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omments5.xml" ContentType="application/vnd.openxmlformats-officedocument.spreadsheetml.comments+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mc:AlternateContent xmlns:mc="http://schemas.openxmlformats.org/markup-compatibility/2006">
    <mc:Choice Requires="x15">
      <x15ac:absPath xmlns:x15ac="http://schemas.microsoft.com/office/spreadsheetml/2010/11/ac" url="/Users/elkinramirez/Desktop/Elkin/Consultorías/GIZ/"/>
    </mc:Choice>
  </mc:AlternateContent>
  <xr:revisionPtr revIDLastSave="0" documentId="8_{C858146F-9960-A343-B9AF-664CF9DDCF59}" xr6:coauthVersionLast="47" xr6:coauthVersionMax="47" xr10:uidLastSave="{00000000-0000-0000-0000-000000000000}"/>
  <bookViews>
    <workbookView xWindow="0" yWindow="0" windowWidth="40960" windowHeight="23040" xr2:uid="{00000000-000D-0000-FFFF-FFFF00000000}"/>
  </bookViews>
  <sheets>
    <sheet name="RESUMEN B C" sheetId="1" r:id="rId1"/>
    <sheet name="B C_BPO" sheetId="2" r:id="rId2"/>
    <sheet name="B C_CambioTecn" sheetId="3" r:id="rId3"/>
    <sheet name="Resultados_TOTAL (PJ)_(2)" sheetId="4" r:id="rId4"/>
    <sheet name="Resultados_TOTAL (MTon CO)_ (2)" sheetId="5" r:id="rId5"/>
    <sheet name="Med mitig petreos" sheetId="6" state="hidden" r:id="rId6"/>
    <sheet name="MedMitigación_Niquel" sheetId="7" state="hidden" r:id="rId7"/>
    <sheet name="Medidas níquel" sheetId="8" r:id="rId8"/>
    <sheet name="Medidas A. Pétreos" sheetId="9" r:id="rId9"/>
    <sheet name="Costos_agre petreos" sheetId="10" r:id="rId10"/>
    <sheet name="Costos_niquel" sheetId="11" r:id="rId11"/>
    <sheet name="Medidas Carbón" sheetId="12" r:id="rId12"/>
    <sheet name="eia_ref2020.1121a" sheetId="13" r:id="rId13"/>
  </sheets>
  <externalReferences>
    <externalReference r:id="rId14"/>
    <externalReference r:id="rId15"/>
  </externalReferences>
  <definedNames>
    <definedName name="___">#REF!</definedName>
    <definedName name="__123Graph_E">#REF!</definedName>
    <definedName name="__123Graph_F">#REF!</definedName>
    <definedName name="__123Graph_X">#REF!</definedName>
    <definedName name="_F" localSheetId="10">#REF!</definedName>
    <definedName name="_F" localSheetId="12">#REF!</definedName>
    <definedName name="_F" localSheetId="6">#REF!</definedName>
    <definedName name="_F">#REF!</definedName>
    <definedName name="_xlnm._FilterDatabase" localSheetId="11" hidden="1">'Medidas Carbón'!$B$3:$V$37</definedName>
    <definedName name="_xlnm._FilterDatabase" localSheetId="7" hidden="1">'Medidas níquel'!$A$3:$AW$17</definedName>
    <definedName name="_xlnm._FilterDatabase" localSheetId="6" hidden="1">MedMitigación_Niquel!$B$2:$S$28</definedName>
    <definedName name="_IMP1013" localSheetId="10">#REF!</definedName>
    <definedName name="_IMP1013" localSheetId="12">#REF!</definedName>
    <definedName name="_IMP1013" localSheetId="6">#REF!</definedName>
    <definedName name="_IMP1013">#REF!</definedName>
    <definedName name="_imp111" localSheetId="10">#REF!</definedName>
    <definedName name="_imp111" localSheetId="12">#REF!</definedName>
    <definedName name="_imp111" localSheetId="6">#REF!</definedName>
    <definedName name="_imp111">#REF!</definedName>
    <definedName name="_imp1110" localSheetId="10">#REF!</definedName>
    <definedName name="_imp1110" localSheetId="12">#REF!</definedName>
    <definedName name="_imp1110" localSheetId="6">#REF!</definedName>
    <definedName name="_imp1110">#REF!</definedName>
    <definedName name="_IMP1111" localSheetId="10">#REF!</definedName>
    <definedName name="_IMP1111" localSheetId="12">#REF!</definedName>
    <definedName name="_IMP1111" localSheetId="6">#REF!</definedName>
    <definedName name="_IMP1111">#REF!</definedName>
    <definedName name="_IMP1112" localSheetId="10">#REF!</definedName>
    <definedName name="_IMP1112" localSheetId="12">#REF!</definedName>
    <definedName name="_IMP1112" localSheetId="6">#REF!</definedName>
    <definedName name="_IMP1112">#REF!</definedName>
    <definedName name="_IMP1113" localSheetId="10">#REF!</definedName>
    <definedName name="_IMP1113" localSheetId="12">#REF!</definedName>
    <definedName name="_IMP1113" localSheetId="6">#REF!</definedName>
    <definedName name="_IMP1113">#REF!</definedName>
    <definedName name="_IMP1114" localSheetId="10">#REF!</definedName>
    <definedName name="_IMP1114" localSheetId="12">#REF!</definedName>
    <definedName name="_IMP1114" localSheetId="6">#REF!</definedName>
    <definedName name="_IMP1114">#REF!</definedName>
    <definedName name="_IMP1115" localSheetId="10">#REF!</definedName>
    <definedName name="_IMP1115" localSheetId="12">#REF!</definedName>
    <definedName name="_IMP1115" localSheetId="6">#REF!</definedName>
    <definedName name="_IMP1115">#REF!</definedName>
    <definedName name="_IMP1116" localSheetId="10">#REF!</definedName>
    <definedName name="_IMP1116" localSheetId="12">#REF!</definedName>
    <definedName name="_IMP1116" localSheetId="6">#REF!</definedName>
    <definedName name="_IMP1116">#REF!</definedName>
    <definedName name="_imp112" localSheetId="10">#REF!</definedName>
    <definedName name="_imp112" localSheetId="12">#REF!</definedName>
    <definedName name="_imp112" localSheetId="6">#REF!</definedName>
    <definedName name="_imp112">#REF!</definedName>
    <definedName name="_imp113" localSheetId="10">#REF!</definedName>
    <definedName name="_imp113" localSheetId="12">#REF!</definedName>
    <definedName name="_imp113" localSheetId="6">#REF!</definedName>
    <definedName name="_imp113">#REF!</definedName>
    <definedName name="_IMP1132" localSheetId="10">#REF!</definedName>
    <definedName name="_IMP1132" localSheetId="12">#REF!</definedName>
    <definedName name="_IMP1132" localSheetId="6">#REF!</definedName>
    <definedName name="_IMP1132">#REF!</definedName>
    <definedName name="_IMP1133" localSheetId="10">#REF!</definedName>
    <definedName name="_IMP1133" localSheetId="12">#REF!</definedName>
    <definedName name="_IMP1133" localSheetId="6">#REF!</definedName>
    <definedName name="_IMP1133">#REF!</definedName>
    <definedName name="_imp114" localSheetId="10">#REF!</definedName>
    <definedName name="_imp114" localSheetId="12">#REF!</definedName>
    <definedName name="_imp114" localSheetId="6">#REF!</definedName>
    <definedName name="_imp114">#REF!</definedName>
    <definedName name="_IMP115" localSheetId="10">#REF!</definedName>
    <definedName name="_IMP115" localSheetId="12">#REF!</definedName>
    <definedName name="_IMP115" localSheetId="6">#REF!</definedName>
    <definedName name="_IMP115">#REF!</definedName>
    <definedName name="_IMP116" localSheetId="10">#REF!</definedName>
    <definedName name="_IMP116" localSheetId="12">#REF!</definedName>
    <definedName name="_IMP116" localSheetId="6">#REF!</definedName>
    <definedName name="_IMP116">#REF!</definedName>
    <definedName name="_imp117" localSheetId="10">#REF!</definedName>
    <definedName name="_imp117" localSheetId="12">#REF!</definedName>
    <definedName name="_imp117" localSheetId="6">#REF!</definedName>
    <definedName name="_imp117">#REF!</definedName>
    <definedName name="_imp118" localSheetId="10">#REF!</definedName>
    <definedName name="_imp118" localSheetId="12">#REF!</definedName>
    <definedName name="_imp118" localSheetId="6">#REF!</definedName>
    <definedName name="_imp118">#REF!</definedName>
    <definedName name="_imp119" localSheetId="10">#REF!</definedName>
    <definedName name="_imp119" localSheetId="12">#REF!</definedName>
    <definedName name="_imp119" localSheetId="6">#REF!</definedName>
    <definedName name="_imp119">#REF!</definedName>
    <definedName name="_imp84" localSheetId="10">#REF!</definedName>
    <definedName name="_imp84" localSheetId="12">#REF!</definedName>
    <definedName name="_imp84" localSheetId="6">#REF!</definedName>
    <definedName name="_imp84">#REF!</definedName>
    <definedName name="_Key1" localSheetId="10">#REF!</definedName>
    <definedName name="_Key1" localSheetId="12">#REF!</definedName>
    <definedName name="_Key1" localSheetId="6">#REF!</definedName>
    <definedName name="_Key1">#REF!</definedName>
    <definedName name="_Key2" localSheetId="10">#REF!</definedName>
    <definedName name="_Key2" localSheetId="12">#REF!</definedName>
    <definedName name="_Key2" localSheetId="6">#REF!</definedName>
    <definedName name="_Key2">#REF!</definedName>
    <definedName name="_R" localSheetId="10">#REF!</definedName>
    <definedName name="_R" localSheetId="12">#REF!</definedName>
    <definedName name="_R" localSheetId="6">#REF!</definedName>
    <definedName name="_R">#REF!</definedName>
    <definedName name="_RAN1" localSheetId="10">#REF!</definedName>
    <definedName name="_RAN1" localSheetId="12">#REF!</definedName>
    <definedName name="_RAN1" localSheetId="6">#REF!</definedName>
    <definedName name="_RAN1">#REF!</definedName>
    <definedName name="_Regression_Out" localSheetId="10">#REF!</definedName>
    <definedName name="_Regression_Out" localSheetId="12">#REF!</definedName>
    <definedName name="_Regression_Out" localSheetId="6">#REF!</definedName>
    <definedName name="_Regression_Out">#REF!</definedName>
    <definedName name="_Regression_X" localSheetId="10">#REF!</definedName>
    <definedName name="_Regression_X" localSheetId="12">#REF!</definedName>
    <definedName name="_Regression_X" localSheetId="6">#REF!</definedName>
    <definedName name="_Regression_X">#REF!</definedName>
    <definedName name="_Regression_Y" localSheetId="10">#REF!</definedName>
    <definedName name="_Regression_Y" localSheetId="12">#REF!</definedName>
    <definedName name="_Regression_Y" localSheetId="6">#REF!</definedName>
    <definedName name="_Regression_Y">#REF!</definedName>
    <definedName name="_SOR1" localSheetId="10">#REF!</definedName>
    <definedName name="_SOR1" localSheetId="12">#REF!</definedName>
    <definedName name="_SOR1" localSheetId="6">#REF!</definedName>
    <definedName name="_SOR1">#REF!</definedName>
    <definedName name="_SOR2" localSheetId="10">#REF!</definedName>
    <definedName name="_SOR2" localSheetId="12">#REF!</definedName>
    <definedName name="_SOR2" localSheetId="6">#REF!</definedName>
    <definedName name="_SOR2">#REF!</definedName>
    <definedName name="_Sort" localSheetId="10">#REF!</definedName>
    <definedName name="_Sort" localSheetId="12">#REF!</definedName>
    <definedName name="_Sort" localSheetId="6">#REF!</definedName>
    <definedName name="_Sort">#REF!</definedName>
    <definedName name="_U92016" localSheetId="10">#REF!</definedName>
    <definedName name="_U92016" localSheetId="12">#REF!</definedName>
    <definedName name="_U92016" localSheetId="6">#REF!</definedName>
    <definedName name="_U92016">#REF!</definedName>
    <definedName name="_U92017" localSheetId="10">#REF!</definedName>
    <definedName name="_U92017" localSheetId="12">#REF!</definedName>
    <definedName name="_U92017" localSheetId="6">#REF!</definedName>
    <definedName name="_U92017">#REF!</definedName>
    <definedName name="_U92018" localSheetId="10">#REF!</definedName>
    <definedName name="_U92018" localSheetId="12">#REF!</definedName>
    <definedName name="_U92018" localSheetId="6">#REF!</definedName>
    <definedName name="_U92018">#REF!</definedName>
    <definedName name="a">#REF!</definedName>
    <definedName name="A_IMPRESIÓN_IM" localSheetId="10">#REF!</definedName>
    <definedName name="A_IMPRESIÓN_IM" localSheetId="12">#REF!</definedName>
    <definedName name="A_IMPRESIÓN_IM" localSheetId="6">#REF!</definedName>
    <definedName name="A_IMPRESIÓN_IM">#REF!</definedName>
    <definedName name="ABRIL" localSheetId="10">#REF!</definedName>
    <definedName name="ABRIL" localSheetId="12">#REF!</definedName>
    <definedName name="ABRIL" localSheetId="6">#REF!</definedName>
    <definedName name="ABRIL">#REF!</definedName>
    <definedName name="AGOSTO" localSheetId="10">#REF!</definedName>
    <definedName name="AGOSTO" localSheetId="6">#REF!</definedName>
    <definedName name="AGOSTO">#REF!</definedName>
    <definedName name="C_" localSheetId="10">#REF!</definedName>
    <definedName name="C_" localSheetId="12">#REF!</definedName>
    <definedName name="C_" localSheetId="6">#REF!</definedName>
    <definedName name="C_">#REF!</definedName>
    <definedName name="Concepto" localSheetId="10">#REF!</definedName>
    <definedName name="Concepto" localSheetId="12">#REF!</definedName>
    <definedName name="Concepto" localSheetId="6">#REF!</definedName>
    <definedName name="Concepto">#REF!</definedName>
    <definedName name="D">#REF!</definedName>
    <definedName name="DIA" localSheetId="10">#REF!</definedName>
    <definedName name="DIA" localSheetId="6">#REF!</definedName>
    <definedName name="DIA">#REF!</definedName>
    <definedName name="ESCENARIO" localSheetId="10">#REF!</definedName>
    <definedName name="ESCENARIO" localSheetId="12">#REF!</definedName>
    <definedName name="ESCENARIO" localSheetId="6">#REF!</definedName>
    <definedName name="ESCENARIO">#REF!</definedName>
    <definedName name="FECHA" localSheetId="10">#REF!</definedName>
    <definedName name="FECHA" localSheetId="12">#REF!</definedName>
    <definedName name="FECHA" localSheetId="6">#REF!</definedName>
    <definedName name="FECHA">#REF!</definedName>
    <definedName name="GRAFICOS" localSheetId="10">#REF!</definedName>
    <definedName name="GRAFICOS" localSheetId="12">#REF!</definedName>
    <definedName name="GRAFICOS" localSheetId="6">#REF!</definedName>
    <definedName name="GRAFICOS">#REF!</definedName>
    <definedName name="imp84coc" localSheetId="10">#REF!</definedName>
    <definedName name="imp84coc" localSheetId="12">#REF!</definedName>
    <definedName name="imp84coc" localSheetId="6">#REF!</definedName>
    <definedName name="imp84coc">#REF!</definedName>
    <definedName name="imp84con" localSheetId="10">#REF!</definedName>
    <definedName name="imp84con" localSheetId="12">#REF!</definedName>
    <definedName name="imp84con" localSheetId="6">#REF!</definedName>
    <definedName name="imp84con">#REF!</definedName>
    <definedName name="IMPI1" localSheetId="10">#REF!</definedName>
    <definedName name="IMPI1" localSheetId="12">#REF!</definedName>
    <definedName name="IMPI1" localSheetId="6">#REF!</definedName>
    <definedName name="IMPI1">#REF!</definedName>
    <definedName name="IMPII1A" localSheetId="10">#REF!</definedName>
    <definedName name="IMPII1A" localSheetId="12">#REF!</definedName>
    <definedName name="IMPII1A" localSheetId="6">#REF!</definedName>
    <definedName name="IMPII1A">#REF!</definedName>
    <definedName name="IMPII1B" localSheetId="10">#REF!</definedName>
    <definedName name="IMPII1B" localSheetId="12">#REF!</definedName>
    <definedName name="IMPII1B" localSheetId="6">#REF!</definedName>
    <definedName name="IMPII1B">#REF!</definedName>
    <definedName name="IMPII1C" localSheetId="10">#REF!</definedName>
    <definedName name="IMPII1C" localSheetId="12">#REF!</definedName>
    <definedName name="IMPII1C" localSheetId="6">#REF!</definedName>
    <definedName name="IMPII1C">#REF!</definedName>
    <definedName name="IMPII2A" localSheetId="10">#REF!</definedName>
    <definedName name="IMPII2A" localSheetId="12">#REF!</definedName>
    <definedName name="IMPII2A" localSheetId="6">#REF!</definedName>
    <definedName name="IMPII2A">#REF!</definedName>
    <definedName name="IMPII2B" localSheetId="10">#REF!</definedName>
    <definedName name="IMPII2B" localSheetId="12">#REF!</definedName>
    <definedName name="IMPII2B" localSheetId="6">#REF!</definedName>
    <definedName name="IMPII2B">#REF!</definedName>
    <definedName name="IMPII2C" localSheetId="10">#REF!</definedName>
    <definedName name="IMPII2C" localSheetId="12">#REF!</definedName>
    <definedName name="IMPII2C" localSheetId="6">#REF!</definedName>
    <definedName name="IMPII2C">#REF!</definedName>
    <definedName name="IMPII3A" localSheetId="10">#REF!</definedName>
    <definedName name="IMPII3A" localSheetId="12">#REF!</definedName>
    <definedName name="IMPII3A" localSheetId="6">#REF!</definedName>
    <definedName name="IMPII3A">#REF!</definedName>
    <definedName name="IMPII3B" localSheetId="10">#REF!</definedName>
    <definedName name="IMPII3B" localSheetId="12">#REF!</definedName>
    <definedName name="IMPII3B" localSheetId="6">#REF!</definedName>
    <definedName name="IMPII3B">#REF!</definedName>
    <definedName name="IMPII3C" localSheetId="10">#REF!</definedName>
    <definedName name="IMPII3C" localSheetId="12">#REF!</definedName>
    <definedName name="IMPII3C" localSheetId="6">#REF!</definedName>
    <definedName name="IMPII3C">#REF!</definedName>
    <definedName name="IMPII4A" localSheetId="10">#REF!</definedName>
    <definedName name="IMPII4A" localSheetId="12">#REF!</definedName>
    <definedName name="IMPII4A" localSheetId="6">#REF!</definedName>
    <definedName name="IMPII4A">#REF!</definedName>
    <definedName name="IMPII4B" localSheetId="10">#REF!</definedName>
    <definedName name="IMPII4B" localSheetId="12">#REF!</definedName>
    <definedName name="IMPII4B" localSheetId="6">#REF!</definedName>
    <definedName name="IMPII4B">#REF!</definedName>
    <definedName name="IMPII4C" localSheetId="10">#REF!</definedName>
    <definedName name="IMPII4C" localSheetId="12">#REF!</definedName>
    <definedName name="IMPII4C" localSheetId="6">#REF!</definedName>
    <definedName name="IMPII4C">#REF!</definedName>
    <definedName name="IMPII4D" localSheetId="10">#REF!</definedName>
    <definedName name="IMPII4D" localSheetId="12">#REF!</definedName>
    <definedName name="IMPII4D" localSheetId="6">#REF!</definedName>
    <definedName name="IMPII4D">#REF!</definedName>
    <definedName name="IMPII5A" localSheetId="10">#REF!</definedName>
    <definedName name="IMPII5A" localSheetId="12">#REF!</definedName>
    <definedName name="IMPII5A" localSheetId="6">#REF!</definedName>
    <definedName name="IMPII5A">#REF!</definedName>
    <definedName name="IMPII5B" localSheetId="10">#REF!</definedName>
    <definedName name="IMPII5B" localSheetId="12">#REF!</definedName>
    <definedName name="IMPII5B" localSheetId="6">#REF!</definedName>
    <definedName name="IMPII5B">#REF!</definedName>
    <definedName name="IMPII5C" localSheetId="10">#REF!</definedName>
    <definedName name="IMPII5C" localSheetId="12">#REF!</definedName>
    <definedName name="IMPII5C" localSheetId="6">#REF!</definedName>
    <definedName name="IMPII5C">#REF!</definedName>
    <definedName name="IMPII5D" localSheetId="10">#REF!</definedName>
    <definedName name="IMPII5D" localSheetId="12">#REF!</definedName>
    <definedName name="IMPII5D" localSheetId="6">#REF!</definedName>
    <definedName name="IMPII5D">#REF!</definedName>
    <definedName name="IMPIII1A" localSheetId="10">#REF!</definedName>
    <definedName name="IMPIII1A" localSheetId="12">#REF!</definedName>
    <definedName name="IMPIII1A" localSheetId="6">#REF!</definedName>
    <definedName name="IMPIII1A">#REF!</definedName>
    <definedName name="IMPIII1B" localSheetId="10">#REF!</definedName>
    <definedName name="IMPIII1B" localSheetId="12">#REF!</definedName>
    <definedName name="IMPIII1B" localSheetId="6">#REF!</definedName>
    <definedName name="IMPIII1B">#REF!</definedName>
    <definedName name="IMPIII2A" localSheetId="10">#REF!</definedName>
    <definedName name="IMPIII2A" localSheetId="12">#REF!</definedName>
    <definedName name="IMPIII2A" localSheetId="6">#REF!</definedName>
    <definedName name="IMPIII2A">#REF!</definedName>
    <definedName name="IMPIII2B" localSheetId="10">#REF!</definedName>
    <definedName name="IMPIII2B" localSheetId="12">#REF!</definedName>
    <definedName name="IMPIII2B" localSheetId="6">#REF!</definedName>
    <definedName name="IMPIII2B">#REF!</definedName>
    <definedName name="IMPIV1A" localSheetId="10">#REF!</definedName>
    <definedName name="IMPIV1A" localSheetId="12">#REF!</definedName>
    <definedName name="IMPIV1A" localSheetId="6">#REF!</definedName>
    <definedName name="IMPIV1A">#REF!</definedName>
    <definedName name="IMPIV1B" localSheetId="10">#REF!</definedName>
    <definedName name="IMPIV1B" localSheetId="12">#REF!</definedName>
    <definedName name="IMPIV1B" localSheetId="6">#REF!</definedName>
    <definedName name="IMPIV1B">#REF!</definedName>
    <definedName name="IMPIV1C" localSheetId="10">#REF!</definedName>
    <definedName name="IMPIV1C" localSheetId="12">#REF!</definedName>
    <definedName name="IMPIV1C" localSheetId="6">#REF!</definedName>
    <definedName name="IMPIV1C">#REF!</definedName>
    <definedName name="IMPIV1D" localSheetId="10">#REF!</definedName>
    <definedName name="IMPIV1D" localSheetId="12">#REF!</definedName>
    <definedName name="IMPIV1D" localSheetId="6">#REF!</definedName>
    <definedName name="IMPIV1D">#REF!</definedName>
    <definedName name="IMPIV1E" localSheetId="10">#REF!</definedName>
    <definedName name="IMPIV1E" localSheetId="12">#REF!</definedName>
    <definedName name="IMPIV1E" localSheetId="6">#REF!</definedName>
    <definedName name="IMPIV1E">#REF!</definedName>
    <definedName name="IMPIV2" localSheetId="10">#REF!</definedName>
    <definedName name="IMPIV2" localSheetId="12">#REF!</definedName>
    <definedName name="IMPIV2" localSheetId="6">#REF!</definedName>
    <definedName name="IMPIV2">#REF!</definedName>
    <definedName name="impresion" localSheetId="10">#REF!</definedName>
    <definedName name="impresion" localSheetId="12">#REF!</definedName>
    <definedName name="impresion" localSheetId="6">#REF!</definedName>
    <definedName name="impresion">#REF!</definedName>
    <definedName name="impresion2" localSheetId="10">#REF!</definedName>
    <definedName name="impresion2" localSheetId="12">#REF!</definedName>
    <definedName name="impresion2" localSheetId="6">#REF!</definedName>
    <definedName name="impresion2">#REF!</definedName>
    <definedName name="IMPV1A" localSheetId="10">#REF!</definedName>
    <definedName name="IMPV1A" localSheetId="12">#REF!</definedName>
    <definedName name="IMPV1A" localSheetId="6">#REF!</definedName>
    <definedName name="IMPV1A">#REF!</definedName>
    <definedName name="IMPV1B" localSheetId="10">#REF!</definedName>
    <definedName name="IMPV1B" localSheetId="12">#REF!</definedName>
    <definedName name="IMPV1B" localSheetId="6">#REF!</definedName>
    <definedName name="IMPV1B">#REF!</definedName>
    <definedName name="IND_MtOe_UE">#REF!</definedName>
    <definedName name="IND_PJ_UE">#REF!</definedName>
    <definedName name="LISTA_ESCENARIOS">#REF!</definedName>
    <definedName name="Observado" localSheetId="10">#REF!</definedName>
    <definedName name="Observado" localSheetId="12">#REF!</definedName>
    <definedName name="Observado" localSheetId="6">#REF!</definedName>
    <definedName name="Observado">#REF!</definedName>
    <definedName name="PERIODO" localSheetId="10">#REF!</definedName>
    <definedName name="PERIODO" localSheetId="12">#REF!</definedName>
    <definedName name="PERIODO" localSheetId="6">#REF!</definedName>
    <definedName name="PERIODO">#REF!</definedName>
    <definedName name="peso95015" localSheetId="10">#REF!</definedName>
    <definedName name="peso95015" localSheetId="12">#REF!</definedName>
    <definedName name="peso95015" localSheetId="6">#REF!</definedName>
    <definedName name="peso95015">#REF!</definedName>
    <definedName name="PON" localSheetId="10">#REF!</definedName>
    <definedName name="PON" localSheetId="12">#REF!</definedName>
    <definedName name="PON" localSheetId="6">#REF!</definedName>
    <definedName name="PON">#REF!</definedName>
    <definedName name="Programado" localSheetId="10">#REF!</definedName>
    <definedName name="Programado" localSheetId="12">#REF!</definedName>
    <definedName name="Programado" localSheetId="6">#REF!</definedName>
    <definedName name="Programado">#REF!</definedName>
    <definedName name="RES_MtOe_UE">#REF!</definedName>
    <definedName name="RES_PJ_UE">#REF!</definedName>
    <definedName name="RES_TWh_UE">#REF!</definedName>
    <definedName name="S" localSheetId="10">#REF!</definedName>
    <definedName name="S" localSheetId="12">#REF!</definedName>
    <definedName name="S" localSheetId="6">#REF!</definedName>
    <definedName name="S">#REF!</definedName>
    <definedName name="sdf">#REF!</definedName>
    <definedName name="SOR" localSheetId="10">#REF!</definedName>
    <definedName name="SOR" localSheetId="12">#REF!</definedName>
    <definedName name="SOR" localSheetId="6">#REF!</definedName>
    <definedName name="SOR">#REF!</definedName>
    <definedName name="ss">#REF!</definedName>
    <definedName name="T" localSheetId="10">#REF!</definedName>
    <definedName name="T" localSheetId="12">#REF!</definedName>
    <definedName name="T" localSheetId="6">#REF!</definedName>
    <definedName name="T">#REF!</definedName>
    <definedName name="TABLA1" localSheetId="10">#REF!</definedName>
    <definedName name="TABLA1" localSheetId="12">#REF!</definedName>
    <definedName name="TABLA1" localSheetId="6">#REF!</definedName>
    <definedName name="TABLA1">#REF!</definedName>
    <definedName name="TER_MtOe_UE">#REF!</definedName>
    <definedName name="TER_PJ_UE">#REF!</definedName>
    <definedName name="TER_TWh_UE">#REF!</definedName>
    <definedName name="TITULO" localSheetId="10">#REF!</definedName>
    <definedName name="TITULO" localSheetId="12">#REF!</definedName>
    <definedName name="TITULO" localSheetId="6">#REF!</definedName>
    <definedName name="TITULO">#REF!</definedName>
    <definedName name="Total_MtOe_UE">#REF!</definedName>
    <definedName name="Total_PJ_UE">#REF!</definedName>
    <definedName name="Total_TWh_UE">#REF!</definedName>
    <definedName name="VA" localSheetId="10">#REF!</definedName>
    <definedName name="VA" localSheetId="12">#REF!</definedName>
    <definedName name="VA" localSheetId="6">#REF!</definedName>
    <definedName name="VA">#REF!</definedName>
    <definedName name="VA_Ktes" localSheetId="10">#REF!</definedName>
    <definedName name="VA_Ktes" localSheetId="12">#REF!</definedName>
    <definedName name="VA_Ktes" localSheetId="6">#REF!</definedName>
    <definedName name="VA_Ktes">#REF!</definedName>
    <definedName name="VAR" localSheetId="10">#REF!</definedName>
    <definedName name="VAR" localSheetId="12">#REF!</definedName>
    <definedName name="VAR" localSheetId="6">#REF!</definedName>
    <definedName name="VAR">#REF!</definedName>
    <definedName name="VARACORR" localSheetId="10">#REF!</definedName>
    <definedName name="VARACORR" localSheetId="12">#REF!</definedName>
    <definedName name="VARACORR" localSheetId="6">#REF!</definedName>
    <definedName name="VARACORR">#REF!</definedName>
    <definedName name="WILLI" localSheetId="10">#REF!</definedName>
    <definedName name="WILLI" localSheetId="12">#REF!</definedName>
    <definedName name="WILLI" localSheetId="6">#REF!</definedName>
    <definedName name="WILLI">#REF!</definedName>
    <definedName name="Z" localSheetId="10">#REF!</definedName>
    <definedName name="Z" localSheetId="12">#REF!</definedName>
    <definedName name="Z" localSheetId="6">#REF!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9" roundtripDataSignature="AMtx7mj3ZLNXTZOBoVRd/4wvkzguCVnf2w=="/>
    </ext>
  </extLst>
</workbook>
</file>

<file path=xl/calcChain.xml><?xml version="1.0" encoding="utf-8"?>
<calcChain xmlns="http://schemas.openxmlformats.org/spreadsheetml/2006/main">
  <c r="B208" i="3" l="1"/>
  <c r="B197" i="3"/>
  <c r="B196" i="3"/>
  <c r="B194" i="3"/>
  <c r="B191" i="3"/>
  <c r="B182" i="3"/>
  <c r="B173" i="3"/>
  <c r="B164" i="3"/>
  <c r="B150" i="3"/>
  <c r="B137" i="3"/>
  <c r="B128" i="3"/>
  <c r="B111" i="3"/>
  <c r="B110" i="3"/>
  <c r="B101" i="3"/>
  <c r="B220" i="3"/>
  <c r="B206" i="2"/>
  <c r="B192" i="2"/>
  <c r="B183" i="2"/>
  <c r="B174" i="2"/>
  <c r="B165" i="2"/>
  <c r="B151" i="2"/>
  <c r="B138" i="2"/>
  <c r="B129" i="2"/>
  <c r="D105" i="2"/>
  <c r="E105" i="2"/>
  <c r="F105" i="2"/>
  <c r="G105" i="2"/>
  <c r="H105" i="2"/>
  <c r="I105" i="2"/>
  <c r="J105" i="2"/>
  <c r="K105" i="2"/>
  <c r="D106" i="2"/>
  <c r="E106" i="2"/>
  <c r="F106" i="2"/>
  <c r="G106" i="2"/>
  <c r="H106" i="2"/>
  <c r="I106" i="2"/>
  <c r="J106" i="2"/>
  <c r="K106" i="2"/>
  <c r="AP67" i="13"/>
  <c r="AQ67" i="13" s="1"/>
  <c r="AP66" i="13"/>
  <c r="AQ66" i="13" s="1"/>
  <c r="AP65" i="13"/>
  <c r="AQ65" i="13" s="1"/>
  <c r="AP64" i="13"/>
  <c r="AQ64" i="13" s="1"/>
  <c r="AP63" i="13"/>
  <c r="AQ63" i="13" s="1"/>
  <c r="AP62" i="13"/>
  <c r="AQ62" i="13" s="1"/>
  <c r="AP61" i="13"/>
  <c r="AQ61" i="13" s="1"/>
  <c r="AP60" i="13"/>
  <c r="AQ60" i="13" s="1"/>
  <c r="AP59" i="13"/>
  <c r="AQ59" i="13" s="1"/>
  <c r="AP58" i="13"/>
  <c r="AQ58" i="13" s="1"/>
  <c r="AP57" i="13"/>
  <c r="AQ57" i="13" s="1"/>
  <c r="AP43" i="13"/>
  <c r="AQ43" i="13" s="1"/>
  <c r="AP36" i="13"/>
  <c r="AQ36" i="13" s="1"/>
  <c r="AP34" i="13"/>
  <c r="AQ34" i="13" s="1"/>
  <c r="AP33" i="13"/>
  <c r="AQ33" i="13" s="1"/>
  <c r="AP32" i="13"/>
  <c r="AQ32" i="13" s="1"/>
  <c r="AP31" i="13"/>
  <c r="AQ31" i="13" s="1"/>
  <c r="AP30" i="13"/>
  <c r="AQ30" i="13" s="1"/>
  <c r="AP29" i="13"/>
  <c r="AQ29" i="13" s="1"/>
  <c r="R52" i="9"/>
  <c r="R53" i="9" s="1"/>
  <c r="R55" i="9" s="1"/>
  <c r="R51" i="9"/>
  <c r="U52" i="9" s="1"/>
  <c r="R50" i="9"/>
  <c r="R54" i="9" s="1"/>
  <c r="H43" i="9"/>
  <c r="U42" i="9"/>
  <c r="R42" i="9"/>
  <c r="R43" i="9" s="1"/>
  <c r="H42" i="9"/>
  <c r="R41" i="9"/>
  <c r="R40" i="9"/>
  <c r="R44" i="9" s="1"/>
  <c r="H39" i="9"/>
  <c r="R32" i="9"/>
  <c r="R31" i="9"/>
  <c r="U32" i="9" s="1"/>
  <c r="R30" i="9"/>
  <c r="R34" i="9" s="1"/>
  <c r="M24" i="9"/>
  <c r="L24" i="9"/>
  <c r="R22" i="9"/>
  <c r="R23" i="9" s="1"/>
  <c r="R25" i="9" s="1"/>
  <c r="R21" i="9"/>
  <c r="U22" i="9" s="1"/>
  <c r="V22" i="9" s="1"/>
  <c r="R20" i="9"/>
  <c r="R24" i="9" s="1"/>
  <c r="R16" i="9"/>
  <c r="P16" i="9"/>
  <c r="Q14" i="9"/>
  <c r="C14" i="9"/>
  <c r="R13" i="9"/>
  <c r="P13" i="9"/>
  <c r="P14" i="9" s="1"/>
  <c r="AB12" i="9"/>
  <c r="AB11" i="9"/>
  <c r="AB10" i="9"/>
  <c r="AB9" i="9"/>
  <c r="AB8" i="9"/>
  <c r="AB7" i="9"/>
  <c r="K7" i="9"/>
  <c r="K8" i="9" s="1"/>
  <c r="AB6" i="9"/>
  <c r="K6" i="9"/>
  <c r="N6" i="9" s="1"/>
  <c r="AA6" i="9" s="1"/>
  <c r="AB5" i="9"/>
  <c r="N5" i="9"/>
  <c r="AA5" i="9" s="1"/>
  <c r="K5" i="9"/>
  <c r="AB4" i="9"/>
  <c r="N4" i="9"/>
  <c r="K23" i="9" s="1"/>
  <c r="K27" i="9" s="1"/>
  <c r="AB3" i="9"/>
  <c r="N3" i="9"/>
  <c r="L22" i="9" s="1"/>
  <c r="L25" i="9" s="1"/>
  <c r="D27" i="7"/>
  <c r="P26" i="7"/>
  <c r="N26" i="7"/>
  <c r="L26" i="7"/>
  <c r="D26" i="7"/>
  <c r="P25" i="7"/>
  <c r="N25" i="7"/>
  <c r="L25" i="7"/>
  <c r="D25" i="7"/>
  <c r="P24" i="7"/>
  <c r="N24" i="7"/>
  <c r="L24" i="7"/>
  <c r="D24" i="7"/>
  <c r="F21" i="7"/>
  <c r="D21" i="7"/>
  <c r="G21" i="7" s="1"/>
  <c r="O20" i="7"/>
  <c r="P20" i="7" s="1"/>
  <c r="N20" i="7"/>
  <c r="G20" i="7"/>
  <c r="F20" i="7"/>
  <c r="G19" i="7"/>
  <c r="F19" i="7"/>
  <c r="G18" i="7"/>
  <c r="G17" i="7"/>
  <c r="O15" i="7"/>
  <c r="P15" i="7" s="1"/>
  <c r="N15" i="7"/>
  <c r="G15" i="7"/>
  <c r="F15" i="7"/>
  <c r="G14" i="7"/>
  <c r="D14" i="7"/>
  <c r="D13" i="7"/>
  <c r="G13" i="7" s="1"/>
  <c r="G12" i="7"/>
  <c r="D12" i="7"/>
  <c r="D11" i="7"/>
  <c r="G11" i="7" s="1"/>
  <c r="G10" i="7"/>
  <c r="D10" i="7"/>
  <c r="D9" i="7"/>
  <c r="G9" i="7" s="1"/>
  <c r="G8" i="7"/>
  <c r="D8" i="7"/>
  <c r="D7" i="7"/>
  <c r="G7" i="7" s="1"/>
  <c r="D6" i="7"/>
  <c r="D21" i="6"/>
  <c r="O20" i="6"/>
  <c r="L20" i="6"/>
  <c r="D20" i="6"/>
  <c r="O19" i="6"/>
  <c r="L19" i="6"/>
  <c r="D19" i="6"/>
  <c r="D18" i="6"/>
  <c r="G16" i="6"/>
  <c r="D16" i="6"/>
  <c r="O15" i="6"/>
  <c r="L15" i="6"/>
  <c r="P15" i="6" s="1"/>
  <c r="D15" i="6"/>
  <c r="G15" i="6" s="1"/>
  <c r="P14" i="6"/>
  <c r="O14" i="6"/>
  <c r="L14" i="6"/>
  <c r="D14" i="6"/>
  <c r="G14" i="6" s="1"/>
  <c r="D12" i="6"/>
  <c r="O11" i="6"/>
  <c r="L11" i="6"/>
  <c r="D11" i="6"/>
  <c r="D10" i="6"/>
  <c r="D9" i="6"/>
  <c r="D8" i="6"/>
  <c r="D7" i="6"/>
  <c r="O6" i="6"/>
  <c r="L6" i="6"/>
  <c r="D6" i="6"/>
  <c r="AA40" i="5"/>
  <c r="Z40" i="5"/>
  <c r="W40" i="5"/>
  <c r="V40" i="5"/>
  <c r="S40" i="5"/>
  <c r="R40" i="5"/>
  <c r="X39" i="5"/>
  <c r="W39" i="5"/>
  <c r="T39" i="5"/>
  <c r="S39" i="5"/>
  <c r="R39" i="5"/>
  <c r="AB35" i="5"/>
  <c r="X35" i="5"/>
  <c r="AB34" i="5"/>
  <c r="X33" i="5"/>
  <c r="T33" i="5"/>
  <c r="AB31" i="5"/>
  <c r="AA31" i="5"/>
  <c r="X31" i="5"/>
  <c r="W31" i="5"/>
  <c r="AB27" i="5"/>
  <c r="AA27" i="5"/>
  <c r="Z27" i="5"/>
  <c r="Y40" i="5" s="1"/>
  <c r="Y27" i="5"/>
  <c r="X40" i="5" s="1"/>
  <c r="X27" i="5"/>
  <c r="W27" i="5"/>
  <c r="V27" i="5"/>
  <c r="U40" i="5" s="1"/>
  <c r="U27" i="5"/>
  <c r="T40" i="5" s="1"/>
  <c r="T27" i="5"/>
  <c r="S27" i="5"/>
  <c r="R27" i="5"/>
  <c r="Q40" i="5" s="1"/>
  <c r="Q27" i="5"/>
  <c r="AB26" i="5"/>
  <c r="AA26" i="5"/>
  <c r="Z26" i="5"/>
  <c r="Y26" i="5"/>
  <c r="X26" i="5"/>
  <c r="W26" i="5"/>
  <c r="V26" i="5"/>
  <c r="U26" i="5"/>
  <c r="U35" i="5" s="1"/>
  <c r="T26" i="5"/>
  <c r="T35" i="5" s="1"/>
  <c r="S26" i="5"/>
  <c r="R26" i="5"/>
  <c r="Q26" i="5"/>
  <c r="Q35" i="5" s="1"/>
  <c r="AB25" i="5"/>
  <c r="AA25" i="5"/>
  <c r="Z25" i="5"/>
  <c r="Y25" i="5"/>
  <c r="X25" i="5"/>
  <c r="W25" i="5"/>
  <c r="V25" i="5"/>
  <c r="U25" i="5"/>
  <c r="T25" i="5"/>
  <c r="S25" i="5"/>
  <c r="R25" i="5"/>
  <c r="Q25" i="5"/>
  <c r="Q34" i="5" s="1"/>
  <c r="AB24" i="5"/>
  <c r="AB33" i="5" s="1"/>
  <c r="AA24" i="5"/>
  <c r="Z24" i="5"/>
  <c r="Y24" i="5"/>
  <c r="X24" i="5"/>
  <c r="W24" i="5"/>
  <c r="V24" i="5"/>
  <c r="U24" i="5"/>
  <c r="T24" i="5"/>
  <c r="S24" i="5"/>
  <c r="R24" i="5"/>
  <c r="Q24" i="5"/>
  <c r="AB23" i="5"/>
  <c r="AA23" i="5"/>
  <c r="Z23" i="5"/>
  <c r="Y23" i="5"/>
  <c r="Y32" i="5" s="1"/>
  <c r="X23" i="5"/>
  <c r="W23" i="5"/>
  <c r="V23" i="5"/>
  <c r="U23" i="5"/>
  <c r="T23" i="5"/>
  <c r="S23" i="5"/>
  <c r="R23" i="5"/>
  <c r="Q23" i="5"/>
  <c r="AB22" i="5"/>
  <c r="AA22" i="5"/>
  <c r="Z22" i="5"/>
  <c r="Y22" i="5"/>
  <c r="X22" i="5"/>
  <c r="W22" i="5"/>
  <c r="V22" i="5"/>
  <c r="U22" i="5"/>
  <c r="T22" i="5"/>
  <c r="T31" i="5" s="1"/>
  <c r="S22" i="5"/>
  <c r="R22" i="5"/>
  <c r="Q22" i="5"/>
  <c r="AH18" i="5"/>
  <c r="AG18" i="5"/>
  <c r="AB18" i="5"/>
  <c r="AA39" i="5" s="1"/>
  <c r="AA18" i="5"/>
  <c r="Z39" i="5" s="1"/>
  <c r="Z18" i="5"/>
  <c r="Y39" i="5" s="1"/>
  <c r="Y18" i="5"/>
  <c r="X18" i="5"/>
  <c r="AJ18" i="5" s="1"/>
  <c r="W18" i="5"/>
  <c r="V39" i="5" s="1"/>
  <c r="V18" i="5"/>
  <c r="U39" i="5" s="1"/>
  <c r="U18" i="5"/>
  <c r="T18" i="5"/>
  <c r="AF18" i="5" s="1"/>
  <c r="S18" i="5"/>
  <c r="AL18" i="5" s="1"/>
  <c r="R18" i="5"/>
  <c r="Q39" i="5" s="1"/>
  <c r="Q18" i="5"/>
  <c r="AJ17" i="5"/>
  <c r="AG17" i="5"/>
  <c r="AF17" i="5"/>
  <c r="AB17" i="5"/>
  <c r="AA17" i="5"/>
  <c r="AA35" i="5" s="1"/>
  <c r="Z17" i="5"/>
  <c r="Y17" i="5"/>
  <c r="Y35" i="5" s="1"/>
  <c r="X17" i="5"/>
  <c r="W17" i="5"/>
  <c r="W35" i="5" s="1"/>
  <c r="V17" i="5"/>
  <c r="U17" i="5"/>
  <c r="T17" i="5"/>
  <c r="S17" i="5"/>
  <c r="S35" i="5" s="1"/>
  <c r="R17" i="5"/>
  <c r="Q17" i="5"/>
  <c r="AH16" i="5"/>
  <c r="AB16" i="5"/>
  <c r="AA16" i="5"/>
  <c r="AA34" i="5" s="1"/>
  <c r="Z16" i="5"/>
  <c r="Y16" i="5"/>
  <c r="Y34" i="5" s="1"/>
  <c r="X16" i="5"/>
  <c r="AJ16" i="5" s="1"/>
  <c r="W16" i="5"/>
  <c r="AI16" i="5" s="1"/>
  <c r="V16" i="5"/>
  <c r="U16" i="5"/>
  <c r="U34" i="5" s="1"/>
  <c r="T16" i="5"/>
  <c r="AF16" i="5" s="1"/>
  <c r="S16" i="5"/>
  <c r="AE16" i="5" s="1"/>
  <c r="R16" i="5"/>
  <c r="Q16" i="5"/>
  <c r="AJ15" i="5"/>
  <c r="AF15" i="5"/>
  <c r="AB15" i="5"/>
  <c r="AA15" i="5"/>
  <c r="AA33" i="5" s="1"/>
  <c r="Z15" i="5"/>
  <c r="Y15" i="5"/>
  <c r="Y33" i="5" s="1"/>
  <c r="X15" i="5"/>
  <c r="W15" i="5"/>
  <c r="W33" i="5" s="1"/>
  <c r="V15" i="5"/>
  <c r="U15" i="5"/>
  <c r="AG15" i="5" s="1"/>
  <c r="T15" i="5"/>
  <c r="S15" i="5"/>
  <c r="R15" i="5"/>
  <c r="Q15" i="5"/>
  <c r="Q33" i="5" s="1"/>
  <c r="AH14" i="5"/>
  <c r="AB14" i="5"/>
  <c r="AB32" i="5" s="1"/>
  <c r="AA14" i="5"/>
  <c r="AA32" i="5" s="1"/>
  <c r="Z14" i="5"/>
  <c r="Y14" i="5"/>
  <c r="X14" i="5"/>
  <c r="AJ14" i="5" s="1"/>
  <c r="W14" i="5"/>
  <c r="V14" i="5"/>
  <c r="U14" i="5"/>
  <c r="AG14" i="5" s="1"/>
  <c r="T14" i="5"/>
  <c r="AF14" i="5" s="1"/>
  <c r="S14" i="5"/>
  <c r="R14" i="5"/>
  <c r="Q14" i="5"/>
  <c r="Q32" i="5" s="1"/>
  <c r="AJ13" i="5"/>
  <c r="AI13" i="5"/>
  <c r="AF13" i="5"/>
  <c r="AE13" i="5"/>
  <c r="AB13" i="5"/>
  <c r="AA13" i="5"/>
  <c r="Z13" i="5"/>
  <c r="Z31" i="5" s="1"/>
  <c r="Y13" i="5"/>
  <c r="Y31" i="5" s="1"/>
  <c r="Y36" i="5" s="1"/>
  <c r="X13" i="5"/>
  <c r="W13" i="5"/>
  <c r="V13" i="5"/>
  <c r="U13" i="5"/>
  <c r="AG13" i="5" s="1"/>
  <c r="T13" i="5"/>
  <c r="S13" i="5"/>
  <c r="S31" i="5" s="1"/>
  <c r="R13" i="5"/>
  <c r="R31" i="5" s="1"/>
  <c r="Q13" i="5"/>
  <c r="Q31" i="5" s="1"/>
  <c r="Q36" i="5" s="1"/>
  <c r="C81" i="4"/>
  <c r="M76" i="4"/>
  <c r="L76" i="4"/>
  <c r="K76" i="4"/>
  <c r="J76" i="4"/>
  <c r="I76" i="4"/>
  <c r="H76" i="4"/>
  <c r="G76" i="4"/>
  <c r="F76" i="4"/>
  <c r="E76" i="4"/>
  <c r="D76" i="4"/>
  <c r="C76" i="4"/>
  <c r="M73" i="4"/>
  <c r="L73" i="4"/>
  <c r="K73" i="4"/>
  <c r="J73" i="4"/>
  <c r="I73" i="4"/>
  <c r="H73" i="4"/>
  <c r="G73" i="4"/>
  <c r="F73" i="4"/>
  <c r="E73" i="4"/>
  <c r="D73" i="4"/>
  <c r="C73" i="4"/>
  <c r="M45" i="4"/>
  <c r="L45" i="4"/>
  <c r="I45" i="4"/>
  <c r="H45" i="4"/>
  <c r="E45" i="4"/>
  <c r="D45" i="4"/>
  <c r="M44" i="4"/>
  <c r="L44" i="4"/>
  <c r="K44" i="4"/>
  <c r="K45" i="4" s="1"/>
  <c r="I44" i="4"/>
  <c r="H44" i="4"/>
  <c r="G44" i="4"/>
  <c r="G45" i="4" s="1"/>
  <c r="E44" i="4"/>
  <c r="D44" i="4"/>
  <c r="C44" i="4"/>
  <c r="C45" i="4" s="1"/>
  <c r="M43" i="4"/>
  <c r="L43" i="4"/>
  <c r="K43" i="4"/>
  <c r="J43" i="4"/>
  <c r="J44" i="4" s="1"/>
  <c r="J45" i="4" s="1"/>
  <c r="I43" i="4"/>
  <c r="H43" i="4"/>
  <c r="G43" i="4"/>
  <c r="F43" i="4"/>
  <c r="F44" i="4" s="1"/>
  <c r="F45" i="4" s="1"/>
  <c r="E43" i="4"/>
  <c r="D43" i="4"/>
  <c r="C43" i="4"/>
  <c r="J40" i="4"/>
  <c r="F40" i="4"/>
  <c r="M39" i="4"/>
  <c r="L39" i="4"/>
  <c r="K39" i="4"/>
  <c r="K40" i="4" s="1"/>
  <c r="J39" i="4"/>
  <c r="I39" i="4"/>
  <c r="H39" i="4"/>
  <c r="G39" i="4"/>
  <c r="G40" i="4" s="1"/>
  <c r="F39" i="4"/>
  <c r="E39" i="4"/>
  <c r="D39" i="4"/>
  <c r="C39" i="4"/>
  <c r="C40" i="4" s="1"/>
  <c r="M38" i="4"/>
  <c r="M40" i="4" s="1"/>
  <c r="L38" i="4"/>
  <c r="L40" i="4" s="1"/>
  <c r="K38" i="4"/>
  <c r="J38" i="4"/>
  <c r="I38" i="4"/>
  <c r="I40" i="4" s="1"/>
  <c r="H38" i="4"/>
  <c r="H40" i="4" s="1"/>
  <c r="G38" i="4"/>
  <c r="F38" i="4"/>
  <c r="E38" i="4"/>
  <c r="E40" i="4" s="1"/>
  <c r="D38" i="4"/>
  <c r="C38" i="4"/>
  <c r="AB37" i="4"/>
  <c r="AA37" i="4"/>
  <c r="Z37" i="4"/>
  <c r="Y37" i="4"/>
  <c r="X37" i="4"/>
  <c r="W37" i="4"/>
  <c r="V37" i="4"/>
  <c r="U37" i="4"/>
  <c r="T37" i="4"/>
  <c r="S37" i="4"/>
  <c r="AB35" i="4"/>
  <c r="AA35" i="4"/>
  <c r="Z35" i="4"/>
  <c r="Y35" i="4"/>
  <c r="X35" i="4"/>
  <c r="W35" i="4"/>
  <c r="V35" i="4"/>
  <c r="U35" i="4"/>
  <c r="T35" i="4"/>
  <c r="S35" i="4"/>
  <c r="R35" i="4"/>
  <c r="Q35" i="4"/>
  <c r="AB34" i="4"/>
  <c r="AA34" i="4"/>
  <c r="Z34" i="4"/>
  <c r="Y34" i="4"/>
  <c r="X34" i="4"/>
  <c r="W34" i="4"/>
  <c r="V34" i="4"/>
  <c r="U34" i="4"/>
  <c r="T34" i="4"/>
  <c r="S34" i="4"/>
  <c r="R34" i="4"/>
  <c r="Q34" i="4"/>
  <c r="AB33" i="4"/>
  <c r="AB36" i="4" s="1"/>
  <c r="M33" i="4" s="1"/>
  <c r="M81" i="4" s="1"/>
  <c r="AA33" i="4"/>
  <c r="Z33" i="4"/>
  <c r="Y33" i="4"/>
  <c r="Y36" i="4" s="1"/>
  <c r="J33" i="4" s="1"/>
  <c r="J81" i="4" s="1"/>
  <c r="X33" i="4"/>
  <c r="X36" i="4" s="1"/>
  <c r="W33" i="4"/>
  <c r="V33" i="4"/>
  <c r="U33" i="4"/>
  <c r="U36" i="4" s="1"/>
  <c r="F33" i="4" s="1"/>
  <c r="F81" i="4" s="1"/>
  <c r="T33" i="4"/>
  <c r="T36" i="4" s="1"/>
  <c r="E33" i="4" s="1"/>
  <c r="E81" i="4" s="1"/>
  <c r="S33" i="4"/>
  <c r="R33" i="4"/>
  <c r="Q33" i="4"/>
  <c r="Q36" i="4" s="1"/>
  <c r="I33" i="4"/>
  <c r="I81" i="4" s="1"/>
  <c r="C33" i="4"/>
  <c r="AB32" i="4"/>
  <c r="AA32" i="4"/>
  <c r="Z32" i="4"/>
  <c r="Y32" i="4"/>
  <c r="X32" i="4"/>
  <c r="W32" i="4"/>
  <c r="V32" i="4"/>
  <c r="U32" i="4"/>
  <c r="T32" i="4"/>
  <c r="S32" i="4"/>
  <c r="R32" i="4"/>
  <c r="Q32" i="4"/>
  <c r="M32" i="4"/>
  <c r="L32" i="4"/>
  <c r="K32" i="4"/>
  <c r="J32" i="4"/>
  <c r="I32" i="4"/>
  <c r="H32" i="4"/>
  <c r="G32" i="4"/>
  <c r="F32" i="4"/>
  <c r="E32" i="4"/>
  <c r="D32" i="4"/>
  <c r="C32" i="4"/>
  <c r="AB31" i="4"/>
  <c r="AA31" i="4"/>
  <c r="Z31" i="4"/>
  <c r="Z36" i="4" s="1"/>
  <c r="K33" i="4" s="1"/>
  <c r="K81" i="4" s="1"/>
  <c r="Y31" i="4"/>
  <c r="X31" i="4"/>
  <c r="W31" i="4"/>
  <c r="V31" i="4"/>
  <c r="V36" i="4" s="1"/>
  <c r="G33" i="4" s="1"/>
  <c r="G81" i="4" s="1"/>
  <c r="U31" i="4"/>
  <c r="T31" i="4"/>
  <c r="S31" i="4"/>
  <c r="R31" i="4"/>
  <c r="R36" i="4" s="1"/>
  <c r="Q31" i="4"/>
  <c r="L246" i="3"/>
  <c r="K246" i="3"/>
  <c r="J246" i="3"/>
  <c r="I246" i="3"/>
  <c r="H246" i="3"/>
  <c r="G246" i="3"/>
  <c r="F246" i="3"/>
  <c r="E246" i="3"/>
  <c r="D246" i="3"/>
  <c r="C246" i="3"/>
  <c r="B246" i="3"/>
  <c r="L243" i="3"/>
  <c r="K218" i="3" s="1"/>
  <c r="K243" i="3"/>
  <c r="J218" i="3" s="1"/>
  <c r="J243" i="3"/>
  <c r="I243" i="3"/>
  <c r="H243" i="3"/>
  <c r="G218" i="3" s="1"/>
  <c r="G243" i="3"/>
  <c r="F218" i="3" s="1"/>
  <c r="F243" i="3"/>
  <c r="E243" i="3"/>
  <c r="D243" i="3"/>
  <c r="C218" i="3" s="1"/>
  <c r="C243" i="3"/>
  <c r="B243" i="3"/>
  <c r="L242" i="3"/>
  <c r="K242" i="3"/>
  <c r="J242" i="3"/>
  <c r="I242" i="3"/>
  <c r="H242" i="3"/>
  <c r="G242" i="3"/>
  <c r="F242" i="3"/>
  <c r="E242" i="3"/>
  <c r="D242" i="3"/>
  <c r="C242" i="3"/>
  <c r="B242" i="3"/>
  <c r="L241" i="3"/>
  <c r="K241" i="3"/>
  <c r="J241" i="3"/>
  <c r="I241" i="3"/>
  <c r="H241" i="3"/>
  <c r="G241" i="3"/>
  <c r="F241" i="3"/>
  <c r="E241" i="3"/>
  <c r="D124" i="3" s="1"/>
  <c r="D241" i="3"/>
  <c r="C241" i="3"/>
  <c r="B241" i="3"/>
  <c r="L240" i="3"/>
  <c r="K240" i="3"/>
  <c r="J240" i="3"/>
  <c r="I240" i="3"/>
  <c r="H240" i="3"/>
  <c r="G240" i="3"/>
  <c r="F240" i="3"/>
  <c r="E240" i="3"/>
  <c r="D240" i="3"/>
  <c r="C240" i="3"/>
  <c r="B240" i="3"/>
  <c r="L239" i="3"/>
  <c r="K214" i="3" s="1"/>
  <c r="K239" i="3"/>
  <c r="J239" i="3"/>
  <c r="I239" i="3"/>
  <c r="H239" i="3"/>
  <c r="G214" i="3" s="1"/>
  <c r="G239" i="3"/>
  <c r="F239" i="3"/>
  <c r="E239" i="3"/>
  <c r="D239" i="3"/>
  <c r="C214" i="3" s="1"/>
  <c r="C239" i="3"/>
  <c r="B239" i="3"/>
  <c r="I218" i="3"/>
  <c r="H218" i="3"/>
  <c r="E218" i="3"/>
  <c r="D218" i="3"/>
  <c r="K216" i="3"/>
  <c r="J216" i="3"/>
  <c r="I216" i="3"/>
  <c r="H216" i="3"/>
  <c r="G216" i="3"/>
  <c r="F216" i="3"/>
  <c r="E216" i="3"/>
  <c r="D216" i="3"/>
  <c r="C216" i="3"/>
  <c r="K193" i="3"/>
  <c r="J193" i="3"/>
  <c r="I193" i="3"/>
  <c r="H193" i="3"/>
  <c r="G193" i="3"/>
  <c r="F193" i="3"/>
  <c r="E193" i="3"/>
  <c r="D193" i="3"/>
  <c r="C193" i="3"/>
  <c r="I162" i="3"/>
  <c r="H162" i="3"/>
  <c r="F162" i="3"/>
  <c r="E162" i="3"/>
  <c r="K160" i="3"/>
  <c r="J160" i="3"/>
  <c r="I160" i="3"/>
  <c r="G160" i="3"/>
  <c r="F160" i="3"/>
  <c r="E160" i="3"/>
  <c r="C160" i="3"/>
  <c r="B160" i="3"/>
  <c r="K158" i="3"/>
  <c r="C158" i="3"/>
  <c r="G145" i="3"/>
  <c r="G204" i="3" s="1"/>
  <c r="K134" i="3"/>
  <c r="J134" i="3"/>
  <c r="I134" i="3"/>
  <c r="H134" i="3"/>
  <c r="G134" i="3"/>
  <c r="F134" i="3"/>
  <c r="E134" i="3"/>
  <c r="D134" i="3"/>
  <c r="C134" i="3"/>
  <c r="K133" i="3"/>
  <c r="J133" i="3"/>
  <c r="I133" i="3"/>
  <c r="G133" i="3"/>
  <c r="F133" i="3"/>
  <c r="E133" i="3"/>
  <c r="D133" i="3"/>
  <c r="C133" i="3"/>
  <c r="J132" i="3"/>
  <c r="I132" i="3"/>
  <c r="H132" i="3"/>
  <c r="F132" i="3"/>
  <c r="E132" i="3"/>
  <c r="D132" i="3"/>
  <c r="K131" i="3"/>
  <c r="I131" i="3"/>
  <c r="H131" i="3"/>
  <c r="G131" i="3"/>
  <c r="E131" i="3"/>
  <c r="D131" i="3"/>
  <c r="C131" i="3"/>
  <c r="K126" i="3"/>
  <c r="I126" i="3"/>
  <c r="H126" i="3"/>
  <c r="G126" i="3"/>
  <c r="E126" i="3"/>
  <c r="D126" i="3"/>
  <c r="C126" i="3"/>
  <c r="K125" i="3"/>
  <c r="J125" i="3"/>
  <c r="I125" i="3"/>
  <c r="H125" i="3"/>
  <c r="G125" i="3"/>
  <c r="F125" i="3"/>
  <c r="E125" i="3"/>
  <c r="D125" i="3"/>
  <c r="C125" i="3"/>
  <c r="K124" i="3"/>
  <c r="J124" i="3"/>
  <c r="I124" i="3"/>
  <c r="G124" i="3"/>
  <c r="F124" i="3"/>
  <c r="E124" i="3"/>
  <c r="C124" i="3"/>
  <c r="K123" i="3"/>
  <c r="K127" i="3" s="1"/>
  <c r="J123" i="3"/>
  <c r="I123" i="3"/>
  <c r="H123" i="3"/>
  <c r="G123" i="3"/>
  <c r="G127" i="3" s="1"/>
  <c r="F123" i="3"/>
  <c r="E123" i="3"/>
  <c r="D123" i="3"/>
  <c r="D127" i="3" s="1"/>
  <c r="C123" i="3"/>
  <c r="C127" i="3" s="1"/>
  <c r="K122" i="3"/>
  <c r="J122" i="3"/>
  <c r="I122" i="3"/>
  <c r="I127" i="3" s="1"/>
  <c r="H122" i="3"/>
  <c r="G122" i="3"/>
  <c r="F122" i="3"/>
  <c r="E122" i="3"/>
  <c r="E127" i="3" s="1"/>
  <c r="D122" i="3"/>
  <c r="C122" i="3"/>
  <c r="K106" i="3"/>
  <c r="J106" i="3"/>
  <c r="I106" i="3"/>
  <c r="H106" i="3"/>
  <c r="G106" i="3"/>
  <c r="F106" i="3"/>
  <c r="E106" i="3"/>
  <c r="D106" i="3"/>
  <c r="C106" i="3"/>
  <c r="K105" i="3"/>
  <c r="J105" i="3"/>
  <c r="I105" i="3"/>
  <c r="H105" i="3"/>
  <c r="G105" i="3"/>
  <c r="F105" i="3"/>
  <c r="E105" i="3"/>
  <c r="D105" i="3"/>
  <c r="C105" i="3"/>
  <c r="F98" i="3"/>
  <c r="F147" i="3" s="1"/>
  <c r="F206" i="3" s="1"/>
  <c r="I97" i="3"/>
  <c r="I146" i="3" s="1"/>
  <c r="I205" i="3" s="1"/>
  <c r="B146" i="3"/>
  <c r="J96" i="3"/>
  <c r="J145" i="3" s="1"/>
  <c r="J204" i="3" s="1"/>
  <c r="H96" i="3"/>
  <c r="H145" i="3" s="1"/>
  <c r="H204" i="3" s="1"/>
  <c r="G96" i="3"/>
  <c r="D96" i="3"/>
  <c r="D145" i="3" s="1"/>
  <c r="D204" i="3" s="1"/>
  <c r="C96" i="3"/>
  <c r="C145" i="3" s="1"/>
  <c r="C204" i="3" s="1"/>
  <c r="B145" i="3"/>
  <c r="I95" i="3"/>
  <c r="I144" i="3" s="1"/>
  <c r="I203" i="3" s="1"/>
  <c r="H95" i="3"/>
  <c r="H144" i="3" s="1"/>
  <c r="H203" i="3" s="1"/>
  <c r="D95" i="3"/>
  <c r="D144" i="3" s="1"/>
  <c r="D203" i="3" s="1"/>
  <c r="B144" i="3"/>
  <c r="K94" i="3"/>
  <c r="C94" i="3"/>
  <c r="C38" i="3"/>
  <c r="C40" i="3" s="1"/>
  <c r="C37" i="3"/>
  <c r="C36" i="3"/>
  <c r="C33" i="3"/>
  <c r="C31" i="3"/>
  <c r="C30" i="3"/>
  <c r="C23" i="3"/>
  <c r="C16" i="3"/>
  <c r="H98" i="3" s="1"/>
  <c r="H147" i="3" s="1"/>
  <c r="H206" i="3" s="1"/>
  <c r="C15" i="3"/>
  <c r="C14" i="3"/>
  <c r="C13" i="3"/>
  <c r="C12" i="3"/>
  <c r="F94" i="3" s="1"/>
  <c r="L244" i="2"/>
  <c r="K244" i="2"/>
  <c r="J244" i="2"/>
  <c r="I244" i="2"/>
  <c r="H244" i="2"/>
  <c r="G244" i="2"/>
  <c r="F244" i="2"/>
  <c r="E244" i="2"/>
  <c r="D244" i="2"/>
  <c r="C244" i="2"/>
  <c r="B244" i="2"/>
  <c r="L241" i="2"/>
  <c r="K216" i="2" s="1"/>
  <c r="K241" i="2"/>
  <c r="J241" i="2"/>
  <c r="I216" i="2" s="1"/>
  <c r="I163" i="2" s="1"/>
  <c r="I241" i="2"/>
  <c r="H127" i="2" s="1"/>
  <c r="H241" i="2"/>
  <c r="G127" i="2" s="1"/>
  <c r="G241" i="2"/>
  <c r="F241" i="2"/>
  <c r="E216" i="2" s="1"/>
  <c r="E163" i="2" s="1"/>
  <c r="E241" i="2"/>
  <c r="D216" i="2" s="1"/>
  <c r="D241" i="2"/>
  <c r="C127" i="2" s="1"/>
  <c r="C241" i="2"/>
  <c r="B241" i="2"/>
  <c r="L240" i="2"/>
  <c r="K240" i="2"/>
  <c r="J126" i="2" s="1"/>
  <c r="J240" i="2"/>
  <c r="I126" i="2" s="1"/>
  <c r="I240" i="2"/>
  <c r="H126" i="2" s="1"/>
  <c r="H240" i="2"/>
  <c r="G240" i="2"/>
  <c r="F126" i="2" s="1"/>
  <c r="F240" i="2"/>
  <c r="E126" i="2" s="1"/>
  <c r="E240" i="2"/>
  <c r="D126" i="2" s="1"/>
  <c r="D240" i="2"/>
  <c r="C135" i="2" s="1"/>
  <c r="C240" i="2"/>
  <c r="B240" i="2"/>
  <c r="L239" i="2"/>
  <c r="K97" i="2" s="1"/>
  <c r="K146" i="2" s="1"/>
  <c r="K202" i="2" s="1"/>
  <c r="K239" i="2"/>
  <c r="J125" i="2" s="1"/>
  <c r="J239" i="2"/>
  <c r="I134" i="2" s="1"/>
  <c r="I239" i="2"/>
  <c r="H239" i="2"/>
  <c r="G134" i="2" s="1"/>
  <c r="G239" i="2"/>
  <c r="F125" i="2" s="1"/>
  <c r="F239" i="2"/>
  <c r="E239" i="2"/>
  <c r="D239" i="2"/>
  <c r="C134" i="2" s="1"/>
  <c r="C239" i="2"/>
  <c r="B239" i="2"/>
  <c r="L238" i="2"/>
  <c r="K96" i="2" s="1"/>
  <c r="K145" i="2" s="1"/>
  <c r="K201" i="2" s="1"/>
  <c r="K238" i="2"/>
  <c r="J124" i="2" s="1"/>
  <c r="J238" i="2"/>
  <c r="I238" i="2"/>
  <c r="H133" i="2" s="1"/>
  <c r="H238" i="2"/>
  <c r="G238" i="2"/>
  <c r="F133" i="2" s="1"/>
  <c r="F238" i="2"/>
  <c r="E124" i="2" s="1"/>
  <c r="E238" i="2"/>
  <c r="D124" i="2" s="1"/>
  <c r="D238" i="2"/>
  <c r="C96" i="2" s="1"/>
  <c r="C145" i="2" s="1"/>
  <c r="C201" i="2" s="1"/>
  <c r="C238" i="2"/>
  <c r="B238" i="2"/>
  <c r="L237" i="2"/>
  <c r="K132" i="2" s="1"/>
  <c r="K237" i="2"/>
  <c r="J237" i="2"/>
  <c r="I132" i="2" s="1"/>
  <c r="I237" i="2"/>
  <c r="H237" i="2"/>
  <c r="G237" i="2"/>
  <c r="F237" i="2"/>
  <c r="E132" i="2" s="1"/>
  <c r="E237" i="2"/>
  <c r="D123" i="2" s="1"/>
  <c r="D237" i="2"/>
  <c r="C132" i="2" s="1"/>
  <c r="C237" i="2"/>
  <c r="B237" i="2"/>
  <c r="H216" i="2"/>
  <c r="G216" i="2"/>
  <c r="K214" i="2"/>
  <c r="J214" i="2"/>
  <c r="I214" i="2"/>
  <c r="I161" i="2" s="1"/>
  <c r="C214" i="2"/>
  <c r="C161" i="2" s="1"/>
  <c r="K161" i="2"/>
  <c r="J161" i="2"/>
  <c r="K135" i="2"/>
  <c r="J135" i="2"/>
  <c r="H135" i="2"/>
  <c r="G135" i="2"/>
  <c r="F135" i="2"/>
  <c r="K134" i="2"/>
  <c r="J134" i="2"/>
  <c r="F134" i="2"/>
  <c r="E134" i="2"/>
  <c r="I133" i="2"/>
  <c r="E133" i="2"/>
  <c r="D133" i="2"/>
  <c r="G132" i="2"/>
  <c r="K127" i="2"/>
  <c r="D127" i="2"/>
  <c r="K126" i="2"/>
  <c r="G126" i="2"/>
  <c r="C126" i="2"/>
  <c r="E125" i="2"/>
  <c r="I124" i="2"/>
  <c r="H124" i="2"/>
  <c r="K123" i="2"/>
  <c r="I123" i="2"/>
  <c r="H123" i="2"/>
  <c r="G123" i="2"/>
  <c r="B112" i="2"/>
  <c r="C54" i="2" s="1"/>
  <c r="C106" i="2"/>
  <c r="C105" i="2"/>
  <c r="C98" i="2"/>
  <c r="C147" i="2" s="1"/>
  <c r="C203" i="2" s="1"/>
  <c r="B146" i="2"/>
  <c r="B202" i="2" s="1"/>
  <c r="C39" i="2"/>
  <c r="C38" i="2"/>
  <c r="C37" i="2"/>
  <c r="C34" i="2"/>
  <c r="F215" i="2" s="1"/>
  <c r="C32" i="2"/>
  <c r="C31" i="2"/>
  <c r="C29" i="2"/>
  <c r="C23" i="2"/>
  <c r="C16" i="2"/>
  <c r="C15" i="2"/>
  <c r="G98" i="2" s="1"/>
  <c r="G147" i="2" s="1"/>
  <c r="G203" i="2" s="1"/>
  <c r="C14" i="2"/>
  <c r="C97" i="2" s="1"/>
  <c r="C146" i="2" s="1"/>
  <c r="C202" i="2" s="1"/>
  <c r="C13" i="2"/>
  <c r="C12" i="2"/>
  <c r="B7" i="1"/>
  <c r="G125" i="2" l="1"/>
  <c r="J133" i="2"/>
  <c r="D135" i="2"/>
  <c r="G214" i="2"/>
  <c r="G161" i="2" s="1"/>
  <c r="E95" i="2"/>
  <c r="G97" i="2"/>
  <c r="G146" i="2" s="1"/>
  <c r="G202" i="2" s="1"/>
  <c r="E127" i="2"/>
  <c r="E97" i="2"/>
  <c r="E146" i="2" s="1"/>
  <c r="E202" i="2" s="1"/>
  <c r="F97" i="2"/>
  <c r="F146" i="2" s="1"/>
  <c r="F202" i="2" s="1"/>
  <c r="E123" i="2"/>
  <c r="C40" i="2"/>
  <c r="C43" i="2" s="1"/>
  <c r="J179" i="2" s="1"/>
  <c r="K125" i="2"/>
  <c r="J96" i="2"/>
  <c r="J145" i="2" s="1"/>
  <c r="J201" i="2" s="1"/>
  <c r="F124" i="2"/>
  <c r="C125" i="2"/>
  <c r="I127" i="2"/>
  <c r="H212" i="2"/>
  <c r="H159" i="2" s="1"/>
  <c r="J242" i="2"/>
  <c r="E128" i="2"/>
  <c r="H215" i="2"/>
  <c r="D96" i="2"/>
  <c r="D145" i="2" s="1"/>
  <c r="D201" i="2" s="1"/>
  <c r="I97" i="2"/>
  <c r="I146" i="2" s="1"/>
  <c r="I202" i="2" s="1"/>
  <c r="C212" i="2"/>
  <c r="C159" i="2" s="1"/>
  <c r="C123" i="2"/>
  <c r="E214" i="2"/>
  <c r="E161" i="2" s="1"/>
  <c r="C216" i="2"/>
  <c r="C181" i="2" s="1"/>
  <c r="H96" i="2"/>
  <c r="H145" i="2" s="1"/>
  <c r="H201" i="2" s="1"/>
  <c r="J97" i="2"/>
  <c r="J146" i="2" s="1"/>
  <c r="J202" i="2" s="1"/>
  <c r="I125" i="2"/>
  <c r="I128" i="2" s="1"/>
  <c r="F214" i="2"/>
  <c r="F161" i="2" s="1"/>
  <c r="E144" i="2"/>
  <c r="I179" i="2"/>
  <c r="I181" i="2"/>
  <c r="H180" i="2"/>
  <c r="G99" i="2"/>
  <c r="G148" i="2" s="1"/>
  <c r="G204" i="2" s="1"/>
  <c r="K99" i="2"/>
  <c r="K148" i="2" s="1"/>
  <c r="K204" i="2" s="1"/>
  <c r="C99" i="2"/>
  <c r="C148" i="2" s="1"/>
  <c r="C204" i="2" s="1"/>
  <c r="E99" i="2"/>
  <c r="E148" i="2" s="1"/>
  <c r="E204" i="2" s="1"/>
  <c r="H162" i="2"/>
  <c r="E98" i="2"/>
  <c r="E147" i="2" s="1"/>
  <c r="E203" i="2" s="1"/>
  <c r="E215" i="2"/>
  <c r="E135" i="2"/>
  <c r="E137" i="2" s="1"/>
  <c r="B161" i="3"/>
  <c r="I170" i="2"/>
  <c r="C170" i="2"/>
  <c r="G170" i="2"/>
  <c r="H181" i="2"/>
  <c r="H163" i="2"/>
  <c r="I99" i="2"/>
  <c r="I148" i="2" s="1"/>
  <c r="I204" i="2" s="1"/>
  <c r="C177" i="2"/>
  <c r="C172" i="2"/>
  <c r="F123" i="2"/>
  <c r="G242" i="2"/>
  <c r="F212" i="2"/>
  <c r="F132" i="2"/>
  <c r="F137" i="2" s="1"/>
  <c r="F95" i="2"/>
  <c r="C213" i="2"/>
  <c r="C124" i="2"/>
  <c r="C128" i="2" s="1"/>
  <c r="K213" i="2"/>
  <c r="K124" i="2"/>
  <c r="L242" i="2"/>
  <c r="H134" i="2"/>
  <c r="H97" i="2"/>
  <c r="H146" i="2" s="1"/>
  <c r="H202" i="2" s="1"/>
  <c r="H125" i="2"/>
  <c r="I135" i="2"/>
  <c r="I137" i="2" s="1"/>
  <c r="I98" i="2"/>
  <c r="I147" i="2" s="1"/>
  <c r="I203" i="2" s="1"/>
  <c r="I215" i="2"/>
  <c r="J127" i="2"/>
  <c r="J216" i="2"/>
  <c r="J99" i="2"/>
  <c r="J148" i="2" s="1"/>
  <c r="J204" i="2" s="1"/>
  <c r="C143" i="3"/>
  <c r="D187" i="3"/>
  <c r="D160" i="3"/>
  <c r="K143" i="3"/>
  <c r="K95" i="2"/>
  <c r="G95" i="2"/>
  <c r="C95" i="2"/>
  <c r="H213" i="2"/>
  <c r="F213" i="2"/>
  <c r="J213" i="2"/>
  <c r="E213" i="2"/>
  <c r="K128" i="2"/>
  <c r="I213" i="2"/>
  <c r="AB36" i="5"/>
  <c r="F179" i="2"/>
  <c r="C242" i="2"/>
  <c r="J123" i="2"/>
  <c r="J128" i="2" s="1"/>
  <c r="K242" i="2"/>
  <c r="J212" i="2"/>
  <c r="J132" i="2"/>
  <c r="J137" i="2" s="1"/>
  <c r="J95" i="2"/>
  <c r="G213" i="2"/>
  <c r="H242" i="2"/>
  <c r="G124" i="2"/>
  <c r="G128" i="2" s="1"/>
  <c r="D134" i="2"/>
  <c r="D97" i="2"/>
  <c r="D146" i="2" s="1"/>
  <c r="D202" i="2" s="1"/>
  <c r="D125" i="2"/>
  <c r="D128" i="2" s="1"/>
  <c r="B148" i="2"/>
  <c r="B204" i="2" s="1"/>
  <c r="F127" i="2"/>
  <c r="F216" i="2"/>
  <c r="F99" i="2"/>
  <c r="F148" i="2" s="1"/>
  <c r="F204" i="2" s="1"/>
  <c r="F143" i="3"/>
  <c r="H160" i="3"/>
  <c r="H187" i="3"/>
  <c r="G96" i="2"/>
  <c r="G145" i="2" s="1"/>
  <c r="G201" i="2" s="1"/>
  <c r="H128" i="2"/>
  <c r="F170" i="2"/>
  <c r="H177" i="2"/>
  <c r="G136" i="3"/>
  <c r="J98" i="2"/>
  <c r="J147" i="2" s="1"/>
  <c r="J203" i="2" s="1"/>
  <c r="F98" i="2"/>
  <c r="F147" i="2" s="1"/>
  <c r="F203" i="2" s="1"/>
  <c r="B147" i="2"/>
  <c r="B203" i="2" s="1"/>
  <c r="H98" i="2"/>
  <c r="H147" i="2" s="1"/>
  <c r="H203" i="2" s="1"/>
  <c r="D98" i="2"/>
  <c r="D147" i="2" s="1"/>
  <c r="D203" i="2" s="1"/>
  <c r="G212" i="2"/>
  <c r="K212" i="2"/>
  <c r="D212" i="2"/>
  <c r="C41" i="2"/>
  <c r="H190" i="2" s="1"/>
  <c r="I95" i="2"/>
  <c r="K98" i="2"/>
  <c r="K147" i="2" s="1"/>
  <c r="K203" i="2" s="1"/>
  <c r="C133" i="2"/>
  <c r="C137" i="2" s="1"/>
  <c r="G133" i="2"/>
  <c r="G137" i="2" s="1"/>
  <c r="K133" i="2"/>
  <c r="K137" i="2" s="1"/>
  <c r="F162" i="2"/>
  <c r="K170" i="2"/>
  <c r="D213" i="2"/>
  <c r="D214" i="2"/>
  <c r="H214" i="2"/>
  <c r="B242" i="2"/>
  <c r="F242" i="2"/>
  <c r="D99" i="2"/>
  <c r="D148" i="2" s="1"/>
  <c r="D204" i="2" s="1"/>
  <c r="H99" i="2"/>
  <c r="H148" i="2" s="1"/>
  <c r="H204" i="2" s="1"/>
  <c r="D242" i="2"/>
  <c r="J187" i="3"/>
  <c r="I189" i="3"/>
  <c r="E189" i="3"/>
  <c r="I187" i="3"/>
  <c r="E187" i="3"/>
  <c r="F187" i="3"/>
  <c r="K187" i="3"/>
  <c r="G187" i="3"/>
  <c r="C187" i="3"/>
  <c r="K185" i="3"/>
  <c r="G185" i="3"/>
  <c r="K189" i="3"/>
  <c r="D189" i="3"/>
  <c r="D215" i="2"/>
  <c r="K97" i="3"/>
  <c r="K146" i="3" s="1"/>
  <c r="K205" i="3" s="1"/>
  <c r="G97" i="3"/>
  <c r="G146" i="3" s="1"/>
  <c r="G205" i="3" s="1"/>
  <c r="C97" i="3"/>
  <c r="C146" i="3" s="1"/>
  <c r="C205" i="3" s="1"/>
  <c r="F97" i="3"/>
  <c r="F146" i="3" s="1"/>
  <c r="F205" i="3" s="1"/>
  <c r="J215" i="3"/>
  <c r="F215" i="3"/>
  <c r="D97" i="3"/>
  <c r="D146" i="3" s="1"/>
  <c r="D205" i="3" s="1"/>
  <c r="J97" i="3"/>
  <c r="J146" i="3" s="1"/>
  <c r="J205" i="3" s="1"/>
  <c r="F127" i="3"/>
  <c r="D136" i="3"/>
  <c r="I136" i="3"/>
  <c r="E96" i="2"/>
  <c r="E145" i="2" s="1"/>
  <c r="E201" i="2" s="1"/>
  <c r="J215" i="2"/>
  <c r="K163" i="2"/>
  <c r="E242" i="2"/>
  <c r="I242" i="2"/>
  <c r="C215" i="2"/>
  <c r="G215" i="2"/>
  <c r="K215" i="2"/>
  <c r="I94" i="3"/>
  <c r="E94" i="3"/>
  <c r="D94" i="3"/>
  <c r="I98" i="3"/>
  <c r="I147" i="3" s="1"/>
  <c r="I206" i="3" s="1"/>
  <c r="E98" i="3"/>
  <c r="E147" i="3" s="1"/>
  <c r="E206" i="3" s="1"/>
  <c r="G98" i="3"/>
  <c r="G147" i="3" s="1"/>
  <c r="G206" i="3" s="1"/>
  <c r="H217" i="3"/>
  <c r="D217" i="3"/>
  <c r="K217" i="3"/>
  <c r="G217" i="3"/>
  <c r="C217" i="3"/>
  <c r="J217" i="3"/>
  <c r="F217" i="3"/>
  <c r="C39" i="3"/>
  <c r="G94" i="3"/>
  <c r="E97" i="3"/>
  <c r="E146" i="3" s="1"/>
  <c r="E205" i="3" s="1"/>
  <c r="C98" i="3"/>
  <c r="C147" i="3" s="1"/>
  <c r="C206" i="3" s="1"/>
  <c r="J98" i="3"/>
  <c r="J147" i="3" s="1"/>
  <c r="J206" i="3" s="1"/>
  <c r="E136" i="3"/>
  <c r="C244" i="3"/>
  <c r="G244" i="3"/>
  <c r="F214" i="3"/>
  <c r="F131" i="3"/>
  <c r="F136" i="3" s="1"/>
  <c r="K244" i="3"/>
  <c r="J214" i="3"/>
  <c r="J131" i="3"/>
  <c r="J136" i="3" s="1"/>
  <c r="J94" i="3"/>
  <c r="C215" i="3"/>
  <c r="C95" i="3"/>
  <c r="C144" i="3" s="1"/>
  <c r="C203" i="3" s="1"/>
  <c r="D244" i="3"/>
  <c r="C132" i="3"/>
  <c r="C136" i="3" s="1"/>
  <c r="G215" i="3"/>
  <c r="H244" i="3"/>
  <c r="G95" i="3"/>
  <c r="G144" i="3" s="1"/>
  <c r="G203" i="3" s="1"/>
  <c r="G132" i="3"/>
  <c r="K215" i="3"/>
  <c r="K95" i="3"/>
  <c r="K144" i="3" s="1"/>
  <c r="K203" i="3" s="1"/>
  <c r="K132" i="3"/>
  <c r="K136" i="3" s="1"/>
  <c r="L244" i="3"/>
  <c r="H124" i="3"/>
  <c r="H127" i="3" s="1"/>
  <c r="H133" i="3"/>
  <c r="H136" i="3" s="1"/>
  <c r="E217" i="3"/>
  <c r="I217" i="3"/>
  <c r="B147" i="3"/>
  <c r="F189" i="3"/>
  <c r="J189" i="3"/>
  <c r="J171" i="3"/>
  <c r="I96" i="2"/>
  <c r="I145" i="2" s="1"/>
  <c r="I201" i="2" s="1"/>
  <c r="D95" i="2"/>
  <c r="H95" i="2"/>
  <c r="B145" i="2"/>
  <c r="B201" i="2" s="1"/>
  <c r="F96" i="2"/>
  <c r="F145" i="2" s="1"/>
  <c r="F201" i="2" s="1"/>
  <c r="D132" i="2"/>
  <c r="D137" i="2" s="1"/>
  <c r="H132" i="2"/>
  <c r="D163" i="2"/>
  <c r="K172" i="2"/>
  <c r="C179" i="2"/>
  <c r="G181" i="2"/>
  <c r="G163" i="2"/>
  <c r="E212" i="2"/>
  <c r="I212" i="2"/>
  <c r="E172" i="2"/>
  <c r="I190" i="2"/>
  <c r="J95" i="3"/>
  <c r="J144" i="3" s="1"/>
  <c r="J203" i="3" s="1"/>
  <c r="E95" i="3"/>
  <c r="E144" i="3" s="1"/>
  <c r="E203" i="3" s="1"/>
  <c r="H94" i="3"/>
  <c r="F95" i="3"/>
  <c r="F144" i="3" s="1"/>
  <c r="F203" i="3" s="1"/>
  <c r="H97" i="3"/>
  <c r="H146" i="3" s="1"/>
  <c r="H205" i="3" s="1"/>
  <c r="D98" i="3"/>
  <c r="D147" i="3" s="1"/>
  <c r="D206" i="3" s="1"/>
  <c r="K98" i="3"/>
  <c r="K147" i="3" s="1"/>
  <c r="K206" i="3" s="1"/>
  <c r="F126" i="3"/>
  <c r="J126" i="3"/>
  <c r="J127" i="3" s="1"/>
  <c r="J162" i="3"/>
  <c r="D162" i="3"/>
  <c r="C219" i="3"/>
  <c r="C185" i="3"/>
  <c r="G167" i="3"/>
  <c r="D215" i="3"/>
  <c r="H215" i="3"/>
  <c r="G189" i="3"/>
  <c r="K171" i="3"/>
  <c r="H33" i="4"/>
  <c r="H81" i="4" s="1"/>
  <c r="G162" i="3"/>
  <c r="K162" i="3"/>
  <c r="S36" i="4"/>
  <c r="D33" i="4" s="1"/>
  <c r="D81" i="4" s="1"/>
  <c r="W36" i="4"/>
  <c r="AA36" i="4"/>
  <c r="L33" i="4" s="1"/>
  <c r="L81" i="4" s="1"/>
  <c r="D40" i="4"/>
  <c r="N40" i="4" s="1"/>
  <c r="N38" i="4"/>
  <c r="O38" i="4" s="1"/>
  <c r="I96" i="3"/>
  <c r="I145" i="3" s="1"/>
  <c r="I204" i="3" s="1"/>
  <c r="E96" i="3"/>
  <c r="E145" i="3" s="1"/>
  <c r="E204" i="3" s="1"/>
  <c r="I214" i="3"/>
  <c r="E214" i="3"/>
  <c r="H214" i="3"/>
  <c r="D214" i="3"/>
  <c r="F96" i="3"/>
  <c r="F145" i="3" s="1"/>
  <c r="F204" i="3" s="1"/>
  <c r="K96" i="3"/>
  <c r="K145" i="3" s="1"/>
  <c r="K204" i="3" s="1"/>
  <c r="G158" i="3"/>
  <c r="C162" i="3"/>
  <c r="C189" i="3"/>
  <c r="H189" i="3"/>
  <c r="B244" i="3"/>
  <c r="E215" i="3"/>
  <c r="I215" i="3"/>
  <c r="S32" i="5"/>
  <c r="S36" i="5" s="1"/>
  <c r="AE14" i="5"/>
  <c r="W32" i="5"/>
  <c r="W36" i="5" s="1"/>
  <c r="AI14" i="5"/>
  <c r="X36" i="5"/>
  <c r="AB39" i="5"/>
  <c r="X42" i="5" s="1"/>
  <c r="N39" i="4"/>
  <c r="O39" i="4" s="1"/>
  <c r="AE15" i="5"/>
  <c r="S33" i="5"/>
  <c r="AA36" i="5"/>
  <c r="AB40" i="5"/>
  <c r="X43" i="5" s="1"/>
  <c r="E244" i="3"/>
  <c r="I244" i="3"/>
  <c r="AI15" i="5"/>
  <c r="AL27" i="5"/>
  <c r="U31" i="5"/>
  <c r="T32" i="5"/>
  <c r="T36" i="5" s="1"/>
  <c r="W34" i="5"/>
  <c r="V6" i="9"/>
  <c r="V9" i="9"/>
  <c r="U23" i="9"/>
  <c r="V23" i="9" s="1"/>
  <c r="U24" i="9" s="1"/>
  <c r="V24" i="9" s="1"/>
  <c r="U25" i="9" s="1"/>
  <c r="V25" i="9" s="1"/>
  <c r="U26" i="9" s="1"/>
  <c r="V26" i="9" s="1"/>
  <c r="V12" i="9"/>
  <c r="V8" i="9"/>
  <c r="V4" i="9"/>
  <c r="V3" i="9"/>
  <c r="V11" i="9"/>
  <c r="V7" i="9"/>
  <c r="F244" i="3"/>
  <c r="J244" i="3"/>
  <c r="V31" i="5"/>
  <c r="AH13" i="5"/>
  <c r="AI17" i="5"/>
  <c r="U32" i="5"/>
  <c r="S34" i="5"/>
  <c r="X34" i="5"/>
  <c r="R32" i="5"/>
  <c r="V32" i="5"/>
  <c r="Z32" i="5"/>
  <c r="Z36" i="5" s="1"/>
  <c r="R33" i="5"/>
  <c r="R36" i="5" s="1"/>
  <c r="V33" i="5"/>
  <c r="AH15" i="5"/>
  <c r="Z33" i="5"/>
  <c r="AE17" i="5"/>
  <c r="AI18" i="5"/>
  <c r="U33" i="5"/>
  <c r="T34" i="5"/>
  <c r="K9" i="9"/>
  <c r="N8" i="9"/>
  <c r="AA8" i="9" s="1"/>
  <c r="R34" i="5"/>
  <c r="V34" i="5"/>
  <c r="Z34" i="5"/>
  <c r="AG16" i="5"/>
  <c r="R35" i="5"/>
  <c r="V35" i="5"/>
  <c r="AH17" i="5"/>
  <c r="Z35" i="5"/>
  <c r="AE18" i="5"/>
  <c r="X32" i="5"/>
  <c r="R45" i="9"/>
  <c r="V42" i="9" s="1"/>
  <c r="V52" i="9"/>
  <c r="N17" i="9"/>
  <c r="R33" i="9"/>
  <c r="R35" i="9" s="1"/>
  <c r="V32" i="9" s="1"/>
  <c r="AA3" i="9"/>
  <c r="AA4" i="9"/>
  <c r="N7" i="9"/>
  <c r="AA7" i="9" s="1"/>
  <c r="C163" i="2" l="1"/>
  <c r="K179" i="2"/>
  <c r="H168" i="2"/>
  <c r="F180" i="2"/>
  <c r="F171" i="2"/>
  <c r="D172" i="2"/>
  <c r="J170" i="2"/>
  <c r="E181" i="2"/>
  <c r="I172" i="2"/>
  <c r="G179" i="2"/>
  <c r="H137" i="2"/>
  <c r="K181" i="2"/>
  <c r="G172" i="2"/>
  <c r="C168" i="2"/>
  <c r="H172" i="2"/>
  <c r="E170" i="2"/>
  <c r="H171" i="2"/>
  <c r="D181" i="2"/>
  <c r="E179" i="2"/>
  <c r="W5" i="9"/>
  <c r="W8" i="9"/>
  <c r="W4" i="9"/>
  <c r="W3" i="9"/>
  <c r="U33" i="9"/>
  <c r="V33" i="9" s="1"/>
  <c r="U34" i="9" s="1"/>
  <c r="V34" i="9" s="1"/>
  <c r="U35" i="9" s="1"/>
  <c r="V35" i="9" s="1"/>
  <c r="U36" i="9" s="1"/>
  <c r="V36" i="9" s="1"/>
  <c r="W11" i="9"/>
  <c r="W10" i="9"/>
  <c r="W6" i="9"/>
  <c r="X8" i="9"/>
  <c r="X4" i="9"/>
  <c r="X3" i="9"/>
  <c r="X7" i="9"/>
  <c r="X10" i="9"/>
  <c r="X6" i="9"/>
  <c r="U43" i="9"/>
  <c r="V43" i="9" s="1"/>
  <c r="U44" i="9" s="1"/>
  <c r="V44" i="9" s="1"/>
  <c r="U45" i="9" s="1"/>
  <c r="V45" i="9" s="1"/>
  <c r="U46" i="9" s="1"/>
  <c r="V46" i="9" s="1"/>
  <c r="X9" i="9"/>
  <c r="X5" i="9"/>
  <c r="V10" i="9"/>
  <c r="I168" i="3"/>
  <c r="I186" i="3"/>
  <c r="I159" i="3"/>
  <c r="E219" i="3"/>
  <c r="F20" i="1" s="1"/>
  <c r="E185" i="3"/>
  <c r="E158" i="3"/>
  <c r="E167" i="3"/>
  <c r="H168" i="3"/>
  <c r="H159" i="3"/>
  <c r="H186" i="3"/>
  <c r="D20" i="1"/>
  <c r="B143" i="3"/>
  <c r="E186" i="2"/>
  <c r="E168" i="2"/>
  <c r="E177" i="2"/>
  <c r="E217" i="2"/>
  <c r="F19" i="1" s="1"/>
  <c r="F21" i="1" s="1"/>
  <c r="E159" i="2"/>
  <c r="H144" i="2"/>
  <c r="H100" i="2"/>
  <c r="E170" i="3"/>
  <c r="E161" i="3"/>
  <c r="E188" i="3"/>
  <c r="E179" i="3"/>
  <c r="B247" i="3"/>
  <c r="F167" i="3"/>
  <c r="F185" i="3"/>
  <c r="F219" i="3"/>
  <c r="G20" i="1" s="1"/>
  <c r="F158" i="3"/>
  <c r="K169" i="3"/>
  <c r="G169" i="3"/>
  <c r="C169" i="3"/>
  <c r="J169" i="3"/>
  <c r="F169" i="3"/>
  <c r="H171" i="3"/>
  <c r="C42" i="3"/>
  <c r="E171" i="3"/>
  <c r="I169" i="3"/>
  <c r="I171" i="3"/>
  <c r="D171" i="3"/>
  <c r="E169" i="3"/>
  <c r="G188" i="3"/>
  <c r="G179" i="3"/>
  <c r="G161" i="3"/>
  <c r="G170" i="3"/>
  <c r="E143" i="3"/>
  <c r="E99" i="3"/>
  <c r="C189" i="2"/>
  <c r="C171" i="2"/>
  <c r="C162" i="2"/>
  <c r="C180" i="2"/>
  <c r="C64" i="3"/>
  <c r="J186" i="3"/>
  <c r="J177" i="3"/>
  <c r="J159" i="3"/>
  <c r="J168" i="3"/>
  <c r="K10" i="9"/>
  <c r="N9" i="9"/>
  <c r="D219" i="3"/>
  <c r="E20" i="1" s="1"/>
  <c r="D185" i="3"/>
  <c r="D176" i="3"/>
  <c r="D158" i="3"/>
  <c r="D167" i="3"/>
  <c r="G171" i="3"/>
  <c r="K167" i="3"/>
  <c r="K172" i="3" s="1"/>
  <c r="E190" i="2"/>
  <c r="F171" i="3"/>
  <c r="B162" i="3"/>
  <c r="K186" i="3"/>
  <c r="K190" i="3" s="1"/>
  <c r="K177" i="3"/>
  <c r="K159" i="3"/>
  <c r="K168" i="3"/>
  <c r="G186" i="3"/>
  <c r="G177" i="3"/>
  <c r="G159" i="3"/>
  <c r="G168" i="3"/>
  <c r="G172" i="3" s="1"/>
  <c r="C186" i="3"/>
  <c r="C190" i="3" s="1"/>
  <c r="C177" i="3"/>
  <c r="C159" i="3"/>
  <c r="C168" i="3"/>
  <c r="J188" i="3"/>
  <c r="J179" i="3"/>
  <c r="J161" i="3"/>
  <c r="J170" i="3"/>
  <c r="D188" i="3"/>
  <c r="D170" i="3"/>
  <c r="D179" i="3"/>
  <c r="D161" i="3"/>
  <c r="K189" i="2"/>
  <c r="K171" i="2"/>
  <c r="K180" i="2"/>
  <c r="K162" i="2"/>
  <c r="D169" i="2"/>
  <c r="D178" i="2"/>
  <c r="D160" i="2"/>
  <c r="D187" i="2"/>
  <c r="K217" i="2"/>
  <c r="L19" i="1" s="1"/>
  <c r="K177" i="2"/>
  <c r="K159" i="2"/>
  <c r="K186" i="2"/>
  <c r="K168" i="2"/>
  <c r="B144" i="2"/>
  <c r="F178" i="2"/>
  <c r="F187" i="2"/>
  <c r="F169" i="2"/>
  <c r="F160" i="2"/>
  <c r="G100" i="2"/>
  <c r="G144" i="2"/>
  <c r="D190" i="2"/>
  <c r="F217" i="2"/>
  <c r="G19" i="1" s="1"/>
  <c r="F186" i="2"/>
  <c r="F159" i="2"/>
  <c r="F168" i="2"/>
  <c r="F177" i="2"/>
  <c r="C190" i="2"/>
  <c r="E180" i="2"/>
  <c r="E171" i="2"/>
  <c r="E162" i="2"/>
  <c r="E189" i="2"/>
  <c r="U36" i="5"/>
  <c r="AL36" i="5" s="1"/>
  <c r="G163" i="3"/>
  <c r="H219" i="3"/>
  <c r="I20" i="1" s="1"/>
  <c r="H185" i="3"/>
  <c r="H190" i="3" s="1"/>
  <c r="H176" i="3"/>
  <c r="H158" i="3"/>
  <c r="H167" i="3"/>
  <c r="C171" i="3"/>
  <c r="K219" i="3"/>
  <c r="L20" i="1" s="1"/>
  <c r="C167" i="3"/>
  <c r="H143" i="3"/>
  <c r="H99" i="3"/>
  <c r="I186" i="2"/>
  <c r="I168" i="2"/>
  <c r="I177" i="2"/>
  <c r="I159" i="2"/>
  <c r="I217" i="2"/>
  <c r="J19" i="1" s="1"/>
  <c r="I170" i="3"/>
  <c r="I188" i="3"/>
  <c r="I179" i="3"/>
  <c r="I161" i="3"/>
  <c r="J143" i="3"/>
  <c r="J99" i="3"/>
  <c r="B158" i="3"/>
  <c r="B163" i="3" s="1"/>
  <c r="G99" i="3"/>
  <c r="G143" i="3"/>
  <c r="C188" i="3"/>
  <c r="C179" i="3"/>
  <c r="C161" i="3"/>
  <c r="C170" i="3"/>
  <c r="H188" i="3"/>
  <c r="H170" i="3"/>
  <c r="H179" i="3"/>
  <c r="H161" i="3"/>
  <c r="D143" i="3"/>
  <c r="D99" i="3"/>
  <c r="G189" i="2"/>
  <c r="G171" i="2"/>
  <c r="G180" i="2"/>
  <c r="G162" i="2"/>
  <c r="B159" i="3"/>
  <c r="F177" i="3"/>
  <c r="F159" i="3"/>
  <c r="F186" i="3"/>
  <c r="F168" i="3"/>
  <c r="I144" i="2"/>
  <c r="I100" i="2"/>
  <c r="G217" i="2"/>
  <c r="H19" i="1" s="1"/>
  <c r="G177" i="2"/>
  <c r="G186" i="2"/>
  <c r="G159" i="2"/>
  <c r="G168" i="2"/>
  <c r="H169" i="3"/>
  <c r="F202" i="3"/>
  <c r="F207" i="3" s="1"/>
  <c r="F148" i="3"/>
  <c r="J177" i="2"/>
  <c r="J159" i="2"/>
  <c r="J217" i="2"/>
  <c r="K19" i="1" s="1"/>
  <c r="J186" i="2"/>
  <c r="J168" i="2"/>
  <c r="K144" i="2"/>
  <c r="K100" i="2"/>
  <c r="J190" i="2"/>
  <c r="J172" i="2"/>
  <c r="J181" i="2"/>
  <c r="J163" i="2"/>
  <c r="C187" i="2"/>
  <c r="C169" i="2"/>
  <c r="C173" i="2" s="1"/>
  <c r="C178" i="2"/>
  <c r="C182" i="2" s="1"/>
  <c r="C160" i="2"/>
  <c r="C164" i="2" s="1"/>
  <c r="F189" i="2"/>
  <c r="H189" i="2"/>
  <c r="I178" i="2"/>
  <c r="I169" i="2"/>
  <c r="I160" i="2"/>
  <c r="I187" i="2"/>
  <c r="E178" i="2"/>
  <c r="E160" i="2"/>
  <c r="E187" i="2"/>
  <c r="E169" i="2"/>
  <c r="H187" i="2"/>
  <c r="H169" i="2"/>
  <c r="H160" i="2"/>
  <c r="H178" i="2"/>
  <c r="K202" i="3"/>
  <c r="K207" i="3" s="1"/>
  <c r="K148" i="3"/>
  <c r="D169" i="3"/>
  <c r="C202" i="3"/>
  <c r="C207" i="3" s="1"/>
  <c r="C148" i="3"/>
  <c r="F144" i="2"/>
  <c r="F100" i="2"/>
  <c r="F128" i="2"/>
  <c r="C217" i="2"/>
  <c r="E200" i="2"/>
  <c r="E205" i="2" s="1"/>
  <c r="E149" i="2"/>
  <c r="B245" i="2"/>
  <c r="H188" i="2"/>
  <c r="H170" i="2"/>
  <c r="H161" i="2"/>
  <c r="H179" i="2"/>
  <c r="I188" i="2"/>
  <c r="E188" i="2"/>
  <c r="C188" i="2"/>
  <c r="G188" i="2"/>
  <c r="G190" i="2"/>
  <c r="K188" i="2"/>
  <c r="F188" i="2"/>
  <c r="J188" i="2"/>
  <c r="H186" i="2"/>
  <c r="K190" i="2"/>
  <c r="C186" i="2"/>
  <c r="G187" i="2"/>
  <c r="G169" i="2"/>
  <c r="G160" i="2"/>
  <c r="G178" i="2"/>
  <c r="Y11" i="9"/>
  <c r="Y7" i="9"/>
  <c r="Y10" i="9"/>
  <c r="Y6" i="9"/>
  <c r="Z6" i="9" s="1"/>
  <c r="Y9" i="9"/>
  <c r="U53" i="9"/>
  <c r="V53" i="9" s="1"/>
  <c r="U54" i="9" s="1"/>
  <c r="V54" i="9" s="1"/>
  <c r="U55" i="9" s="1"/>
  <c r="V55" i="9" s="1"/>
  <c r="U56" i="9" s="1"/>
  <c r="V56" i="9" s="1"/>
  <c r="Y12" i="9"/>
  <c r="Y3" i="9"/>
  <c r="Z3" i="9" s="1"/>
  <c r="V36" i="5"/>
  <c r="V5" i="9"/>
  <c r="X44" i="5"/>
  <c r="Y43" i="5" s="1"/>
  <c r="Z43" i="5" s="1"/>
  <c r="Y42" i="5"/>
  <c r="Z42" i="5" s="1"/>
  <c r="E186" i="3"/>
  <c r="E168" i="3"/>
  <c r="E159" i="3"/>
  <c r="E177" i="3"/>
  <c r="I219" i="3"/>
  <c r="J20" i="1" s="1"/>
  <c r="I185" i="3"/>
  <c r="I190" i="3" s="1"/>
  <c r="I176" i="3"/>
  <c r="I158" i="3"/>
  <c r="I163" i="3" s="1"/>
  <c r="I167" i="3"/>
  <c r="I172" i="3" s="1"/>
  <c r="D186" i="3"/>
  <c r="D168" i="3"/>
  <c r="D159" i="3"/>
  <c r="D177" i="3"/>
  <c r="G219" i="3"/>
  <c r="H20" i="1" s="1"/>
  <c r="D144" i="2"/>
  <c r="D100" i="2"/>
  <c r="J185" i="3"/>
  <c r="J190" i="3" s="1"/>
  <c r="J219" i="3"/>
  <c r="K20" i="1" s="1"/>
  <c r="J167" i="3"/>
  <c r="J176" i="3"/>
  <c r="J158" i="3"/>
  <c r="J163" i="3" s="1"/>
  <c r="F179" i="3"/>
  <c r="F161" i="3"/>
  <c r="F188" i="3"/>
  <c r="F170" i="3"/>
  <c r="K188" i="3"/>
  <c r="K179" i="3"/>
  <c r="K161" i="3"/>
  <c r="K170" i="3"/>
  <c r="I143" i="3"/>
  <c r="I99" i="3"/>
  <c r="J171" i="2"/>
  <c r="J180" i="2"/>
  <c r="J189" i="2"/>
  <c r="J162" i="2"/>
  <c r="D189" i="2"/>
  <c r="D162" i="2"/>
  <c r="D171" i="2"/>
  <c r="D180" i="2"/>
  <c r="G190" i="3"/>
  <c r="D170" i="2"/>
  <c r="D179" i="2"/>
  <c r="D161" i="2"/>
  <c r="D188" i="2"/>
  <c r="D177" i="2"/>
  <c r="D186" i="2"/>
  <c r="D159" i="2"/>
  <c r="D217" i="2"/>
  <c r="E19" i="1" s="1"/>
  <c r="D168" i="2"/>
  <c r="H217" i="2"/>
  <c r="I19" i="1" s="1"/>
  <c r="I21" i="1" s="1"/>
  <c r="F172" i="2"/>
  <c r="F181" i="2"/>
  <c r="F163" i="2"/>
  <c r="F190" i="2"/>
  <c r="J144" i="2"/>
  <c r="J100" i="2"/>
  <c r="J178" i="2"/>
  <c r="J187" i="2"/>
  <c r="J160" i="2"/>
  <c r="J169" i="2"/>
  <c r="C144" i="2"/>
  <c r="C100" i="2"/>
  <c r="K99" i="3"/>
  <c r="C99" i="3"/>
  <c r="I180" i="2"/>
  <c r="I189" i="2"/>
  <c r="I162" i="2"/>
  <c r="I171" i="2"/>
  <c r="K187" i="2"/>
  <c r="K169" i="2"/>
  <c r="K178" i="2"/>
  <c r="K160" i="2"/>
  <c r="F99" i="3"/>
  <c r="E100" i="2"/>
  <c r="G21" i="1" l="1"/>
  <c r="E21" i="1"/>
  <c r="J21" i="1"/>
  <c r="H182" i="2"/>
  <c r="D164" i="2"/>
  <c r="H191" i="2"/>
  <c r="H173" i="2"/>
  <c r="D173" i="2"/>
  <c r="J182" i="2"/>
  <c r="F173" i="2"/>
  <c r="I191" i="2"/>
  <c r="C65" i="3"/>
  <c r="C66" i="3" s="1"/>
  <c r="B138" i="3"/>
  <c r="D149" i="2"/>
  <c r="D200" i="2"/>
  <c r="D205" i="2" s="1"/>
  <c r="B218" i="2"/>
  <c r="C48" i="2" s="1"/>
  <c r="F3" i="1" s="1"/>
  <c r="D19" i="1"/>
  <c r="J173" i="2"/>
  <c r="I164" i="2"/>
  <c r="F164" i="2"/>
  <c r="G200" i="2"/>
  <c r="G205" i="2" s="1"/>
  <c r="G149" i="2"/>
  <c r="K173" i="2"/>
  <c r="L21" i="1"/>
  <c r="D190" i="3"/>
  <c r="F163" i="3"/>
  <c r="C76" i="3"/>
  <c r="C54" i="3"/>
  <c r="C46" i="3"/>
  <c r="B4" i="1" s="1"/>
  <c r="B148" i="3"/>
  <c r="E190" i="3"/>
  <c r="F200" i="2"/>
  <c r="F205" i="2" s="1"/>
  <c r="F149" i="2"/>
  <c r="J164" i="2"/>
  <c r="I200" i="2"/>
  <c r="I205" i="2" s="1"/>
  <c r="I149" i="2"/>
  <c r="K182" i="2"/>
  <c r="G182" i="2"/>
  <c r="C149" i="2"/>
  <c r="C200" i="2"/>
  <c r="C205" i="2" s="1"/>
  <c r="D191" i="2"/>
  <c r="I202" i="3"/>
  <c r="I207" i="3" s="1"/>
  <c r="I148" i="3"/>
  <c r="Z5" i="9"/>
  <c r="Y4" i="9"/>
  <c r="Z4" i="9" s="1"/>
  <c r="Y5" i="9"/>
  <c r="C191" i="2"/>
  <c r="B111" i="2" a="1"/>
  <c r="B111" i="2" s="1"/>
  <c r="B110" i="2" a="1"/>
  <c r="B110" i="2" s="1"/>
  <c r="C56" i="2" s="1"/>
  <c r="C47" i="2"/>
  <c r="B3" i="1" s="1"/>
  <c r="C66" i="2"/>
  <c r="J191" i="2"/>
  <c r="G173" i="2"/>
  <c r="H21" i="1"/>
  <c r="D148" i="3"/>
  <c r="D202" i="3"/>
  <c r="D207" i="3" s="1"/>
  <c r="I182" i="2"/>
  <c r="H202" i="3"/>
  <c r="H207" i="3" s="1"/>
  <c r="H148" i="3"/>
  <c r="H172" i="3"/>
  <c r="F191" i="2"/>
  <c r="K191" i="2"/>
  <c r="C163" i="3"/>
  <c r="K163" i="3"/>
  <c r="D172" i="3"/>
  <c r="AA9" i="9"/>
  <c r="E202" i="3"/>
  <c r="E207" i="3" s="1"/>
  <c r="E148" i="3"/>
  <c r="E182" i="2"/>
  <c r="E172" i="3"/>
  <c r="W12" i="9"/>
  <c r="B139" i="2"/>
  <c r="C67" i="2"/>
  <c r="G191" i="2"/>
  <c r="B200" i="2"/>
  <c r="B205" i="2" s="1"/>
  <c r="B149" i="2"/>
  <c r="B102" i="2" a="1"/>
  <c r="B102" i="2" s="1"/>
  <c r="J200" i="2"/>
  <c r="J205" i="2" s="1"/>
  <c r="J149" i="2"/>
  <c r="J172" i="3"/>
  <c r="D182" i="2"/>
  <c r="Y8" i="9"/>
  <c r="Z8" i="9" s="1"/>
  <c r="H164" i="2"/>
  <c r="K200" i="2"/>
  <c r="K205" i="2" s="1"/>
  <c r="K149" i="2"/>
  <c r="K21" i="1"/>
  <c r="G164" i="2"/>
  <c r="G202" i="3"/>
  <c r="G207" i="3" s="1"/>
  <c r="G148" i="3"/>
  <c r="J202" i="3"/>
  <c r="J207" i="3" s="1"/>
  <c r="J148" i="3"/>
  <c r="I173" i="2"/>
  <c r="C172" i="3"/>
  <c r="H163" i="3"/>
  <c r="F182" i="2"/>
  <c r="K164" i="2"/>
  <c r="D163" i="3"/>
  <c r="K12" i="9"/>
  <c r="N12" i="9" s="1"/>
  <c r="AA12" i="9" s="1"/>
  <c r="K11" i="9"/>
  <c r="N11" i="9" s="1"/>
  <c r="N10" i="9"/>
  <c r="F190" i="3"/>
  <c r="H149" i="2"/>
  <c r="H200" i="2"/>
  <c r="H205" i="2" s="1"/>
  <c r="E173" i="2"/>
  <c r="M20" i="1"/>
  <c r="E163" i="3"/>
  <c r="I180" i="3"/>
  <c r="E180" i="3"/>
  <c r="I178" i="3"/>
  <c r="E178" i="3"/>
  <c r="H180" i="3"/>
  <c r="F178" i="3"/>
  <c r="K178" i="3"/>
  <c r="C178" i="3"/>
  <c r="K180" i="3"/>
  <c r="C176" i="3"/>
  <c r="C181" i="3" s="1"/>
  <c r="F180" i="3"/>
  <c r="J178" i="3"/>
  <c r="J181" i="3" s="1"/>
  <c r="G178" i="3"/>
  <c r="K176" i="3"/>
  <c r="K181" i="3" s="1"/>
  <c r="C180" i="3"/>
  <c r="G180" i="3"/>
  <c r="J180" i="3"/>
  <c r="D178" i="3"/>
  <c r="D181" i="3" s="1"/>
  <c r="H178" i="3"/>
  <c r="D180" i="3"/>
  <c r="G176" i="3"/>
  <c r="G181" i="3" s="1"/>
  <c r="F176" i="3"/>
  <c r="F172" i="3"/>
  <c r="E164" i="2"/>
  <c r="E191" i="2"/>
  <c r="C47" i="3"/>
  <c r="F4" i="1" s="1"/>
  <c r="H177" i="3"/>
  <c r="H181" i="3" s="1"/>
  <c r="E176" i="3"/>
  <c r="E181" i="3" s="1"/>
  <c r="I177" i="3"/>
  <c r="I181" i="3" s="1"/>
  <c r="Z10" i="9"/>
  <c r="X11" i="9"/>
  <c r="Z11" i="9" s="1"/>
  <c r="X12" i="9"/>
  <c r="W7" i="9"/>
  <c r="Z7" i="9" s="1"/>
  <c r="W9" i="9"/>
  <c r="Z9" i="9" s="1"/>
  <c r="C75" i="2" l="1"/>
  <c r="C72" i="3"/>
  <c r="C74" i="2"/>
  <c r="C75" i="3"/>
  <c r="C63" i="2"/>
  <c r="C64" i="2" s="1"/>
  <c r="AA10" i="9"/>
  <c r="N18" i="9"/>
  <c r="N19" i="9" s="1"/>
  <c r="D3" i="1"/>
  <c r="B5" i="1"/>
  <c r="E3" i="1" s="1"/>
  <c r="G3" i="1"/>
  <c r="B251" i="3"/>
  <c r="C52" i="3"/>
  <c r="D21" i="1"/>
  <c r="M19" i="1"/>
  <c r="C77" i="3"/>
  <c r="B102" i="3"/>
  <c r="C57" i="3"/>
  <c r="C58" i="3" s="1"/>
  <c r="K22" i="9"/>
  <c r="K25" i="9" s="1"/>
  <c r="L26" i="9" s="1"/>
  <c r="B249" i="2"/>
  <c r="C53" i="2"/>
  <c r="C76" i="2"/>
  <c r="G4" i="1"/>
  <c r="D4" i="1"/>
  <c r="C74" i="3"/>
  <c r="B153" i="2"/>
  <c r="N13" i="9"/>
  <c r="C68" i="2"/>
  <c r="Z12" i="9"/>
  <c r="C61" i="3"/>
  <c r="C62" i="3" s="1"/>
  <c r="C84" i="3" s="1"/>
  <c r="J4" i="1" s="1"/>
  <c r="F181" i="3"/>
  <c r="M22" i="9"/>
  <c r="M25" i="9" s="1"/>
  <c r="AA11" i="9"/>
  <c r="C77" i="2"/>
  <c r="B103" i="2"/>
  <c r="B194" i="2"/>
  <c r="C78" i="2" s="1"/>
  <c r="C59" i="2"/>
  <c r="C60" i="2" s="1"/>
  <c r="C73" i="3"/>
  <c r="F5" i="1"/>
  <c r="H3" i="1" s="1"/>
  <c r="B195" i="2" l="1"/>
  <c r="L3" i="1"/>
  <c r="E8" i="1"/>
  <c r="H4" i="1"/>
  <c r="C78" i="3"/>
  <c r="C81" i="3" s="1"/>
  <c r="B209" i="3"/>
  <c r="C69" i="3"/>
  <c r="C70" i="3" s="1"/>
  <c r="C71" i="2"/>
  <c r="C72" i="2" s="1"/>
  <c r="B207" i="2"/>
  <c r="B209" i="2" s="1"/>
  <c r="E4" i="1"/>
  <c r="M26" i="9"/>
  <c r="B152" i="3"/>
  <c r="C252" i="3"/>
  <c r="B255" i="3"/>
  <c r="C85" i="2"/>
  <c r="J3" i="1" s="1"/>
  <c r="C79" i="2"/>
  <c r="C86" i="2" s="1"/>
  <c r="K3" i="1" s="1"/>
  <c r="C250" i="2"/>
  <c r="B253" i="2"/>
  <c r="C253" i="3" l="1"/>
  <c r="C107" i="3" s="1"/>
  <c r="E9" i="1"/>
  <c r="L4" i="1"/>
  <c r="D252" i="3"/>
  <c r="C254" i="3"/>
  <c r="C255" i="3" s="1"/>
  <c r="C85" i="3"/>
  <c r="K4" i="1" s="1"/>
  <c r="C82" i="2"/>
  <c r="E5" i="1"/>
  <c r="B211" i="3"/>
  <c r="C251" i="2"/>
  <c r="C107" i="2" s="1"/>
  <c r="C252" i="2"/>
  <c r="C253" i="2" s="1"/>
  <c r="D250" i="2"/>
  <c r="D253" i="3" l="1"/>
  <c r="D107" i="3" s="1"/>
  <c r="D251" i="2"/>
  <c r="D107" i="2" s="1"/>
  <c r="E250" i="2"/>
  <c r="E252" i="3"/>
  <c r="D254" i="3" l="1"/>
  <c r="D255" i="3" s="1"/>
  <c r="E253" i="3" s="1"/>
  <c r="E107" i="3" s="1"/>
  <c r="F252" i="3"/>
  <c r="F250" i="2"/>
  <c r="D252" i="2"/>
  <c r="D253" i="2" s="1"/>
  <c r="G250" i="2" l="1"/>
  <c r="E254" i="3"/>
  <c r="E255" i="3" s="1"/>
  <c r="E251" i="2"/>
  <c r="E107" i="2" s="1"/>
  <c r="G252" i="3"/>
  <c r="E252" i="2" l="1"/>
  <c r="E253" i="2" s="1"/>
  <c r="F253" i="3"/>
  <c r="H252" i="3"/>
  <c r="H250" i="2"/>
  <c r="F251" i="2" l="1"/>
  <c r="F107" i="2" s="1"/>
  <c r="I250" i="2"/>
  <c r="F107" i="3"/>
  <c r="F254" i="3"/>
  <c r="F255" i="3" s="1"/>
  <c r="I252" i="3"/>
  <c r="J250" i="2" l="1"/>
  <c r="J252" i="3"/>
  <c r="G253" i="3"/>
  <c r="F252" i="2"/>
  <c r="F253" i="2" s="1"/>
  <c r="G251" i="2" l="1"/>
  <c r="G107" i="2" s="1"/>
  <c r="G107" i="3"/>
  <c r="G254" i="3"/>
  <c r="G255" i="3" s="1"/>
  <c r="K252" i="3"/>
  <c r="K250" i="2"/>
  <c r="G252" i="2" l="1"/>
  <c r="G253" i="2" s="1"/>
  <c r="H253" i="3"/>
  <c r="L252" i="3"/>
  <c r="L250" i="2"/>
  <c r="H251" i="2" l="1"/>
  <c r="H107" i="2" s="1"/>
  <c r="H107" i="3"/>
  <c r="H254" i="3"/>
  <c r="H255" i="3" s="1"/>
  <c r="I253" i="3" l="1"/>
  <c r="H252" i="2"/>
  <c r="H253" i="2" s="1"/>
  <c r="I251" i="2" l="1"/>
  <c r="I107" i="2" s="1"/>
  <c r="I107" i="3"/>
  <c r="I254" i="3"/>
  <c r="I255" i="3" s="1"/>
  <c r="J253" i="3" l="1"/>
  <c r="I252" i="2"/>
  <c r="I253" i="2" s="1"/>
  <c r="J251" i="2" l="1"/>
  <c r="J107" i="2" s="1"/>
  <c r="J107" i="3"/>
  <c r="J254" i="3"/>
  <c r="J255" i="3" s="1"/>
  <c r="K253" i="3" l="1"/>
  <c r="J252" i="2"/>
  <c r="J253" i="2" s="1"/>
  <c r="K107" i="3" l="1"/>
  <c r="B109" i="3" s="1"/>
  <c r="K254" i="3"/>
  <c r="K255" i="3" s="1"/>
  <c r="K251" i="2"/>
  <c r="K107" i="2" s="1"/>
  <c r="B109" i="2" s="1"/>
  <c r="L253" i="3" l="1"/>
  <c r="K252" i="2"/>
  <c r="K253" i="2" s="1"/>
  <c r="L254" i="3" l="1"/>
  <c r="L255" i="3" s="1"/>
  <c r="L251" i="2"/>
  <c r="L252" i="2" l="1"/>
  <c r="L253" i="2" s="1"/>
  <c r="B113" i="3"/>
  <c r="B116" i="3" s="1"/>
  <c r="C53" i="3"/>
  <c r="C55" i="3" s="1"/>
  <c r="C80" i="3" l="1"/>
  <c r="C86" i="3" s="1"/>
  <c r="C83" i="3"/>
  <c r="I4" i="1" s="1"/>
  <c r="B114" i="2"/>
  <c r="B117" i="2" s="1"/>
  <c r="C55" i="2"/>
  <c r="C57" i="2" s="1"/>
  <c r="C81" i="2" l="1"/>
  <c r="C87" i="2" s="1"/>
  <c r="C84" i="2"/>
  <c r="I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34" authorId="0" shapeId="0" xr:uid="{00000000-0006-0000-0300-000001000000}">
      <text>
        <r>
          <rPr>
            <sz val="10"/>
            <color rgb="FF000000"/>
            <rFont val="Times New Roman"/>
          </rPr>
          <t>======
ID#AAAAOxH6PAQ
    (2021-10-07 15:47:55)
@german.camacho@upme.gov.co @william.martinez@upme.gov.co  en el PEN tenemos algun escenario de carbón?
_Asignado a German Leonardo Camacho Ahumada_
	-Lina Patricia Escobar Rangel
Si señora, sin embargo, en ese momento los consumos de energía identificados para minería de carbón eran inferiores (consulta SICOM), razón por la cual todos los escenarios PEN están por debajo de los escenarios PROURE. Copiamos los resultados del PEN a partir de la celda B75 para que tú elijas contra cual comparar
	-German Leonardo Camacho Ahumada</t>
        </r>
      </text>
    </comment>
    <comment ref="M75" authorId="0" shapeId="0" xr:uid="{00000000-0006-0000-0300-000002000000}">
      <text>
        <r>
          <rPr>
            <sz val="10"/>
            <color rgb="FF000000"/>
            <rFont val="Times New Roman"/>
          </rPr>
          <t>======
ID#AAAAOxH6O_w
    (2021-10-07 15:47:55)
@german.camacho@upme.gov.co pregunta, porqué esta linea base no concuerda con el tendencial?
_Asignado a German Leonardo Camacho Ahumada_
	-Lina Patricia Escobar Rangel
o sea con el que sale como base arriba
	-Lina Patricia Escobar Rangel
Porque la línea tendencial se revisaron con base en los datos entregados por Verónica de acuerdo con los informes de sostenibilidad de las empresas mineras. Como te explicamos en el comentario de arriba (celda C34), lo modelado en ese momento para el PEN no tenía identificado el total del consumo minero y por eso se evidencia la diferencia
	-German Leonardo Camacho Ahumada</t>
        </r>
      </text>
    </comment>
  </commentList>
  <extLst>
    <ext xmlns:r="http://schemas.openxmlformats.org/officeDocument/2006/relationships" uri="GoogleSheetsCustomDataVersion1">
      <go:sheetsCustomData xmlns:go="http://customooxmlschemas.google.com/" r:id="rId1" roundtripDataSignature="AMtx7mg8HKAplhImXsWGpBxj/7T735fuH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B36" authorId="0" shapeId="0" xr:uid="{00000000-0006-0000-0400-000001000000}">
      <text>
        <r>
          <rPr>
            <sz val="10"/>
            <color rgb="FF000000"/>
            <rFont val="Times New Roman"/>
          </rPr>
          <t>======
ID#AAAAOxH6O_Q
    (2021-10-07 15:47:55)
@william.martinez@upme.gov.co @german.camacho@upme.gov.co  Las emisiones evitadas son exactamente iguales que la energía en PJ? Porfa verifiquen que estos datos esten bien.
_Asignado a William Alberto Martinez Moreno_
	-Lina Patricia Escobar Rangel</t>
        </r>
      </text>
    </comment>
  </commentList>
  <extLst>
    <ext xmlns:r="http://schemas.openxmlformats.org/officeDocument/2006/relationships" uri="GoogleSheetsCustomDataVersion1">
      <go:sheetsCustomData xmlns:go="http://customooxmlschemas.google.com/" r:id="rId1" roundtripDataSignature="AMtx7mgIdi6wZjgCzRebTnyaVGCCAZR66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S4" authorId="0" shapeId="0" xr:uid="{00000000-0006-0000-0700-000003000000}">
      <text>
        <r>
          <rPr>
            <sz val="10"/>
            <color rgb="FF000000"/>
            <rFont val="Times New Roman"/>
          </rPr>
          <t>======
ID#AAAAOxH6PAM
Vérónica Ortiz Cerón    (2021-10-07 15:47:55)
Vehículos edad media y viejos</t>
        </r>
      </text>
    </comment>
    <comment ref="M5" authorId="0" shapeId="0" xr:uid="{00000000-0006-0000-0700-000005000000}">
      <text>
        <r>
          <rPr>
            <sz val="10"/>
            <color rgb="FF000000"/>
            <rFont val="Times New Roman"/>
          </rPr>
          <t>======
ID#AAAAOxH6O-w
Vérónica Ortiz Cerón    (2021-10-07 15:47:55)
Ver nota celda siguiente
Coincide con la implementación de la medida plena</t>
        </r>
      </text>
    </comment>
    <comment ref="M6" authorId="0" shapeId="0" xr:uid="{00000000-0006-0000-0700-000004000000}">
      <text>
        <r>
          <rPr>
            <sz val="10"/>
            <color rgb="FF000000"/>
            <rFont val="Times New Roman"/>
          </rPr>
          <t>======
ID#AAAAOxH6O_g
Vérónica Ortiz Cerón    (2021-10-07 15:47:55)
El dato corresonde con la verificación a partir del consumo de GN y el porcentaje de ahorro</t>
        </r>
      </text>
    </comment>
    <comment ref="B16" authorId="0" shapeId="0" xr:uid="{00000000-0006-0000-0700-000002000000}">
      <text>
        <r>
          <rPr>
            <sz val="10"/>
            <color rgb="FF000000"/>
            <rFont val="Times New Roman"/>
          </rPr>
          <t>======
ID#AAAAOxH6PAY
Vérónica Ortiz Cerón    (2021-10-07 15:47:55)
Cuantos camiones son?</t>
        </r>
      </text>
    </comment>
    <comment ref="Y17" authorId="0" shapeId="0" xr:uid="{00000000-0006-0000-0700-000001000000}">
      <text>
        <r>
          <rPr>
            <sz val="10"/>
            <color rgb="FF000000"/>
            <rFont val="Times New Roman"/>
          </rPr>
          <t>======
ID#AAAAOxH6PAc
Vérónica Ortiz Cerón    (2021-10-07 15:47:55)
2916,62</t>
        </r>
      </text>
    </comment>
  </commentList>
  <extLst>
    <ext xmlns:r="http://schemas.openxmlformats.org/officeDocument/2006/relationships" uri="GoogleSheetsCustomDataVersion1">
      <go:sheetsCustomData xmlns:go="http://customooxmlschemas.google.com/" r:id="rId1" roundtripDataSignature="AMtx7miv3SVQhQi8X0PZerwtDbAvI9b+IQ=="/>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M9" authorId="0" shapeId="0" xr:uid="{00000000-0006-0000-0800-000002000000}">
      <text>
        <r>
          <rPr>
            <sz val="10"/>
            <color rgb="FF000000"/>
            <rFont val="Times New Roman"/>
          </rPr>
          <t>======
ID#AAAAOxH6O-c
Vérónica Ortiz Cerón    (2021-10-07 15:47:55)
Con 40% no da el ahorro de GIZ
Factor de 40% que se a utilizado en la conversión de energia calorica a eléctrica</t>
        </r>
      </text>
    </comment>
    <comment ref="G11" authorId="0" shapeId="0" xr:uid="{00000000-0006-0000-0800-000001000000}">
      <text>
        <r>
          <rPr>
            <sz val="10"/>
            <color rgb="FF000000"/>
            <rFont val="Times New Roman"/>
          </rPr>
          <t>======
ID#AAAAOxH6O_Y
Vérónica Ortiz Cerón    (2021-10-07 15:47:55)
En el informe aparece 2028-2035</t>
        </r>
      </text>
    </comment>
  </commentList>
  <extLst>
    <ext xmlns:r="http://schemas.openxmlformats.org/officeDocument/2006/relationships" uri="GoogleSheetsCustomDataVersion1">
      <go:sheetsCustomData xmlns:go="http://customooxmlschemas.google.com/" r:id="rId1" roundtripDataSignature="AMtx7mjd7ofgoqU7549IrohqtWwSTzLrMQ=="/>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F56" authorId="0" shapeId="0" xr:uid="{00000000-0006-0000-0A00-000002000000}">
      <text>
        <r>
          <rPr>
            <sz val="10"/>
            <color rgb="FF000000"/>
            <rFont val="Times New Roman"/>
          </rPr>
          <t>======
ID#AAAAOxH6O-g
tc={CF8D73E8-9670-3443-9D7F-7B7FAE161A5C}    (2021-10-07 15:47:55)
[Comentario encadenado]
Tu versión de Excel te permite leer este comentario encadenado; sin embargo, las ediciones que se apliquen se quitarán si el archivo se abre en una versión más reciente de Excel. Más información: https://go.microsoft.com/fwlink/?linkid=870924
Comentario:
    Se le suma un costo estimado asociado a la siembra de los arboles</t>
        </r>
      </text>
    </comment>
    <comment ref="I103" authorId="0" shapeId="0" xr:uid="{00000000-0006-0000-0A00-000001000000}">
      <text>
        <r>
          <rPr>
            <sz val="10"/>
            <color rgb="FF000000"/>
            <rFont val="Times New Roman"/>
          </rPr>
          <t>======
ID#AAAAOxH6PAg
tc={B31BC42C-5B67-D049-8A07-5FC522D289C3}    (2021-10-07 15:47:55)
[Comentario encadenado]
Tu versión de Excel te permite leer este comentario encadenado; sin embargo, las ediciones que se apliquen se quitarán si el archivo se abre en una versión más reciente de Excel. Más información: https://go.microsoft.com/fwlink/?linkid=870924
Comentario:
    Desde el Momento en que comienza el proyecto hasta el 2050</t>
        </r>
      </text>
    </comment>
  </commentList>
  <extLst>
    <ext xmlns:r="http://schemas.openxmlformats.org/officeDocument/2006/relationships" uri="GoogleSheetsCustomDataVersion1">
      <go:sheetsCustomData xmlns:go="http://customooxmlschemas.google.com/" r:id="rId1" roundtripDataSignature="AMtx7miEs8xmJhpG0vZcfgONiB8/v1rV0Q=="/>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Y3" authorId="0" shapeId="0" xr:uid="{00000000-0006-0000-0B00-00000E000000}">
      <text>
        <r>
          <rPr>
            <sz val="10"/>
            <color rgb="FF000000"/>
            <rFont val="Times New Roman"/>
          </rPr>
          <t>======
ID#AAAAOxH6O_I
Vérónica Ortiz Cerón    (2021-10-07 15:47:55)
Total consumo energético mineras</t>
        </r>
      </text>
    </comment>
    <comment ref="AD3" authorId="0" shapeId="0" xr:uid="{00000000-0006-0000-0B00-000007000000}">
      <text>
        <r>
          <rPr>
            <sz val="10"/>
            <color rgb="FF000000"/>
            <rFont val="Times New Roman"/>
          </rPr>
          <t>======
ID#AAAAOxH6O_0
Vérónica Ortiz Cerón    (2021-10-07 15:47:55)
El de la Res. 2020 es diferente</t>
        </r>
      </text>
    </comment>
    <comment ref="H4" authorId="0" shapeId="0" xr:uid="{00000000-0006-0000-0B00-000006000000}">
      <text>
        <r>
          <rPr>
            <sz val="10"/>
            <color rgb="FF000000"/>
            <rFont val="Times New Roman"/>
          </rPr>
          <t>======
ID#AAAAOxH6O_8
Vérónica Ortiz Cerón    (2021-10-07 15:47:55)
MLP</t>
        </r>
      </text>
    </comment>
    <comment ref="H5" authorId="0" shapeId="0" xr:uid="{00000000-0006-0000-0B00-00000A000000}">
      <text>
        <r>
          <rPr>
            <sz val="10"/>
            <color rgb="FF000000"/>
            <rFont val="Times New Roman"/>
          </rPr>
          <t>======
ID#AAAAOxH6O_o
Vérónica Ortiz Cerón    (2021-10-07 15:47:55)
ANT</t>
        </r>
      </text>
    </comment>
    <comment ref="D6" authorId="0" shapeId="0" xr:uid="{00000000-0006-0000-0B00-000002000000}">
      <text>
        <r>
          <rPr>
            <sz val="10"/>
            <color rgb="FF000000"/>
            <rFont val="Times New Roman"/>
          </rPr>
          <t>======
ID#AAAAOxH6PAI
Vérónica Ortiz Cerón    (2021-10-07 15:47:55)
Taladros neumáticos para roca</t>
        </r>
      </text>
    </comment>
    <comment ref="T7" authorId="0" shapeId="0" xr:uid="{00000000-0006-0000-0B00-000012000000}">
      <text>
        <r>
          <rPr>
            <sz val="10"/>
            <color rgb="FF000000"/>
            <rFont val="Times New Roman"/>
          </rPr>
          <t>======
ID#AAAAOxH6O-4
Vérónica Ortiz Cerón    (2021-10-07 15:47:55)
Participación del consumo: preparación terreno</t>
        </r>
      </text>
    </comment>
    <comment ref="U7" authorId="0" shapeId="0" xr:uid="{00000000-0006-0000-0B00-00000B000000}">
      <text>
        <r>
          <rPr>
            <sz val="10"/>
            <color rgb="FF000000"/>
            <rFont val="Times New Roman"/>
          </rPr>
          <t>======
ID#AAAAOxH6O_c
Vérónica Ortiz Cerón    (2021-10-07 15:47:55)
Participación consumo DO sectorial</t>
        </r>
      </text>
    </comment>
    <comment ref="H9" authorId="0" shapeId="0" xr:uid="{00000000-0006-0000-0B00-000011000000}">
      <text>
        <r>
          <rPr>
            <sz val="10"/>
            <color rgb="FF000000"/>
            <rFont val="Times New Roman"/>
          </rPr>
          <t>======
ID#AAAAOxH6O_A
Vérónica Ortiz Cerón    (2021-10-07 15:47:55)
CMZ</t>
        </r>
      </text>
    </comment>
    <comment ref="Q13" authorId="0" shapeId="0" xr:uid="{00000000-0006-0000-0B00-000013000000}">
      <text>
        <r>
          <rPr>
            <sz val="10"/>
            <color rgb="FF000000"/>
            <rFont val="Times New Roman"/>
          </rPr>
          <t>======
ID#AAAAOxH6O-0
Vérónica Ortiz Cerón    (2021-10-07 15:47:55)
Reducción de la flota de camiones</t>
        </r>
      </text>
    </comment>
    <comment ref="R13" authorId="0" shapeId="0" xr:uid="{00000000-0006-0000-0B00-000005000000}">
      <text>
        <r>
          <rPr>
            <sz val="10"/>
            <color rgb="FF000000"/>
            <rFont val="Times New Roman"/>
          </rPr>
          <t>======
ID#AAAAOxH6O_4
Vérónica Ortiz Cerón    (2021-10-07 15:47:55)
Dólar canadiense</t>
        </r>
      </text>
    </comment>
    <comment ref="T13" authorId="0" shapeId="0" xr:uid="{00000000-0006-0000-0B00-000010000000}">
      <text>
        <r>
          <rPr>
            <sz val="10"/>
            <color rgb="FF000000"/>
            <rFont val="Times New Roman"/>
          </rPr>
          <t>======
ID#AAAAOxH6O-8
Vérónica Ortiz Cerón    (2021-10-07 15:47:55)
Participación DO canasta</t>
        </r>
      </text>
    </comment>
    <comment ref="V13" authorId="0" shapeId="0" xr:uid="{00000000-0006-0000-0B00-000018000000}">
      <text>
        <r>
          <rPr>
            <sz val="10"/>
            <color rgb="FF000000"/>
            <rFont val="Times New Roman"/>
          </rPr>
          <t>======
ID#AAAAOxH6O-U
Vérónica Ortiz Cerón    (2021-10-07 15:47:55)
Duval Corportaion
Duval Corporaation – Sierrita Copper Mine This  large  open  pit  in  Sahuarita,  Arizona,  150000  tonnes of  waste.  During  1982-83,  the  mine developed an existing haulage system based on stationary in-pit ore crushing and conveying into movable in-pit  crushing  with  extendable conveying for ore and waste. The new system consisits of three movable 1.5 * 2.2 m (60-89 in) gyratory crushers, transporter unit, movable stacker, and 7.3  km  of  conveyors  with  installed  power  of  14000  kw.  The  total  capital  investment  was estimated at 32  million U.S.  dollars. Average cost  savings are  $0.32/tonne at  a  nominal mining cost  of  $1.10  tonne.  This  new  system  allowed  the  mine  to  reduce  the  truck  fleet  by  25%. Moreover, average  truck requirements  were reduced  by 37%,  which eliminates  all truck  capital expenditures over the next ten year period. It is estimated that a reduction in a vertical truck lift of only 30 meters can save one million dollars of operating costs per crusher annually
Island Copper Mines 
This  open  pit  at  Port  Hardy,  B.C.  Canada  produces  43000  tonnes  of  copper  ore  daily  at  a stripping ratio  of 2:1.  It is  a mine  which converted  its all-truck  system into in-pit  crushing and conveying. The new system, installed in 1985, employs a portable crusher station, and out of pit conveyor which transports ore through an  inclined tunnel to the surface facilitates. Waste is still handled  by  trucks.  Total investment  in  the  entire  system  was  24.3 million  CDN  dollars,  with expected saving of $0.19/tonnes.  The  payback period is 4  years and the  truck fleet was reduced from 25 to 14 units [16].</t>
        </r>
      </text>
    </comment>
    <comment ref="Q17" authorId="0" shapeId="0" xr:uid="{00000000-0006-0000-0B00-000008000000}">
      <text>
        <r>
          <rPr>
            <sz val="10"/>
            <color rgb="FF000000"/>
            <rFont val="Times New Roman"/>
          </rPr>
          <t>======
ID#AAAAOxH6O_k
Vérónica Ortiz Cerón    (2021-10-07 15:47:55)
Sobre el consumo de la flota</t>
        </r>
      </text>
    </comment>
    <comment ref="E18" authorId="0" shapeId="0" xr:uid="{00000000-0006-0000-0B00-000009000000}">
      <text>
        <r>
          <rPr>
            <sz val="10"/>
            <color rgb="FF000000"/>
            <rFont val="Times New Roman"/>
          </rPr>
          <t>======
ID#AAAAOxH6O_s
Vérónica Ortiz Cerón    (2021-10-07 15:47:55)
Crudo?</t>
        </r>
      </text>
    </comment>
    <comment ref="Q19" authorId="0" shapeId="0" xr:uid="{00000000-0006-0000-0B00-000016000000}">
      <text>
        <r>
          <rPr>
            <sz val="10"/>
            <color rgb="FF000000"/>
            <rFont val="Times New Roman"/>
          </rPr>
          <t>======
ID#AAAAOxH6O-k
Vérónica Ortiz Cerón    (2021-10-07 15:47:55)
% ahorro en combustible</t>
        </r>
      </text>
    </comment>
    <comment ref="H20" authorId="0" shapeId="0" xr:uid="{00000000-0006-0000-0B00-00000D000000}">
      <text>
        <r>
          <rPr>
            <sz val="10"/>
            <color rgb="FF000000"/>
            <rFont val="Times New Roman"/>
          </rPr>
          <t>======
ID#AAAAOxH6O_M
Vérónica Ortiz Cerón    (2021-10-07 15:47:55)
CMZ</t>
        </r>
      </text>
    </comment>
    <comment ref="L22" authorId="0" shapeId="0" xr:uid="{00000000-0006-0000-0B00-000015000000}">
      <text>
        <r>
          <rPr>
            <sz val="10"/>
            <color rgb="FF000000"/>
            <rFont val="Times New Roman"/>
          </rPr>
          <t>======
ID#AAAAOxH6O-o
Vérónica Ortiz Cerón    (2021-10-07 15:47:55)
USD/año</t>
        </r>
      </text>
    </comment>
    <comment ref="G23" authorId="0" shapeId="0" xr:uid="{00000000-0006-0000-0B00-000001000000}">
      <text>
        <r>
          <rPr>
            <sz val="10"/>
            <color rgb="FF000000"/>
            <rFont val="Times New Roman"/>
          </rPr>
          <t>======
ID#AAAAOxH6PAU
Vérónica Ortiz Cerón    (2021-10-07 15:47:55)
De acuerdo a lo estimado para Atik, esta implementación podría significar una reducción de un de GAE 15%, en el ciclo de vida de esta mina</t>
        </r>
      </text>
    </comment>
    <comment ref="D24" authorId="0" shapeId="0" xr:uid="{00000000-0006-0000-0B00-000014000000}">
      <text>
        <r>
          <rPr>
            <sz val="10"/>
            <color rgb="FF000000"/>
            <rFont val="Times New Roman"/>
          </rPr>
          <t>======
ID#AAAAOxH6O-s
Vérónica Ortiz Cerón    (2021-10-07 15:47:55)
El diseño original de las correas CV202, CV205 considera su funcionamiento con cuatro motores de 900 kW cada una mientras que la correa CV206 funciona con tres motores de 900 kW. Después de realizar un estudio detallado del consumo de los motores se observa que estos se encontraban funcionando bajo su potencia nominal. Se realiza un estudio y se decide cambiar su configuración en las tres correas, dejando sin funcionar (en condición de stand by) un motor en cada una de ellas. Esta medida considera un ahorro de energía para las correas CV202, CV205 y CV206 de 8,9%, 6,2% y 32,6% respectivamente.</t>
        </r>
      </text>
    </comment>
    <comment ref="C27" authorId="0" shapeId="0" xr:uid="{00000000-0006-0000-0B00-00000C000000}">
      <text>
        <r>
          <rPr>
            <sz val="10"/>
            <color rgb="FF000000"/>
            <rFont val="Times New Roman"/>
          </rPr>
          <t>======
ID#AAAAOxH6O_U
Vérónica Ortiz Cerón    (2021-10-07 15:47:55)
Es equivalente a implementación de variadores en correas?</t>
        </r>
      </text>
    </comment>
    <comment ref="T27" authorId="0" shapeId="0" xr:uid="{00000000-0006-0000-0B00-000003000000}">
      <text>
        <r>
          <rPr>
            <sz val="10"/>
            <color rgb="FF000000"/>
            <rFont val="Times New Roman"/>
          </rPr>
          <t>======
ID#AAAAOxH6PAE
Vérónica Ortiz Cerón    (2021-10-07 15:47:55)
Según porcentaje de manejo carbón JCC</t>
        </r>
      </text>
    </comment>
    <comment ref="T28" authorId="0" shapeId="0" xr:uid="{00000000-0006-0000-0B00-000017000000}">
      <text>
        <r>
          <rPr>
            <sz val="10"/>
            <color rgb="FF000000"/>
            <rFont val="Times New Roman"/>
          </rPr>
          <t>======
ID#AAAAOxH6O-Y
Vérónica Ortiz Cerón    (2021-10-07 15:47:55)
No se lleva a consumo de ee total porque solo sería en puerto la "sustitución"</t>
        </r>
      </text>
    </comment>
    <comment ref="Q32" authorId="0" shapeId="0" xr:uid="{00000000-0006-0000-0B00-00000F000000}">
      <text>
        <r>
          <rPr>
            <sz val="10"/>
            <color rgb="FF000000"/>
            <rFont val="Times New Roman"/>
          </rPr>
          <t>======
ID#AAAAOxH6O_E
Vérónica Ortiz Cerón    (2021-10-07 15:47:55)
Tomado de Níquel</t>
        </r>
      </text>
    </comment>
    <comment ref="T35" authorId="0" shapeId="0" xr:uid="{00000000-0006-0000-0B00-000004000000}">
      <text>
        <r>
          <rPr>
            <sz val="10"/>
            <color rgb="FF000000"/>
            <rFont val="Times New Roman"/>
          </rPr>
          <t>======
ID#AAAAOxH6PAA
Vérónica Ortiz Cerón    (2021-10-07 15:47:55)
Participación de EE en la canasta</t>
        </r>
      </text>
    </comment>
  </commentList>
  <extLst>
    <ext xmlns:r="http://schemas.openxmlformats.org/officeDocument/2006/relationships" uri="GoogleSheetsCustomDataVersion1">
      <go:sheetsCustomData xmlns:go="http://customooxmlschemas.google.com/" r:id="rId1" roundtripDataSignature="AMtx7mgyAuawlDwyS8kl44wcPT+7BvLsYA=="/>
    </ext>
  </extLst>
</comments>
</file>

<file path=xl/sharedStrings.xml><?xml version="1.0" encoding="utf-8"?>
<sst xmlns="http://schemas.openxmlformats.org/spreadsheetml/2006/main" count="2719" uniqueCount="925">
  <si>
    <t>Resumen de resultados de las medidas del sector minería</t>
  </si>
  <si>
    <t>Medida</t>
  </si>
  <si>
    <t>Ahorro energético (2021-2030)</t>
  </si>
  <si>
    <t>Relación energía /emisiones</t>
  </si>
  <si>
    <t>Participación en el ahorro potencial</t>
  </si>
  <si>
    <t>Emisiones evitadas (TON CO2)</t>
  </si>
  <si>
    <t>% de reducción frente a línea base</t>
  </si>
  <si>
    <t>% emisiones</t>
  </si>
  <si>
    <t>B/C privado</t>
  </si>
  <si>
    <t>B/C sistema</t>
  </si>
  <si>
    <t>B/C social</t>
  </si>
  <si>
    <t>Aporte global</t>
  </si>
  <si>
    <t>Optimización procesos - Buenas prácticas</t>
  </si>
  <si>
    <t>PJ</t>
  </si>
  <si>
    <t>Cambio tecnológico</t>
  </si>
  <si>
    <t>Total</t>
  </si>
  <si>
    <t>Consumo Línea base (PJ)</t>
  </si>
  <si>
    <t>Emisiones</t>
  </si>
  <si>
    <t>BPO</t>
  </si>
  <si>
    <t>CT</t>
  </si>
  <si>
    <t>DATOS DE ENTRADA</t>
  </si>
  <si>
    <t>Información de la medida</t>
  </si>
  <si>
    <t xml:space="preserve">Buenas prácticas operacionales </t>
  </si>
  <si>
    <t>Variable</t>
  </si>
  <si>
    <t>Valor</t>
  </si>
  <si>
    <t>Nota/Fuente</t>
  </si>
  <si>
    <t>ICP ene 2003</t>
  </si>
  <si>
    <t>DANE - Serie histórica</t>
  </si>
  <si>
    <t>IPC dic 19</t>
  </si>
  <si>
    <t>IPC dic 18</t>
  </si>
  <si>
    <t>IPC dic 20</t>
  </si>
  <si>
    <t>IPC EEUU dic 15</t>
  </si>
  <si>
    <t>Organización para la Cooperación y el Desarrollo Económico (OCDE).</t>
  </si>
  <si>
    <t>IPC EEUU dic 20</t>
  </si>
  <si>
    <t>TRM COP/USD promedio dic 19</t>
  </si>
  <si>
    <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t>
  </si>
  <si>
    <t xml:space="preserve">Precio energía - GN (Tarifa $/kWh) - promedio 21-30 </t>
  </si>
  <si>
    <t>IEA- Annual Energy Outlook 2020</t>
  </si>
  <si>
    <t xml:space="preserve">Precio energía - Gasolina (Tarifa $/kWh) -promedio 21-30 </t>
  </si>
  <si>
    <t xml:space="preserve">Precio energía - Diesel (Tarifa $/kWh) promedio 21-30 </t>
  </si>
  <si>
    <t xml:space="preserve">Precio energía - GLP (Tarifa $/kWh) promedio 21-30 </t>
  </si>
  <si>
    <t xml:space="preserve">Precio energía - EE (Tarifa $/kWh) promedio 21-30 </t>
  </si>
  <si>
    <t>Cargo remunera inversiones y opex combustibles liquidos ($/galón)</t>
  </si>
  <si>
    <t>Plan de abastecimiento combustibles liquidos UPME 2019</t>
  </si>
  <si>
    <t>Costo de regasificación (USD/MBTU) 2020</t>
  </si>
  <si>
    <t xml:space="preserve">Plan de abastecimiento gas </t>
  </si>
  <si>
    <t>Costo máximo del transporte a través del Sistema de Poliductos (S/galon) ene 2003 (promedio)</t>
  </si>
  <si>
    <t>Res MME 180088 de 2003</t>
  </si>
  <si>
    <t>Costo componente T ($/Kg) cilindro zona central 2019</t>
  </si>
  <si>
    <t>https://www.superservicios.gov.co/sites/default/archivos/Publicaciones/Boletines/2020/Sep/boletin_tarifario_gas_combustible_13072020.pdf</t>
  </si>
  <si>
    <t>Tarifa promedio sistema troncal de transporte gas (USD/kPC) jul 2020</t>
  </si>
  <si>
    <t>Tarifa CXC  ($/kWh)</t>
  </si>
  <si>
    <t>Promedio del para el CERE en el año 2020. Fuente: XM. Disponible en : http://portalbissrs.xm.com.co/trpr/_layouts/15/WopiFrame.aspx?sourcedoc={0D7DC20B-C094-4C2D-BADD-CE2CC938F0FF}&amp;file=Precios_Mensuales_($kWh)_2020.xlsx&amp;action=default</t>
  </si>
  <si>
    <t>Componente Tarifa T+D (N4) ($/kWh) dic 20</t>
  </si>
  <si>
    <t>Codensa</t>
  </si>
  <si>
    <t xml:space="preserve">Rentabilidad antes de impuestos </t>
  </si>
  <si>
    <t>Informe Supersociedades 2016.  https://www.supersociedades.gov.co/delegatura_aec/estudios_financieros/Documents/Sectores%20Econ%C3%B3micos/EE-%20Estudio%20hidrocarburos-%202016%20VI%2028.pdf</t>
  </si>
  <si>
    <t>Tasa imporenta sector minero</t>
  </si>
  <si>
    <t>Informe económico No. 6 - Participación Estatal en la Renta Petrolera en Colombia (Julio 2016) - ACP</t>
  </si>
  <si>
    <t>Tasa de descuento empresas</t>
  </si>
  <si>
    <t>Datos de entrada BC Transporte</t>
  </si>
  <si>
    <t>Tasa de descuento social</t>
  </si>
  <si>
    <t>Tasa social de descuento calculada por el DNP en 2018. https://colaboracion.dnp.gov.co/CDT/Estudios%20Econmicos/487.pdf</t>
  </si>
  <si>
    <t>Tasa de financiaión</t>
  </si>
  <si>
    <t>Tasa de interes de un crédito de consumo E.A. Entre 7,89% y 26,31%, https://www.superfinanciera.gov.co/jsp/61298</t>
  </si>
  <si>
    <t>Costo certificación ISO 50001 (MMCOP)</t>
  </si>
  <si>
    <t>J Campos. Seis empresas. (1 Ferroniquel, 5 explotación niquel - DANE)</t>
  </si>
  <si>
    <t>Crude Oil.  (TonCO2/TJ)</t>
  </si>
  <si>
    <t>FECOC, 2016. Disponible en http://www.upme.gov.co/calculadora_emisiones/aplicacion/calculadora.html. Factores de conversión BECO 2019</t>
  </si>
  <si>
    <t>Gas natural (TonCO2/TJ)</t>
  </si>
  <si>
    <t>Gasolina (TonCO2/TJ)</t>
  </si>
  <si>
    <t>Diesel  (TonCO2/TJ)</t>
  </si>
  <si>
    <t>GLP  (TonCO2/TJ)</t>
  </si>
  <si>
    <t>EE (TonCO2/TJ)</t>
  </si>
  <si>
    <t>Valor de las emisiones evitadas ($/TonCO2)</t>
  </si>
  <si>
    <t>Ley 1819 de 2016 - Impuesto al carbono</t>
  </si>
  <si>
    <t>Costo del sistema de salud Colombia por enfermedades asociadas a contaminación</t>
  </si>
  <si>
    <t>MCOP Dic 2019. Teniendo en cuenta que $283 mil pesos  es de transporte 2018. Fuente: Steel Equipo documento Ascenso tecnologico</t>
  </si>
  <si>
    <t>Costo del sistema de salud Colombia por incapacidades producto de enfermedades contaminacón</t>
  </si>
  <si>
    <t>MCOP Dic 2019. $3,1 mil pesos 2018. Fuente: Steel Equipo documento Ascenso tecnologico</t>
  </si>
  <si>
    <t xml:space="preserve">Emisiones del sector energético en Colombia. </t>
  </si>
  <si>
    <r>
      <rPr>
        <sz val="11"/>
        <color rgb="FF000000"/>
        <rFont val="Arial"/>
      </rPr>
      <t xml:space="preserve">MTonCO2 para 2019. Disponible en </t>
    </r>
    <r>
      <rPr>
        <sz val="11"/>
        <color rgb="FF1155CC"/>
        <rFont val="Arial"/>
      </rPr>
      <t>https://www1.upme.gov.co/DemandayEficiencia/Paginas/PEN.aspx</t>
    </r>
  </si>
  <si>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</si>
  <si>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</si>
  <si>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</si>
  <si>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</si>
  <si>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</si>
  <si>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</si>
  <si>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Mejora en competitividad</t>
  </si>
  <si>
    <t>RESULTADOS TECNICOS</t>
  </si>
  <si>
    <t>Ahorros en PJ</t>
  </si>
  <si>
    <t>Simulación UPME</t>
  </si>
  <si>
    <t>Emisiones Evitadas  (TonCO2)</t>
  </si>
  <si>
    <t>Calculado con el factor de emision del SIN publicado por la UPME en 2020 y factores de emisión FECOF para combustibles</t>
  </si>
  <si>
    <t>RESULTADOS ECONÓMICOS</t>
  </si>
  <si>
    <t>PRIVADO</t>
  </si>
  <si>
    <t>COSTOS (MMCOP)</t>
  </si>
  <si>
    <t xml:space="preserve">VPN Inversión </t>
  </si>
  <si>
    <t>VPN certificación ISO 50001</t>
  </si>
  <si>
    <t>VPN Financiación</t>
  </si>
  <si>
    <t>VPN OPEX</t>
  </si>
  <si>
    <t>Total Costos</t>
  </si>
  <si>
    <t>BENEFICIOS (MMCOP)</t>
  </si>
  <si>
    <t>VPN ahorro por medida eficiencia energética</t>
  </si>
  <si>
    <t>Total Beneficios</t>
  </si>
  <si>
    <t>SISTEMA</t>
  </si>
  <si>
    <t xml:space="preserve">VPN disminución en el ingreso de los productores </t>
  </si>
  <si>
    <t>VPN Costos evitados capacidad de producción</t>
  </si>
  <si>
    <t>VPN costos evitados infraestructura transporte</t>
  </si>
  <si>
    <t>SOCIEDAD</t>
  </si>
  <si>
    <t xml:space="preserve">VPN impacto fiscal disminución impo renta productores </t>
  </si>
  <si>
    <t>VPN emsiones evitadas</t>
  </si>
  <si>
    <t>VPN ahorros en gastos de salud- Reducción carga de la enfermedad</t>
  </si>
  <si>
    <t>VPN Ahorros por gastos en salud - Pago de incapacidades</t>
  </si>
  <si>
    <t>VPN Reduccíón de gasto de bolsillo</t>
  </si>
  <si>
    <t>VPN mejora en competitividad</t>
  </si>
  <si>
    <t>Costo Total</t>
  </si>
  <si>
    <t>Beneficio Total</t>
  </si>
  <si>
    <t>B/C sociedad</t>
  </si>
  <si>
    <t>B/C total</t>
  </si>
  <si>
    <t>FLUJOS DE CAJA</t>
  </si>
  <si>
    <t>BENEFICIOS</t>
  </si>
  <si>
    <t>AHORRO  EN MM COP</t>
  </si>
  <si>
    <t>Año 2021</t>
  </si>
  <si>
    <t>Año 2022</t>
  </si>
  <si>
    <t>Año 2023</t>
  </si>
  <si>
    <t>Año 2024</t>
  </si>
  <si>
    <t>Año 2025</t>
  </si>
  <si>
    <t>Año 2026</t>
  </si>
  <si>
    <t>Año 2027</t>
  </si>
  <si>
    <t>Año 2028</t>
  </si>
  <si>
    <t>Año 2029</t>
  </si>
  <si>
    <t>Año 2030</t>
  </si>
  <si>
    <t>Natural Gas</t>
  </si>
  <si>
    <t>Gasoline</t>
  </si>
  <si>
    <t>Diesel</t>
  </si>
  <si>
    <t>LPG</t>
  </si>
  <si>
    <t>Electricity_SIN</t>
  </si>
  <si>
    <t>SUMA</t>
  </si>
  <si>
    <t>VP ahorros</t>
  </si>
  <si>
    <t>VPN BENEFICIOS</t>
  </si>
  <si>
    <t>COSTOS</t>
  </si>
  <si>
    <t>Inversión (USD)</t>
  </si>
  <si>
    <t>OPEX (USD)</t>
  </si>
  <si>
    <t>Financiación (COP)</t>
  </si>
  <si>
    <t>VP financiación (MM  COP)</t>
  </si>
  <si>
    <t>OPEX (MM COP)</t>
  </si>
  <si>
    <t>Inversión (MM COP)</t>
  </si>
  <si>
    <t>VP certificación ISO 50001 (MM COP)</t>
  </si>
  <si>
    <t>VPN COSTOS</t>
  </si>
  <si>
    <t>COSTO EVITADO CAPACIDAD DE PRODUCCION (MMCOP)</t>
  </si>
  <si>
    <t>año 2021</t>
  </si>
  <si>
    <t>año 2022</t>
  </si>
  <si>
    <t>año 2023</t>
  </si>
  <si>
    <t>año 2024</t>
  </si>
  <si>
    <t>año 2025</t>
  </si>
  <si>
    <t>año 2026</t>
  </si>
  <si>
    <t>año 2027</t>
  </si>
  <si>
    <t>año 2028</t>
  </si>
  <si>
    <t>año 2029</t>
  </si>
  <si>
    <t>año 2030</t>
  </si>
  <si>
    <t>VPN Costo evitado capacidad generación</t>
  </si>
  <si>
    <t>COSTO EVITADO INFRAEST-TRANSPORTE (MMCOP)</t>
  </si>
  <si>
    <t>VPN Costo evitado infraest transporte</t>
  </si>
  <si>
    <t>VPN beneficios</t>
  </si>
  <si>
    <t>DISMINUCIÓN INGRESOS EMPRESAS PRODUCTORAS</t>
  </si>
  <si>
    <t>VPN Costos</t>
  </si>
  <si>
    <t>AHORRO EMISIONES  MMCOP</t>
  </si>
  <si>
    <t>VPN ahorro emisiones</t>
  </si>
  <si>
    <t>AHORRO SALUD  MMCOP</t>
  </si>
  <si>
    <t>VPN salud emisiones</t>
  </si>
  <si>
    <t>AHORRO GASTOS BOLSILLO  MMCOP</t>
  </si>
  <si>
    <t>VPN gastos bolsillo</t>
  </si>
  <si>
    <t>AHORRO INCAPACIDADES  MMCOP</t>
  </si>
  <si>
    <t>VPN Ahorro incapacidades</t>
  </si>
  <si>
    <t>VPN Mejora en competitividad</t>
  </si>
  <si>
    <t>VPN Beneficios</t>
  </si>
  <si>
    <t>IMPACTO FISCAL MENOS RENTA  MMCOP</t>
  </si>
  <si>
    <t>VPN impacto fiscal renta</t>
  </si>
  <si>
    <t>EMISIONES EVITADAS (TonCO2)</t>
  </si>
  <si>
    <t>OPERACIONES DE SOPORTE</t>
  </si>
  <si>
    <t>1 PJ</t>
  </si>
  <si>
    <t>kWh</t>
  </si>
  <si>
    <t>galones de diesel</t>
  </si>
  <si>
    <t>BOE</t>
  </si>
  <si>
    <t>1 BOE</t>
  </si>
  <si>
    <t>galones de OE</t>
  </si>
  <si>
    <t>MBTU</t>
  </si>
  <si>
    <t>KPC de gas</t>
  </si>
  <si>
    <t>galones de gasolina</t>
  </si>
  <si>
    <t>Kilocalorias</t>
  </si>
  <si>
    <t>1 kg GLP</t>
  </si>
  <si>
    <t>kilocarias</t>
  </si>
  <si>
    <t>AHORRO BPO</t>
  </si>
  <si>
    <t>AhorroPJ/año 2020</t>
  </si>
  <si>
    <t>AhorroPJ/año 2021</t>
  </si>
  <si>
    <t>AhorroPJ/año 2022</t>
  </si>
  <si>
    <t>AhorroPJ/año 2023</t>
  </si>
  <si>
    <t>AhorroPJ/año 2024</t>
  </si>
  <si>
    <t>AhorroPJ/año 2025</t>
  </si>
  <si>
    <t>AhorroPJ/año 2026</t>
  </si>
  <si>
    <t>AhorroPJ/año 2027</t>
  </si>
  <si>
    <t>AhorroPJ/año 2028</t>
  </si>
  <si>
    <t>AhorroPJ/año 2029</t>
  </si>
  <si>
    <t>AhorroPJ/año 2030</t>
  </si>
  <si>
    <t>Financiación</t>
  </si>
  <si>
    <t>Cuota</t>
  </si>
  <si>
    <t>Intereses</t>
  </si>
  <si>
    <t>Capital</t>
  </si>
  <si>
    <t>Saldo</t>
  </si>
  <si>
    <t>TRM COP/USD promedio dic 20</t>
  </si>
  <si>
    <t xml:space="preserve">Rentabilidad distribución  antes de impuestos </t>
  </si>
  <si>
    <r>
      <rPr>
        <sz val="11"/>
        <color rgb="FF000000"/>
        <rFont val="Arial"/>
      </rPr>
      <t xml:space="preserve">MTonCO2 para 2019. Disponible en </t>
    </r>
    <r>
      <rPr>
        <sz val="11"/>
        <color rgb="FF1155CC"/>
        <rFont val="Arial"/>
      </rPr>
      <t>https://www1.upme.gov.co/DemandayEficiencia/Paginas/PEN.aspx</t>
    </r>
  </si>
  <si>
    <t>Mejoras en competitividad</t>
  </si>
  <si>
    <t>Unravelling the potential of energy efficiency in the Colombian oil
industry</t>
  </si>
  <si>
    <t>VPN ventas nuevos equipos</t>
  </si>
  <si>
    <t>Venta en nuevos equipo</t>
  </si>
  <si>
    <t>VPN mejoras en competitividad</t>
  </si>
  <si>
    <t>BASE</t>
  </si>
  <si>
    <t>Fuente</t>
  </si>
  <si>
    <t>TECNO</t>
  </si>
  <si>
    <t>AGREGADO</t>
  </si>
  <si>
    <t>Tendencial</t>
  </si>
  <si>
    <t>PROURE</t>
  </si>
  <si>
    <t>PEN</t>
  </si>
  <si>
    <t>total</t>
  </si>
  <si>
    <t>Buenas prácticas</t>
  </si>
  <si>
    <t>Linea base</t>
  </si>
  <si>
    <t>Actualización</t>
  </si>
  <si>
    <t>Modernizacion</t>
  </si>
  <si>
    <t>Inflexión</t>
  </si>
  <si>
    <t>Disrupción</t>
  </si>
  <si>
    <t>Línea base</t>
  </si>
  <si>
    <t>MEDI</t>
  </si>
  <si>
    <t>SCOPE</t>
  </si>
  <si>
    <t>Proyecto de Mitigación</t>
  </si>
  <si>
    <t>Escenario 1 (Conservador)</t>
  </si>
  <si>
    <t>Escenario 2 (Ideal)</t>
  </si>
  <si>
    <t>DISMINUCIÓN CON RESPECTO AL 2015</t>
  </si>
  <si>
    <t>UNIDADES/
AÑO</t>
  </si>
  <si>
    <t>DISMINUCIÓN E. PORCENTUAL (%)</t>
  </si>
  <si>
    <t>MW estimados</t>
  </si>
  <si>
    <t>ANO INGRESO
100%</t>
  </si>
  <si>
    <t>OBSERVACIONES</t>
  </si>
  <si>
    <t>FUENTE DE REFERENCIA</t>
  </si>
  <si>
    <t>VALOR</t>
  </si>
  <si>
    <t>UNIDADES</t>
  </si>
  <si>
    <t>DISMINUCIÓN E. ADICIONAL (%)</t>
  </si>
  <si>
    <t>AGREGADOS</t>
  </si>
  <si>
    <t>Eficiencia Energetica (Disminución)</t>
  </si>
  <si>
    <t>Mejormaiento de la flota de maquinaria amarilla</t>
  </si>
  <si>
    <t>TJ</t>
  </si>
  <si>
    <t>2028-2030</t>
  </si>
  <si>
    <t>Disminuir hasta un 20% de consumo de Diesel con respecto a consumo.</t>
  </si>
  <si>
    <t>Innovative Mining Equipment: Key Factors for Successful Implementation.
Estimación Experto con base en el balance de combustible diesel</t>
  </si>
  <si>
    <t>TJ/Año</t>
  </si>
  <si>
    <t>2035-2040</t>
  </si>
  <si>
    <t>Disminuir hasta un 30% de consumo de Diesel con respecto a consumo.</t>
  </si>
  <si>
    <t>Control del proceso productivo. Buenas practicas</t>
  </si>
  <si>
    <t>2020-2025</t>
  </si>
  <si>
    <t>Con base en experiencia de experto en eficiencia energetica se estima un 15% de disminución en consumo electrico</t>
  </si>
  <si>
    <t>Experiencia experto COMO CONSULT</t>
  </si>
  <si>
    <t>Variadores de velocidad motores</t>
  </si>
  <si>
    <t>2020-2028</t>
  </si>
  <si>
    <t>A pesar que por la información en el documento de referencia se observan disminuciones entre 16% hasta 58% lo que demuestra la variabilidad en el uso de estos equipos, ya que depende directamente del equipo sobre el que se este montando, para este caso asumimos un valor del 20%</t>
  </si>
  <si>
    <t>Mantilla Peñalba, Luis Fernando y Cardona Pardo, Juan Antonio. Gestión Energética de los motores eléctricos:
mejora de la eficiencia de los accionamientos con el uso de variadores de velocidad. Santander, España : Departamento de
Ingeniería Eléctrica y Energética, E.T.S.I.I. y T., Universidad de Cantabria.</t>
  </si>
  <si>
    <t>Motores de alta eficiencia</t>
  </si>
  <si>
    <t>2020-2026</t>
  </si>
  <si>
    <t>Según la información presentada por el articulo de refgrencia donde se especifica que la diferencia entre un motor convensional y una de alta eficiencia podria pasar de 88% a 92%</t>
  </si>
  <si>
    <t xml:space="preserve">C. Verucchi, C. Ruschetti y G. Kazlauskas “Ventajas económicas y energéticas en accionamientos con
motores de alta eficiencia”. Ingeniería Eléctrica, vol. 279, pp. 100-110. 2013. </t>
  </si>
  <si>
    <t>Prevención de humedad en la materia prima</t>
  </si>
  <si>
    <t>Se reduce el peso de tranporte y se estima que se podria disminuri en igual % la disminución en el consumo de combustible</t>
  </si>
  <si>
    <t>https://victoryepes.blogs.upv.es/2019/03/01/coeficiente-de-esponjamiento-en-movimiento-de-tierras/. 
Estimación Experto con base en el balance de combustible diesel</t>
  </si>
  <si>
    <t>Optimizar la logistica de la operación y manejo vehicular</t>
  </si>
  <si>
    <t>2015-2025</t>
  </si>
  <si>
    <t>Es extramadamente variable, pero puede ir desde un 5% hasta un 30% o mas.
Capacitar a los choferes
Gestionar el consumo de combustible
Optimizar la aerodinámica de la flota
Realizar un correcto mantenimiento preventivo
Optimizar las rutas</t>
  </si>
  <si>
    <t>GUÍA DE GESTIÓN SUSTENTABLE DE FLOTAS DE VEHÍCULOS DE TRANSPORTE DE CARGA POR CARRETERA. 
Estimación Experto con base en el balance de combustible diesel</t>
  </si>
  <si>
    <t>2025-2030</t>
  </si>
  <si>
    <t>Modificar el transporte de materia prima, pasando de Volquetas a Bandas transportadoras</t>
  </si>
  <si>
    <t>Este calculo a sido realizado con base en 1 km de trayecto, consumo de una volqueta típica y el consumo eléctrico de una banda transportadora para un 1 km de distancia operando con full carga.</t>
  </si>
  <si>
    <t>Estimación Experto con base en el balance de combustible diesel</t>
  </si>
  <si>
    <t>Generación Alternativa</t>
  </si>
  <si>
    <t>Paneles solares</t>
  </si>
  <si>
    <t>Debido al avance de la tecnologia se asume una sustitución de hasta el 40% de la energia comprada en la red por energia generada a partir de paneles solares</t>
  </si>
  <si>
    <t>Estimación Experto</t>
  </si>
  <si>
    <t>2030-2040</t>
  </si>
  <si>
    <t>Despues del 2030 para Canteras con mas de 10 años de operación proyectadas. El 1% faltante es lo correspondiente a los paneles para iluminación.</t>
  </si>
  <si>
    <t>Eolica</t>
  </si>
  <si>
    <t>2030-2032</t>
  </si>
  <si>
    <t>Microturbinas portables. Por el poco desarrollo, se estima que este valor este alrededor del 15%</t>
  </si>
  <si>
    <t>2040-2045</t>
  </si>
  <si>
    <t>Paneles solares para iluminación y para bombas</t>
  </si>
  <si>
    <t>2025-2026</t>
  </si>
  <si>
    <t>Se estima que la energia consumida por la iluminación puede ser aproximadamente el 1% de la electricidad en este sector</t>
  </si>
  <si>
    <t xml:space="preserve"> OP&amp;S, C., Informa técnico: Factibilidad
sistema de iluminación plantas y minas.
2015, Codelco. </t>
  </si>
  <si>
    <t>Consumo Calorico Alternativo</t>
  </si>
  <si>
    <t>Biocombustible en maquinaria amarilla</t>
  </si>
  <si>
    <t>2015-2022</t>
  </si>
  <si>
    <t>15% Conversión de Diesel a Biodiesel</t>
  </si>
  <si>
    <t>Hidrogeno Maquinaria Amarialla</t>
  </si>
  <si>
    <t>La idea es cambiar toda la flota (100%) por combustibles con fuentes alternativas. El % aca presnetado en con respecto a la demanda base. 
30% Conversión a Hidrogeno</t>
  </si>
  <si>
    <t>Automotores Electricos</t>
  </si>
  <si>
    <t>2028-2035</t>
  </si>
  <si>
    <t>. La idea es cambiar toda la flota (100%) por combustibles con fuentes alternativas. El % aca presnetado en con respecto a la demanda base.
20% Conversión a vehiculos electricos</t>
  </si>
  <si>
    <t>Conversión de motores bombas diesel a Electricos</t>
  </si>
  <si>
    <t>2020-2030</t>
  </si>
  <si>
    <t>Debido a que en este caso no tenemos información de consumo de diesel en bombas para la industria de Agregados, se utilizara como fuente la información suministrada por CMSA, donde se observa que las bombas consumen alrededor del 1% del diesel consumido. Debido a que en la actualidad ellos ya han hecho conversión de Bombsa Diesel por electricos, se aasumira para este caso 5%</t>
  </si>
  <si>
    <t>Estimación Experto con base en información suministrad por Cerromatoso</t>
  </si>
  <si>
    <t>MEDIDAS DE MITIGACIÓN</t>
  </si>
  <si>
    <t>Disminución En TJ/Año</t>
  </si>
  <si>
    <t>FERRONIQUEL</t>
  </si>
  <si>
    <t>Innovative Mining Equipment: Key Factors for Successful Implementation</t>
  </si>
  <si>
    <t>Recirculación de finos en los calcinadores</t>
  </si>
  <si>
    <t>2018-2022</t>
  </si>
  <si>
    <t>Conservador -10% de la producción se recircula en forma de polvillo: 600.000 MMBTU</t>
  </si>
  <si>
    <t>Referencia proyectos similares Cementos Argos - 10% de lo producido</t>
  </si>
  <si>
    <t>Control del proceso productivo. Buenas practicas (Electrico)</t>
  </si>
  <si>
    <t>2015-2020</t>
  </si>
  <si>
    <t>Según el informe del 2012 este valor es el maximo que se podria disminuir según las condiciones que se tenian para entonces: 25 TJ/año</t>
  </si>
  <si>
    <t>EEGHG Study_Final Report-2012</t>
  </si>
  <si>
    <t>Control del proceso productivo. Buenas practicas (Calorico)</t>
  </si>
  <si>
    <t>Según el informe del 2012 este valor es el maximo que se podria disminuir según las condiciones que se tenian para entonces: 86 TJ/año</t>
  </si>
  <si>
    <t>Maximo con cerramiento: 126.000 MMBTU</t>
  </si>
  <si>
    <t>Calentamiento Aire secundario con gases calientes</t>
  </si>
  <si>
    <t>2023-2026</t>
  </si>
  <si>
    <t>Calentamiento maximo: 640 MMBTU</t>
  </si>
  <si>
    <t>Cerro Matoso S.A.
FC01 Off-Gas System Heat Recovery
Study Presentation &amp; EEGHG Study_Final Report-2012</t>
  </si>
  <si>
    <t>Optimización Camara de Combustibles</t>
  </si>
  <si>
    <t>Con base en un camara sin calibración en los ultimso 5 años: 23.000 MMBTU</t>
  </si>
  <si>
    <t>2015-2023</t>
  </si>
  <si>
    <t>Evluación maxima con lo que se tiene actualmente: 15.000 MWh</t>
  </si>
  <si>
    <t>2018-2023</t>
  </si>
  <si>
    <t>Evluación maxima con lo que se tiene actualmente: 6.000 MWh</t>
  </si>
  <si>
    <t>EEGHG Study_Final Report-2013</t>
  </si>
  <si>
    <t>Cambio por Iluminación Led / IDEAL Paneles solares Iluminación</t>
  </si>
  <si>
    <t>MW</t>
  </si>
  <si>
    <t>2020-2022</t>
  </si>
  <si>
    <t>Información suministrado por Jose Mercado</t>
  </si>
  <si>
    <t>Jose Mercado</t>
  </si>
  <si>
    <t>2022-2023</t>
  </si>
  <si>
    <t>Muy Optimista. Valor supuesto</t>
  </si>
  <si>
    <t>Ingreso Central de Generación Termica Menos con GN</t>
  </si>
  <si>
    <t>Aumento de GEI con respecto al aumento en emisiones presnetadas según el modelo de refrencia</t>
  </si>
  <si>
    <t>Cerromatoso</t>
  </si>
  <si>
    <t>Ingreso Central de Generación Termica Mayor con GN</t>
  </si>
  <si>
    <t>Biomasa</t>
  </si>
  <si>
    <t>Con base en el estudio de referencia realizado en el 2012, se presnetan los numeros aquí indicados: 20 MW</t>
  </si>
  <si>
    <t>Generación con base en la información suministrada durante la visita a CMSA. 30 MW</t>
  </si>
  <si>
    <t>Cerromatoso / EEGHG Study_Final Report-2012</t>
  </si>
  <si>
    <t>Valor supuesto como una capacidad estaimdad realista pensando en el año 2030</t>
  </si>
  <si>
    <t>Cogeneración a partir de gases residuales (WHR)</t>
  </si>
  <si>
    <t>2026-2028</t>
  </si>
  <si>
    <t>Informción extraida de tesis de Maestria. Se considera una eficiecnia de la planta de cogeneración del 50% y aprovechamiento del 40% de los gases residuales</t>
  </si>
  <si>
    <t>T. R. Biyanto, H. E. G. Prasetya, R. Bayuaji, G. Nugroho, and T. Soehartanto, “Design Plant-wide Control to Waste Heat Recovery Generation on Cement Industry Based HYSYS,” Procedia Comput. Sci., vol. 72, pp. 170–177, 2015.</t>
  </si>
  <si>
    <t>Utilizar calor residual de la escoria</t>
  </si>
  <si>
    <t>Tj</t>
  </si>
  <si>
    <t>La inclusión de Hidrogeno es cada vez mayor a nivel mundial, por lo que se estima que en los próximos años se podría llegar a remplazar entre un 30% a un 50% de la maquinaria pesada usada en extracción minera (C. Fúnez Guerra, 2020) por vehículos operados con hidrógeno.</t>
  </si>
  <si>
    <t>C. Fúnez Guerra, L. R.-B.-F.-J.-R. (2020). Viability analysis of underground mining machinery using green hydrogen as a fuel.</t>
  </si>
  <si>
    <t>2030-2035</t>
  </si>
  <si>
    <t>Documentos académicos como el presentado por De Almeida (Almeida, 2019) donde se presenta avances como herramienta para estimar una posible incursión a mediano y largo plazo entre el 20 y el 40% de la maquinaria pesada en la industria minera.</t>
  </si>
  <si>
    <t>Almeida, D. M. (2019). Evaluation of the Thermal Impact from Battery Packs from Electrical Vehicles in Underground Mining Environment</t>
  </si>
  <si>
    <t>2032-2036</t>
  </si>
  <si>
    <t>Modificar quemadores de GN por quemadores de Hidrogeno.</t>
  </si>
  <si>
    <t>Capacidad de remplazar los quemadores de GN por Quemadores con Hidrogeno despues del 2030, inicialmente el 50%. Se remplazar los quemadores en Secado, Calcinación, Refineria y Otros</t>
  </si>
  <si>
    <t>Información de quemdores en Toyata y generación de Hidrogeno economico en Bloomberg</t>
  </si>
  <si>
    <t>2038-2040</t>
  </si>
  <si>
    <t>Capacidad de remplazar los quemadores de GN por Quemadores con Hidrogeno para inicio del 2040 el 100%. Se remplazar los quemadores en Secado, Calcinación, Refineria y Otros</t>
  </si>
  <si>
    <t>Conversión de motores de bombas diesel a Electricos</t>
  </si>
  <si>
    <t>Evluación maxima con lo que se tiene actualmente</t>
  </si>
  <si>
    <t>Uso de llantas y residuos organicos en el Horno</t>
  </si>
  <si>
    <t>Descartado. Se estima mas de 40 millones de TON para remplazar el 10 % de la energia. En Colombia se gereneran aprox. 11,5 Millones de Ton al año.</t>
  </si>
  <si>
    <t>POTENCIA ELECTRICA MAXIMA REQUERIDA</t>
  </si>
  <si>
    <t>Ver t de implementación</t>
  </si>
  <si>
    <t>Tabla 26. Asignación de las medidas de mitigación del subsector de ferroníquel en cada uno de los escenarios de mitigación.</t>
  </si>
  <si>
    <t>Informe 3 Tabla 1 tasas de descuento</t>
  </si>
  <si>
    <t>Sumar por categoría?</t>
  </si>
  <si>
    <t>Categorías igual a carbón?</t>
  </si>
  <si>
    <t>Descripción</t>
  </si>
  <si>
    <t>Entrada</t>
  </si>
  <si>
    <t>Plena operación</t>
  </si>
  <si>
    <t>Ahorro energético</t>
  </si>
  <si>
    <t>Proceso</t>
  </si>
  <si>
    <t>Participación energético</t>
  </si>
  <si>
    <t>Participación energ  / proceso</t>
  </si>
  <si>
    <t>Participación TOTAL</t>
  </si>
  <si>
    <t>Ahorros 
(TJ)</t>
  </si>
  <si>
    <t>Mtigación (Sobre potencial total de mitigación)</t>
  </si>
  <si>
    <t>Observaciones</t>
  </si>
  <si>
    <t>Costo de Inversión
USD</t>
  </si>
  <si>
    <t>Vida útil</t>
  </si>
  <si>
    <t>Opex</t>
  </si>
  <si>
    <t>Ahorro</t>
  </si>
  <si>
    <t>Costos capital VPN
(USD 2015)</t>
  </si>
  <si>
    <t>Costos O&amp;M VPN
(USD 2015)</t>
  </si>
  <si>
    <t>Costos Energeticos VPN (USD 2015)</t>
  </si>
  <si>
    <t>Potencial mitigación agregado (GgCO2e)</t>
  </si>
  <si>
    <t>Costo efectividad
(USD 2015/ton CO2)</t>
  </si>
  <si>
    <t>ROI</t>
  </si>
  <si>
    <t>Tiempo Operativo</t>
  </si>
  <si>
    <t>Ahorros promedio  (USD/año)</t>
  </si>
  <si>
    <t>ROI 2</t>
  </si>
  <si>
    <t>Inversión</t>
  </si>
  <si>
    <t>Payback</t>
  </si>
  <si>
    <t>Costo efectividad</t>
  </si>
  <si>
    <t>Mejoramiento de la flota de maquinaria amarilla</t>
  </si>
  <si>
    <t>Actualización tecnológica</t>
  </si>
  <si>
    <t>Perforación</t>
  </si>
  <si>
    <t>T32</t>
  </si>
  <si>
    <t>85  TJ</t>
  </si>
  <si>
    <t>3,5 - 8,5%</t>
  </si>
  <si>
    <t>Recirculación de fino en los calcinadores</t>
  </si>
  <si>
    <t>Reingresar el polvillo que es recogido por los sistemas de limpieza de gases de calcinación y secado a través de un proceso de lavado y secado de estos antes de ingresar nuevamente al sistema de calcinación. Con esto, se disminuye la cantidad de materia prima que debe ingresar al calcinador y por consiguiente el consumo calórico requerido disminuye (circularidad).</t>
  </si>
  <si>
    <t>Calcinación</t>
  </si>
  <si>
    <t>T48</t>
  </si>
  <si>
    <t>600000 MBTU / Año</t>
  </si>
  <si>
    <t>Reinversión de 50% CAPEX</t>
  </si>
  <si>
    <t>Buenas prácticas gestión en consumo de energía</t>
  </si>
  <si>
    <t>Control de proceso: energía eléctrica</t>
  </si>
  <si>
    <t>Total E.E.</t>
  </si>
  <si>
    <t>Electricidad total (4.736)</t>
  </si>
  <si>
    <t>110 TJ / Año</t>
  </si>
  <si>
    <t>Consumo eléctrico</t>
  </si>
  <si>
    <t>Control de proceso: energía térmica</t>
  </si>
  <si>
    <t>Total Gas Natural</t>
  </si>
  <si>
    <t>Gas N. total (5.728)</t>
  </si>
  <si>
    <t>226 TJ / Año</t>
  </si>
  <si>
    <t>Consumo calórico</t>
  </si>
  <si>
    <t>Implementar un sistema de cerramiento para disminuir o eliminar por completo el ingreso de agua lluvia proveniente de su exposición al ambiente, para reduciri el consumo de combutible en las etpas de secado y calcinado</t>
  </si>
  <si>
    <t>Secado</t>
  </si>
  <si>
    <t>T45</t>
  </si>
  <si>
    <t>Uso de gases residuales calientes como aire secundario en hornos rotatorios.</t>
  </si>
  <si>
    <t>Ingresar aire secundario caliente al interior de los hornos rotartorios, con el fin de garantizar una atmosfera lo más caliente posible, y así reducir la cantidad de gas natural que debería ingresar al sistema para calentar dicha atmosfera.</t>
  </si>
  <si>
    <t>Secado y Calcinación</t>
  </si>
  <si>
    <t>T45 + T48</t>
  </si>
  <si>
    <t>676 TJ</t>
  </si>
  <si>
    <t>Optimización cámara de combustión</t>
  </si>
  <si>
    <t xml:space="preserve">Optimizar / calibrar condiciones de diseño de la cámara de combustión para garantizar la mejor relación aire combutible, según las características del combutible y la operación </t>
  </si>
  <si>
    <t>23.000 MBTU / año</t>
  </si>
  <si>
    <t>Alcance 2</t>
  </si>
  <si>
    <t>Variadores de velocidad</t>
  </si>
  <si>
    <t>Uso de variadores de velocidad, principalmente en ventiladores y bombas</t>
  </si>
  <si>
    <t>Fuerza Motriz</t>
  </si>
  <si>
    <t>T42+T44+T47+T50+T54+T59 EE fuerza motriz</t>
  </si>
  <si>
    <t>Equipos auxiliares</t>
  </si>
  <si>
    <t>motores de alta eficiencia</t>
  </si>
  <si>
    <t>Sustitución de motores obsoletos por motores de alta eficiencia</t>
  </si>
  <si>
    <t>Iluminación LED</t>
  </si>
  <si>
    <t>Renovación y cambio de luminarias convencionales por LED</t>
  </si>
  <si>
    <t>0,6 MW potencia instalada, 96% (variable clave)</t>
  </si>
  <si>
    <t>Cogeneración a partir de gases residuales</t>
  </si>
  <si>
    <t>Uso de la tecnología ciclo Rankine de Vapor, se puede estimar que utilizando el 40% (T. R. Biyanto, 2015) de los gases emitidos por los 4 hornos que actualmente tiene Cerro Matoso</t>
  </si>
  <si>
    <t>706 TJ</t>
  </si>
  <si>
    <t>16 USD/MWh</t>
  </si>
  <si>
    <t>Maquinaria amarilla con consumo de hidrógeno</t>
  </si>
  <si>
    <t>Uso de hidrógeno como remplazo del gas natural es en la maquinaria amarilla</t>
  </si>
  <si>
    <t>Perforación y Transporte</t>
  </si>
  <si>
    <t>Suman maquinaria amarilla + transporte</t>
  </si>
  <si>
    <t>Vehículos edad media y viejos</t>
  </si>
  <si>
    <t>Alcance 1 y 2</t>
  </si>
  <si>
    <t>Maquinaria amarilla operando con motores eléctricos</t>
  </si>
  <si>
    <t>Operación entre el 20 y 40% de la maquinaria amarilla con motores eléctricps</t>
  </si>
  <si>
    <t>Modificar quemadores de GN por quemadores de hidrógeno en los hornos</t>
  </si>
  <si>
    <t>conversión de tecnología en quemadores por una con mayor eficiencia y uso de combustibles alternativos en los hornos rotatorios</t>
  </si>
  <si>
    <t>Secado, Calcinación, Refinación y Otras</t>
  </si>
  <si>
    <t>Secado + calcinación</t>
  </si>
  <si>
    <t/>
  </si>
  <si>
    <t>Agregados Pétreos</t>
  </si>
  <si>
    <t>Optimizar la logística de la operación y manejo vehicular (Ahorro 15% consumo energético)</t>
  </si>
  <si>
    <t>Optimizar la logística vehicular y capacitar al personal para el manejo de maquinaria pesada, puede significar para este sector un ahorro extremadamente variable, desde un 5% hasta un 30% del consumo de combustible de la maquinaria (Sustentabilidad, 2015). Esto es de suma importancia y debe ser interiorizado como un proyecto fundamental para la disminución de costos operacionales, GEI y tiempos de producción. Los principales factores para tener en cuenta son: -Capacitar a los choferes -Gestionar el consumo de combustible -Optimizar la aerodinámica de la flota -Realizar un correcto</t>
  </si>
  <si>
    <t>Tecno</t>
  </si>
  <si>
    <t>Intervalos de Clase</t>
  </si>
  <si>
    <t>No. Datos</t>
  </si>
  <si>
    <t>No. Clase</t>
  </si>
  <si>
    <t>L. Inferior</t>
  </si>
  <si>
    <t>L. Superior</t>
  </si>
  <si>
    <t>Puntaje</t>
  </si>
  <si>
    <t>Límite Inf</t>
  </si>
  <si>
    <t>Límite Sup</t>
  </si>
  <si>
    <t>Rango</t>
  </si>
  <si>
    <t>No. Clases</t>
  </si>
  <si>
    <t>Amplitud</t>
  </si>
  <si>
    <t>Ahorro Energía</t>
  </si>
  <si>
    <t>Emisiones Evitadas</t>
  </si>
  <si>
    <t>Disminución resptecto 2015</t>
  </si>
  <si>
    <t>Unidades / Año</t>
  </si>
  <si>
    <t>Diminación (%)</t>
  </si>
  <si>
    <t>Año ingreso
100%</t>
  </si>
  <si>
    <t>Observaciones 1</t>
  </si>
  <si>
    <t>Observaciones 2</t>
  </si>
  <si>
    <t>Ahorro Informe</t>
  </si>
  <si>
    <t>Participación proceso 
(solo para EE)</t>
  </si>
  <si>
    <t>Factores adicionales</t>
  </si>
  <si>
    <t>Ahorro definitivo</t>
  </si>
  <si>
    <t>Costos operación VPN
(USD 2015)</t>
  </si>
  <si>
    <t>Consumo energético
Esc  (ideal)</t>
  </si>
  <si>
    <t>Control del proceso productivo. Buenas prácticas</t>
  </si>
  <si>
    <t>Consumo energético</t>
  </si>
  <si>
    <t>Optimizar la logística de la operación y manejo vehicular</t>
  </si>
  <si>
    <t>Consumo DO</t>
  </si>
  <si>
    <t>Automotores Eléctricos</t>
  </si>
  <si>
    <t>2038-2043</t>
  </si>
  <si>
    <t>Conversión de motores bombas diésel a Eléctricos</t>
  </si>
  <si>
    <t>Tecnológia</t>
  </si>
  <si>
    <t>TABLA DE VARIABLES</t>
  </si>
  <si>
    <t>Tasa Descuento</t>
  </si>
  <si>
    <t>DNP, "Una Estimación de la Tasa de Descuento para proyectos ambientales", Octubre 2018</t>
  </si>
  <si>
    <t>TRM (COP/USD)</t>
  </si>
  <si>
    <t>TRM para el Año 2015</t>
  </si>
  <si>
    <t>Costo de OPEX Eficiencia Energetica</t>
  </si>
  <si>
    <t>Encuesta de Costos. Valor total para toda su vida util. Distribuir durante su vida util</t>
  </si>
  <si>
    <t>Costo de OPEX sustitución Calorica</t>
  </si>
  <si>
    <t>Costo de OPEX Central termica GN (4 USD/MWh) [USD/TJ]</t>
  </si>
  <si>
    <t>Información extraida del Banco Interamericano de Desarrollo</t>
  </si>
  <si>
    <t>Costo de OPEX sustitución Biomasa. Sin Madera (7 USD/MWh) [USD/TJ]</t>
  </si>
  <si>
    <t>Costo de OPEX sustitución Solar (5 USD/MWh)  [USD/TJ]</t>
  </si>
  <si>
    <t>Costo de OPEX sustitución Eolica (8 USD/MWh)  [USD/TJ]</t>
  </si>
  <si>
    <t>Costo de OPEX Cogeneración (16 USD/MWh)  [USD/TJ]</t>
  </si>
  <si>
    <t>Estudio Tesis de Maestria Andrés Robledo.</t>
  </si>
  <si>
    <t>OPEX Vehiculos nuevos (0-3 Años), con respecto a Capex invertido.</t>
  </si>
  <si>
    <t>Encuesta de Costos</t>
  </si>
  <si>
    <t>OPEX Vehiculos media edad (4-7 años), con respecto a Capex invertido.</t>
  </si>
  <si>
    <t>OPEX Vehiculos viejos (&gt;8 años), con respecto a Capex invertido.</t>
  </si>
  <si>
    <t>Costo de OPEX escenario de Refrencia</t>
  </si>
  <si>
    <t>Encuesta de Costos. Incremento con base en el OPEX con nueva tecnologia. Esto ya que se utiliza mecanismos mas viejos</t>
  </si>
  <si>
    <t>Valor de renovar flota vehicular por la misma que se tiene con respecto a una modernización tecnologica. CAPEX</t>
  </si>
  <si>
    <t>% de mas en inversión de Automotores con Hidrogeno en vez de vehiculos convencionales. CAPEX</t>
  </si>
  <si>
    <t>% de mas en inversión de Automotores con Motor Eléctrico en vez de vehiculos convencionales. CAPEX</t>
  </si>
  <si>
    <t>Valor de Buenas Practicas operacionales. CAPEX</t>
  </si>
  <si>
    <t>Bandas transportadoras para remplazar volquetas  (USD/ml)</t>
  </si>
  <si>
    <t>Optimización de la logística en el manejo vehicular</t>
  </si>
  <si>
    <t>Documentos de Refrencia</t>
  </si>
  <si>
    <t>UPME, Integración de las energías renovables no convencionales en Colombia, Año 2015</t>
  </si>
  <si>
    <t>IRENA, Global Renewables Outlook-Energy transfromation 2050, Año 2020</t>
  </si>
  <si>
    <t>DNP, Una Estimación de la Tasa de Descuento para proyectos ambientales, Octubre 2018</t>
  </si>
  <si>
    <t>Energies, A Methodology for Constructing Marginal a Batement Cost Curves for Climate Action in Cities, Año 2016</t>
  </si>
  <si>
    <t>BID, Desarrollo de una metodología para la construcción de curvas de abatimiento de emisiones de GEI incorporando la incertidumbre asociada a las principales variables de mitigación, Año 2013</t>
  </si>
  <si>
    <t>UPME, PlantillaCostosMarginalesAbatimiento - DNP, Año 2020</t>
  </si>
  <si>
    <t>Medidas de Mitigación Propuestos</t>
  </si>
  <si>
    <t>Año de entrada 
Y
Vida Util de la Medida [años]</t>
  </si>
  <si>
    <t>Costos capital ($USD)</t>
  </si>
  <si>
    <t>El costo de capital se evalua como la inversión que debe hacer el sector para cada una de las medidas aca presentadas.
- Se le dara prioridad a la información entregada por el sector privado como inversiones de capital que tengan planeadas para los proximos años para estas medidas.
- En caso de NO contar con información del sector privado, se incluira un costo de capital con base en referencias publicas o conocimiento experto de los miembros del equipo consultor. Esta información debe ser analizada aprobada por la mesa tecnica de mitigacióin.
- Para los casos donde no se cuenta con información se utilizara inicialmaneyte como refrerencia los costos calculados para Ferroniquel, teniendo presente el cambio porcentual entre el valor de mitigación en Ferroniqeul Vs Agregados.
- Luego de cumplir la vida util, se realiza una reinversión del 50% del capital invertido inicialmente. ESTO NO APLICA PARA VEHICULOS</t>
  </si>
  <si>
    <t>Costos O&amp;M ($USD)</t>
  </si>
  <si>
    <t>El costo de Operación &amp; Mantenimiento se evalua como la cantidad de dinero que debe invertir el sector cada año para el sostenimiento en las areas donde tiene impacto cada una de las medida.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
-Para todos las iniciativas se considerará un porcentaje del total del los costos estimados los primero 5 años de la siguiente manera: 10%, 30%, 50%, 70%,90% respectivamente. A partir del 6 año se asumira el 100% del costos de O&amp;M estimado</t>
  </si>
  <si>
    <t>Costos Energetico con relación a la Referencia ($USD)</t>
  </si>
  <si>
    <t>Es el costo del energetico luego de restar el costo habiendo implementado la maedida de mitigación, menos el costo de refrencia del energetico. El costo del energetico se extrae de la información de la UPME (Ver hoja "Fuel Price") para el GN, Diesel y Gasolina. La Energia Electrica se extrae de la información de la  EIA (Ver Hoja "eia_ref2020.1121a"), ya que no se cuenta en la información entregada por la UPME. Para el Hidrogeneo la información se a extraido de distintas fuentes segun se indica en la la Hoja "Hidrogeno"</t>
  </si>
  <si>
    <t>IN</t>
  </si>
  <si>
    <t>END</t>
  </si>
  <si>
    <t>VU</t>
  </si>
  <si>
    <t>Costo de Inversión</t>
  </si>
  <si>
    <t>Costos Unitarios [USD / TJ]</t>
  </si>
  <si>
    <t>Medidas de Eficiencia</t>
  </si>
  <si>
    <t>Costo unitario de referencia para Ferroniquel.
Vida Util 15 Años</t>
  </si>
  <si>
    <t>Durante los años de inversión se asume como vehiculo nuevo. En los siguientes años se asumen como vehiculos medio vida y viejos</t>
  </si>
  <si>
    <t>Costo del Diesel x el ahorro del consumo de combustible despues de implementar la medida de mitigación</t>
  </si>
  <si>
    <t>Valor calculado con base en la encuesta de costso realizada. Vida Util 10 Años</t>
  </si>
  <si>
    <t xml:space="preserve">Se comienza a contabilizar desde el momento en que comiena la inversión. </t>
  </si>
  <si>
    <t>Costo de la electricidad x el ahorro del consumo eléctrico despues de implementar la medida de mitigación</t>
  </si>
  <si>
    <t>Costo unitario de referencia para Ferroniquel. Vida Util 15 Años.</t>
  </si>
  <si>
    <t>Costo unitario de referencia para Ferroniquel.
Vida Util 20 Años</t>
  </si>
  <si>
    <t>Costo del GN x el ahorro del consumo de GN despues de implementar la medida de mitigación</t>
  </si>
  <si>
    <t>Con base en la encuesta de costos aproximadamente $300 usd por metro lineal de banda instalada y operando. Se estima para la industria una cantidad de 10,000 metros instalados. (10 km) con base en su ahorro.Vida Util 15 Años.</t>
  </si>
  <si>
    <t>Costo de la electricidad -  Costo de Diesel. Se multiplica por el consumo energetico</t>
  </si>
  <si>
    <t>Sustritución Electrica</t>
  </si>
  <si>
    <t>Costo unitario de referencia para Ferroniquel. Vida Util 30 Años.</t>
  </si>
  <si>
    <t>Con base en la energia generada y el valor estipulado en la tabla de variables se calcula</t>
  </si>
  <si>
    <t>Con base en información de la UPME 2020. estimado de $ 1,4 MUSD / MW instalado. Para 13 MW. Vida Util de 30 años</t>
  </si>
  <si>
    <t>Costo unitario de referencia para Ferroniquel.
Vida Util 30 Años</t>
  </si>
  <si>
    <t>Sustitución Calorica</t>
  </si>
  <si>
    <t>mismo valor unitario con respecto al cambio automotores. Vida Util 15 Años</t>
  </si>
  <si>
    <t>Misma metodologia que para Vehiculos Diesel. OPEX calculado segunb tabla de variables para vehiculos.</t>
  </si>
  <si>
    <t>Costo del Biodiesel - costo del Diesel x el consumo de combustible despues de implementar la medida de mitigación</t>
  </si>
  <si>
    <t>Costo del hidrogeno -  Costo de Diesel. Se multiplica por el consumo energetico</t>
  </si>
  <si>
    <t>Estrimado con base en experiencia en el sector. Vida Util 20 Años</t>
  </si>
  <si>
    <t>MEDIDAS IDEALES</t>
  </si>
  <si>
    <t>Mejormaiento de la flota de maquinaria amarilla - IDEAL</t>
  </si>
  <si>
    <t>10% menos con respecto al valor unitario para la iniciativa no ideal. Vida Util 15 Años</t>
  </si>
  <si>
    <t>Optimizar la logistica de la operación y manejo vehicular - IDEAL</t>
  </si>
  <si>
    <t>10% menos con respecto al valor unitario para la iniciativa no ideal. Reinversión cada 10 años.</t>
  </si>
  <si>
    <t>Paneles solares - IDEAL</t>
  </si>
  <si>
    <t>Eolica - IDEAL</t>
  </si>
  <si>
    <t>25% menos con respecto al valor unitario para la iniciativa no ideal. Vida Util de 30 años</t>
  </si>
  <si>
    <t>Hidrogeno Maquinaria Amarialla - IDEAL</t>
  </si>
  <si>
    <t>20% menos con respecto al valor unitario para la iniciativa no ideal. Vida Util 15 Años</t>
  </si>
  <si>
    <t>Automotores Electricos - IDEAL</t>
  </si>
  <si>
    <t>ESCENARIO DE REFERENCIA</t>
  </si>
  <si>
    <t>El costo de capital se evalua como la inversión que debe hacer el sector equivalente a cada una de las medidas evaluadas en caso que ningun de estas se ejecute.
- Se le dara prioridad a la información entregada por el sector privado como inversiones de capital que tengan planeadas para los proximos años y que tengan alguna relación con las mediddas aqui presentadas
- En caso de NO contar con información del sector privado, se incluira un costo de capital con base en referencias publicas o conocimiento experto de los miembros del equipo consultor. Esta información debe ser analizada aprobada por la mesa tecnica de mitigacióin.</t>
  </si>
  <si>
    <t>El costo de Operación &amp; Mantenimiento se evalua como la cantidad de dinero que debe invertir el sector cada año para el sostenimiento en las areas donde tiene impacto cada una de las medida en caso de que estas no se realicen.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t>
  </si>
  <si>
    <t>Se estima 72% de la inversión de cambiar toda la flota por vehiculos de alta eficiencia</t>
  </si>
  <si>
    <t>Calculop de OPEX con base en la tabla de variables y el valor de OPEX en caso que se implementara la Medida de mitigación</t>
  </si>
  <si>
    <t>OPEX que habria que hacerle a las lamparas si no se cambian por lamparas de paneles. 30% del valor de lamparas c on paneles solares</t>
  </si>
  <si>
    <t>Se estima 72% de la inversión de cambiar toda la flota por vehiculos con biodiesel</t>
  </si>
  <si>
    <t>Se estima 15% de la inversión de cambiar toda la flota</t>
  </si>
  <si>
    <t>Se estima 10% de la inversión de cambiar toda la flota</t>
  </si>
  <si>
    <t>Se estima 30% de la inversión de cambiar toda la flota</t>
  </si>
  <si>
    <t>Evaluación Costo Efectividad.</t>
  </si>
  <si>
    <t>VPN</t>
  </si>
  <si>
    <t>Escenario</t>
  </si>
  <si>
    <t>Empresarial</t>
  </si>
  <si>
    <t>NDC E2050</t>
  </si>
  <si>
    <t>Datos grafica</t>
  </si>
  <si>
    <t>Costo efectividad ordenada</t>
  </si>
  <si>
    <t>Mitigacion</t>
  </si>
  <si>
    <t>Label</t>
  </si>
  <si>
    <t>Mitigación acumulada</t>
  </si>
  <si>
    <t>Costo efectividaad</t>
  </si>
  <si>
    <t>A</t>
  </si>
  <si>
    <t>B</t>
  </si>
  <si>
    <t>C</t>
  </si>
  <si>
    <t>D</t>
  </si>
  <si>
    <t>E</t>
  </si>
  <si>
    <t>F</t>
  </si>
  <si>
    <t>G</t>
  </si>
  <si>
    <t>H</t>
  </si>
  <si>
    <t>I</t>
  </si>
  <si>
    <t>J</t>
  </si>
  <si>
    <t>K</t>
  </si>
  <si>
    <t>L</t>
  </si>
  <si>
    <t>M</t>
  </si>
  <si>
    <t>N</t>
  </si>
  <si>
    <t>O</t>
  </si>
  <si>
    <t>P</t>
  </si>
  <si>
    <t>Q</t>
  </si>
  <si>
    <t>R</t>
  </si>
  <si>
    <t>S</t>
  </si>
  <si>
    <t>T</t>
  </si>
  <si>
    <t>U</t>
  </si>
  <si>
    <t>MEDIDAS ESCENARIO E2050</t>
  </si>
  <si>
    <t>MEDIDAS ESCENARIO ANTES DEL 2030</t>
  </si>
  <si>
    <t>Costo de la Energeia Electrica Actualmente (usd/kWh)</t>
  </si>
  <si>
    <t>$230 COP Valor entregado por CMSA</t>
  </si>
  <si>
    <t>Costo de la Energeia Electrica Con Planta de GN (usd/kWh)</t>
  </si>
  <si>
    <t>$160 COP Valor entregado por CMSA</t>
  </si>
  <si>
    <t>Costo de OPEX remplazo GN por hidrogeno en Quemadores (1 USD/MWh) [USD/TJ]</t>
  </si>
  <si>
    <t>Se asume el mismo OPEX de una central termica dividido por 4, ya que en tecnologias es similar.</t>
  </si>
  <si>
    <t>% de mas en inversión de quemaqdores de Hidrogeno con respcto a los de GN. CAPEX</t>
  </si>
  <si>
    <t>El costo de capital se evalua como la inversión que debe hacer el sector para cada una de las medidas aca presentadas.
- Se le dara prioridad a la información entregada por el sector privado como inversiones de capital que tengan planeadas para los proximos años para estas medidas.
- En caso de NO contar con información del sector privado, se incluira un costo de capital con base en referencias publicas o conocimiento experto de los miembros del equipo consultor. Esta información debe ser analizada aprobada por la mesa tecnica de mitigacióin.
- Luego de cumplir la vida util, se realiza una reinversión del 50% del capital invertido inicialmente. ESTO NO APLICA PARA VEHICULOS</t>
  </si>
  <si>
    <t>El costo de Operación &amp; Mantenimiento se evalua como la cantidad de dinero que debe invertir el sector cada año para el sostenimiento en las areas donde tiene impacto cada una de las medida.
- Se le dara prioridad a la informació entregada por el sector privado como gastos O&amp;M que tengan planeadas para los proximos años y que tengan alguna relación con las mediddas aqui presentadas
- En caso de NO contar con información del sector privado, se incluira un costo de O&amp;M con base en referencias publicas o conocimiento experto de los miembros del equipo consultor. Esta información debe ser analizada aprobada por la mesa tecnica de mitigacióin.</t>
  </si>
  <si>
    <t>Plantas generación a gas 18.3MW</t>
  </si>
  <si>
    <t>Información extraida de entrevista con CMSA</t>
  </si>
  <si>
    <t>Opex constante durante toda la vida de la planta</t>
  </si>
  <si>
    <t>Ahorro costo de Electricidad generado con la Central de GN</t>
  </si>
  <si>
    <t>Planta generación a gas 120MW</t>
  </si>
  <si>
    <t>Listado de Maquinaria Amarilla Suministrado por CMSA e información de costos de proveedores. Se estima un valor de 17 MUSD toda la flota
Vida Util 15 Años</t>
  </si>
  <si>
    <t>Durante los años de inversión se asume como vehiculo nuevo. En los siguientes años se asumen como vehiculos medio vida</t>
  </si>
  <si>
    <t>Recirculación de fino en los calcinadores - 10%</t>
  </si>
  <si>
    <t>Información Estimada con base en Proyectos de Cementos Argos. 5800 USD/Ton recirculada x 4000 ton = 11,6 MUSD
Vida Util 20 Años. Reinversión de 50% CAPEX</t>
  </si>
  <si>
    <t>Control del proceso productivo. Buenas practicas electricidad.</t>
  </si>
  <si>
    <t>Información según ecnuesta. 750 KUSD
Vida Util 15 Años. Reinversión de 50% CAPEX</t>
  </si>
  <si>
    <t>Control del proceso productivo. Buenas practicas calor.</t>
  </si>
  <si>
    <t>Informe de eficiencia energetica CMSA + 10% 2,695 MUSD
Vida Util 20 Años. Reinversión de 50% CAPEX</t>
  </si>
  <si>
    <t>Informe de eficiencia energetica CMSA + 10% 11,330 MUSD
Vida Util 20 Años. Reinversión de 50% CAPEX</t>
  </si>
  <si>
    <t>Informe de eficiencia energetica CMSA + 10% 523 KUSD
Vida Util 20 Años. Reinversión de 50% CAPEX</t>
  </si>
  <si>
    <t xml:space="preserve">Informe de eficiencia energetica CMSA + 10% 2,840 MUSD
Vida Util 15 Años. </t>
  </si>
  <si>
    <t xml:space="preserve">Informe de eficiencia energetica CMSA + 10% 1,470 MUSD
Vida Util 15 Años. </t>
  </si>
  <si>
    <t>Cambio por Iluminación Led</t>
  </si>
  <si>
    <t>Información entregada por Jose Mercado de CMSA. 286 KUSD  Vida util 10 años</t>
  </si>
  <si>
    <t>Biomasa - 20 MW</t>
  </si>
  <si>
    <t>Calculos con base en experiencia de proyectos pasados. 40 MUSD Vida Util 25 años</t>
  </si>
  <si>
    <t xml:space="preserve">Ahorro de la Energia electrica que se deja de comprar menos el costo de la madera procesada y lista para gasificar. Aproximadamente 20 mil Millones de COP costo de madera. </t>
  </si>
  <si>
    <t>Paneles solares 23,5 MW (incluye ciudadela)</t>
  </si>
  <si>
    <t>800 KUSD/MW Compañía de instalación y de venta de equipos(Grupo HTM y Azimuth). Vida util 30 años</t>
  </si>
  <si>
    <t>Cogeneración a partir de gases residuales (WHR) - 28MW</t>
  </si>
  <si>
    <t>Tesis de Maestria Andres Robledo (Infomación de Mitsubishi). 2,5 MUSD/MW Vida util 30 años</t>
  </si>
  <si>
    <t>Con base en la energia generada y el valor estipulado en la tabla de variables (para Biomasa) se calcula</t>
  </si>
  <si>
    <t>Hidrogeno Maquinaria Amarialla - 30%</t>
  </si>
  <si>
    <t>Valor de la maquinaria amarilla mas un 30 % estimado en la encuesta realizada. Equivalente al porcentaje de transformación 30%. Vida util 15 años</t>
  </si>
  <si>
    <t>Automotores Electricos -20%</t>
  </si>
  <si>
    <t>Valor de la maquinaria amarilla mas un 33 % estimado en la encuesta realizada. Equivalente al porcentaje de transformación 20%. Vida util 15 años</t>
  </si>
  <si>
    <t>Modificar quemadores de GN por quemadores de Hidrogeno en los hornos - 2 Quemadores</t>
  </si>
  <si>
    <t>Valor de los quemadores convencionales  (Aprox. 2 MUSD. Información de proyectos en Argos) mas un 17% estimado en la encuesta realizada. Vida util 20 años</t>
  </si>
  <si>
    <t>Se divide por los años de operación con base en el porcentaje expresado en la tabla de variables.</t>
  </si>
  <si>
    <t>Se asume el costo del Hidrogeno igual que el costo del GN. Despues del 2030, según datos de Bloomberg. No hay Ahorros por concepto de combustible</t>
  </si>
  <si>
    <t>Paneles solares con Banco de Baterias. Ideal 100 MW</t>
  </si>
  <si>
    <t>Disminución esperada según el International Renewable Energy Agency, Se estima un valor mas conservador de 25% de disminución del costo de la tecnologia con respecto a lo actual ya que se incluye banco de baterias. 600 KUSD. Vida util 30 años</t>
  </si>
  <si>
    <t>Paneles solares para iluminación. Ideal - 1 MW</t>
  </si>
  <si>
    <t>Información de Philips- 1000 USD/kW. Vida util 30 años</t>
  </si>
  <si>
    <t>Hidrogeno Maquinaria Amarialla. Ideal -46% (+16% con respecto al caso no ideal)</t>
  </si>
  <si>
    <t>Mismo valor de la maquinaria amarilla con hidrogeno menos un 10% estimado por avance tecnologico. Vida util 15 años</t>
  </si>
  <si>
    <t>Automotores Electricos. Ideal -36% (+16% con respecto al caso no ideal)</t>
  </si>
  <si>
    <t>Mismo valor de la maquinaria amarilla con motores electricos menos un 10% estimado por avance tecnologico. Vida util 15 años</t>
  </si>
  <si>
    <t>Modificar quemadores de GN por quemadores de Hidrogeno en los hornos. Ideal -Los 4 quemadores (+26% con respecto al caso no ideal)</t>
  </si>
  <si>
    <t>Valor equivalente según la disminución porcentual de consumo de energia por la entrada de esta medida. Vida util 20 años</t>
  </si>
  <si>
    <t>El costo de capital se evalua como la inversión que debe hacer el sector equivalente a cada una de las medidas evaluadas en caso que ningun de estas se ejecute.
- Se le dara prioridad a la información entregada por el sector privado como inversiones de capital que tengan planeadas para los proximos años y que tengan alguna relación con las mediddas aqui presentadas
- En caso de NO contar con información del sector privado, se incluira un costo de capital con base en referencias publicas o conocimiento experto de los miembros del equipo consultor. Esta información debe ser analizada aprobada por la mesa tecnica de mitigacióin.
- Luego de cumplir la vida util, se realiza una reinversión del 50% del capital invertido inicialmente.</t>
  </si>
  <si>
    <t>Se estima 72% de la inversión de cambiar toda la flota. Esta información se extrae de la encuesta de costos.</t>
  </si>
  <si>
    <t>Se asume que a los motores hay que hacerles mas mantenimiento de lo normal por no cambiarlos por motores de alta eficiencia.</t>
  </si>
  <si>
    <t>Se estima 20% de la inversión de cambiar toda la flota</t>
  </si>
  <si>
    <t xml:space="preserve">Valor de los quemadores convencionales  (Aprox. 2 MUSD. Información de proyectos en Argos) 2 Quemadores </t>
  </si>
  <si>
    <t>Se estima 16% de la inversión de cambiar toda la flota</t>
  </si>
  <si>
    <t>Medidas de Mitigación</t>
  </si>
  <si>
    <t>Gas 100MW</t>
  </si>
  <si>
    <t>Gas18.3MW</t>
  </si>
  <si>
    <t>V</t>
  </si>
  <si>
    <t>W</t>
  </si>
  <si>
    <t>X</t>
  </si>
  <si>
    <t>Y</t>
  </si>
  <si>
    <t>Z</t>
  </si>
  <si>
    <t>ESCENARIO E2050</t>
  </si>
  <si>
    <t>ESCENARIO EMPRESARIAL</t>
  </si>
  <si>
    <t>GgCO2e</t>
  </si>
  <si>
    <t>Diesel Bx (CO2) [kg/TJ]</t>
  </si>
  <si>
    <t>Diesel Bx (CH4) [kg/TJ]</t>
  </si>
  <si>
    <t>Diesel Bx (N2O) [kg/TJ]</t>
  </si>
  <si>
    <t>PROCESO</t>
  </si>
  <si>
    <t>PROYECTO</t>
  </si>
  <si>
    <t>RESUMEN</t>
  </si>
  <si>
    <t>Ahorro Electricidad
MWh-año</t>
  </si>
  <si>
    <t>Ahorro Diesel L-año</t>
  </si>
  <si>
    <t>Reducción Emisiones 
ton CO2 eq-año</t>
  </si>
  <si>
    <t>Información Adicional</t>
  </si>
  <si>
    <t>Consumo Total (TJ/Año)</t>
  </si>
  <si>
    <t>Consumo EE</t>
  </si>
  <si>
    <t>Conumo DO</t>
  </si>
  <si>
    <t>Ahorro (USD)</t>
  </si>
  <si>
    <t>Consumo EE (GWh)</t>
  </si>
  <si>
    <t>Conumo DO (m3)</t>
  </si>
  <si>
    <t>Ahorro EE</t>
  </si>
  <si>
    <t>Ahorro DO</t>
  </si>
  <si>
    <t>Otros Ahorros</t>
  </si>
  <si>
    <t>Info adicional</t>
  </si>
  <si>
    <t>Inversión 0, buenas p´racticsa operacionales
"El 47% del consumo de diésel está destinado al transporte de material, en una flota de 10 camiones donde cada uno transporta 188,5 ton/viaje."</t>
  </si>
  <si>
    <t>Ahorro Total</t>
  </si>
  <si>
    <t>Ahorro Energético</t>
  </si>
  <si>
    <t>Ahorro USD</t>
  </si>
  <si>
    <t>Potencial mitigación (GgCO2e)</t>
  </si>
  <si>
    <t>PERFORACION</t>
  </si>
  <si>
    <t>Ampliación mallas tronaduras lastre</t>
  </si>
  <si>
    <t>Disminución de los metros de perforación mediante la modificación de la malla de tronadura. Se considera estandarizar los diámetros de perforación y realizar pruebas para encontrar el match óptimo entre el tipo de material, tipo de explosivo y tiempo de iniciación electrónica de detonación.</t>
  </si>
  <si>
    <t>Minera los Pelambres / AMSA (Cobre)</t>
  </si>
  <si>
    <t>https://consejominero.cl/wp-content/uploads/2020/08/reporte_EE_AMSA2019.pdf</t>
  </si>
  <si>
    <t>Gasto y producción en perforación</t>
  </si>
  <si>
    <t>Capacitar a operadores con mejores prácticas operacionales que permitan realizar gestión en materia de reperforación y sobreperforación; habilitar sistemas de control con nuevos parámetros de operación e identificar oportunidades de mejora en velocidad de perforación</t>
  </si>
  <si>
    <t>-</t>
  </si>
  <si>
    <t>Antucoya AMSA (Cobre)</t>
  </si>
  <si>
    <t>Perforacion remota</t>
  </si>
  <si>
    <r>
      <rPr>
        <sz val="10"/>
        <color theme="1"/>
        <rFont val="Calibri"/>
      </rPr>
      <t xml:space="preserve">Diriga a operaciones </t>
    </r>
    <r>
      <rPr>
        <b/>
        <sz val="10"/>
        <color theme="1"/>
        <rFont val="Calibri"/>
      </rPr>
      <t>subterraneas</t>
    </r>
    <r>
      <rPr>
        <sz val="10"/>
        <color theme="1"/>
        <rFont val="Calibri"/>
      </rPr>
      <t xml:space="preserve">, mejora eficiencia de taladros convencionales que estan intercomunicados entre si. </t>
    </r>
  </si>
  <si>
    <t>Incorporación de perforadas autónomas</t>
  </si>
  <si>
    <t>Implemetacion de perforadoras manejadas remotamente por operadores entrenadores, el rendimiento con estos equipos ha aumentado entre 5 y 10% , debido al tiempo ahorrado en cambios de turno y evacuaciones por tronaduras.</t>
  </si>
  <si>
    <t>TRONADURA</t>
  </si>
  <si>
    <t>Reducción consumo de explosivos</t>
  </si>
  <si>
    <t>Disminución en la carga de explosivos, dado por una mejor gestión de las mallas de perforación y por cambio de explosivo.</t>
  </si>
  <si>
    <t>Triple iniciación en tronadura</t>
  </si>
  <si>
    <t>Modificó la malla de tronadura, usando triple iniciación y definiendo mezcla explosiva usando dependiendo de la geología del terreno, el costo asumido por la triple iniciación vale la pena en cuanto a la disminución del consumo energético de las trituradoras.</t>
  </si>
  <si>
    <t>Compañía Minera Zaldívar AMSA (Cobre)</t>
  </si>
  <si>
    <t>CARGUIO</t>
  </si>
  <si>
    <t>Rendimiento de Palas</t>
  </si>
  <si>
    <t>Aumento del rendimiento de palas debido al aumento del factor de carga y a la gestión del tiempo de ciclo de carguío. Se realiza cambio de las palas, capacitación de los trabajadores, implementación de pesómetros y visualización de los mismos en pantalla</t>
  </si>
  <si>
    <t>Utilización palas hidráulicas</t>
  </si>
  <si>
    <t xml:space="preserve">Capacitación a operadores de palas hidráulicas. Así como generar operadores multipropósito para dar continuidad a la operación. </t>
  </si>
  <si>
    <t>Mejora desempeño descargo de ripios</t>
  </si>
  <si>
    <t>Plan de mejoramiento en el manejo de ripios, incluyendo: unificar el corte de pila en rotopala, instalación de correas móviles, mejorar faldones en chutes de traspaso, estandarizar prácticas operacionales para los turnos, implementar pesómetro en rotopala nueva, revisar topografía de piso de calicatas y el apoyo de camiones CAEX y de Asercop.</t>
  </si>
  <si>
    <r>
      <rPr>
        <b/>
        <sz val="10"/>
        <color theme="1"/>
        <rFont val="Calibri"/>
      </rPr>
      <t>Ripios (Tails):</t>
    </r>
    <r>
      <rPr>
        <sz val="10"/>
        <color theme="1"/>
        <rFont val="Calibri"/>
      </rPr>
      <t> se refiere al material que queda como residuo del mineral una vez que todo el cobre ha sido lixiviado, el cual es desechado en áreas especiales o botaderos de ripios. Corresponde a la cola del proceso de lixiviación.</t>
    </r>
  </si>
  <si>
    <t>IPCC (In pit crushing and Coveying)</t>
  </si>
  <si>
    <r>
      <rPr>
        <sz val="10"/>
        <color theme="1"/>
        <rFont val="Calibri"/>
      </rPr>
      <t xml:space="preserve">Una tecnología en aumento de acarreo de material en las minas son los sistema del tipo IPCC (In-Pit Crushing and Conveying), en las </t>
    </r>
    <r>
      <rPr>
        <b/>
        <sz val="10"/>
        <color theme="1"/>
        <rFont val="Calibri"/>
      </rPr>
      <t>operaciones del tipo rajo abierto</t>
    </r>
    <r>
      <rPr>
        <sz val="10"/>
        <color theme="1"/>
        <rFont val="Calibri"/>
      </rPr>
      <t>. Un ejemplo de este sistema es el de la Mina de cobre en Sahuarita, Arizona, donde se desarrolló un sistema de transporte existente basado en la trituración y transporte estacionario de mineral dentro de la mina. El sistema se compone de tres trituradoras giratorias móviles de 1,5 * 2,2 m (60-89 pulgadas), una unidad de transporte, apiladora móvil, y 7,3 km de correa transportadores con una potencia instalada de 14000 KW.</t>
    </r>
  </si>
  <si>
    <t>Este sistema permitió a la mina reducir la flota de camiones en un 25%. Además, los requerimientos promedio de camiones se redujeron en un 37%.
Total investment  in  the  entire  system  was  24.3 million  CDN  dollars,  with expected saving of $0.19/tonnes.  The  payback period is 4  years and the  truck fleet was reduced from 25 to 14 units [16].</t>
  </si>
  <si>
    <r>
      <rPr>
        <sz val="11"/>
        <color theme="1"/>
        <rFont val="Calibri"/>
      </rPr>
      <t xml:space="preserve">Incorporacion de </t>
    </r>
    <r>
      <rPr>
        <b/>
        <sz val="11"/>
        <color theme="1"/>
        <rFont val="Calibri"/>
      </rPr>
      <t>palas electricas</t>
    </r>
  </si>
  <si>
    <t xml:space="preserve">Seincorporaron 2 palas electricas, permitiendo aumentar la productividad de carguio en un 15%, debido a  su capacidad de carga de 100 toneladas. Todo el servicio de soluciones inteligentes se enfocan en el aumento de produccion y con esto en un aumetno de eficiencia. </t>
  </si>
  <si>
    <t>Puede ser equivalente a FILA 9???</t>
  </si>
  <si>
    <t>Incorporacion de palas electricas</t>
  </si>
  <si>
    <t>TRANSPORTE</t>
  </si>
  <si>
    <t>Reducción consumo combustible CAEX</t>
  </si>
  <si>
    <t xml:space="preserve">Optimización trayecto de los camiones, implementación de comedor móvil, plan de acción para estandarización de turnos, reducciones de tiempos en cambio de turnos y gestión en mejora de caminos. </t>
  </si>
  <si>
    <t>FILA 12</t>
  </si>
  <si>
    <t>Incorporación aditivo a combustible diésel</t>
  </si>
  <si>
    <t>Se agrega un aditivo al diésel que según pruebas previas en australia podria presentar ahorros en consumo entre el 2 y el 8%, concentración empleada fue de 280ppm cada 10 m3</t>
  </si>
  <si>
    <t>Cambio de flota camiones mina</t>
  </si>
  <si>
    <r>
      <rPr>
        <sz val="10"/>
        <color theme="1"/>
        <rFont val="Calibri"/>
      </rPr>
      <t xml:space="preserve">Cambio de flota a </t>
    </r>
    <r>
      <rPr>
        <b/>
        <sz val="10"/>
        <color theme="1"/>
        <rFont val="Calibri"/>
      </rPr>
      <t>camiones eléctricos</t>
    </r>
    <r>
      <rPr>
        <sz val="10"/>
        <color theme="1"/>
        <rFont val="Calibri"/>
      </rPr>
      <t>, el tonelaje por mover aumenta de 225 ton a 353 ton, ahorrando un 7% en combustible para camiones y traslado de minerales al año.</t>
    </r>
  </si>
  <si>
    <t>En combustible para camiones y traslado de mineral al año.</t>
  </si>
  <si>
    <t>Incorporación de camiones autónomos</t>
  </si>
  <si>
    <t xml:space="preserve">Camiones guiados a traves de un sistema GPS, este sistema permite una baja en los costos asociados al rendimiento de los camiones, operando a una velocidad constante, logran un ahorro de combustible y un menos desgaste de neumáticos.  Reducciones entre 10% y 25% de combustible. </t>
  </si>
  <si>
    <t>Calcular con el porcentaje de transporte que dio JCC</t>
  </si>
  <si>
    <t>Costos asociados a carga y transporte</t>
  </si>
  <si>
    <t>Abastecimiento de combustible</t>
  </si>
  <si>
    <t>Gestión a la hora de enviar camiones a recargar combustible, minimizando tiempos de abastecimiento, reponer sensores de llenado de combustible</t>
  </si>
  <si>
    <t>Optimizacion asignacion CAEX a palas</t>
  </si>
  <si>
    <t>Ahorro diesel por camiones que operan vacios y ahorro de electricidad por el funcionamiento de palas vaicias, uso de software Dispatch</t>
  </si>
  <si>
    <t>Aumento factor de carga CAEX</t>
  </si>
  <si>
    <t>La medida consiste en aumentar el factor de carga en al menos 1 tonelada por camión, lo que generaría una disminución en los viajes y con esto un menor consumo de diésel. Para esto, se utilizó el sistema de manejo de flotas, que sincroniza a las unidades y despachadores permitiéndoles conocer información necesaria para obtener el factor de carga en tiempo real, de manera de tomar decisiones que permitan optimizar el carguío y el transporte.</t>
  </si>
  <si>
    <t>Incorporación camiones trolley</t>
  </si>
  <si>
    <t>Aitik, Suecia. Los sistemas de trolley para camiones, que buscan sustituir al combustible diésel por electricidad, pueden ofrecer una alternativa para futuros desarrollos. En lugar de generar electricidad a partir del motor diésel y del generador eléctrico en el camión, aquí se abastece a partir de una subestación y se transmite a través de una catenaria a los motores de accionamiento en el camión.</t>
  </si>
  <si>
    <t>https://im-mining.com/2019/10/24/boliden-backs-trolley-assist-haulage-aitik-kevitsa/
https://www.mch.cl/reportajes/el-caso-de-trolley-assist/
k. A la velocidad máxima del motor, la tasa de combustible es de 450 litros/hora, pero con trolley assist, el motor funciona ralentizado y la tasa de consumo se reduce a 40 litros/hora. Esta disminución supone un ahorro considerable de combustible y es un paso significativo hacia minas cada vez más eficientes en el uso de la energía.
Los cálculos han demostrado que un camión cargado con 300 toneladas bajando la rampa regenera aproximadamente 3 MW. Un camión vacío cuesta abajo, en un perfil similar, regenerará aproximadamente 1,3 MW a la red. Los cálculos, así como estudios de factibilidad, han demostrado que un sistema trolley logra recuperar la inversión en un periodo de dos a cuatro años.</t>
  </si>
  <si>
    <t>CORREAS Y TRANSPORTE ENTRE PROCESO</t>
  </si>
  <si>
    <t>Motores Stand by en correas overland</t>
  </si>
  <si>
    <t>En el diseño original se considera la operación de 4 motores 900kw para el desplazamiento de 3 correas, después de un estudio se decide dejar sin funcionar un motor para cada correa, esta media permite un ahorro de energía para las correas entre el 6 y 33%</t>
  </si>
  <si>
    <t>Mantenimiento de correa transportadora overland 310-CV-013</t>
  </si>
  <si>
    <t xml:space="preserve">Se observo que el factor de potencia de uan de las correas era muy pobre en relacion al parametro óptimo, indicando desalinamiento de los ejes del motor y del rodillo, se mejora condicion de raspador primario u se instala raspador secundario, reduciendo os tiempos de detencion por limpieza, se habilita proteccion al motor frente a sobrecargas por atollo o sobreesfuerzos por desalineamientos. </t>
  </si>
  <si>
    <t>Ahorro energía en área seca por operación en vacío de correa transportadora</t>
  </si>
  <si>
    <t xml:space="preserve">Existe operación de las correas en vacío a espera de carga durante largos periodos de tiempo en los cuales existe gasto de energía, se desarrolla un algoritmo y sistema de control con el objetivo de detectar la presencia de carga y asi evitar la operación de correas en vacío por tiempos prolongados. </t>
  </si>
  <si>
    <t>Costo cero????</t>
  </si>
  <si>
    <t>Incorporación de accionamiento gearless en correas transportadoras</t>
  </si>
  <si>
    <t xml:space="preserve">Instalación de cinta sin reductor , contribuyendo a aumentar la eficiencia y la confiabilidad de las correas transportadoras, a la vez que se disminuyen los requisitos de mantenimiento. </t>
  </si>
  <si>
    <r>
      <rPr>
        <sz val="10"/>
        <color theme="1"/>
        <rFont val="Calibri"/>
      </rPr>
      <t xml:space="preserve">A modo de ejemplo, en una instalación de 25.000 kW de potencia instalada se necesitarían cinco Gearless Drives, mientras que con equipos convencionales harían falta diez de 2.500 kW. De este modo, la maquinaria permitiría un </t>
    </r>
    <r>
      <rPr>
        <b/>
        <sz val="10"/>
        <color theme="1"/>
        <rFont val="Calibri"/>
      </rPr>
      <t>incremento de eficiencia energética de 4%</t>
    </r>
    <r>
      <rPr>
        <sz val="10"/>
        <color theme="1"/>
        <rFont val="Calibri"/>
      </rPr>
      <t>, lo que se traduce en un ahorro de 5.400.000 kWh al año. Lo anterior también se traduce en una disminución de las emisiones de CO2 en 4.900 toneladas por año.</t>
    </r>
  </si>
  <si>
    <t>Uso de correas de transporte de material regenerativas</t>
  </si>
  <si>
    <t>Desarrollo en un sistema de transporte con capacidad de regenerar energía eléctrica, el proyecto fuen un implementado en una mina con una pendiente promedio del 11%</t>
  </si>
  <si>
    <t>En el año 2004, mediante el uso de las correas regenerativas, se logró producir alrededor del 15% de la energía eléctrica requerida en la faena, logrando una potencia promedio de 11,6 MW y llegando a un máximo en horario punta de 15 MW. El ahorro anual que se genera por este concepto es de aproximadamente US$ 3 millones. Por otro lado, en el año 2007 la correa produjo el equivalente al 9% de la energía eléctrica y térmica consumida en la faena durante el año.</t>
  </si>
  <si>
    <t>ILUMINACiON</t>
  </si>
  <si>
    <t>Reemplazo luminarias plantas concentradora de clorados</t>
  </si>
  <si>
    <t>Reemplazo 100% de luminarias a tecnologia LED</t>
  </si>
  <si>
    <t>Cambios luminarias alumbrado publico</t>
  </si>
  <si>
    <t>En buca del cumplimiento del DS 43, en elaño 2018 se reemplazo el 25% cifra que para el 2019 aumento al 86%</t>
  </si>
  <si>
    <t>Cambio luminaria en plantas de osmosis</t>
  </si>
  <si>
    <t>Mejora la eficiencia energetica y cumplimiento normativo DS 43</t>
  </si>
  <si>
    <t>Reemplazo luminarias convencionales por LED</t>
  </si>
  <si>
    <t xml:space="preserve">Cambio de luminarias en el sistema de correas transportadoras, mejorando condiciones luminicas, ahorro energético y mejoras de mantenimiento. </t>
  </si>
  <si>
    <t>VER CERRO MATOSO</t>
  </si>
  <si>
    <t>Cambio de iluminacion SX</t>
  </si>
  <si>
    <t>Cambio de cerca de 400 luminarias en el 2019 (BAJO CONSUMO LED)</t>
  </si>
  <si>
    <t>Cambio de luminarias en nave de EW</t>
  </si>
  <si>
    <t>Recambio de luminarias por tecnologia LED en nave de electro-obtencion</t>
  </si>
  <si>
    <t>SISTEMA DE GESTION DE ENERGIA</t>
  </si>
  <si>
    <t>Factor de potencia</t>
  </si>
  <si>
    <t xml:space="preserve">El factor de potencia detectado inicialmente fue de 0,97. Se normalizó uno de los bancos de filtro de armónicos y compensación a través de una puesta a punto y del desarrollo del sistema de control, llevando este factor a valores entre 0,99 y 1. mejorando la eficiencia y reduciendo las pérdidas. </t>
  </si>
  <si>
    <t>Juvani…. Sobre que proceso se aplicaría, qué % de reducción hay?</t>
  </si>
  <si>
    <t>Desarrollo implementación ISO 50.001</t>
  </si>
  <si>
    <t xml:space="preserve">A partir de la implementación de un sistema de gestión de energía la evolución del consumo energético en Puerto Patache ha disminuido. </t>
  </si>
  <si>
    <t>Ahorros:  2015: 18,72 KWh/DMT
2016: 17,24 KWh/DMT
2017: 14,03 KWh/DMT(Tonelada metrica seca)</t>
  </si>
  <si>
    <t>Indicador divisional de desempeño energetico</t>
  </si>
  <si>
    <t xml:space="preserve">Se incorporo un indicador de eficiencia energetica en los convenios de demepeños divisionales. Estos inicadores son reportados mensualmente. </t>
  </si>
  <si>
    <t>Ahorro (TJ)</t>
  </si>
  <si>
    <t>ref2020.d112119a</t>
  </si>
  <si>
    <t>Report</t>
  </si>
  <si>
    <t>Annual Energy Outlook 2020</t>
  </si>
  <si>
    <t>Scenario</t>
  </si>
  <si>
    <t>ref2020</t>
  </si>
  <si>
    <t>Reference case</t>
  </si>
  <si>
    <t>Datekey</t>
  </si>
  <si>
    <t>d112119a</t>
  </si>
  <si>
    <t>Release Date</t>
  </si>
  <si>
    <t xml:space="preserve"> January 2020</t>
  </si>
  <si>
    <t>PRC000</t>
  </si>
  <si>
    <t>3. Energy Prices by Sector and Source</t>
  </si>
  <si>
    <t>(2019 dollars per million Btu, unless otherwise noted)</t>
  </si>
  <si>
    <t>2019-</t>
  </si>
  <si>
    <t xml:space="preserve"> Sector and Source</t>
  </si>
  <si>
    <t xml:space="preserve"> Residential</t>
  </si>
  <si>
    <t>PRC000:ba_LiquefiedPetr</t>
  </si>
  <si>
    <t xml:space="preserve">   Propane</t>
  </si>
  <si>
    <t>PRC000:ba_DistillateFue</t>
  </si>
  <si>
    <t xml:space="preserve">   Distillate Fuel Oil</t>
  </si>
  <si>
    <t>PRC000:ba_NaturalGas</t>
  </si>
  <si>
    <t xml:space="preserve">   Natural Gas</t>
  </si>
  <si>
    <t>PRC000:ba_Electricity</t>
  </si>
  <si>
    <t xml:space="preserve">   Electricity</t>
  </si>
  <si>
    <t xml:space="preserve"> Commercial</t>
  </si>
  <si>
    <t>PRC000:ca_LiquefiedGas</t>
  </si>
  <si>
    <t>PRC000:ca_DistillateFue</t>
  </si>
  <si>
    <t>PRC000:ca_ResidualFuel</t>
  </si>
  <si>
    <t xml:space="preserve">   Residual Fuel Oil</t>
  </si>
  <si>
    <t>PRC000:ca_NaturalGas</t>
  </si>
  <si>
    <t>PRC000:ca_Electricity</t>
  </si>
  <si>
    <t xml:space="preserve"> Industrial 1/</t>
  </si>
  <si>
    <t>PRC000:da_LiquefiedPetr</t>
  </si>
  <si>
    <t>PRC000:da_DistillateFue</t>
  </si>
  <si>
    <t>PRC000:da_ResidualFuel</t>
  </si>
  <si>
    <t>PRC000:da_NaturalGas</t>
  </si>
  <si>
    <t xml:space="preserve">   Natural Gas 2/</t>
  </si>
  <si>
    <t>PRC000:da_Metallurgical</t>
  </si>
  <si>
    <t xml:space="preserve">   Metallurgical Coal</t>
  </si>
  <si>
    <t>PRC000:da_SteamCoal</t>
  </si>
  <si>
    <t xml:space="preserve">   Other Industrial Coal</t>
  </si>
  <si>
    <t>PRC000:da_CoaltoLiquids</t>
  </si>
  <si>
    <t xml:space="preserve">   Coal to Liquids</t>
  </si>
  <si>
    <t>- -</t>
  </si>
  <si>
    <t>PRC000:da_Electricity</t>
  </si>
  <si>
    <t xml:space="preserve"> Transportation</t>
  </si>
  <si>
    <t>PRC000:ea_LiquefiedPetr</t>
  </si>
  <si>
    <t>PRC000:ea_Ethanol(E85)</t>
  </si>
  <si>
    <t xml:space="preserve">   E85 3/</t>
  </si>
  <si>
    <t>PRC000:ea_MotorGasoline</t>
  </si>
  <si>
    <t xml:space="preserve">   Motor Gasoline 4/</t>
  </si>
  <si>
    <t>PRC000:ea_JetFuel</t>
  </si>
  <si>
    <t xml:space="preserve">   Jet Fuel 5/</t>
  </si>
  <si>
    <t>PRC000:ea_DistillateFue</t>
  </si>
  <si>
    <t xml:space="preserve">   Diesel Fuel (distillate fuel oil) 6/</t>
  </si>
  <si>
    <t>PRC000:ea_ResidualFuel</t>
  </si>
  <si>
    <t>PRC000:ea_NaturalGas</t>
  </si>
  <si>
    <t xml:space="preserve">   Natural Gas 7/</t>
  </si>
  <si>
    <t>PRC000:ea_Electricity</t>
  </si>
  <si>
    <t xml:space="preserve"> Electric Power 8/</t>
  </si>
  <si>
    <t>PRC000:ga_DistillateFue</t>
  </si>
  <si>
    <t>PRC000:ga_ResidualFuel</t>
  </si>
  <si>
    <t>PRC000:ga_NaturalGas</t>
  </si>
  <si>
    <t>PRC000:ga_SteamCoal</t>
  </si>
  <si>
    <t xml:space="preserve">   Steam Coal</t>
  </si>
  <si>
    <t>PRC000:ga_uranium</t>
  </si>
  <si>
    <t xml:space="preserve">   Uranium</t>
  </si>
  <si>
    <t xml:space="preserve"> Average Price to All Users 9/</t>
  </si>
  <si>
    <t>PRC000:ha_LiquefiedPetr</t>
  </si>
  <si>
    <t>PRC000:ha_Ethanol(E85)</t>
  </si>
  <si>
    <t>PRC000:ha_MotorGasoline</t>
  </si>
  <si>
    <t>PRC000:ha_JetFuel</t>
  </si>
  <si>
    <t>PRC000:ha_DistillateFue</t>
  </si>
  <si>
    <t>PRC000:ha_ResidualFuel</t>
  </si>
  <si>
    <t>PRC000:ha_NaturalGas</t>
  </si>
  <si>
    <t>PRC000:ha_Metallugical</t>
  </si>
  <si>
    <t>PRC000:ha_Coal</t>
  </si>
  <si>
    <t xml:space="preserve">   Other Coal</t>
  </si>
  <si>
    <t>PRC000:ha_CoaltoLiquids</t>
  </si>
  <si>
    <t>PRC000:ha_Electricity</t>
  </si>
  <si>
    <t>Non-Renewable Energy Expenditures by Sector</t>
  </si>
  <si>
    <t>(billion 2019 dollars)</t>
  </si>
  <si>
    <t>PRC000:ia_Residential</t>
  </si>
  <si>
    <t>PRC000:ia_Commercial</t>
  </si>
  <si>
    <t>PRC000:ia_Industrial</t>
  </si>
  <si>
    <t>PRC000:ia_Transportatio</t>
  </si>
  <si>
    <t>PRC000:ia_TotalNon-Rene</t>
  </si>
  <si>
    <t xml:space="preserve">   Total Non-Renewable Expenditures</t>
  </si>
  <si>
    <t>PRC000:ja_Transportatio</t>
  </si>
  <si>
    <t xml:space="preserve"> Transportation Renewable Expenditures</t>
  </si>
  <si>
    <t>PRC000:ja_TotalExpendit</t>
  </si>
  <si>
    <t xml:space="preserve">   Total Expenditures</t>
  </si>
  <si>
    <t xml:space="preserve">   1/ Includes energy for combined heat and power plants that have a non-regulatory status, and small on-site generating systems.</t>
  </si>
  <si>
    <t xml:space="preserve">   2/ Excludes use for lease and plant fuel and fuel used for liquefaction in export facilities.</t>
  </si>
  <si>
    <t xml:space="preserve">   3/ E85 refers to a blend of 85 percent ethanol (renewable) and 15 percent motor gasoline (nonrenewable).  To address cold starting issues,</t>
  </si>
  <si>
    <t>the percentage of ethanol varies seasonally.  The annual average ethanol content of 74 percent is used for these projections.</t>
  </si>
  <si>
    <t xml:space="preserve">   4/ Sales weighted-average price for all grades.  Includes Federal, State, and local taxes.</t>
  </si>
  <si>
    <t xml:space="preserve">   5/ Kerosene-type jet fuel.  Includes Federal and State taxes while excluding county and local taxes.</t>
  </si>
  <si>
    <t xml:space="preserve">   6/ Diesel fuel for on-road use.  Includes Federal and State taxes while excluding county and local taxes.</t>
  </si>
  <si>
    <t xml:space="preserve">   7/ Natural gas used as fuel in motor vehicles, trains, and ships.  Price includes estimated motor vehicle fuel taxes</t>
  </si>
  <si>
    <t>and estimated dispensing costs or charges.</t>
  </si>
  <si>
    <t xml:space="preserve">   8/ Includes electricity-only and combined heat and power plants that have a regulatory status.</t>
  </si>
  <si>
    <t xml:space="preserve">   9/ Weighted averages of end-use fuel prices are derived from the prices shown in each sector and the corresponding sectoral consumption.</t>
  </si>
  <si>
    <t xml:space="preserve">   Btu = British thermal unit.</t>
  </si>
  <si>
    <t xml:space="preserve">   - - = Not applicable.</t>
  </si>
  <si>
    <t xml:space="preserve">   Sources:  2019:  U.S. Energy Information Administration (EIA), Short-Term Energy Outlook, October 2019 and EIA, AEO2020 National</t>
  </si>
  <si>
    <t>Energy Modeling System run ref2020.d112119a.  Projections:  EIA, AEO2020 National Energy Modeling System run ref2020.d112119a.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</si>
</sst>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Red]\-&quot;$&quot;#,##0"/>
    <numFmt numFmtId="8" formatCode="&quot;$&quot;#,##0.00;[Red]\-&quot;$&quot;#,##0.00"/>
    <numFmt numFmtId="164" formatCode="_-* #,##0.00_-;\-* #,##0.00_-;_-* &quot;-&quot;_-;_-@"/>
    <numFmt numFmtId="165" formatCode="0.0000%"/>
    <numFmt numFmtId="166" formatCode="0.00000"/>
    <numFmt numFmtId="167" formatCode="_-* #,##0.00_-;\-* #,##0.00_-;_-* &quot;-&quot;?????????????_-;_-@"/>
    <numFmt numFmtId="168" formatCode="0.0000"/>
    <numFmt numFmtId="169" formatCode="_-* #,##0_-;\-* #,##0_-;_-* &quot;-&quot;_-;_-@"/>
    <numFmt numFmtId="170" formatCode="_-* #,##0.00_-;\-* #,##0.00_-;_-* &quot;-&quot;??_-;_-@"/>
    <numFmt numFmtId="171" formatCode="_-* #,##0.000_-;\-* #,##0.000_-;_-* &quot;-&quot;???_-;_-@"/>
    <numFmt numFmtId="172" formatCode="_-* #,##0.0000000000000_-;\-* #,##0.0000000000000_-;_-* &quot;-&quot;?????????????_-;_-@"/>
    <numFmt numFmtId="173" formatCode="0.000"/>
    <numFmt numFmtId="174" formatCode="0.00000000"/>
    <numFmt numFmtId="175" formatCode="#,##0.0"/>
    <numFmt numFmtId="176" formatCode="0.0%"/>
    <numFmt numFmtId="177" formatCode="_-&quot;XDR&quot;* #,##0_-;\-&quot;XDR&quot;* #,##0_-;_-&quot;XDR&quot;* &quot;-&quot;_-;_-@"/>
    <numFmt numFmtId="178" formatCode="#,##0_ ;\-#,##0\ "/>
    <numFmt numFmtId="179" formatCode="[$$-409]#,##0_ ;\-[$$-409]#,##0\ "/>
    <numFmt numFmtId="180" formatCode="[$$-409]#,##0"/>
    <numFmt numFmtId="181" formatCode="_(&quot;$&quot;\ * #,##0_);_(&quot;$&quot;\ * \(#,##0\);_(&quot;$&quot;\ * &quot;-&quot;??_);_(@_)"/>
    <numFmt numFmtId="182" formatCode="_(&quot;$&quot;\ * #,##0.00_);_(&quot;$&quot;\ * \(#,##0.00\);_(&quot;$&quot;\ * &quot;-&quot;??_);_(@_)"/>
    <numFmt numFmtId="183" formatCode="#,##0.000_ ;\-#,##0.000\ "/>
    <numFmt numFmtId="184" formatCode="_(&quot;$&quot;\ * #,##0.0000_);_(&quot;$&quot;\ * \(#,##0.0000\);_(&quot;$&quot;\ * &quot;-&quot;??_);_(@_)"/>
    <numFmt numFmtId="185" formatCode="#,##0\ &quot;TJ&quot;"/>
    <numFmt numFmtId="186" formatCode="#,##0.00\ &quot;USD/MBTU&quot;"/>
    <numFmt numFmtId="187" formatCode="#,##0.00\ &quot;USD/Gal&quot;"/>
    <numFmt numFmtId="188" formatCode="#,##0\ &quot;kg/TJ&quot;"/>
    <numFmt numFmtId="189" formatCode="0.000%"/>
  </numFmts>
  <fonts count="53">
    <font>
      <sz val="10"/>
      <color rgb="FF000000"/>
      <name val="Times New Roman"/>
    </font>
    <font>
      <b/>
      <sz val="11"/>
      <color theme="0"/>
      <name val="Avenir"/>
    </font>
    <font>
      <sz val="10"/>
      <name val="Times New Roman"/>
    </font>
    <font>
      <sz val="11"/>
      <color rgb="FF000000"/>
      <name val="Times New Roman"/>
    </font>
    <font>
      <sz val="11"/>
      <color rgb="FF000000"/>
      <name val="Avenir"/>
    </font>
    <font>
      <b/>
      <sz val="11"/>
      <color rgb="FF000000"/>
      <name val="Avenir"/>
    </font>
    <font>
      <sz val="11"/>
      <color rgb="FF000000"/>
      <name val="Calibri"/>
    </font>
    <font>
      <sz val="11"/>
      <color theme="1"/>
      <name val="Times New Roman"/>
    </font>
    <font>
      <u/>
      <sz val="11"/>
      <color theme="10"/>
      <name val="Times New Roman"/>
    </font>
    <font>
      <u/>
      <sz val="10"/>
      <color theme="10"/>
      <name val="Times New Roman"/>
    </font>
    <font>
      <u/>
      <sz val="11"/>
      <color rgb="FF000000"/>
      <name val="Avenir"/>
    </font>
    <font>
      <sz val="11"/>
      <color theme="1"/>
      <name val="Avenir"/>
    </font>
    <font>
      <sz val="10"/>
      <color rgb="FF000000"/>
      <name val="Avenir"/>
    </font>
    <font>
      <sz val="8"/>
      <color theme="1"/>
      <name val="Calibri"/>
    </font>
    <font>
      <b/>
      <sz val="8"/>
      <color theme="1"/>
      <name val="Calibri"/>
    </font>
    <font>
      <sz val="11"/>
      <color theme="1"/>
      <name val="Arial"/>
    </font>
    <font>
      <b/>
      <sz val="8"/>
      <color rgb="FF000000"/>
      <name val="Calibri"/>
    </font>
    <font>
      <sz val="11"/>
      <color theme="1"/>
      <name val="Calibri"/>
    </font>
    <font>
      <sz val="10"/>
      <color theme="1"/>
      <name val="Arial"/>
    </font>
    <font>
      <b/>
      <sz val="12"/>
      <color theme="0"/>
      <name val="Calibri"/>
    </font>
    <font>
      <b/>
      <sz val="12"/>
      <color theme="1"/>
      <name val="Trebuchet MS"/>
    </font>
    <font>
      <b/>
      <sz val="11"/>
      <color theme="1"/>
      <name val="Calibri"/>
    </font>
    <font>
      <b/>
      <sz val="11"/>
      <color rgb="FF953734"/>
      <name val="Calibri"/>
    </font>
    <font>
      <b/>
      <sz val="12"/>
      <color rgb="FF953734"/>
      <name val="Trebuchet MS"/>
    </font>
    <font>
      <sz val="11"/>
      <color rgb="FF953734"/>
      <name val="Calibri"/>
    </font>
    <font>
      <sz val="11"/>
      <color rgb="FFC00000"/>
      <name val="Calibri"/>
    </font>
    <font>
      <sz val="10"/>
      <color rgb="FFFF0000"/>
      <name val="Arial"/>
    </font>
    <font>
      <b/>
      <sz val="12"/>
      <color rgb="FFFF0000"/>
      <name val="Trebuchet MS"/>
    </font>
    <font>
      <sz val="11"/>
      <color rgb="FFFF0000"/>
      <name val="Calibri"/>
    </font>
    <font>
      <sz val="11"/>
      <color rgb="FF0070C0"/>
      <name val="Calibri"/>
    </font>
    <font>
      <b/>
      <sz val="11"/>
      <color theme="0"/>
      <name val="Calibri"/>
    </font>
    <font>
      <b/>
      <sz val="11"/>
      <color rgb="FFFF0000"/>
      <name val="Calibri"/>
    </font>
    <font>
      <sz val="11"/>
      <color rgb="FF3F3151"/>
      <name val="Calibri"/>
    </font>
    <font>
      <sz val="11"/>
      <color rgb="FF002060"/>
      <name val="Calibri"/>
    </font>
    <font>
      <b/>
      <sz val="11"/>
      <color rgb="FF002060"/>
      <name val="Calibri"/>
    </font>
    <font>
      <sz val="9"/>
      <color theme="1"/>
      <name val="Calibri"/>
    </font>
    <font>
      <sz val="10"/>
      <color theme="1"/>
      <name val="Calibri"/>
    </font>
    <font>
      <b/>
      <sz val="10"/>
      <color theme="1"/>
      <name val="Calibri"/>
    </font>
    <font>
      <sz val="11"/>
      <color rgb="FF366092"/>
      <name val="Calibri"/>
    </font>
    <font>
      <sz val="11"/>
      <color theme="0"/>
      <name val="Calibri"/>
    </font>
    <font>
      <sz val="10"/>
      <color rgb="FF0070C0"/>
      <name val="Calibri"/>
    </font>
    <font>
      <b/>
      <sz val="11"/>
      <color rgb="FFC00000"/>
      <name val="Calibri"/>
    </font>
    <font>
      <sz val="10"/>
      <color rgb="FFC00000"/>
      <name val="Calibri"/>
    </font>
    <font>
      <u/>
      <sz val="11"/>
      <color theme="10"/>
      <name val="Times New Roman"/>
    </font>
    <font>
      <u/>
      <sz val="11"/>
      <color theme="10"/>
      <name val="Calibri"/>
    </font>
    <font>
      <sz val="12"/>
      <color rgb="FF3D3D3D"/>
      <name val="Arial"/>
    </font>
    <font>
      <sz val="9"/>
      <color rgb="FF000000"/>
      <name val="Calibri"/>
    </font>
    <font>
      <b/>
      <sz val="9"/>
      <color rgb="FF000000"/>
      <name val="Calibri"/>
    </font>
    <font>
      <sz val="10"/>
      <color rgb="FF000000"/>
      <name val="Arial"/>
    </font>
    <font>
      <sz val="8"/>
      <color theme="1"/>
      <name val="Arial"/>
    </font>
    <font>
      <b/>
      <sz val="12"/>
      <color rgb="FF0066CC"/>
      <name val="Calibri"/>
    </font>
    <font>
      <sz val="11"/>
      <color rgb="FF000000"/>
      <name val="Arial"/>
    </font>
    <font>
      <sz val="11"/>
      <color rgb="FF1155CC"/>
      <name val="Arial"/>
    </font>
  </fonts>
  <fills count="33">
    <fill>
      <patternFill patternType="none"/>
    </fill>
    <fill>
      <patternFill patternType="gray125"/>
    </fill>
    <fill>
      <patternFill patternType="solid">
        <fgColor rgb="FF1F497D"/>
        <bgColor rgb="FF1F497D"/>
      </patternFill>
    </fill>
    <fill>
      <patternFill patternType="solid">
        <fgColor rgb="FFFFFF00"/>
        <bgColor rgb="FFFFFF00"/>
      </patternFill>
    </fill>
    <fill>
      <patternFill patternType="solid">
        <fgColor rgb="FFC2D69B"/>
        <bgColor rgb="FFC2D69B"/>
      </patternFill>
    </fill>
    <fill>
      <patternFill patternType="solid">
        <fgColor theme="1"/>
        <bgColor theme="1"/>
      </patternFill>
    </fill>
    <fill>
      <patternFill patternType="solid">
        <fgColor rgb="FFFF0000"/>
        <bgColor rgb="FFFF0000"/>
      </patternFill>
    </fill>
    <fill>
      <patternFill patternType="solid">
        <fgColor rgb="FFBFBFBF"/>
        <bgColor rgb="FFBFBFBF"/>
      </patternFill>
    </fill>
    <fill>
      <patternFill patternType="solid">
        <fgColor rgb="FFFBD4B4"/>
        <bgColor rgb="FFFBD4B4"/>
      </patternFill>
    </fill>
    <fill>
      <patternFill patternType="solid">
        <fgColor rgb="FF00B0F0"/>
        <bgColor rgb="FF00B0F0"/>
      </patternFill>
    </fill>
    <fill>
      <patternFill patternType="solid">
        <fgColor rgb="FFF2DBDB"/>
        <bgColor rgb="FFF2DBDB"/>
      </patternFill>
    </fill>
    <fill>
      <patternFill patternType="solid">
        <fgColor rgb="FFB2A1C7"/>
        <bgColor rgb="FFB2A1C7"/>
      </patternFill>
    </fill>
    <fill>
      <patternFill patternType="solid">
        <fgColor rgb="FF92CDDC"/>
        <bgColor rgb="FF92CDDC"/>
      </patternFill>
    </fill>
    <fill>
      <patternFill patternType="solid">
        <fgColor rgb="FFE5E5E5"/>
        <bgColor rgb="FFE5E5E5"/>
      </patternFill>
    </fill>
    <fill>
      <patternFill patternType="solid">
        <fgColor rgb="FFFFFFFF"/>
        <bgColor rgb="FFFFFFFF"/>
      </patternFill>
    </fill>
    <fill>
      <patternFill patternType="solid">
        <fgColor theme="9"/>
        <bgColor theme="9"/>
      </patternFill>
    </fill>
    <fill>
      <patternFill patternType="solid">
        <fgColor rgb="FFE5B8B7"/>
        <bgColor rgb="FFE5B8B7"/>
      </patternFill>
    </fill>
    <fill>
      <patternFill patternType="solid">
        <fgColor rgb="FFD99594"/>
        <bgColor rgb="FFD99594"/>
      </patternFill>
    </fill>
    <fill>
      <patternFill patternType="solid">
        <fgColor rgb="FFCBCBCB"/>
        <bgColor rgb="FFCBCBCB"/>
      </patternFill>
    </fill>
    <fill>
      <patternFill patternType="solid">
        <fgColor rgb="FFFFC000"/>
        <bgColor rgb="FFFFC000"/>
      </patternFill>
    </fill>
    <fill>
      <patternFill patternType="solid">
        <fgColor rgb="FFFDE9D9"/>
        <bgColor rgb="FFFDE9D9"/>
      </patternFill>
    </fill>
    <fill>
      <patternFill patternType="solid">
        <fgColor rgb="FF92D050"/>
        <bgColor rgb="FF92D050"/>
      </patternFill>
    </fill>
    <fill>
      <patternFill patternType="solid">
        <fgColor rgb="FF974806"/>
        <bgColor rgb="FF974806"/>
      </patternFill>
    </fill>
    <fill>
      <patternFill patternType="solid">
        <fgColor theme="0"/>
        <bgColor theme="0"/>
      </patternFill>
    </fill>
    <fill>
      <patternFill patternType="solid">
        <fgColor rgb="FFA5A5A5"/>
        <bgColor rgb="FFA5A5A5"/>
      </patternFill>
    </fill>
    <fill>
      <patternFill patternType="solid">
        <fgColor rgb="FFFABF8F"/>
        <bgColor rgb="FFFABF8F"/>
      </patternFill>
    </fill>
    <fill>
      <patternFill patternType="solid">
        <fgColor rgb="FFCCC0D9"/>
        <bgColor rgb="FFCCC0D9"/>
      </patternFill>
    </fill>
    <fill>
      <patternFill patternType="solid">
        <fgColor rgb="FFDAEEF3"/>
        <bgColor rgb="FFDAEEF3"/>
      </patternFill>
    </fill>
    <fill>
      <patternFill patternType="solid">
        <fgColor rgb="FFF2F2F2"/>
        <bgColor rgb="FFF2F2F2"/>
      </patternFill>
    </fill>
    <fill>
      <patternFill patternType="solid">
        <fgColor rgb="FFE5DFEC"/>
        <bgColor rgb="FFE5DFEC"/>
      </patternFill>
    </fill>
    <fill>
      <patternFill patternType="solid">
        <fgColor rgb="FFD8D8D8"/>
        <bgColor rgb="FFD8D8D8"/>
      </patternFill>
    </fill>
    <fill>
      <patternFill patternType="solid">
        <fgColor rgb="FF989898"/>
        <bgColor rgb="FF989898"/>
      </patternFill>
    </fill>
    <fill>
      <patternFill patternType="solid">
        <fgColor rgb="FF002060"/>
        <bgColor rgb="FF002060"/>
      </patternFill>
    </fill>
  </fills>
  <borders count="48">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medium">
        <color rgb="FF000000"/>
      </left>
      <right style="thin">
        <color theme="0"/>
      </right>
      <top style="medium">
        <color rgb="FF000000"/>
      </top>
      <bottom/>
      <diagonal/>
    </border>
    <border>
      <left style="thin">
        <color theme="0"/>
      </left>
      <right style="thin">
        <color theme="0"/>
      </right>
      <top style="medium">
        <color rgb="FF000000"/>
      </top>
      <bottom/>
      <diagonal/>
    </border>
    <border>
      <left style="thin">
        <color theme="0"/>
      </left>
      <right/>
      <top style="medium">
        <color rgb="FF000000"/>
      </top>
      <bottom style="thin">
        <color theme="0"/>
      </bottom>
      <diagonal/>
    </border>
    <border>
      <left/>
      <right/>
      <top style="medium">
        <color rgb="FF000000"/>
      </top>
      <bottom style="thin">
        <color theme="0"/>
      </bottom>
      <diagonal/>
    </border>
    <border>
      <left/>
      <right style="medium">
        <color rgb="FF000000"/>
      </right>
      <top style="medium">
        <color rgb="FF000000"/>
      </top>
      <bottom style="thin">
        <color theme="0"/>
      </bottom>
      <diagonal/>
    </border>
    <border>
      <left style="thin">
        <color rgb="FF00000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medium">
        <color rgb="FF000000"/>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rgb="FF000000"/>
      </right>
      <top style="thin">
        <color theme="0"/>
      </top>
      <bottom style="thin">
        <color theme="0"/>
      </bottom>
      <diagonal/>
    </border>
    <border>
      <left/>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rgb="FF000000"/>
      </left>
      <right/>
      <top style="thin">
        <color theme="0"/>
      </top>
      <bottom style="medium">
        <color rgb="FF000000"/>
      </bottom>
      <diagonal/>
    </border>
    <border>
      <left/>
      <right/>
      <top style="thin">
        <color theme="0"/>
      </top>
      <bottom style="medium">
        <color rgb="FF000000"/>
      </bottom>
      <diagonal/>
    </border>
    <border>
      <left/>
      <right style="medium">
        <color rgb="FF000000"/>
      </right>
      <top style="thin">
        <color theme="0"/>
      </top>
      <bottom style="medium">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style="thin">
        <color theme="0"/>
      </right>
      <top/>
      <bottom/>
      <diagonal/>
    </border>
    <border>
      <left style="thin">
        <color theme="0"/>
      </left>
      <right/>
      <top/>
      <bottom/>
      <diagonal/>
    </border>
    <border>
      <left/>
      <right/>
      <top style="medium">
        <color rgb="FF000000"/>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ck">
        <color rgb="FF0096D7"/>
      </bottom>
      <diagonal/>
    </border>
    <border>
      <left/>
      <right/>
      <top/>
      <bottom style="thin">
        <color rgb="FFBFBFBF"/>
      </bottom>
      <diagonal/>
    </border>
    <border>
      <left/>
      <right/>
      <top/>
      <bottom style="dotted">
        <color rgb="FFBFBFBF"/>
      </bottom>
      <diagonal/>
    </border>
    <border>
      <left/>
      <right/>
      <top/>
      <bottom style="dotted">
        <color rgb="FFBFBFBF"/>
      </bottom>
      <diagonal/>
    </border>
    <border>
      <left/>
      <right/>
      <top style="medium">
        <color rgb="FF0096D7"/>
      </top>
      <bottom/>
      <diagonal/>
    </border>
  </borders>
  <cellStyleXfs count="1">
    <xf numFmtId="0" fontId="0" fillId="0" borderId="0"/>
  </cellStyleXfs>
  <cellXfs count="470">
    <xf numFmtId="0" fontId="0" fillId="0" borderId="0" xfId="0" applyFont="1" applyAlignment="1">
      <alignment horizontal="left" vertical="top"/>
    </xf>
    <xf numFmtId="0" fontId="3" fillId="0" borderId="0" xfId="0" applyFont="1" applyAlignment="1">
      <alignment horizontal="left" vertical="top"/>
    </xf>
    <xf numFmtId="0" fontId="1" fillId="2" borderId="4" xfId="0" applyFont="1" applyFill="1" applyBorder="1" applyAlignment="1">
      <alignment horizontal="center" vertical="top"/>
    </xf>
    <xf numFmtId="0" fontId="4" fillId="0" borderId="0" xfId="0" applyFont="1" applyAlignment="1">
      <alignment horizontal="left" vertical="center"/>
    </xf>
    <xf numFmtId="164" fontId="4" fillId="0" borderId="0" xfId="0" applyNumberFormat="1" applyFont="1" applyAlignment="1">
      <alignment horizontal="center" vertical="center"/>
    </xf>
    <xf numFmtId="0" fontId="4" fillId="0" borderId="0" xfId="0" applyFont="1" applyAlignment="1">
      <alignment horizontal="center" vertical="center"/>
    </xf>
    <xf numFmtId="10" fontId="4" fillId="0" borderId="0" xfId="0" applyNumberFormat="1" applyFont="1" applyAlignment="1">
      <alignment horizontal="center" vertical="center"/>
    </xf>
    <xf numFmtId="165" fontId="4" fillId="0" borderId="0" xfId="0" applyNumberFormat="1" applyFont="1" applyAlignment="1">
      <alignment horizontal="center" vertical="center"/>
    </xf>
    <xf numFmtId="2"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0" xfId="0" applyFont="1" applyAlignment="1">
      <alignment horizontal="right" vertical="top"/>
    </xf>
    <xf numFmtId="164" fontId="5" fillId="0" borderId="0" xfId="0" applyNumberFormat="1" applyFont="1" applyAlignment="1">
      <alignment horizontal="center" vertical="top"/>
    </xf>
    <xf numFmtId="0" fontId="4" fillId="0" borderId="0" xfId="0" applyFont="1" applyAlignment="1">
      <alignment horizontal="center" vertical="top"/>
    </xf>
    <xf numFmtId="10" fontId="5" fillId="0" borderId="0" xfId="0" applyNumberFormat="1" applyFont="1" applyAlignment="1">
      <alignment horizontal="center" vertical="top"/>
    </xf>
    <xf numFmtId="0" fontId="6" fillId="0" borderId="0" xfId="0" applyFont="1" applyAlignment="1">
      <alignment horizontal="left" vertical="top"/>
    </xf>
    <xf numFmtId="3" fontId="4" fillId="0" borderId="0" xfId="0" applyNumberFormat="1" applyFont="1" applyAlignment="1">
      <alignment horizontal="center" vertical="center"/>
    </xf>
    <xf numFmtId="10" fontId="3" fillId="0" borderId="0" xfId="0" applyNumberFormat="1" applyFont="1" applyAlignment="1">
      <alignment horizontal="left" vertical="top"/>
    </xf>
    <xf numFmtId="0" fontId="3" fillId="0" borderId="0" xfId="0" applyFont="1" applyAlignment="1">
      <alignment horizontal="left" vertical="top"/>
    </xf>
    <xf numFmtId="167" fontId="3" fillId="0" borderId="0" xfId="0" applyNumberFormat="1"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xf>
    <xf numFmtId="0" fontId="5" fillId="0" borderId="8" xfId="0" applyFont="1" applyBorder="1" applyAlignment="1">
      <alignment horizontal="center" vertical="top" wrapText="1"/>
    </xf>
    <xf numFmtId="0" fontId="5" fillId="0" borderId="8" xfId="0" applyFont="1" applyBorder="1" applyAlignment="1">
      <alignment horizontal="center" vertical="top"/>
    </xf>
    <xf numFmtId="0" fontId="4" fillId="0" borderId="5" xfId="0" applyFont="1" applyBorder="1" applyAlignment="1">
      <alignment horizontal="left" vertical="top"/>
    </xf>
    <xf numFmtId="0" fontId="4" fillId="0" borderId="8" xfId="0" applyFont="1" applyBorder="1" applyAlignment="1">
      <alignment horizontal="right" vertical="top" wrapText="1"/>
    </xf>
    <xf numFmtId="0" fontId="4" fillId="0" borderId="8" xfId="0" applyFont="1" applyBorder="1" applyAlignment="1">
      <alignment horizontal="left" vertical="top"/>
    </xf>
    <xf numFmtId="0" fontId="7" fillId="0" borderId="7" xfId="0" applyFont="1" applyBorder="1" applyAlignment="1">
      <alignment horizontal="left" vertical="top"/>
    </xf>
    <xf numFmtId="0" fontId="4" fillId="0" borderId="9" xfId="0" applyFont="1" applyBorder="1" applyAlignment="1">
      <alignment horizontal="left" vertical="top"/>
    </xf>
    <xf numFmtId="4" fontId="4" fillId="0" borderId="8" xfId="0" applyNumberFormat="1" applyFont="1" applyBorder="1" applyAlignment="1">
      <alignment horizontal="right" vertical="top" wrapText="1"/>
    </xf>
    <xf numFmtId="0" fontId="8" fillId="0" borderId="10" xfId="0" applyFont="1" applyBorder="1" applyAlignment="1">
      <alignment horizontal="left" vertical="top" wrapText="1"/>
    </xf>
    <xf numFmtId="164" fontId="4" fillId="0" borderId="8" xfId="0" applyNumberFormat="1" applyFont="1" applyBorder="1" applyAlignment="1">
      <alignment horizontal="left" vertical="top" wrapText="1"/>
    </xf>
    <xf numFmtId="0" fontId="9" fillId="0" borderId="8" xfId="0" applyFont="1" applyBorder="1" applyAlignment="1">
      <alignment horizontal="left" vertical="top"/>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164" fontId="4" fillId="0" borderId="7" xfId="0" applyNumberFormat="1" applyFont="1" applyBorder="1" applyAlignment="1">
      <alignment horizontal="left" vertical="top" wrapText="1"/>
    </xf>
    <xf numFmtId="164" fontId="4" fillId="0" borderId="0" xfId="0" applyNumberFormat="1" applyFont="1" applyAlignment="1">
      <alignment horizontal="left" vertical="top"/>
    </xf>
    <xf numFmtId="10" fontId="4" fillId="0" borderId="8" xfId="0" applyNumberFormat="1" applyFont="1" applyBorder="1" applyAlignment="1">
      <alignment horizontal="right" vertical="top"/>
    </xf>
    <xf numFmtId="10" fontId="4" fillId="0" borderId="8" xfId="0" applyNumberFormat="1" applyFont="1" applyBorder="1" applyAlignment="1">
      <alignment horizontal="right" vertical="top" wrapText="1"/>
    </xf>
    <xf numFmtId="0" fontId="4" fillId="3" borderId="8" xfId="0" applyFont="1" applyFill="1" applyBorder="1" applyAlignment="1">
      <alignment horizontal="right" vertical="top" wrapText="1"/>
    </xf>
    <xf numFmtId="10" fontId="4" fillId="0" borderId="0" xfId="0" applyNumberFormat="1" applyFont="1" applyAlignment="1">
      <alignment horizontal="right" vertical="top"/>
    </xf>
    <xf numFmtId="0" fontId="10" fillId="0" borderId="8" xfId="0" applyFont="1" applyBorder="1" applyAlignment="1">
      <alignment horizontal="left" vertical="top" wrapText="1"/>
    </xf>
    <xf numFmtId="168" fontId="4" fillId="0" borderId="8" xfId="0" applyNumberFormat="1" applyFont="1" applyBorder="1" applyAlignment="1">
      <alignment horizontal="right" vertical="top" wrapText="1"/>
    </xf>
    <xf numFmtId="3" fontId="4" fillId="0" borderId="0" xfId="0" applyNumberFormat="1" applyFont="1" applyAlignment="1">
      <alignment horizontal="left" vertical="top"/>
    </xf>
    <xf numFmtId="169" fontId="4" fillId="0" borderId="8" xfId="0" applyNumberFormat="1" applyFont="1" applyBorder="1" applyAlignment="1">
      <alignment horizontal="right" vertical="top" wrapText="1"/>
    </xf>
    <xf numFmtId="2" fontId="4" fillId="0" borderId="8" xfId="0" applyNumberFormat="1" applyFont="1" applyBorder="1" applyAlignment="1">
      <alignment horizontal="right" vertical="top" wrapText="1"/>
    </xf>
    <xf numFmtId="9" fontId="4" fillId="0" borderId="8" xfId="0" applyNumberFormat="1" applyFont="1" applyBorder="1" applyAlignment="1">
      <alignment horizontal="right" vertical="top" wrapText="1"/>
    </xf>
    <xf numFmtId="169" fontId="4" fillId="0" borderId="0" xfId="0" applyNumberFormat="1" applyFont="1" applyAlignment="1">
      <alignment horizontal="right" vertical="top" wrapText="1"/>
    </xf>
    <xf numFmtId="164" fontId="4" fillId="0" borderId="8" xfId="0" applyNumberFormat="1" applyFont="1" applyBorder="1" applyAlignment="1">
      <alignment horizontal="right" vertical="top" wrapText="1"/>
    </xf>
    <xf numFmtId="167" fontId="4" fillId="0" borderId="8" xfId="0" applyNumberFormat="1" applyFont="1" applyBorder="1" applyAlignment="1">
      <alignment horizontal="right" vertical="top" wrapText="1"/>
    </xf>
    <xf numFmtId="167" fontId="4" fillId="0" borderId="0" xfId="0" applyNumberFormat="1" applyFont="1" applyAlignment="1">
      <alignment horizontal="right" vertical="top" wrapText="1"/>
    </xf>
    <xf numFmtId="169" fontId="4" fillId="0" borderId="8" xfId="0" applyNumberFormat="1" applyFont="1" applyBorder="1" applyAlignment="1">
      <alignment horizontal="center" vertical="top" wrapText="1"/>
    </xf>
    <xf numFmtId="8" fontId="4" fillId="0" borderId="8" xfId="0" applyNumberFormat="1" applyFont="1" applyBorder="1" applyAlignment="1">
      <alignment horizontal="right" vertical="top" wrapText="1"/>
    </xf>
    <xf numFmtId="8" fontId="5" fillId="0" borderId="8" xfId="0" applyNumberFormat="1" applyFont="1" applyBorder="1" applyAlignment="1">
      <alignment horizontal="right" vertical="top" wrapText="1"/>
    </xf>
    <xf numFmtId="0" fontId="4" fillId="0" borderId="8" xfId="0" applyFont="1" applyBorder="1" applyAlignment="1">
      <alignment horizontal="center" vertical="top"/>
    </xf>
    <xf numFmtId="1" fontId="4" fillId="0" borderId="0" xfId="0" applyNumberFormat="1" applyFont="1" applyAlignment="1">
      <alignment horizontal="right" vertical="top"/>
    </xf>
    <xf numFmtId="2" fontId="5" fillId="0" borderId="8" xfId="0" applyNumberFormat="1" applyFont="1" applyBorder="1" applyAlignment="1">
      <alignment horizontal="right" vertical="top" wrapText="1"/>
    </xf>
    <xf numFmtId="8" fontId="5" fillId="0" borderId="0" xfId="0" applyNumberFormat="1" applyFont="1" applyAlignment="1">
      <alignment horizontal="right" vertical="top" wrapText="1"/>
    </xf>
    <xf numFmtId="0" fontId="4" fillId="0" borderId="0" xfId="0" applyFont="1" applyAlignment="1">
      <alignment horizontal="left"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left"/>
    </xf>
    <xf numFmtId="169" fontId="4" fillId="0" borderId="0" xfId="0" applyNumberFormat="1" applyFont="1" applyAlignment="1">
      <alignment horizontal="left" vertical="top"/>
    </xf>
    <xf numFmtId="0" fontId="4" fillId="0" borderId="0" xfId="0" applyFont="1" applyAlignment="1">
      <alignment horizontal="right" vertical="top"/>
    </xf>
    <xf numFmtId="8" fontId="4" fillId="0" borderId="0" xfId="0" applyNumberFormat="1" applyFont="1" applyAlignment="1">
      <alignment horizontal="right" vertical="top"/>
    </xf>
    <xf numFmtId="8" fontId="5" fillId="0" borderId="0" xfId="0" applyNumberFormat="1" applyFont="1" applyAlignment="1">
      <alignment horizontal="right" vertical="top"/>
    </xf>
    <xf numFmtId="169" fontId="4" fillId="0" borderId="0" xfId="0" applyNumberFormat="1" applyFont="1" applyAlignment="1">
      <alignment horizontal="left" vertical="top" wrapText="1"/>
    </xf>
    <xf numFmtId="169" fontId="4" fillId="0" borderId="0" xfId="0" applyNumberFormat="1" applyFont="1" applyAlignment="1">
      <alignment horizontal="right" vertical="top"/>
    </xf>
    <xf numFmtId="0" fontId="3" fillId="0" borderId="0" xfId="0" applyFont="1" applyAlignment="1">
      <alignment horizontal="left" vertical="top" wrapText="1"/>
    </xf>
    <xf numFmtId="169" fontId="5" fillId="0" borderId="0" xfId="0" applyNumberFormat="1" applyFont="1" applyAlignment="1">
      <alignment horizontal="right" vertical="top"/>
    </xf>
    <xf numFmtId="0" fontId="5" fillId="4" borderId="4" xfId="0" applyFont="1" applyFill="1" applyBorder="1" applyAlignment="1">
      <alignment horizontal="center" vertical="top"/>
    </xf>
    <xf numFmtId="2" fontId="5" fillId="4" borderId="4" xfId="0" applyNumberFormat="1" applyFont="1" applyFill="1" applyBorder="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center" vertical="top"/>
    </xf>
    <xf numFmtId="8" fontId="4" fillId="0" borderId="0" xfId="0" applyNumberFormat="1" applyFont="1" applyAlignment="1">
      <alignment horizontal="right" vertical="top" wrapText="1"/>
    </xf>
    <xf numFmtId="0" fontId="11" fillId="0" borderId="0" xfId="0" applyFont="1" applyAlignment="1">
      <alignment horizontal="left"/>
    </xf>
    <xf numFmtId="170" fontId="4" fillId="0" borderId="0" xfId="0" applyNumberFormat="1" applyFont="1" applyAlignment="1">
      <alignment horizontal="left" vertical="top"/>
    </xf>
    <xf numFmtId="164" fontId="4" fillId="0" borderId="0" xfId="0" applyNumberFormat="1" applyFont="1" applyAlignment="1">
      <alignment horizontal="left" vertical="top" wrapText="1"/>
    </xf>
    <xf numFmtId="167" fontId="4" fillId="0" borderId="0" xfId="0" applyNumberFormat="1" applyFont="1" applyAlignment="1">
      <alignment horizontal="left" vertical="top"/>
    </xf>
    <xf numFmtId="171" fontId="4" fillId="0" borderId="0" xfId="0" applyNumberFormat="1" applyFont="1" applyAlignment="1">
      <alignment horizontal="left" vertical="top"/>
    </xf>
    <xf numFmtId="172" fontId="4" fillId="0" borderId="0" xfId="0" applyNumberFormat="1" applyFont="1" applyAlignment="1">
      <alignment horizontal="left" vertical="top" wrapText="1"/>
    </xf>
    <xf numFmtId="169" fontId="12" fillId="0" borderId="0" xfId="0" applyNumberFormat="1" applyFont="1" applyAlignment="1">
      <alignment horizontal="left" vertical="top"/>
    </xf>
    <xf numFmtId="8" fontId="12" fillId="0" borderId="0" xfId="0" applyNumberFormat="1" applyFont="1" applyAlignment="1">
      <alignment horizontal="left" vertical="top"/>
    </xf>
    <xf numFmtId="9" fontId="4" fillId="0" borderId="8" xfId="0" applyNumberFormat="1" applyFont="1" applyBorder="1" applyAlignment="1">
      <alignment horizontal="right" vertical="top" wrapText="1"/>
    </xf>
    <xf numFmtId="6" fontId="4" fillId="0" borderId="0" xfId="0" applyNumberFormat="1" applyFont="1" applyAlignment="1">
      <alignment horizontal="right" vertical="top"/>
    </xf>
    <xf numFmtId="6" fontId="5" fillId="0" borderId="0" xfId="0" applyNumberFormat="1" applyFont="1" applyAlignment="1">
      <alignment horizontal="right" vertical="top"/>
    </xf>
    <xf numFmtId="9" fontId="4" fillId="0" borderId="0" xfId="0" applyNumberFormat="1" applyFont="1" applyAlignment="1">
      <alignment horizontal="right" vertical="top"/>
    </xf>
    <xf numFmtId="173" fontId="5" fillId="4" borderId="4" xfId="0" applyNumberFormat="1" applyFont="1" applyFill="1" applyBorder="1" applyAlignment="1">
      <alignment horizontal="center" vertical="top"/>
    </xf>
    <xf numFmtId="0" fontId="13" fillId="0" borderId="0" xfId="0" applyFont="1" applyAlignment="1">
      <alignment horizontal="left"/>
    </xf>
    <xf numFmtId="0" fontId="14" fillId="0" borderId="0" xfId="0" applyFont="1" applyAlignment="1">
      <alignment horizontal="left"/>
    </xf>
    <xf numFmtId="0" fontId="15" fillId="0" borderId="0" xfId="0" applyFont="1" applyAlignment="1">
      <alignment horizontal="left"/>
    </xf>
    <xf numFmtId="2" fontId="13" fillId="0" borderId="0" xfId="0" applyNumberFormat="1" applyFont="1" applyAlignment="1">
      <alignment horizontal="left"/>
    </xf>
    <xf numFmtId="2" fontId="13" fillId="3" borderId="4" xfId="0" applyNumberFormat="1" applyFont="1" applyFill="1" applyBorder="1" applyAlignment="1">
      <alignment horizontal="left"/>
    </xf>
    <xf numFmtId="2" fontId="15" fillId="0" borderId="0" xfId="0" applyNumberFormat="1" applyFont="1" applyAlignment="1">
      <alignment horizontal="left"/>
    </xf>
    <xf numFmtId="0" fontId="13" fillId="3" borderId="4" xfId="0" applyFont="1" applyFill="1" applyBorder="1" applyAlignment="1">
      <alignment horizontal="left"/>
    </xf>
    <xf numFmtId="10" fontId="13" fillId="0" borderId="0" xfId="0" applyNumberFormat="1" applyFont="1" applyAlignment="1">
      <alignment horizontal="left"/>
    </xf>
    <xf numFmtId="0" fontId="16" fillId="0" borderId="0" xfId="0" applyFont="1" applyAlignment="1">
      <alignment horizontal="left"/>
    </xf>
    <xf numFmtId="0" fontId="16" fillId="0" borderId="0" xfId="0" applyFont="1" applyAlignment="1">
      <alignment horizontal="center"/>
    </xf>
    <xf numFmtId="0" fontId="17" fillId="0" borderId="0" xfId="0" applyFont="1" applyAlignment="1">
      <alignment horizontal="left"/>
    </xf>
    <xf numFmtId="174" fontId="15" fillId="0" borderId="0" xfId="0" applyNumberFormat="1" applyFont="1" applyAlignment="1">
      <alignment horizontal="left"/>
    </xf>
    <xf numFmtId="4" fontId="13" fillId="0" borderId="8" xfId="0" applyNumberFormat="1" applyFont="1" applyBorder="1" applyAlignment="1">
      <alignment horizontal="left"/>
    </xf>
    <xf numFmtId="10" fontId="13" fillId="0" borderId="8" xfId="0" applyNumberFormat="1" applyFont="1" applyBorder="1" applyAlignment="1">
      <alignment horizontal="left"/>
    </xf>
    <xf numFmtId="0" fontId="18" fillId="0" borderId="0" xfId="0" applyFont="1" applyAlignment="1">
      <alignment horizontal="left" vertical="center" wrapText="1"/>
    </xf>
    <xf numFmtId="0" fontId="18" fillId="0" borderId="0" xfId="0" applyFont="1" applyAlignment="1">
      <alignment horizontal="center" vertical="center" wrapText="1"/>
    </xf>
    <xf numFmtId="0" fontId="19" fillId="5" borderId="22" xfId="0" applyFont="1" applyFill="1" applyBorder="1" applyAlignment="1">
      <alignment horizontal="center" vertical="center" wrapText="1"/>
    </xf>
    <xf numFmtId="0" fontId="19" fillId="5" borderId="23" xfId="0" applyFont="1" applyFill="1" applyBorder="1" applyAlignment="1">
      <alignment horizontal="center" vertical="center" wrapText="1"/>
    </xf>
    <xf numFmtId="0" fontId="19" fillId="5" borderId="24" xfId="0" applyFont="1" applyFill="1" applyBorder="1" applyAlignment="1">
      <alignment horizontal="center" vertical="center" wrapText="1"/>
    </xf>
    <xf numFmtId="0" fontId="19" fillId="5" borderId="25" xfId="0" applyFont="1" applyFill="1" applyBorder="1" applyAlignment="1">
      <alignment horizontal="center" vertical="center" wrapText="1"/>
    </xf>
    <xf numFmtId="0" fontId="19" fillId="5" borderId="26" xfId="0" applyFont="1" applyFill="1" applyBorder="1" applyAlignment="1">
      <alignment horizontal="center" vertical="center" wrapText="1"/>
    </xf>
    <xf numFmtId="3" fontId="20" fillId="0" borderId="10" xfId="0" applyNumberFormat="1" applyFont="1" applyBorder="1" applyAlignment="1">
      <alignment horizontal="center" vertical="center" wrapText="1"/>
    </xf>
    <xf numFmtId="0" fontId="21" fillId="0" borderId="10" xfId="0" applyFont="1" applyBorder="1" applyAlignment="1">
      <alignment horizontal="center" vertical="center" wrapText="1"/>
    </xf>
    <xf numFmtId="0" fontId="20" fillId="0" borderId="10" xfId="0" applyFont="1" applyBorder="1" applyAlignment="1">
      <alignment horizontal="center" vertical="center" wrapText="1"/>
    </xf>
    <xf numFmtId="9" fontId="20" fillId="0" borderId="10" xfId="0" applyNumberFormat="1" applyFont="1" applyBorder="1" applyAlignment="1">
      <alignment horizontal="center" vertical="center" wrapText="1"/>
    </xf>
    <xf numFmtId="0" fontId="17" fillId="0" borderId="10" xfId="0" applyFont="1" applyBorder="1" applyAlignment="1">
      <alignment horizontal="center" vertical="center" wrapText="1"/>
    </xf>
    <xf numFmtId="0" fontId="17" fillId="0" borderId="10" xfId="0" applyFont="1" applyBorder="1" applyAlignment="1">
      <alignment horizontal="left" vertical="center" wrapText="1"/>
    </xf>
    <xf numFmtId="3" fontId="20"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xf numFmtId="9" fontId="20"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0" fontId="17" fillId="0" borderId="8" xfId="0" applyFont="1" applyBorder="1" applyAlignment="1">
      <alignment horizontal="left" vertical="center" wrapText="1"/>
    </xf>
    <xf numFmtId="0" fontId="0" fillId="0" borderId="0" xfId="0" applyFont="1" applyAlignment="1">
      <alignment horizontal="left" wrapText="1"/>
    </xf>
    <xf numFmtId="0" fontId="21" fillId="0" borderId="8" xfId="0" applyFont="1" applyBorder="1" applyAlignment="1">
      <alignment horizontal="center" vertical="center" wrapText="1"/>
    </xf>
    <xf numFmtId="0" fontId="17" fillId="6" borderId="8" xfId="0" applyFont="1" applyFill="1" applyBorder="1" applyAlignment="1">
      <alignment horizontal="left" vertical="center" wrapText="1"/>
    </xf>
    <xf numFmtId="175" fontId="20" fillId="0" borderId="8" xfId="0" applyNumberFormat="1" applyFont="1" applyBorder="1" applyAlignment="1">
      <alignment horizontal="center" vertical="center" wrapText="1"/>
    </xf>
    <xf numFmtId="0" fontId="18" fillId="0" borderId="0" xfId="0" applyFont="1" applyAlignment="1">
      <alignment horizontal="right" vertical="center" wrapText="1"/>
    </xf>
    <xf numFmtId="0" fontId="19" fillId="5" borderId="3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8" fillId="0" borderId="34" xfId="0" applyFont="1" applyBorder="1" applyAlignment="1">
      <alignment horizontal="left" vertical="center" wrapText="1"/>
    </xf>
    <xf numFmtId="176" fontId="20" fillId="0" borderId="8" xfId="0" applyNumberFormat="1" applyFont="1" applyBorder="1" applyAlignment="1">
      <alignment horizontal="center" vertical="center" wrapText="1"/>
    </xf>
    <xf numFmtId="1" fontId="20" fillId="0" borderId="8" xfId="0" applyNumberFormat="1" applyFont="1" applyBorder="1" applyAlignment="1">
      <alignment horizontal="center" vertical="center" wrapText="1"/>
    </xf>
    <xf numFmtId="0" fontId="22" fillId="7" borderId="8" xfId="0" applyFont="1" applyFill="1" applyBorder="1" applyAlignment="1">
      <alignment horizontal="left" vertical="center" wrapText="1"/>
    </xf>
    <xf numFmtId="175" fontId="23" fillId="7" borderId="8" xfId="0" applyNumberFormat="1" applyFont="1" applyFill="1" applyBorder="1" applyAlignment="1">
      <alignment horizontal="center" vertical="center" wrapText="1"/>
    </xf>
    <xf numFmtId="0" fontId="23" fillId="7" borderId="8" xfId="0" applyFont="1" applyFill="1" applyBorder="1" applyAlignment="1">
      <alignment horizontal="center" vertical="center" wrapText="1"/>
    </xf>
    <xf numFmtId="9" fontId="23" fillId="7" borderId="8" xfId="0" applyNumberFormat="1"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8" xfId="0" applyFont="1" applyFill="1" applyBorder="1" applyAlignment="1">
      <alignment horizontal="left" vertical="center" wrapText="1"/>
    </xf>
    <xf numFmtId="3" fontId="23" fillId="7" borderId="8" xfId="0" applyNumberFormat="1" applyFont="1" applyFill="1" applyBorder="1" applyAlignment="1">
      <alignment horizontal="center" vertical="center" wrapText="1"/>
    </xf>
    <xf numFmtId="0" fontId="25" fillId="0" borderId="8" xfId="0" applyFont="1" applyBorder="1" applyAlignment="1">
      <alignment horizontal="left" vertical="center" wrapText="1"/>
    </xf>
    <xf numFmtId="0" fontId="26" fillId="0" borderId="0" xfId="0" applyFont="1" applyAlignment="1">
      <alignment horizontal="left" vertical="center" wrapText="1"/>
    </xf>
    <xf numFmtId="3" fontId="27" fillId="0" borderId="8" xfId="0" applyNumberFormat="1" applyFont="1" applyBorder="1" applyAlignment="1">
      <alignment horizontal="center" vertical="center" wrapText="1"/>
    </xf>
    <xf numFmtId="0" fontId="28" fillId="0" borderId="8" xfId="0" applyFont="1" applyBorder="1" applyAlignment="1">
      <alignment horizontal="left" vertical="center" wrapText="1"/>
    </xf>
    <xf numFmtId="0" fontId="27" fillId="0" borderId="8" xfId="0" applyFont="1" applyBorder="1" applyAlignment="1">
      <alignment horizontal="center" vertical="center" wrapText="1"/>
    </xf>
    <xf numFmtId="9" fontId="27" fillId="0" borderId="8" xfId="0" applyNumberFormat="1" applyFont="1" applyBorder="1" applyAlignment="1">
      <alignment horizontal="center" vertical="center" wrapText="1"/>
    </xf>
    <xf numFmtId="0" fontId="28" fillId="0" borderId="8" xfId="0" applyFont="1" applyBorder="1" applyAlignment="1">
      <alignment horizontal="center" vertical="center" wrapText="1"/>
    </xf>
    <xf numFmtId="0" fontId="29" fillId="0" borderId="0" xfId="0" applyFont="1" applyAlignment="1">
      <alignment horizontal="center"/>
    </xf>
    <xf numFmtId="0" fontId="25" fillId="3" borderId="4" xfId="0" applyFont="1" applyFill="1" applyBorder="1" applyAlignment="1">
      <alignment horizontal="left"/>
    </xf>
    <xf numFmtId="0" fontId="25" fillId="3" borderId="4" xfId="0" applyFont="1" applyFill="1" applyBorder="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3" fontId="21" fillId="8" borderId="4" xfId="0" applyNumberFormat="1" applyFont="1" applyFill="1" applyBorder="1" applyAlignment="1">
      <alignment horizontal="center" vertical="center"/>
    </xf>
    <xf numFmtId="0" fontId="17" fillId="0" borderId="0" xfId="0" applyFont="1" applyAlignment="1">
      <alignment horizontal="left" wrapText="1"/>
    </xf>
    <xf numFmtId="0" fontId="17" fillId="0" borderId="0" xfId="0" applyFont="1" applyAlignment="1">
      <alignment horizontal="left" vertical="center"/>
    </xf>
    <xf numFmtId="3" fontId="17" fillId="0" borderId="0" xfId="0" applyNumberFormat="1" applyFont="1" applyAlignment="1">
      <alignment horizontal="left"/>
    </xf>
    <xf numFmtId="0" fontId="21" fillId="0" borderId="0" xfId="0" applyFont="1" applyAlignment="1">
      <alignment horizontal="center" vertical="center" wrapText="1"/>
    </xf>
    <xf numFmtId="0" fontId="30" fillId="9" borderId="4" xfId="0" applyFont="1" applyFill="1" applyBorder="1" applyAlignment="1">
      <alignment horizontal="center" vertical="center" wrapText="1"/>
    </xf>
    <xf numFmtId="0" fontId="31" fillId="10" borderId="4" xfId="0" applyFont="1" applyFill="1" applyBorder="1" applyAlignment="1">
      <alignment horizontal="center" vertical="center" wrapText="1"/>
    </xf>
    <xf numFmtId="0" fontId="21" fillId="11" borderId="4" xfId="0" applyFont="1" applyFill="1" applyBorder="1" applyAlignment="1">
      <alignment horizontal="center" vertical="center" wrapText="1"/>
    </xf>
    <xf numFmtId="0" fontId="21" fillId="0" borderId="0" xfId="0" applyFont="1" applyAlignment="1">
      <alignment horizontal="center" vertical="center"/>
    </xf>
    <xf numFmtId="0" fontId="17" fillId="0" borderId="0" xfId="0" applyFont="1" applyAlignment="1">
      <alignment horizontal="left" vertical="center" wrapText="1"/>
    </xf>
    <xf numFmtId="0" fontId="17" fillId="8" borderId="4" xfId="0" applyFont="1" applyFill="1" applyBorder="1" applyAlignment="1">
      <alignment horizontal="center" vertical="center" wrapText="1"/>
    </xf>
    <xf numFmtId="0" fontId="17" fillId="12" borderId="4" xfId="0" applyFont="1" applyFill="1" applyBorder="1" applyAlignment="1">
      <alignment horizontal="center" vertical="center" wrapText="1"/>
    </xf>
    <xf numFmtId="9" fontId="17" fillId="0" borderId="0" xfId="0" applyNumberFormat="1" applyFont="1" applyAlignment="1">
      <alignment horizontal="center" vertical="center"/>
    </xf>
    <xf numFmtId="0" fontId="17" fillId="0" borderId="8" xfId="0" applyFont="1" applyBorder="1" applyAlignment="1">
      <alignment horizontal="center" vertical="center"/>
    </xf>
    <xf numFmtId="9" fontId="17" fillId="0" borderId="0" xfId="0" applyNumberFormat="1" applyFont="1" applyAlignment="1">
      <alignment horizontal="center" vertical="center" wrapText="1"/>
    </xf>
    <xf numFmtId="10" fontId="17" fillId="0" borderId="0" xfId="0" applyNumberFormat="1" applyFont="1" applyAlignment="1">
      <alignment horizontal="center" vertical="center"/>
    </xf>
    <xf numFmtId="3" fontId="17" fillId="0" borderId="0" xfId="0" applyNumberFormat="1" applyFont="1" applyAlignment="1">
      <alignment horizontal="center" vertical="center"/>
    </xf>
    <xf numFmtId="9" fontId="17" fillId="8" borderId="4" xfId="0" applyNumberFormat="1" applyFont="1" applyFill="1" applyBorder="1" applyAlignment="1">
      <alignment horizontal="center" vertical="center" wrapText="1"/>
    </xf>
    <xf numFmtId="0" fontId="17" fillId="0" borderId="0" xfId="0" applyFont="1" applyAlignment="1">
      <alignment horizontal="center" vertical="center"/>
    </xf>
    <xf numFmtId="4" fontId="17" fillId="0" borderId="0" xfId="0" applyNumberFormat="1" applyFont="1" applyAlignment="1">
      <alignment horizontal="center" vertical="center"/>
    </xf>
    <xf numFmtId="4" fontId="17" fillId="13" borderId="4" xfId="0" applyNumberFormat="1" applyFont="1" applyFill="1" applyBorder="1" applyAlignment="1">
      <alignment horizontal="center" vertical="center"/>
    </xf>
    <xf numFmtId="2" fontId="28" fillId="10" borderId="4" xfId="0" applyNumberFormat="1" applyFont="1" applyFill="1" applyBorder="1" applyAlignment="1">
      <alignment horizontal="center" vertical="center"/>
    </xf>
    <xf numFmtId="0" fontId="28" fillId="10" borderId="4" xfId="0" applyFont="1" applyFill="1" applyBorder="1" applyAlignment="1">
      <alignment horizontal="center" vertical="center"/>
    </xf>
    <xf numFmtId="2" fontId="32" fillId="11" borderId="4" xfId="0" applyNumberFormat="1" applyFont="1" applyFill="1" applyBorder="1" applyAlignment="1">
      <alignment horizontal="center" vertical="center"/>
    </xf>
    <xf numFmtId="0" fontId="17" fillId="14" borderId="4" xfId="0" applyFont="1" applyFill="1" applyBorder="1" applyAlignment="1">
      <alignment horizontal="center" vertical="center"/>
    </xf>
    <xf numFmtId="0" fontId="17" fillId="0" borderId="0" xfId="0" applyFont="1" applyAlignment="1">
      <alignment horizontal="center" vertical="center" wrapText="1"/>
    </xf>
    <xf numFmtId="3" fontId="25" fillId="8" borderId="4" xfId="0" applyNumberFormat="1" applyFont="1" applyFill="1" applyBorder="1" applyAlignment="1">
      <alignment horizontal="center" vertical="center" wrapText="1"/>
    </xf>
    <xf numFmtId="0" fontId="17" fillId="8" borderId="4" xfId="0" applyFont="1" applyFill="1" applyBorder="1" applyAlignment="1">
      <alignment horizontal="left" vertical="center" wrapText="1"/>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9" fontId="25" fillId="8" borderId="4" xfId="0" applyNumberFormat="1" applyFont="1" applyFill="1" applyBorder="1" applyAlignment="1">
      <alignment horizontal="center" wrapText="1"/>
    </xf>
    <xf numFmtId="3" fontId="17" fillId="3" borderId="4" xfId="0" applyNumberFormat="1" applyFont="1" applyFill="1" applyBorder="1" applyAlignment="1">
      <alignment horizontal="center" vertical="center"/>
    </xf>
    <xf numFmtId="9" fontId="17" fillId="0" borderId="0" xfId="0" applyNumberFormat="1" applyFont="1" applyAlignment="1">
      <alignment horizontal="center" wrapText="1"/>
    </xf>
    <xf numFmtId="0" fontId="17" fillId="11" borderId="4" xfId="0" applyFont="1" applyFill="1" applyBorder="1" applyAlignment="1">
      <alignment horizontal="left" vertical="center" wrapText="1"/>
    </xf>
    <xf numFmtId="0" fontId="17" fillId="15" borderId="4" xfId="0" applyFont="1" applyFill="1" applyBorder="1" applyAlignment="1">
      <alignment horizontal="left" vertical="center" wrapText="1"/>
    </xf>
    <xf numFmtId="9" fontId="17" fillId="16" borderId="4" xfId="0" applyNumberFormat="1" applyFont="1" applyFill="1" applyBorder="1" applyAlignment="1">
      <alignment horizontal="center" wrapText="1"/>
    </xf>
    <xf numFmtId="3" fontId="17" fillId="3" borderId="4" xfId="0" applyNumberFormat="1" applyFont="1" applyFill="1" applyBorder="1" applyAlignment="1">
      <alignment horizontal="center" vertical="center" wrapText="1"/>
    </xf>
    <xf numFmtId="166" fontId="28" fillId="10" borderId="4" xfId="0" applyNumberFormat="1" applyFont="1" applyFill="1" applyBorder="1" applyAlignment="1">
      <alignment horizontal="center" vertical="center"/>
    </xf>
    <xf numFmtId="0" fontId="17" fillId="6" borderId="4" xfId="0" applyFont="1" applyFill="1" applyBorder="1" applyAlignment="1">
      <alignment horizontal="left" vertical="center" wrapText="1"/>
    </xf>
    <xf numFmtId="0" fontId="17" fillId="6" borderId="4" xfId="0" applyFont="1" applyFill="1" applyBorder="1" applyAlignment="1">
      <alignment horizontal="center" vertical="center" wrapText="1"/>
    </xf>
    <xf numFmtId="3" fontId="17" fillId="10" borderId="4" xfId="0" applyNumberFormat="1" applyFont="1" applyFill="1" applyBorder="1" applyAlignment="1">
      <alignment horizontal="center" vertical="center"/>
    </xf>
    <xf numFmtId="0" fontId="25" fillId="17" borderId="4" xfId="0" applyFont="1" applyFill="1" applyBorder="1" applyAlignment="1">
      <alignment horizontal="left" vertical="center" wrapText="1"/>
    </xf>
    <xf numFmtId="176" fontId="17" fillId="16" borderId="4" xfId="0" applyNumberFormat="1" applyFont="1" applyFill="1" applyBorder="1" applyAlignment="1">
      <alignment horizontal="center" vertical="center" wrapText="1"/>
    </xf>
    <xf numFmtId="10" fontId="0" fillId="0" borderId="0" xfId="0" applyNumberFormat="1" applyFont="1" applyAlignment="1">
      <alignment horizontal="center" vertical="center"/>
    </xf>
    <xf numFmtId="3" fontId="17" fillId="17" borderId="4" xfId="0" applyNumberFormat="1" applyFont="1" applyFill="1" applyBorder="1" applyAlignment="1">
      <alignment horizontal="center" vertical="center"/>
    </xf>
    <xf numFmtId="0" fontId="17" fillId="17" borderId="4" xfId="0" applyFont="1" applyFill="1" applyBorder="1" applyAlignment="1">
      <alignment horizontal="center" vertical="center"/>
    </xf>
    <xf numFmtId="0" fontId="30" fillId="5" borderId="4" xfId="0" applyFont="1" applyFill="1" applyBorder="1" applyAlignment="1">
      <alignment horizontal="left"/>
    </xf>
    <xf numFmtId="0" fontId="17" fillId="5" borderId="4" xfId="0" applyFont="1" applyFill="1" applyBorder="1" applyAlignment="1">
      <alignment horizontal="left"/>
    </xf>
    <xf numFmtId="0" fontId="17" fillId="5" borderId="4" xfId="0" applyFont="1" applyFill="1" applyBorder="1" applyAlignment="1">
      <alignment horizontal="center" vertical="center"/>
    </xf>
    <xf numFmtId="176" fontId="21" fillId="0" borderId="0" xfId="0" applyNumberFormat="1" applyFont="1" applyAlignment="1">
      <alignment horizontal="center" vertical="center"/>
    </xf>
    <xf numFmtId="0" fontId="33" fillId="18" borderId="4" xfId="0" applyFont="1" applyFill="1" applyBorder="1" applyAlignment="1">
      <alignment horizontal="left" vertical="center"/>
    </xf>
    <xf numFmtId="0" fontId="34" fillId="18" borderId="4" xfId="0" applyFont="1" applyFill="1" applyBorder="1" applyAlignment="1">
      <alignment horizontal="center"/>
    </xf>
    <xf numFmtId="0" fontId="35" fillId="0" borderId="0" xfId="0" applyFont="1" applyAlignment="1">
      <alignment horizontal="left" vertical="center" wrapText="1"/>
    </xf>
    <xf numFmtId="0" fontId="35" fillId="0" borderId="0" xfId="0" applyFont="1" applyAlignment="1">
      <alignment horizontal="center" vertical="center" wrapText="1"/>
    </xf>
    <xf numFmtId="0" fontId="17" fillId="0" borderId="0" xfId="0" applyFont="1" applyAlignment="1">
      <alignment horizontal="center"/>
    </xf>
    <xf numFmtId="177" fontId="0" fillId="0" borderId="0" xfId="0" applyNumberFormat="1" applyFont="1" applyAlignment="1">
      <alignment horizontal="left"/>
    </xf>
    <xf numFmtId="177" fontId="0" fillId="14" borderId="4" xfId="0" applyNumberFormat="1" applyFont="1" applyFill="1" applyBorder="1" applyAlignment="1">
      <alignment horizontal="left"/>
    </xf>
    <xf numFmtId="169" fontId="0" fillId="0" borderId="0" xfId="0" applyNumberFormat="1" applyFont="1" applyAlignment="1">
      <alignment horizontal="left"/>
    </xf>
    <xf numFmtId="0" fontId="34" fillId="18" borderId="4" xfId="0" applyFont="1" applyFill="1" applyBorder="1" applyAlignment="1">
      <alignment horizontal="right" vertical="center"/>
    </xf>
    <xf numFmtId="10" fontId="33" fillId="18" borderId="4" xfId="0" applyNumberFormat="1" applyFont="1" applyFill="1" applyBorder="1" applyAlignment="1">
      <alignment horizontal="center" vertical="center"/>
    </xf>
    <xf numFmtId="10" fontId="33" fillId="18" borderId="4" xfId="0" applyNumberFormat="1" applyFont="1" applyFill="1" applyBorder="1" applyAlignment="1">
      <alignment horizontal="left" vertical="center"/>
    </xf>
    <xf numFmtId="10" fontId="17" fillId="18" borderId="4" xfId="0" applyNumberFormat="1" applyFont="1" applyFill="1" applyBorder="1" applyAlignment="1">
      <alignment horizontal="left" wrapText="1"/>
    </xf>
    <xf numFmtId="9" fontId="34" fillId="18" borderId="4" xfId="0" applyNumberFormat="1" applyFont="1" applyFill="1" applyBorder="1" applyAlignment="1">
      <alignment horizontal="right" vertical="center"/>
    </xf>
    <xf numFmtId="0" fontId="17" fillId="18" borderId="4" xfId="0" applyFont="1" applyFill="1" applyBorder="1" applyAlignment="1">
      <alignment horizontal="left" wrapText="1"/>
    </xf>
    <xf numFmtId="0" fontId="35" fillId="19" borderId="4" xfId="0" applyFont="1" applyFill="1" applyBorder="1" applyAlignment="1">
      <alignment horizontal="left" vertical="center" wrapText="1"/>
    </xf>
    <xf numFmtId="0" fontId="17" fillId="19" borderId="4" xfId="0" applyFont="1" applyFill="1" applyBorder="1" applyAlignment="1">
      <alignment horizontal="center"/>
    </xf>
    <xf numFmtId="0" fontId="36" fillId="19" borderId="4" xfId="0" applyFont="1" applyFill="1" applyBorder="1" applyAlignment="1">
      <alignment horizontal="left"/>
    </xf>
    <xf numFmtId="0" fontId="37" fillId="0" borderId="0" xfId="0" applyFont="1" applyAlignment="1">
      <alignment horizontal="center"/>
    </xf>
    <xf numFmtId="0" fontId="17" fillId="18" borderId="4" xfId="0" applyFont="1" applyFill="1" applyBorder="1" applyAlignment="1">
      <alignment horizontal="left" vertical="center"/>
    </xf>
    <xf numFmtId="0" fontId="33" fillId="18" borderId="4" xfId="0" applyFont="1" applyFill="1" applyBorder="1" applyAlignment="1">
      <alignment horizontal="center" vertical="center"/>
    </xf>
    <xf numFmtId="0" fontId="36" fillId="0" borderId="0" xfId="0" applyFont="1" applyAlignment="1">
      <alignment horizontal="left"/>
    </xf>
    <xf numFmtId="0" fontId="36" fillId="0" borderId="0" xfId="0" applyFont="1" applyAlignment="1">
      <alignment horizontal="center"/>
    </xf>
    <xf numFmtId="0" fontId="37" fillId="20" borderId="4" xfId="0" applyFont="1" applyFill="1" applyBorder="1" applyAlignment="1">
      <alignment horizontal="center"/>
    </xf>
    <xf numFmtId="9" fontId="36" fillId="0" borderId="0" xfId="0" applyNumberFormat="1" applyFont="1" applyAlignment="1">
      <alignment horizontal="left"/>
    </xf>
    <xf numFmtId="3" fontId="36" fillId="0" borderId="0" xfId="0" applyNumberFormat="1" applyFont="1" applyAlignment="1">
      <alignment horizontal="left"/>
    </xf>
    <xf numFmtId="0" fontId="17" fillId="20" borderId="4" xfId="0" applyFont="1" applyFill="1" applyBorder="1" applyAlignment="1">
      <alignment horizontal="left"/>
    </xf>
    <xf numFmtId="10" fontId="0" fillId="18" borderId="4" xfId="0" applyNumberFormat="1" applyFont="1" applyFill="1" applyBorder="1" applyAlignment="1">
      <alignment horizontal="left" vertical="center"/>
    </xf>
    <xf numFmtId="10" fontId="0" fillId="18" borderId="4" xfId="0" applyNumberFormat="1" applyFont="1" applyFill="1" applyBorder="1" applyAlignment="1">
      <alignment horizontal="left" wrapText="1"/>
    </xf>
    <xf numFmtId="0" fontId="35" fillId="21" borderId="4" xfId="0" applyFont="1" applyFill="1" applyBorder="1" applyAlignment="1">
      <alignment horizontal="left" vertical="center"/>
    </xf>
    <xf numFmtId="0" fontId="17" fillId="21" borderId="4" xfId="0" applyFont="1" applyFill="1" applyBorder="1" applyAlignment="1">
      <alignment horizontal="center"/>
    </xf>
    <xf numFmtId="0" fontId="36" fillId="21" borderId="4" xfId="0" applyFont="1" applyFill="1" applyBorder="1" applyAlignment="1">
      <alignment horizontal="left"/>
    </xf>
    <xf numFmtId="0" fontId="35" fillId="19" borderId="4" xfId="0" applyFont="1" applyFill="1" applyBorder="1" applyAlignment="1">
      <alignment horizontal="left" vertical="center"/>
    </xf>
    <xf numFmtId="4" fontId="17" fillId="0" borderId="0" xfId="0" applyNumberFormat="1" applyFont="1" applyAlignment="1">
      <alignment horizontal="left" vertical="center"/>
    </xf>
    <xf numFmtId="10" fontId="0" fillId="10" borderId="4" xfId="0" applyNumberFormat="1" applyFont="1" applyFill="1" applyBorder="1" applyAlignment="1">
      <alignment horizontal="left" vertical="center"/>
    </xf>
    <xf numFmtId="9" fontId="17" fillId="10" borderId="4" xfId="0" applyNumberFormat="1" applyFont="1" applyFill="1" applyBorder="1" applyAlignment="1">
      <alignment horizontal="center" vertical="center"/>
    </xf>
    <xf numFmtId="4" fontId="17" fillId="0" borderId="0" xfId="0" applyNumberFormat="1" applyFont="1" applyAlignment="1">
      <alignment horizontal="left"/>
    </xf>
    <xf numFmtId="10" fontId="17" fillId="14" borderId="4" xfId="0" applyNumberFormat="1" applyFont="1" applyFill="1" applyBorder="1" applyAlignment="1">
      <alignment horizontal="center" vertical="center"/>
    </xf>
    <xf numFmtId="10" fontId="0" fillId="0" borderId="0" xfId="0" applyNumberFormat="1" applyFont="1" applyAlignment="1">
      <alignment horizontal="left" vertical="center"/>
    </xf>
    <xf numFmtId="10" fontId="0" fillId="10" borderId="4" xfId="0" applyNumberFormat="1" applyFont="1" applyFill="1" applyBorder="1" applyAlignment="1">
      <alignment horizontal="center" vertical="center"/>
    </xf>
    <xf numFmtId="10" fontId="21" fillId="0" borderId="0" xfId="0" applyNumberFormat="1" applyFont="1" applyAlignment="1">
      <alignment horizontal="center"/>
    </xf>
    <xf numFmtId="10" fontId="17" fillId="0" borderId="0" xfId="0" applyNumberFormat="1" applyFont="1" applyAlignment="1">
      <alignment horizontal="left"/>
    </xf>
    <xf numFmtId="0" fontId="17" fillId="18" borderId="4" xfId="0" applyFont="1" applyFill="1" applyBorder="1" applyAlignment="1">
      <alignment horizontal="center" vertical="center"/>
    </xf>
    <xf numFmtId="0" fontId="17" fillId="18" borderId="4" xfId="0" applyFont="1" applyFill="1" applyBorder="1" applyAlignment="1">
      <alignment horizontal="left"/>
    </xf>
    <xf numFmtId="0" fontId="28" fillId="0" borderId="0" xfId="0" applyFont="1" applyAlignment="1">
      <alignment horizontal="left" vertical="center" wrapText="1"/>
    </xf>
    <xf numFmtId="0" fontId="38" fillId="0" borderId="0" xfId="0" applyFont="1" applyAlignment="1">
      <alignment horizontal="left" vertical="center" wrapText="1"/>
    </xf>
    <xf numFmtId="0" fontId="38" fillId="0" borderId="10"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0" xfId="0" applyFont="1" applyAlignment="1">
      <alignment horizontal="center" vertical="center" wrapText="1"/>
    </xf>
    <xf numFmtId="0" fontId="39" fillId="22" borderId="4" xfId="0" applyFont="1" applyFill="1" applyBorder="1" applyAlignment="1">
      <alignment horizontal="center" vertical="center" wrapText="1"/>
    </xf>
    <xf numFmtId="0" fontId="39" fillId="22" borderId="4" xfId="0" applyFont="1" applyFill="1" applyBorder="1" applyAlignment="1">
      <alignment horizontal="left" vertical="center" wrapText="1"/>
    </xf>
    <xf numFmtId="0" fontId="17" fillId="0" borderId="8" xfId="0" applyFont="1" applyBorder="1" applyAlignment="1">
      <alignment horizontal="left" vertical="center" wrapText="1"/>
    </xf>
    <xf numFmtId="176" fontId="17" fillId="23" borderId="8" xfId="0" applyNumberFormat="1" applyFont="1" applyFill="1" applyBorder="1" applyAlignment="1">
      <alignment horizontal="center" vertical="center" wrapText="1"/>
    </xf>
    <xf numFmtId="0" fontId="17" fillId="0" borderId="5" xfId="0" applyFont="1" applyBorder="1" applyAlignment="1">
      <alignment horizontal="center" vertical="center" wrapText="1"/>
    </xf>
    <xf numFmtId="178" fontId="0" fillId="23" borderId="8" xfId="0" applyNumberFormat="1" applyFont="1" applyFill="1" applyBorder="1" applyAlignment="1">
      <alignment horizontal="center" vertical="center" wrapText="1"/>
    </xf>
    <xf numFmtId="9" fontId="0" fillId="23" borderId="8" xfId="0" applyNumberFormat="1" applyFont="1" applyFill="1" applyBorder="1" applyAlignment="1">
      <alignment horizontal="center" vertical="center" wrapText="1"/>
    </xf>
    <xf numFmtId="0" fontId="17" fillId="0" borderId="7" xfId="0" applyFont="1" applyBorder="1" applyAlignment="1">
      <alignment horizontal="center" vertical="center" wrapText="1"/>
    </xf>
    <xf numFmtId="179" fontId="0" fillId="23" borderId="8" xfId="0" applyNumberFormat="1" applyFont="1" applyFill="1" applyBorder="1" applyAlignment="1">
      <alignment horizontal="center" vertical="center" wrapText="1"/>
    </xf>
    <xf numFmtId="0" fontId="17" fillId="0" borderId="0" xfId="0" applyFont="1" applyAlignment="1">
      <alignment horizontal="left" vertical="center" wrapText="1"/>
    </xf>
    <xf numFmtId="0" fontId="21" fillId="9" borderId="37" xfId="0" applyFont="1" applyFill="1" applyBorder="1" applyAlignment="1">
      <alignment horizontal="left" vertical="center" wrapText="1"/>
    </xf>
    <xf numFmtId="0" fontId="17" fillId="20" borderId="37" xfId="0" applyFont="1" applyFill="1" applyBorder="1" applyAlignment="1">
      <alignment horizontal="center" vertical="center" wrapText="1"/>
    </xf>
    <xf numFmtId="0" fontId="39" fillId="22" borderId="8" xfId="0" applyFont="1" applyFill="1" applyBorder="1" applyAlignment="1">
      <alignment horizontal="center" vertical="center" wrapText="1"/>
    </xf>
    <xf numFmtId="0" fontId="39" fillId="22" borderId="39" xfId="0" applyFont="1" applyFill="1" applyBorder="1" applyAlignment="1">
      <alignment horizontal="center" vertical="center" wrapText="1"/>
    </xf>
    <xf numFmtId="0" fontId="17" fillId="24" borderId="8" xfId="0" applyFont="1" applyFill="1" applyBorder="1" applyAlignment="1">
      <alignment horizontal="left" vertical="center" wrapText="1"/>
    </xf>
    <xf numFmtId="0" fontId="17" fillId="24" borderId="8" xfId="0" applyFont="1" applyFill="1" applyBorder="1" applyAlignment="1">
      <alignment horizontal="center" vertical="center" wrapText="1"/>
    </xf>
    <xf numFmtId="0" fontId="39" fillId="24" borderId="8" xfId="0" applyFont="1" applyFill="1" applyBorder="1" applyAlignment="1">
      <alignment horizontal="center" vertical="center" wrapText="1"/>
    </xf>
    <xf numFmtId="180" fontId="17" fillId="24" borderId="8" xfId="0" applyNumberFormat="1" applyFont="1" applyFill="1" applyBorder="1" applyAlignment="1">
      <alignment horizontal="left" vertical="center" wrapText="1"/>
    </xf>
    <xf numFmtId="0" fontId="17" fillId="25" borderId="8" xfId="0" applyFont="1" applyFill="1" applyBorder="1" applyAlignment="1">
      <alignment horizontal="left" vertical="center" wrapText="1"/>
    </xf>
    <xf numFmtId="181" fontId="21" fillId="0" borderId="8" xfId="0" applyNumberFormat="1" applyFont="1" applyBorder="1" applyAlignment="1">
      <alignment horizontal="left" vertical="center" wrapText="1"/>
    </xf>
    <xf numFmtId="181" fontId="17" fillId="0" borderId="8" xfId="0" applyNumberFormat="1" applyFont="1" applyBorder="1" applyAlignment="1">
      <alignment horizontal="left" vertical="center" wrapText="1"/>
    </xf>
    <xf numFmtId="180" fontId="17" fillId="0" borderId="8" xfId="0" applyNumberFormat="1" applyFont="1" applyBorder="1" applyAlignment="1">
      <alignment horizontal="center" vertical="center" wrapText="1"/>
    </xf>
    <xf numFmtId="181" fontId="17" fillId="0" borderId="0" xfId="0" applyNumberFormat="1" applyFont="1" applyAlignment="1">
      <alignment horizontal="left" vertical="center" wrapText="1"/>
    </xf>
    <xf numFmtId="181" fontId="17" fillId="0" borderId="0" xfId="0" applyNumberFormat="1" applyFont="1" applyAlignment="1">
      <alignment horizontal="left" vertical="center" wrapText="1"/>
    </xf>
    <xf numFmtId="0" fontId="21" fillId="19" borderId="37" xfId="0" applyFont="1" applyFill="1" applyBorder="1" applyAlignment="1">
      <alignment horizontal="left" vertical="center" wrapText="1"/>
    </xf>
    <xf numFmtId="0" fontId="17" fillId="24" borderId="4" xfId="0" applyFont="1" applyFill="1" applyBorder="1" applyAlignment="1">
      <alignment horizontal="left" vertical="center" wrapText="1"/>
    </xf>
    <xf numFmtId="0" fontId="21" fillId="26" borderId="37" xfId="0" applyFont="1" applyFill="1" applyBorder="1" applyAlignment="1">
      <alignment horizontal="left" vertical="center" wrapText="1"/>
    </xf>
    <xf numFmtId="0" fontId="17" fillId="0" borderId="8" xfId="0" applyFont="1" applyBorder="1" applyAlignment="1">
      <alignment horizontal="center"/>
    </xf>
    <xf numFmtId="182" fontId="17" fillId="24" borderId="8" xfId="0" applyNumberFormat="1" applyFont="1" applyFill="1" applyBorder="1" applyAlignment="1">
      <alignment horizontal="left"/>
    </xf>
    <xf numFmtId="1" fontId="17" fillId="24" borderId="8" xfId="0" applyNumberFormat="1" applyFont="1" applyFill="1" applyBorder="1" applyAlignment="1">
      <alignment horizontal="left"/>
    </xf>
    <xf numFmtId="182" fontId="17" fillId="0" borderId="8" xfId="0" applyNumberFormat="1" applyFont="1" applyBorder="1" applyAlignment="1">
      <alignment horizontal="left"/>
    </xf>
    <xf numFmtId="182" fontId="17" fillId="0" borderId="8" xfId="0" applyNumberFormat="1" applyFont="1" applyBorder="1" applyAlignment="1">
      <alignment horizontal="left" vertical="center" wrapText="1"/>
    </xf>
    <xf numFmtId="1" fontId="17" fillId="0" borderId="8" xfId="0" applyNumberFormat="1" applyFont="1" applyBorder="1" applyAlignment="1">
      <alignment horizontal="left"/>
    </xf>
    <xf numFmtId="0" fontId="17" fillId="14" borderId="4" xfId="0" applyFont="1" applyFill="1" applyBorder="1" applyAlignment="1">
      <alignment horizontal="left"/>
    </xf>
    <xf numFmtId="182" fontId="17" fillId="0" borderId="9" xfId="0" applyNumberFormat="1" applyFont="1" applyBorder="1" applyAlignment="1">
      <alignment horizontal="left"/>
    </xf>
    <xf numFmtId="1" fontId="17" fillId="0" borderId="9" xfId="0" applyNumberFormat="1" applyFont="1" applyBorder="1" applyAlignment="1">
      <alignment horizontal="left"/>
    </xf>
    <xf numFmtId="182" fontId="17" fillId="0" borderId="0" xfId="0" applyNumberFormat="1" applyFont="1" applyAlignment="1">
      <alignment horizontal="left"/>
    </xf>
    <xf numFmtId="1" fontId="17" fillId="0" borderId="0" xfId="0" applyNumberFormat="1" applyFont="1" applyAlignment="1">
      <alignment horizontal="left"/>
    </xf>
    <xf numFmtId="0" fontId="17" fillId="9" borderId="4" xfId="0" applyFont="1" applyFill="1" applyBorder="1" applyAlignment="1">
      <alignment horizontal="left" vertical="center" wrapText="1"/>
    </xf>
    <xf numFmtId="169" fontId="17" fillId="0" borderId="0" xfId="0" applyNumberFormat="1" applyFont="1" applyAlignment="1">
      <alignment horizontal="left"/>
    </xf>
    <xf numFmtId="0" fontId="17" fillId="21" borderId="4" xfId="0" applyFont="1" applyFill="1" applyBorder="1" applyAlignment="1">
      <alignment horizontal="left" vertical="center" wrapText="1"/>
    </xf>
    <xf numFmtId="170" fontId="17" fillId="0" borderId="0" xfId="0" applyNumberFormat="1" applyFont="1" applyAlignment="1">
      <alignment horizontal="left"/>
    </xf>
    <xf numFmtId="0" fontId="17" fillId="9" borderId="4" xfId="0" applyFont="1" applyFill="1" applyBorder="1" applyAlignment="1">
      <alignment horizontal="left" wrapText="1"/>
    </xf>
    <xf numFmtId="2" fontId="17" fillId="0" borderId="0" xfId="0" applyNumberFormat="1" applyFont="1" applyAlignment="1">
      <alignment horizontal="left"/>
    </xf>
    <xf numFmtId="14" fontId="17" fillId="0" borderId="0" xfId="0" applyNumberFormat="1" applyFont="1" applyAlignment="1">
      <alignment horizontal="left"/>
    </xf>
    <xf numFmtId="0" fontId="17" fillId="21" borderId="4" xfId="0" applyFont="1" applyFill="1" applyBorder="1" applyAlignment="1">
      <alignment horizontal="left" wrapText="1"/>
    </xf>
    <xf numFmtId="183" fontId="0" fillId="23" borderId="8" xfId="0" applyNumberFormat="1" applyFont="1" applyFill="1" applyBorder="1" applyAlignment="1">
      <alignment horizontal="center" vertical="center" wrapText="1"/>
    </xf>
    <xf numFmtId="183" fontId="17" fillId="0" borderId="0" xfId="0" applyNumberFormat="1" applyFont="1" applyAlignment="1">
      <alignment horizontal="left" vertical="center" wrapText="1"/>
    </xf>
    <xf numFmtId="1" fontId="17" fillId="0" borderId="0" xfId="0" applyNumberFormat="1" applyFont="1" applyAlignment="1">
      <alignment horizontal="left" vertical="center" wrapText="1"/>
    </xf>
    <xf numFmtId="2" fontId="17" fillId="0" borderId="0" xfId="0" applyNumberFormat="1" applyFont="1" applyAlignment="1">
      <alignment horizontal="left" vertical="center" wrapText="1"/>
    </xf>
    <xf numFmtId="169" fontId="0" fillId="0" borderId="0" xfId="0" applyNumberFormat="1" applyFont="1" applyAlignment="1">
      <alignment horizontal="left" vertical="center" wrapText="1"/>
    </xf>
    <xf numFmtId="0" fontId="21" fillId="24" borderId="8" xfId="0" applyFont="1" applyFill="1" applyBorder="1" applyAlignment="1">
      <alignment horizontal="left" vertical="center" wrapText="1"/>
    </xf>
    <xf numFmtId="181" fontId="17" fillId="24" borderId="8" xfId="0" applyNumberFormat="1" applyFont="1" applyFill="1" applyBorder="1" applyAlignment="1">
      <alignment horizontal="left" vertical="center" wrapText="1"/>
    </xf>
    <xf numFmtId="181" fontId="21" fillId="24" borderId="8" xfId="0" applyNumberFormat="1" applyFont="1" applyFill="1" applyBorder="1" applyAlignment="1">
      <alignment horizontal="left" vertical="center" wrapText="1"/>
    </xf>
    <xf numFmtId="180" fontId="17" fillId="24" borderId="8" xfId="0" applyNumberFormat="1" applyFont="1" applyFill="1" applyBorder="1" applyAlignment="1">
      <alignment horizontal="center" vertical="center" wrapText="1"/>
    </xf>
    <xf numFmtId="184" fontId="17" fillId="0" borderId="0" xfId="0" applyNumberFormat="1" applyFont="1" applyAlignment="1">
      <alignment horizontal="left" vertical="center" wrapText="1"/>
    </xf>
    <xf numFmtId="9" fontId="0" fillId="0" borderId="0" xfId="0" applyNumberFormat="1" applyFont="1" applyAlignment="1">
      <alignment horizontal="left" vertical="center" wrapText="1"/>
    </xf>
    <xf numFmtId="1" fontId="17" fillId="0" borderId="8" xfId="0" applyNumberFormat="1" applyFont="1" applyBorder="1" applyAlignment="1">
      <alignment horizontal="left" vertical="center" wrapText="1"/>
    </xf>
    <xf numFmtId="182" fontId="17" fillId="0" borderId="8" xfId="0" applyNumberFormat="1" applyFont="1" applyBorder="1" applyAlignment="1">
      <alignment horizontal="center" vertical="center" wrapText="1"/>
    </xf>
    <xf numFmtId="1" fontId="17" fillId="24" borderId="8" xfId="0" applyNumberFormat="1" applyFont="1" applyFill="1" applyBorder="1" applyAlignment="1">
      <alignment horizontal="left" vertical="center" wrapText="1"/>
    </xf>
    <xf numFmtId="182" fontId="17" fillId="0" borderId="9" xfId="0" applyNumberFormat="1" applyFont="1" applyBorder="1" applyAlignment="1">
      <alignment horizontal="left" vertical="center" wrapText="1"/>
    </xf>
    <xf numFmtId="1" fontId="17" fillId="0" borderId="9" xfId="0" applyNumberFormat="1" applyFont="1" applyBorder="1" applyAlignment="1">
      <alignment horizontal="left" vertical="center" wrapText="1"/>
    </xf>
    <xf numFmtId="182" fontId="17" fillId="0" borderId="0" xfId="0" applyNumberFormat="1" applyFont="1" applyAlignment="1">
      <alignment horizontal="left" vertical="center" wrapText="1"/>
    </xf>
    <xf numFmtId="170" fontId="17" fillId="0" borderId="0" xfId="0" applyNumberFormat="1" applyFont="1" applyAlignment="1">
      <alignment horizontal="left" vertical="center" wrapText="1"/>
    </xf>
    <xf numFmtId="2" fontId="17" fillId="7" borderId="4" xfId="0" applyNumberFormat="1" applyFont="1" applyFill="1" applyBorder="1" applyAlignment="1">
      <alignment horizontal="left" vertical="center" wrapText="1"/>
    </xf>
    <xf numFmtId="170" fontId="0" fillId="0" borderId="0" xfId="0" applyNumberFormat="1" applyFont="1" applyAlignment="1">
      <alignment horizontal="left" vertical="center" wrapText="1"/>
    </xf>
    <xf numFmtId="14" fontId="17" fillId="0" borderId="0" xfId="0" applyNumberFormat="1" applyFont="1" applyAlignment="1">
      <alignment horizontal="left" vertical="center" wrapText="1"/>
    </xf>
    <xf numFmtId="0" fontId="29" fillId="0" borderId="0" xfId="0" applyFont="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wrapText="1"/>
    </xf>
    <xf numFmtId="3" fontId="41" fillId="3" borderId="4" xfId="0" applyNumberFormat="1" applyFont="1" applyFill="1" applyBorder="1" applyAlignment="1">
      <alignment horizontal="center" vertical="center" wrapText="1"/>
    </xf>
    <xf numFmtId="0" fontId="42" fillId="0" borderId="0" xfId="0" applyFont="1" applyAlignment="1">
      <alignment horizontal="center" vertical="center" wrapText="1"/>
    </xf>
    <xf numFmtId="0" fontId="41" fillId="10" borderId="4" xfId="0" applyFont="1" applyFill="1" applyBorder="1" applyAlignment="1">
      <alignment horizontal="center" vertical="center" wrapText="1"/>
    </xf>
    <xf numFmtId="0" fontId="37" fillId="0" borderId="0" xfId="0" applyFont="1" applyAlignment="1">
      <alignment horizontal="center" vertical="center"/>
    </xf>
    <xf numFmtId="3" fontId="21" fillId="0" borderId="0" xfId="0" applyNumberFormat="1" applyFont="1" applyAlignment="1">
      <alignment horizontal="center" vertical="center" wrapText="1"/>
    </xf>
    <xf numFmtId="0" fontId="30" fillId="5" borderId="4" xfId="0" applyFont="1" applyFill="1" applyBorder="1" applyAlignment="1">
      <alignment horizontal="center" vertical="center" wrapText="1"/>
    </xf>
    <xf numFmtId="0" fontId="21" fillId="8" borderId="4" xfId="0" applyFont="1" applyFill="1" applyBorder="1" applyAlignment="1">
      <alignment horizontal="center" vertical="center" wrapText="1"/>
    </xf>
    <xf numFmtId="0" fontId="36" fillId="0" borderId="0" xfId="0" applyFont="1" applyAlignment="1">
      <alignment horizontal="left" wrapText="1"/>
    </xf>
    <xf numFmtId="185" fontId="25" fillId="10" borderId="4" xfId="0" applyNumberFormat="1" applyFont="1" applyFill="1" applyBorder="1" applyAlignment="1">
      <alignment horizontal="center" vertical="center"/>
    </xf>
    <xf numFmtId="185" fontId="25" fillId="10" borderId="4" xfId="0" applyNumberFormat="1" applyFont="1" applyFill="1" applyBorder="1" applyAlignment="1">
      <alignment horizontal="center" vertical="center" wrapText="1"/>
    </xf>
    <xf numFmtId="186" fontId="25" fillId="10" borderId="4" xfId="0" applyNumberFormat="1" applyFont="1" applyFill="1" applyBorder="1" applyAlignment="1">
      <alignment horizontal="center" vertical="center"/>
    </xf>
    <xf numFmtId="187" fontId="25" fillId="10" borderId="4" xfId="0" applyNumberFormat="1" applyFont="1" applyFill="1" applyBorder="1" applyAlignment="1">
      <alignment horizontal="center" vertical="center"/>
    </xf>
    <xf numFmtId="188" fontId="25" fillId="3" borderId="4" xfId="0" applyNumberFormat="1" applyFont="1" applyFill="1" applyBorder="1" applyAlignment="1">
      <alignment horizontal="center" vertical="center"/>
    </xf>
    <xf numFmtId="0" fontId="17" fillId="10" borderId="4" xfId="0" applyFont="1" applyFill="1" applyBorder="1" applyAlignment="1">
      <alignment horizontal="left"/>
    </xf>
    <xf numFmtId="0" fontId="29" fillId="8" borderId="4" xfId="0" applyFont="1" applyFill="1" applyBorder="1" applyAlignment="1">
      <alignment horizontal="left" vertical="center" wrapText="1"/>
    </xf>
    <xf numFmtId="0" fontId="36" fillId="27" borderId="4" xfId="0" applyFont="1" applyFill="1" applyBorder="1" applyAlignment="1">
      <alignment horizontal="left" vertical="top" wrapText="1"/>
    </xf>
    <xf numFmtId="0" fontId="17" fillId="0" borderId="0" xfId="0" applyFont="1" applyAlignment="1">
      <alignment horizontal="center" wrapText="1"/>
    </xf>
    <xf numFmtId="3" fontId="17" fillId="28" borderId="4" xfId="0" applyNumberFormat="1" applyFont="1" applyFill="1" applyBorder="1" applyAlignment="1">
      <alignment horizontal="center" vertical="center"/>
    </xf>
    <xf numFmtId="10" fontId="0" fillId="26" borderId="4" xfId="0" applyNumberFormat="1" applyFont="1" applyFill="1" applyBorder="1" applyAlignment="1">
      <alignment horizontal="center" vertical="center"/>
    </xf>
    <xf numFmtId="0" fontId="43" fillId="0" borderId="0" xfId="0" applyFont="1" applyAlignment="1">
      <alignment horizontal="left"/>
    </xf>
    <xf numFmtId="0" fontId="44" fillId="0" borderId="0" xfId="0" applyFont="1" applyAlignment="1">
      <alignment horizontal="left"/>
    </xf>
    <xf numFmtId="10" fontId="17" fillId="29" borderId="4" xfId="0" applyNumberFormat="1" applyFont="1" applyFill="1" applyBorder="1" applyAlignment="1">
      <alignment horizontal="center" vertical="center"/>
    </xf>
    <xf numFmtId="2" fontId="17" fillId="28" borderId="4" xfId="0" applyNumberFormat="1" applyFont="1" applyFill="1" applyBorder="1" applyAlignment="1">
      <alignment horizontal="center" vertical="center"/>
    </xf>
    <xf numFmtId="3" fontId="17" fillId="18" borderId="4" xfId="0" applyNumberFormat="1" applyFont="1" applyFill="1" applyBorder="1" applyAlignment="1">
      <alignment horizontal="center" vertical="center"/>
    </xf>
    <xf numFmtId="4" fontId="17" fillId="14" borderId="4" xfId="0" applyNumberFormat="1" applyFont="1" applyFill="1" applyBorder="1" applyAlignment="1">
      <alignment horizontal="center" vertical="center"/>
    </xf>
    <xf numFmtId="2" fontId="17" fillId="0" borderId="0" xfId="0" applyNumberFormat="1" applyFont="1" applyAlignment="1">
      <alignment horizontal="center" vertical="center"/>
    </xf>
    <xf numFmtId="0" fontId="17" fillId="30" borderId="4" xfId="0" applyFont="1" applyFill="1" applyBorder="1" applyAlignment="1">
      <alignment horizontal="center" vertical="center"/>
    </xf>
    <xf numFmtId="0" fontId="17" fillId="8" borderId="4" xfId="0" applyFont="1" applyFill="1" applyBorder="1" applyAlignment="1">
      <alignment horizontal="left" vertical="center"/>
    </xf>
    <xf numFmtId="0" fontId="17" fillId="8" borderId="4" xfId="0" applyFont="1" applyFill="1" applyBorder="1" applyAlignment="1">
      <alignment horizontal="left"/>
    </xf>
    <xf numFmtId="3" fontId="17" fillId="0" borderId="0" xfId="0" applyNumberFormat="1" applyFont="1" applyAlignment="1">
      <alignment horizontal="center" vertical="center" wrapText="1"/>
    </xf>
    <xf numFmtId="0" fontId="17" fillId="10" borderId="4" xfId="0" applyFont="1" applyFill="1" applyBorder="1" applyAlignment="1">
      <alignment horizontal="left" vertical="center" wrapText="1"/>
    </xf>
    <xf numFmtId="0" fontId="36" fillId="10" borderId="4" xfId="0" applyFont="1" applyFill="1" applyBorder="1" applyAlignment="1">
      <alignment horizontal="left" vertical="top" wrapText="1"/>
    </xf>
    <xf numFmtId="0" fontId="17" fillId="0" borderId="0" xfId="0" applyFont="1" applyAlignment="1">
      <alignment horizontal="left" vertical="center"/>
    </xf>
    <xf numFmtId="10" fontId="17" fillId="31" borderId="4" xfId="0" applyNumberFormat="1" applyFont="1" applyFill="1" applyBorder="1" applyAlignment="1">
      <alignment horizontal="center" vertical="center"/>
    </xf>
    <xf numFmtId="9" fontId="17" fillId="31" borderId="4" xfId="0" applyNumberFormat="1" applyFont="1" applyFill="1" applyBorder="1" applyAlignment="1">
      <alignment horizontal="center" vertical="center"/>
    </xf>
    <xf numFmtId="2" fontId="17" fillId="10" borderId="4" xfId="0" applyNumberFormat="1" applyFont="1" applyFill="1" applyBorder="1" applyAlignment="1">
      <alignment horizontal="center" vertical="center"/>
    </xf>
    <xf numFmtId="0" fontId="29" fillId="8" borderId="4" xfId="0" applyFont="1" applyFill="1" applyBorder="1" applyAlignment="1">
      <alignment horizontal="left" vertical="center" wrapText="1"/>
    </xf>
    <xf numFmtId="0" fontId="36" fillId="27" borderId="4" xfId="0" applyFont="1" applyFill="1" applyBorder="1" applyAlignment="1">
      <alignment horizontal="left" vertical="top" wrapText="1"/>
    </xf>
    <xf numFmtId="0" fontId="36" fillId="27" borderId="4" xfId="0" applyFont="1" applyFill="1" applyBorder="1" applyAlignment="1">
      <alignment horizontal="left" wrapText="1"/>
    </xf>
    <xf numFmtId="0" fontId="37" fillId="0" borderId="0" xfId="0" applyFont="1" applyAlignment="1">
      <alignment horizontal="left" wrapText="1"/>
    </xf>
    <xf numFmtId="3" fontId="17" fillId="31" borderId="4" xfId="0" applyNumberFormat="1" applyFont="1" applyFill="1" applyBorder="1" applyAlignment="1">
      <alignment horizontal="center" vertical="center"/>
    </xf>
    <xf numFmtId="176" fontId="17" fillId="31" borderId="4" xfId="0" applyNumberFormat="1" applyFont="1" applyFill="1" applyBorder="1" applyAlignment="1">
      <alignment horizontal="center" vertical="center"/>
    </xf>
    <xf numFmtId="176" fontId="28" fillId="18" borderId="4" xfId="0" applyNumberFormat="1" applyFont="1" applyFill="1" applyBorder="1" applyAlignment="1">
      <alignment horizontal="center" vertical="center"/>
    </xf>
    <xf numFmtId="0" fontId="36" fillId="31" borderId="4" xfId="0" applyFont="1" applyFill="1" applyBorder="1" applyAlignment="1">
      <alignment horizontal="left" vertical="center" wrapText="1"/>
    </xf>
    <xf numFmtId="0" fontId="17" fillId="26" borderId="4" xfId="0" applyFont="1" applyFill="1" applyBorder="1" applyAlignment="1">
      <alignment horizontal="left" vertical="center" wrapText="1"/>
    </xf>
    <xf numFmtId="0" fontId="36" fillId="26" borderId="4" xfId="0" applyFont="1" applyFill="1" applyBorder="1" applyAlignment="1">
      <alignment horizontal="left" vertical="top" wrapText="1"/>
    </xf>
    <xf numFmtId="3" fontId="17" fillId="26" borderId="4" xfId="0" applyNumberFormat="1" applyFont="1" applyFill="1" applyBorder="1" applyAlignment="1">
      <alignment horizontal="center" vertical="center"/>
    </xf>
    <xf numFmtId="3" fontId="17" fillId="26" borderId="4" xfId="0" applyNumberFormat="1" applyFont="1" applyFill="1" applyBorder="1" applyAlignment="1">
      <alignment horizontal="center" vertical="center" wrapText="1"/>
    </xf>
    <xf numFmtId="0" fontId="37" fillId="26" borderId="4" xfId="0" applyFont="1" applyFill="1" applyBorder="1" applyAlignment="1">
      <alignment horizontal="center" vertical="center" wrapText="1"/>
    </xf>
    <xf numFmtId="0" fontId="17" fillId="31" borderId="4" xfId="0" applyFont="1" applyFill="1" applyBorder="1" applyAlignment="1">
      <alignment horizontal="left"/>
    </xf>
    <xf numFmtId="10" fontId="0" fillId="31" borderId="4" xfId="0" applyNumberFormat="1" applyFont="1" applyFill="1" applyBorder="1" applyAlignment="1">
      <alignment horizontal="center" vertical="center"/>
    </xf>
    <xf numFmtId="0" fontId="17" fillId="31" borderId="4" xfId="0" applyFont="1" applyFill="1" applyBorder="1" applyAlignment="1">
      <alignment horizontal="left" vertical="center"/>
    </xf>
    <xf numFmtId="9" fontId="17" fillId="0" borderId="0" xfId="0" applyNumberFormat="1" applyFont="1" applyAlignment="1">
      <alignment horizontal="left" vertical="center"/>
    </xf>
    <xf numFmtId="0" fontId="36" fillId="0" borderId="0" xfId="0" applyFont="1" applyAlignment="1">
      <alignment horizontal="left" vertical="center"/>
    </xf>
    <xf numFmtId="0" fontId="17" fillId="31" borderId="4" xfId="0" applyFont="1" applyFill="1" applyBorder="1" applyAlignment="1">
      <alignment horizontal="left" wrapText="1"/>
    </xf>
    <xf numFmtId="0" fontId="36" fillId="0" borderId="0" xfId="0" applyFont="1" applyAlignment="1">
      <alignment horizontal="left" vertical="top" wrapText="1"/>
    </xf>
    <xf numFmtId="0" fontId="17" fillId="17" borderId="4" xfId="0" applyFont="1" applyFill="1" applyBorder="1" applyAlignment="1">
      <alignment horizontal="left" vertical="center" wrapText="1"/>
    </xf>
    <xf numFmtId="0" fontId="36" fillId="17" borderId="4" xfId="0" applyFont="1" applyFill="1" applyBorder="1" applyAlignment="1">
      <alignment horizontal="left" vertical="top" wrapText="1"/>
    </xf>
    <xf numFmtId="0" fontId="17" fillId="10" borderId="4" xfId="0" applyFont="1" applyFill="1" applyBorder="1" applyAlignment="1">
      <alignment horizontal="center" vertical="center"/>
    </xf>
    <xf numFmtId="0" fontId="45" fillId="10" borderId="4" xfId="0" applyFont="1" applyFill="1" applyBorder="1" applyAlignment="1">
      <alignment horizontal="left"/>
    </xf>
    <xf numFmtId="0" fontId="17" fillId="16" borderId="4" xfId="0" applyFont="1" applyFill="1" applyBorder="1" applyAlignment="1">
      <alignment horizontal="left"/>
    </xf>
    <xf numFmtId="0" fontId="36" fillId="10" borderId="4" xfId="0" applyFont="1" applyFill="1" applyBorder="1" applyAlignment="1">
      <alignment horizontal="left" vertical="center" wrapText="1"/>
    </xf>
    <xf numFmtId="10" fontId="17" fillId="17" borderId="4" xfId="0" applyNumberFormat="1" applyFont="1" applyFill="1" applyBorder="1" applyAlignment="1">
      <alignment horizontal="center" vertical="center"/>
    </xf>
    <xf numFmtId="2" fontId="17" fillId="17" borderId="4" xfId="0" applyNumberFormat="1" applyFont="1" applyFill="1" applyBorder="1" applyAlignment="1">
      <alignment horizontal="center" vertical="center"/>
    </xf>
    <xf numFmtId="0" fontId="36" fillId="27" borderId="4" xfId="0" applyFont="1" applyFill="1" applyBorder="1" applyAlignment="1">
      <alignment horizontal="left" vertical="center" wrapText="1"/>
    </xf>
    <xf numFmtId="10" fontId="25" fillId="31" borderId="4" xfId="0" applyNumberFormat="1" applyFont="1" applyFill="1" applyBorder="1" applyAlignment="1">
      <alignment horizontal="center" vertical="center"/>
    </xf>
    <xf numFmtId="9" fontId="25" fillId="31" borderId="4" xfId="0" applyNumberFormat="1" applyFont="1" applyFill="1" applyBorder="1" applyAlignment="1">
      <alignment horizontal="center" vertical="center"/>
    </xf>
    <xf numFmtId="0" fontId="36" fillId="0" borderId="0" xfId="0" applyFont="1" applyAlignment="1">
      <alignment horizontal="left" vertical="center" wrapText="1"/>
    </xf>
    <xf numFmtId="10" fontId="17" fillId="16" borderId="4" xfId="0" applyNumberFormat="1" applyFont="1" applyFill="1" applyBorder="1" applyAlignment="1">
      <alignment horizontal="center" vertical="center"/>
    </xf>
    <xf numFmtId="10" fontId="28" fillId="0" borderId="0" xfId="0" applyNumberFormat="1" applyFont="1" applyAlignment="1">
      <alignment horizontal="center" vertical="center"/>
    </xf>
    <xf numFmtId="0" fontId="36" fillId="0" borderId="0" xfId="0" applyFont="1" applyAlignment="1">
      <alignment horizontal="left" vertical="center"/>
    </xf>
    <xf numFmtId="10" fontId="28" fillId="18" borderId="4" xfId="0" applyNumberFormat="1" applyFont="1" applyFill="1" applyBorder="1" applyAlignment="1">
      <alignment horizontal="center" vertical="center"/>
    </xf>
    <xf numFmtId="0" fontId="42" fillId="0" borderId="0" xfId="0" applyFont="1" applyAlignment="1">
      <alignment horizontal="left" vertical="center"/>
    </xf>
    <xf numFmtId="0" fontId="36" fillId="10" borderId="4" xfId="0" applyFont="1" applyFill="1" applyBorder="1" applyAlignment="1">
      <alignment horizontal="left" wrapText="1"/>
    </xf>
    <xf numFmtId="0" fontId="42" fillId="0" borderId="0" xfId="0" applyFont="1" applyAlignment="1">
      <alignment horizontal="left" vertical="center"/>
    </xf>
    <xf numFmtId="0" fontId="39" fillId="32" borderId="4" xfId="0" applyFont="1" applyFill="1" applyBorder="1" applyAlignment="1">
      <alignment horizontal="left" vertical="center" wrapText="1"/>
    </xf>
    <xf numFmtId="4" fontId="21" fillId="0" borderId="0" xfId="0" applyNumberFormat="1" applyFont="1" applyAlignment="1">
      <alignment horizontal="center"/>
    </xf>
    <xf numFmtId="10" fontId="0" fillId="0" borderId="0" xfId="0" applyNumberFormat="1" applyFont="1" applyAlignment="1">
      <alignment horizontal="left"/>
    </xf>
    <xf numFmtId="0" fontId="33" fillId="0" borderId="0" xfId="0" applyFont="1" applyAlignment="1">
      <alignment horizontal="left" vertical="center"/>
    </xf>
    <xf numFmtId="0" fontId="34" fillId="0" borderId="0" xfId="0" applyFont="1" applyAlignment="1">
      <alignment horizontal="center"/>
    </xf>
    <xf numFmtId="0" fontId="34" fillId="0" borderId="0" xfId="0" applyFont="1" applyAlignment="1">
      <alignment horizontal="right" vertical="center"/>
    </xf>
    <xf numFmtId="10" fontId="33" fillId="0" borderId="0" xfId="0" applyNumberFormat="1" applyFont="1" applyAlignment="1">
      <alignment horizontal="center" vertical="center"/>
    </xf>
    <xf numFmtId="9" fontId="34" fillId="0" borderId="0" xfId="0" applyNumberFormat="1" applyFont="1" applyAlignment="1">
      <alignment horizontal="right" vertical="center"/>
    </xf>
    <xf numFmtId="189" fontId="36" fillId="0" borderId="0" xfId="0" applyNumberFormat="1" applyFont="1" applyAlignment="1">
      <alignment horizontal="left"/>
    </xf>
    <xf numFmtId="9" fontId="0" fillId="0" borderId="0" xfId="0" applyNumberFormat="1" applyFont="1" applyAlignment="1">
      <alignment horizontal="left"/>
    </xf>
    <xf numFmtId="0" fontId="46" fillId="0" borderId="0" xfId="0" applyFont="1" applyAlignment="1">
      <alignment horizontal="left"/>
    </xf>
    <xf numFmtId="0" fontId="47" fillId="0" borderId="43" xfId="0" applyFont="1" applyBorder="1" applyAlignment="1">
      <alignment horizontal="left" wrapText="1"/>
    </xf>
    <xf numFmtId="0" fontId="48" fillId="0" borderId="0" xfId="0" applyFont="1" applyAlignment="1">
      <alignment horizontal="left"/>
    </xf>
    <xf numFmtId="0" fontId="49" fillId="0" borderId="0" xfId="0" applyFont="1" applyAlignment="1">
      <alignment horizontal="left"/>
    </xf>
    <xf numFmtId="0" fontId="50" fillId="0" borderId="0" xfId="0" applyFont="1" applyAlignment="1">
      <alignment horizontal="left"/>
    </xf>
    <xf numFmtId="0" fontId="46" fillId="3" borderId="4" xfId="0" applyFont="1" applyFill="1" applyBorder="1" applyAlignment="1">
      <alignment horizontal="left"/>
    </xf>
    <xf numFmtId="0" fontId="46" fillId="0" borderId="0" xfId="0" applyFont="1" applyAlignment="1">
      <alignment horizontal="left"/>
    </xf>
    <xf numFmtId="0" fontId="47" fillId="0" borderId="44" xfId="0" applyFont="1" applyBorder="1" applyAlignment="1">
      <alignment horizontal="left" wrapText="1"/>
    </xf>
    <xf numFmtId="0" fontId="0" fillId="0" borderId="45" xfId="0" applyFont="1" applyBorder="1" applyAlignment="1">
      <alignment horizontal="left" wrapText="1"/>
    </xf>
    <xf numFmtId="4" fontId="0" fillId="0" borderId="45" xfId="0" applyNumberFormat="1" applyFont="1" applyBorder="1" applyAlignment="1">
      <alignment horizontal="right" wrapText="1"/>
    </xf>
    <xf numFmtId="176" fontId="0" fillId="0" borderId="45" xfId="0" applyNumberFormat="1" applyFont="1" applyBorder="1" applyAlignment="1">
      <alignment horizontal="right" wrapText="1"/>
    </xf>
    <xf numFmtId="4" fontId="46" fillId="3" borderId="4" xfId="0" applyNumberFormat="1" applyFont="1" applyFill="1" applyBorder="1" applyAlignment="1">
      <alignment horizontal="left"/>
    </xf>
    <xf numFmtId="0" fontId="49" fillId="3" borderId="4" xfId="0" applyFont="1" applyFill="1" applyBorder="1" applyAlignment="1">
      <alignment horizontal="left"/>
    </xf>
    <xf numFmtId="0" fontId="0" fillId="3" borderId="46" xfId="0" applyFont="1" applyFill="1" applyBorder="1" applyAlignment="1">
      <alignment horizontal="left" wrapText="1"/>
    </xf>
    <xf numFmtId="4" fontId="0" fillId="3" borderId="46" xfId="0" applyNumberFormat="1" applyFont="1" applyFill="1" applyBorder="1" applyAlignment="1">
      <alignment horizontal="right" wrapText="1"/>
    </xf>
    <xf numFmtId="176" fontId="0" fillId="3" borderId="46" xfId="0" applyNumberFormat="1" applyFont="1" applyFill="1" applyBorder="1" applyAlignment="1">
      <alignment horizontal="right" wrapText="1"/>
    </xf>
    <xf numFmtId="3" fontId="0" fillId="0" borderId="45" xfId="0" applyNumberFormat="1" applyFont="1" applyBorder="1" applyAlignment="1">
      <alignment horizontal="right" wrapText="1"/>
    </xf>
    <xf numFmtId="3" fontId="47" fillId="0" borderId="44" xfId="0" applyNumberFormat="1" applyFont="1" applyBorder="1" applyAlignment="1">
      <alignment horizontal="right" wrapText="1"/>
    </xf>
    <xf numFmtId="176" fontId="47" fillId="0" borderId="44" xfId="0" applyNumberFormat="1" applyFont="1" applyBorder="1" applyAlignment="1">
      <alignment horizontal="right" wrapText="1"/>
    </xf>
    <xf numFmtId="0" fontId="35" fillId="0" borderId="0" xfId="0" applyFont="1" applyAlignment="1">
      <alignment horizontal="left"/>
    </xf>
    <xf numFmtId="0" fontId="1" fillId="2" borderId="1" xfId="0" applyFont="1" applyFill="1" applyBorder="1" applyAlignment="1">
      <alignment horizontal="center"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2" borderId="1" xfId="0" applyFont="1" applyFill="1" applyBorder="1" applyAlignment="1">
      <alignment horizontal="center" vertical="center" wrapText="1"/>
    </xf>
    <xf numFmtId="0" fontId="4" fillId="0" borderId="5" xfId="0" applyFont="1" applyBorder="1" applyAlignment="1">
      <alignment horizontal="left" vertical="top"/>
    </xf>
    <xf numFmtId="0" fontId="2" fillId="0" borderId="7" xfId="0" applyFont="1" applyBorder="1" applyAlignment="1">
      <alignment horizontal="left" vertical="top"/>
    </xf>
    <xf numFmtId="0" fontId="5" fillId="0" borderId="5" xfId="0" applyFont="1" applyBorder="1" applyAlignment="1">
      <alignment horizontal="center" vertical="top"/>
    </xf>
    <xf numFmtId="0" fontId="2" fillId="0" borderId="6" xfId="0" applyFont="1" applyBorder="1" applyAlignment="1">
      <alignment horizontal="left" vertical="top"/>
    </xf>
    <xf numFmtId="0" fontId="1" fillId="2" borderId="5" xfId="0" applyFont="1" applyFill="1" applyBorder="1" applyAlignment="1">
      <alignment horizontal="center" vertical="top"/>
    </xf>
    <xf numFmtId="0" fontId="4" fillId="0" borderId="5" xfId="0" applyFont="1" applyBorder="1" applyAlignment="1">
      <alignment horizontal="center" vertical="top"/>
    </xf>
    <xf numFmtId="0" fontId="5" fillId="0" borderId="5" xfId="0" applyFont="1" applyBorder="1" applyAlignment="1">
      <alignment horizontal="left" vertical="top"/>
    </xf>
    <xf numFmtId="0" fontId="1" fillId="2" borderId="1" xfId="0" applyFont="1" applyFill="1" applyBorder="1" applyAlignment="1">
      <alignment horizontal="center" vertical="top"/>
    </xf>
    <xf numFmtId="0" fontId="5" fillId="0" borderId="0" xfId="0" applyFont="1" applyAlignment="1">
      <alignment horizontal="center" vertical="top"/>
    </xf>
    <xf numFmtId="0" fontId="0" fillId="0" borderId="0" xfId="0" applyFont="1" applyAlignment="1">
      <alignment horizontal="left" vertical="top"/>
    </xf>
    <xf numFmtId="0" fontId="5" fillId="0" borderId="11" xfId="0" applyFont="1" applyBorder="1" applyAlignment="1">
      <alignment horizontal="center" vertical="top"/>
    </xf>
    <xf numFmtId="0" fontId="2" fillId="0" borderId="11" xfId="0" applyFont="1" applyBorder="1" applyAlignment="1">
      <alignment horizontal="left" vertical="top"/>
    </xf>
    <xf numFmtId="0" fontId="4" fillId="0" borderId="5" xfId="0" applyFont="1" applyBorder="1" applyAlignment="1">
      <alignment horizontal="left" vertical="top" wrapText="1"/>
    </xf>
    <xf numFmtId="0" fontId="14" fillId="0" borderId="0" xfId="0" applyFont="1" applyAlignment="1">
      <alignment horizontal="center"/>
    </xf>
    <xf numFmtId="0" fontId="19" fillId="5" borderId="12" xfId="0" applyFont="1" applyFill="1" applyBorder="1" applyAlignment="1">
      <alignment horizontal="center" vertical="center" wrapText="1"/>
    </xf>
    <xf numFmtId="0" fontId="2" fillId="0" borderId="20" xfId="0" applyFont="1" applyBorder="1" applyAlignment="1">
      <alignment horizontal="left" vertical="top"/>
    </xf>
    <xf numFmtId="0" fontId="19" fillId="5" borderId="13" xfId="0" applyFont="1" applyFill="1" applyBorder="1" applyAlignment="1">
      <alignment horizontal="center" vertical="center" wrapText="1"/>
    </xf>
    <xf numFmtId="0" fontId="2" fillId="0" borderId="21" xfId="0" applyFont="1" applyBorder="1" applyAlignment="1">
      <alignment horizontal="left" vertical="top"/>
    </xf>
    <xf numFmtId="0" fontId="19" fillId="5" borderId="14" xfId="0" applyFont="1" applyFill="1" applyBorder="1" applyAlignment="1">
      <alignment horizontal="center" vertical="center" wrapText="1"/>
    </xf>
    <xf numFmtId="0" fontId="2" fillId="0" borderId="15" xfId="0" applyFont="1" applyBorder="1" applyAlignment="1">
      <alignment horizontal="left" vertical="top"/>
    </xf>
    <xf numFmtId="0" fontId="2" fillId="0" borderId="16" xfId="0" applyFont="1" applyBorder="1" applyAlignment="1">
      <alignment horizontal="left" vertical="top"/>
    </xf>
    <xf numFmtId="0" fontId="19" fillId="5" borderId="17" xfId="0" applyFont="1" applyFill="1" applyBorder="1" applyAlignment="1">
      <alignment horizontal="center" vertical="center" wrapText="1"/>
    </xf>
    <xf numFmtId="0" fontId="2" fillId="0" borderId="18" xfId="0" applyFont="1" applyBorder="1" applyAlignment="1">
      <alignment horizontal="left" vertical="top"/>
    </xf>
    <xf numFmtId="0" fontId="2" fillId="0" borderId="19" xfId="0" applyFont="1" applyBorder="1" applyAlignment="1">
      <alignment horizontal="left" vertical="top"/>
    </xf>
    <xf numFmtId="0" fontId="19" fillId="5" borderId="27" xfId="0" applyFont="1" applyFill="1" applyBorder="1" applyAlignment="1">
      <alignment horizontal="center" vertical="center" wrapText="1"/>
    </xf>
    <xf numFmtId="0" fontId="2" fillId="0" borderId="28" xfId="0" applyFont="1" applyBorder="1" applyAlignment="1">
      <alignment horizontal="left" vertical="top"/>
    </xf>
    <xf numFmtId="0" fontId="2" fillId="0" borderId="29" xfId="0" applyFont="1" applyBorder="1" applyAlignment="1">
      <alignment horizontal="left" vertical="top"/>
    </xf>
    <xf numFmtId="0" fontId="19" fillId="5" borderId="30" xfId="0" applyFont="1" applyFill="1" applyBorder="1" applyAlignment="1">
      <alignment horizontal="center" vertical="center" wrapText="1"/>
    </xf>
    <xf numFmtId="0" fontId="2" fillId="0" borderId="31" xfId="0" applyFont="1" applyBorder="1" applyAlignment="1">
      <alignment horizontal="left" vertical="top"/>
    </xf>
    <xf numFmtId="0" fontId="2" fillId="0" borderId="32" xfId="0" applyFont="1" applyBorder="1" applyAlignment="1">
      <alignment horizontal="left" vertical="top"/>
    </xf>
    <xf numFmtId="0" fontId="19" fillId="5" borderId="1" xfId="0" applyFont="1" applyFill="1" applyBorder="1" applyAlignment="1">
      <alignment horizontal="center" vertical="center" wrapText="1"/>
    </xf>
    <xf numFmtId="0" fontId="17" fillId="0" borderId="5" xfId="0" applyFont="1" applyBorder="1" applyAlignment="1">
      <alignment horizontal="center" vertical="center" wrapText="1"/>
    </xf>
    <xf numFmtId="0" fontId="21" fillId="0" borderId="40" xfId="0" applyFont="1" applyBorder="1" applyAlignment="1">
      <alignment horizontal="center" vertical="center" wrapText="1"/>
    </xf>
    <xf numFmtId="0" fontId="2" fillId="0" borderId="41" xfId="0" applyFont="1" applyBorder="1" applyAlignment="1">
      <alignment horizontal="left" vertical="top"/>
    </xf>
    <xf numFmtId="0" fontId="2" fillId="0" borderId="42" xfId="0" applyFont="1" applyBorder="1" applyAlignment="1">
      <alignment horizontal="left" vertical="top"/>
    </xf>
    <xf numFmtId="0" fontId="39" fillId="22" borderId="35" xfId="0" applyFont="1" applyFill="1" applyBorder="1" applyAlignment="1">
      <alignment horizontal="center" vertical="center" wrapText="1"/>
    </xf>
    <xf numFmtId="0" fontId="2" fillId="0" borderId="36" xfId="0" applyFont="1" applyBorder="1" applyAlignment="1">
      <alignment horizontal="left" vertical="top"/>
    </xf>
    <xf numFmtId="0" fontId="17" fillId="0" borderId="0" xfId="0" applyFont="1" applyAlignment="1">
      <alignment horizontal="left" vertical="center" wrapText="1"/>
    </xf>
    <xf numFmtId="0" fontId="39" fillId="22" borderId="5" xfId="0" applyFont="1" applyFill="1" applyBorder="1" applyAlignment="1">
      <alignment horizontal="center" vertical="center" wrapText="1"/>
    </xf>
    <xf numFmtId="0" fontId="17" fillId="20" borderId="38" xfId="0" applyFont="1" applyFill="1" applyBorder="1" applyAlignment="1">
      <alignment horizontal="left" vertical="center" wrapText="1"/>
    </xf>
    <xf numFmtId="0" fontId="17" fillId="0" borderId="11" xfId="0" applyFont="1" applyBorder="1" applyAlignment="1">
      <alignment horizontal="left" vertical="center" wrapText="1"/>
    </xf>
    <xf numFmtId="0" fontId="46" fillId="0" borderId="47" xfId="0" applyFont="1" applyBorder="1" applyAlignment="1">
      <alignment horizontal="left" wrapText="1"/>
    </xf>
    <xf numFmtId="0" fontId="2" fillId="0" borderId="47" xfId="0" applyFont="1" applyBorder="1" applyAlignment="1">
      <alignment horizontal="left" vertical="top"/>
    </xf>
  </cellXfs>
  <cellStyles count="1">
    <cellStyle name="Normal" xfId="0" builtinId="0"/>
  </cellStyles>
  <dxfs count="69">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33" Type="http://schemas.openxmlformats.org/officeDocument/2006/relationships/calcChain" Target="calcChain.xml"/><Relationship Id="rId2" Type="http://schemas.openxmlformats.org/officeDocument/2006/relationships/worksheet" Target="worksheets/sheet2.xml"/><Relationship Id="rId29"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lineChart>
        <c:grouping val="standard"/>
        <c:varyColors val="1"/>
        <c:ser>
          <c:idx val="0"/>
          <c:order val="0"/>
          <c:tx>
            <c:v>Tendencial</c:v>
          </c:tx>
          <c:spPr>
            <a:ln w="19050" cmpd="sng">
              <a:solidFill>
                <a:srgbClr val="4472C4">
                  <a:alpha val="100000"/>
                </a:srgbClr>
              </a:solidFill>
            </a:ln>
          </c:spPr>
          <c:marker>
            <c:symbol val="none"/>
          </c:marker>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(PJ)_(2)'!$C$43:$M$43</c:f>
              <c:numCache>
                <c:formatCode>0.00</c:formatCode>
                <c:ptCount val="11"/>
                <c:pt idx="0">
                  <c:v>34.594041838384562</c:v>
                </c:pt>
                <c:pt idx="1">
                  <c:v>54.522013305361291</c:v>
                </c:pt>
                <c:pt idx="2">
                  <c:v>54.790085613072151</c:v>
                </c:pt>
                <c:pt idx="3">
                  <c:v>54.815947337313602</c:v>
                </c:pt>
                <c:pt idx="4">
                  <c:v>54.40037782919817</c:v>
                </c:pt>
                <c:pt idx="5">
                  <c:v>54.377266146269079</c:v>
                </c:pt>
                <c:pt idx="6">
                  <c:v>54.48984853364432</c:v>
                </c:pt>
                <c:pt idx="7">
                  <c:v>54.317019922947644</c:v>
                </c:pt>
                <c:pt idx="8">
                  <c:v>53.62451709403328</c:v>
                </c:pt>
                <c:pt idx="9">
                  <c:v>52.989675293204286</c:v>
                </c:pt>
                <c:pt idx="10">
                  <c:v>52.498199285084823</c:v>
                </c:pt>
              </c:numCache>
            </c:numRef>
          </c:val>
          <c:smooth val="0"/>
          <c:extLst>
            <c:ext xmlns:c16="http://schemas.microsoft.com/office/drawing/2014/chart" uri="{C3380CC4-5D6E-409C-BE32-E72D297353CC}">
              <c16:uniqueId val="{00000000-C1A8-2843-816D-829A2C4CE39F}"/>
            </c:ext>
          </c:extLst>
        </c:ser>
        <c:ser>
          <c:idx val="1"/>
          <c:order val="1"/>
          <c:tx>
            <c:v>Buenas prácticas</c:v>
          </c:tx>
          <c:spPr>
            <a:ln cmpd="sng">
              <a:solidFill>
                <a:srgbClr val="8E7CC3"/>
              </a:solidFill>
            </a:ln>
          </c:spPr>
          <c:marker>
            <c:symbol val="none"/>
          </c:marker>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(PJ)_(2)'!$C$44:$M$44</c:f>
              <c:numCache>
                <c:formatCode>0.00</c:formatCode>
                <c:ptCount val="11"/>
                <c:pt idx="0">
                  <c:v>34.594041838384562</c:v>
                </c:pt>
                <c:pt idx="1">
                  <c:v>54.31781510654379</c:v>
                </c:pt>
                <c:pt idx="2">
                  <c:v>54.584643169767439</c:v>
                </c:pt>
                <c:pt idx="3">
                  <c:v>54.610485154238866</c:v>
                </c:pt>
                <c:pt idx="4">
                  <c:v>54.196613771929272</c:v>
                </c:pt>
                <c:pt idx="5">
                  <c:v>54.173666249448999</c:v>
                </c:pt>
                <c:pt idx="6">
                  <c:v>54.285810868149611</c:v>
                </c:pt>
                <c:pt idx="7">
                  <c:v>54.113666826364422</c:v>
                </c:pt>
                <c:pt idx="8">
                  <c:v>53.423903527093636</c:v>
                </c:pt>
                <c:pt idx="9">
                  <c:v>52.791617788996291</c:v>
                </c:pt>
                <c:pt idx="10">
                  <c:v>52.302146314783037</c:v>
                </c:pt>
              </c:numCache>
            </c:numRef>
          </c:val>
          <c:smooth val="0"/>
          <c:extLst>
            <c:ext xmlns:c16="http://schemas.microsoft.com/office/drawing/2014/chart" uri="{C3380CC4-5D6E-409C-BE32-E72D297353CC}">
              <c16:uniqueId val="{00000001-C1A8-2843-816D-829A2C4CE39F}"/>
            </c:ext>
          </c:extLst>
        </c:ser>
        <c:ser>
          <c:idx val="2"/>
          <c:order val="2"/>
          <c:tx>
            <c:v>Cambio tecnológico</c:v>
          </c:tx>
          <c:spPr>
            <a:ln cmpd="sng">
              <a:solidFill>
                <a:srgbClr val="351C75"/>
              </a:solidFill>
            </a:ln>
          </c:spPr>
          <c:marker>
            <c:symbol val="none"/>
          </c:marker>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(PJ)_(2)'!$C$42:$M$42</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(PJ)_(2)'!$C$45:$M$45</c:f>
              <c:numCache>
                <c:formatCode>0.00</c:formatCode>
                <c:ptCount val="11"/>
                <c:pt idx="0">
                  <c:v>34.594041838384562</c:v>
                </c:pt>
                <c:pt idx="1">
                  <c:v>53.422967228223506</c:v>
                </c:pt>
                <c:pt idx="2">
                  <c:v>53.680978233735651</c:v>
                </c:pt>
                <c:pt idx="3">
                  <c:v>53.706211997424596</c:v>
                </c:pt>
                <c:pt idx="4">
                  <c:v>53.299691430210395</c:v>
                </c:pt>
                <c:pt idx="5">
                  <c:v>53.276961821196025</c:v>
                </c:pt>
                <c:pt idx="6">
                  <c:v>53.208341313740654</c:v>
                </c:pt>
                <c:pt idx="7">
                  <c:v>53.037064769052542</c:v>
                </c:pt>
                <c:pt idx="8">
                  <c:v>52.144111925510018</c:v>
                </c:pt>
                <c:pt idx="9">
                  <c:v>51.487321655875405</c:v>
                </c:pt>
                <c:pt idx="10">
                  <c:v>51.001231066448291</c:v>
                </c:pt>
              </c:numCache>
            </c:numRef>
          </c:val>
          <c:smooth val="0"/>
          <c:extLst>
            <c:ext xmlns:c16="http://schemas.microsoft.com/office/drawing/2014/chart" uri="{C3380CC4-5D6E-409C-BE32-E72D297353CC}">
              <c16:uniqueId val="{00000002-C1A8-2843-816D-829A2C4CE39F}"/>
            </c:ext>
          </c:extLst>
        </c:ser>
        <c:dLbls>
          <c:showLegendKey val="0"/>
          <c:showVal val="0"/>
          <c:showCatName val="0"/>
          <c:showSerName val="0"/>
          <c:showPercent val="0"/>
          <c:showBubbleSize val="0"/>
        </c:dLbls>
        <c:smooth val="0"/>
        <c:axId val="842794384"/>
        <c:axId val="2083987436"/>
      </c:lineChart>
      <c:catAx>
        <c:axId val="842794384"/>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rot="0"/>
          <a:lstStyle/>
          <a:p>
            <a:pPr lvl="0">
              <a:defRPr sz="1000" b="0" i="0">
                <a:solidFill>
                  <a:srgbClr val="000000"/>
                </a:solidFill>
                <a:latin typeface="+mn-lt"/>
              </a:defRPr>
            </a:pPr>
            <a:endParaRPr lang="es-CO"/>
          </a:p>
        </c:txPr>
        <c:crossAx val="2083987436"/>
        <c:crosses val="autoZero"/>
        <c:auto val="1"/>
        <c:lblAlgn val="ctr"/>
        <c:lblOffset val="100"/>
        <c:noMultiLvlLbl val="1"/>
      </c:catAx>
      <c:valAx>
        <c:axId val="2083987436"/>
        <c:scaling>
          <c:orientation val="minMax"/>
          <c:min val="5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Consumo (PJ)</a:t>
                </a:r>
              </a:p>
            </c:rich>
          </c:tx>
          <c:overlay val="0"/>
        </c:title>
        <c:numFmt formatCode="0.00" sourceLinked="1"/>
        <c:majorTickMark val="none"/>
        <c:minorTickMark val="none"/>
        <c:tickLblPos val="nextTo"/>
        <c:spPr>
          <a:ln/>
        </c:spPr>
        <c:txPr>
          <a:bodyPr/>
          <a:lstStyle/>
          <a:p>
            <a:pPr lvl="0">
              <a:defRPr sz="1000" b="0" i="0">
                <a:solidFill>
                  <a:srgbClr val="000000"/>
                </a:solidFill>
                <a:latin typeface="+mn-lt"/>
              </a:defRPr>
            </a:pPr>
            <a:endParaRPr lang="es-CO"/>
          </a:p>
        </c:txPr>
        <c:crossAx val="842794384"/>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barChart>
        <c:barDir val="col"/>
        <c:grouping val="stacked"/>
        <c:varyColors val="1"/>
        <c:ser>
          <c:idx val="0"/>
          <c:order val="0"/>
          <c:tx>
            <c:v>Buenas prácticas</c:v>
          </c:tx>
          <c:spPr>
            <a:solidFill>
              <a:srgbClr val="8E7CC3"/>
            </a:solidFill>
            <a:ln cmpd="sng">
              <a:solidFill>
                <a:srgbClr val="000000"/>
              </a:solidFill>
            </a:ln>
          </c:spPr>
          <c:invertIfNegative val="1"/>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(PJ)_(2)'!$C$37:$M$37</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(PJ)_(2)'!$C$38:$M$38</c:f>
              <c:numCache>
                <c:formatCode>0.00</c:formatCode>
                <c:ptCount val="11"/>
                <c:pt idx="0">
                  <c:v>0</c:v>
                </c:pt>
                <c:pt idx="1">
                  <c:v>-0.20419819881749848</c:v>
                </c:pt>
                <c:pt idx="2">
                  <c:v>-0.2054424433047147</c:v>
                </c:pt>
                <c:pt idx="3">
                  <c:v>-0.20546218307473513</c:v>
                </c:pt>
                <c:pt idx="4">
                  <c:v>-0.20376405726889879</c:v>
                </c:pt>
                <c:pt idx="5">
                  <c:v>-0.20359989682008137</c:v>
                </c:pt>
                <c:pt idx="6">
                  <c:v>-0.20403766549470675</c:v>
                </c:pt>
                <c:pt idx="7">
                  <c:v>-0.20335309658322231</c:v>
                </c:pt>
                <c:pt idx="8">
                  <c:v>-0.20061356693964688</c:v>
                </c:pt>
                <c:pt idx="9">
                  <c:v>-0.19805750420799317</c:v>
                </c:pt>
                <c:pt idx="10">
                  <c:v>-0.19605297030178798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F39-8147-8866-BCB7DE3D8E1A}"/>
            </c:ext>
          </c:extLst>
        </c:ser>
        <c:ser>
          <c:idx val="1"/>
          <c:order val="1"/>
          <c:tx>
            <c:v>Cambio tecnológico</c:v>
          </c:tx>
          <c:spPr>
            <a:solidFill>
              <a:srgbClr val="351C75"/>
            </a:solidFill>
            <a:ln cmpd="sng">
              <a:solidFill>
                <a:srgbClr val="000000"/>
              </a:solidFill>
            </a:ln>
          </c:spPr>
          <c:invertIfNegative val="1"/>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(PJ)_(2)'!$C$37:$M$37</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(PJ)_(2)'!$C$39:$M$39</c:f>
              <c:numCache>
                <c:formatCode>0.00</c:formatCode>
                <c:ptCount val="11"/>
                <c:pt idx="0">
                  <c:v>0</c:v>
                </c:pt>
                <c:pt idx="1">
                  <c:v>-0.89484787832028134</c:v>
                </c:pt>
                <c:pt idx="2">
                  <c:v>-0.90366493603178633</c:v>
                </c:pt>
                <c:pt idx="3">
                  <c:v>-0.9042731568142679</c:v>
                </c:pt>
                <c:pt idx="4">
                  <c:v>-0.89692234171888008</c:v>
                </c:pt>
                <c:pt idx="5">
                  <c:v>-0.89670442825297358</c:v>
                </c:pt>
                <c:pt idx="6">
                  <c:v>-1.0774695544089539</c:v>
                </c:pt>
                <c:pt idx="7">
                  <c:v>-1.0766020573118824</c:v>
                </c:pt>
                <c:pt idx="8">
                  <c:v>-1.2797916015836197</c:v>
                </c:pt>
                <c:pt idx="9">
                  <c:v>-1.304296133120884</c:v>
                </c:pt>
                <c:pt idx="10">
                  <c:v>-1.3009152483347446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F39-8147-8866-BCB7DE3D8E1A}"/>
            </c:ext>
          </c:extLst>
        </c:ser>
        <c:dLbls>
          <c:showLegendKey val="0"/>
          <c:showVal val="0"/>
          <c:showCatName val="0"/>
          <c:showSerName val="0"/>
          <c:showPercent val="0"/>
          <c:showBubbleSize val="0"/>
        </c:dLbls>
        <c:gapWidth val="150"/>
        <c:overlap val="100"/>
        <c:axId val="1838599060"/>
        <c:axId val="413230832"/>
      </c:barChart>
      <c:catAx>
        <c:axId val="183859906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1000" b="0" i="0">
                <a:solidFill>
                  <a:srgbClr val="000000"/>
                </a:solidFill>
                <a:latin typeface="+mn-lt"/>
              </a:defRPr>
            </a:pPr>
            <a:endParaRPr lang="es-CO"/>
          </a:p>
        </c:txPr>
        <c:crossAx val="413230832"/>
        <c:crosses val="autoZero"/>
        <c:auto val="1"/>
        <c:lblAlgn val="ctr"/>
        <c:lblOffset val="100"/>
        <c:noMultiLvlLbl val="1"/>
      </c:catAx>
      <c:valAx>
        <c:axId val="41323083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1838599060"/>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lineChart>
        <c:grouping val="standard"/>
        <c:varyColors val="1"/>
        <c:ser>
          <c:idx val="0"/>
          <c:order val="0"/>
          <c:tx>
            <c:v>Tendencial</c:v>
          </c:tx>
          <c:spPr>
            <a:ln w="38100" cmpd="sng">
              <a:solidFill>
                <a:srgbClr val="4472C4">
                  <a:alpha val="100000"/>
                </a:srgbClr>
              </a:solidFill>
            </a:ln>
          </c:spPr>
          <c:marker>
            <c:symbol val="none"/>
          </c:marker>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(PJ)_(2)'!$C$76:$M$76</c:f>
              <c:numCache>
                <c:formatCode>0.00</c:formatCode>
                <c:ptCount val="11"/>
                <c:pt idx="0">
                  <c:v>34.594041838384562</c:v>
                </c:pt>
                <c:pt idx="1">
                  <c:v>54.522013305361291</c:v>
                </c:pt>
                <c:pt idx="2">
                  <c:v>54.790085613072151</c:v>
                </c:pt>
                <c:pt idx="3">
                  <c:v>54.815947337313602</c:v>
                </c:pt>
                <c:pt idx="4">
                  <c:v>54.40037782919817</c:v>
                </c:pt>
                <c:pt idx="5">
                  <c:v>54.377266146269079</c:v>
                </c:pt>
                <c:pt idx="6">
                  <c:v>54.48984853364432</c:v>
                </c:pt>
                <c:pt idx="7">
                  <c:v>54.317019922947644</c:v>
                </c:pt>
                <c:pt idx="8">
                  <c:v>53.62451709403328</c:v>
                </c:pt>
                <c:pt idx="9">
                  <c:v>52.989675293204286</c:v>
                </c:pt>
                <c:pt idx="10">
                  <c:v>52.498199285084823</c:v>
                </c:pt>
              </c:numCache>
            </c:numRef>
          </c:val>
          <c:smooth val="0"/>
          <c:extLst>
            <c:ext xmlns:c16="http://schemas.microsoft.com/office/drawing/2014/chart" uri="{C3380CC4-5D6E-409C-BE32-E72D297353CC}">
              <c16:uniqueId val="{00000000-C0D5-994A-9A3A-6654497F3773}"/>
            </c:ext>
          </c:extLst>
        </c:ser>
        <c:ser>
          <c:idx val="1"/>
          <c:order val="1"/>
          <c:tx>
            <c:v>Actualización</c:v>
          </c:tx>
          <c:spPr>
            <a:ln cmpd="sng">
              <a:solidFill>
                <a:srgbClr val="B7B7B7"/>
              </a:solidFill>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(PJ)_(2)'!$C$77:$M$77</c:f>
              <c:numCache>
                <c:formatCode>0.00</c:formatCode>
                <c:ptCount val="11"/>
                <c:pt idx="0">
                  <c:v>34.594041838384598</c:v>
                </c:pt>
                <c:pt idx="1">
                  <c:v>49.872126746689297</c:v>
                </c:pt>
                <c:pt idx="2">
                  <c:v>49.6382076526818</c:v>
                </c:pt>
                <c:pt idx="3">
                  <c:v>50.218673968449799</c:v>
                </c:pt>
                <c:pt idx="4">
                  <c:v>50.380276816579602</c:v>
                </c:pt>
                <c:pt idx="5">
                  <c:v>50.185793313440698</c:v>
                </c:pt>
                <c:pt idx="6">
                  <c:v>50.359087861568902</c:v>
                </c:pt>
                <c:pt idx="7">
                  <c:v>50.523452351371098</c:v>
                </c:pt>
                <c:pt idx="8">
                  <c:v>50.7336619082133</c:v>
                </c:pt>
                <c:pt idx="9">
                  <c:v>50.770860552273298</c:v>
                </c:pt>
                <c:pt idx="10">
                  <c:v>50.991634781227098</c:v>
                </c:pt>
              </c:numCache>
            </c:numRef>
          </c:val>
          <c:smooth val="0"/>
          <c:extLst>
            <c:ext xmlns:c16="http://schemas.microsoft.com/office/drawing/2014/chart" uri="{C3380CC4-5D6E-409C-BE32-E72D297353CC}">
              <c16:uniqueId val="{00000001-C0D5-994A-9A3A-6654497F3773}"/>
            </c:ext>
          </c:extLst>
        </c:ser>
        <c:ser>
          <c:idx val="2"/>
          <c:order val="2"/>
          <c:tx>
            <c:v>Modernizacion</c:v>
          </c:tx>
          <c:spPr>
            <a:ln cmpd="sng">
              <a:solidFill>
                <a:srgbClr val="A5A5A5"/>
              </a:solidFill>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(PJ)_(2)'!$C$78:$M$78</c:f>
              <c:numCache>
                <c:formatCode>0.00</c:formatCode>
                <c:ptCount val="11"/>
                <c:pt idx="0">
                  <c:v>34.594041838384598</c:v>
                </c:pt>
                <c:pt idx="1">
                  <c:v>49.864386135538801</c:v>
                </c:pt>
                <c:pt idx="2">
                  <c:v>49.6141613318472</c:v>
                </c:pt>
                <c:pt idx="3">
                  <c:v>50.1890852225931</c:v>
                </c:pt>
                <c:pt idx="4">
                  <c:v>50.347426411552597</c:v>
                </c:pt>
                <c:pt idx="5">
                  <c:v>50.144142696628997</c:v>
                </c:pt>
                <c:pt idx="6">
                  <c:v>50.303381245851298</c:v>
                </c:pt>
                <c:pt idx="7">
                  <c:v>50.449383539518699</c:v>
                </c:pt>
                <c:pt idx="8">
                  <c:v>50.636032213206299</c:v>
                </c:pt>
                <c:pt idx="9">
                  <c:v>50.641475023153802</c:v>
                </c:pt>
                <c:pt idx="10">
                  <c:v>50.825568951916701</c:v>
                </c:pt>
              </c:numCache>
            </c:numRef>
          </c:val>
          <c:smooth val="0"/>
          <c:extLst>
            <c:ext xmlns:c16="http://schemas.microsoft.com/office/drawing/2014/chart" uri="{C3380CC4-5D6E-409C-BE32-E72D297353CC}">
              <c16:uniqueId val="{00000002-C0D5-994A-9A3A-6654497F3773}"/>
            </c:ext>
          </c:extLst>
        </c:ser>
        <c:ser>
          <c:idx val="3"/>
          <c:order val="3"/>
          <c:tx>
            <c:v>Inflexión</c:v>
          </c:tx>
          <c:spPr>
            <a:ln cmpd="sng">
              <a:solidFill>
                <a:srgbClr val="B7B7B7"/>
              </a:solidFill>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(PJ)_(2)'!$C$79:$M$79</c:f>
              <c:numCache>
                <c:formatCode>0.00</c:formatCode>
                <c:ptCount val="11"/>
                <c:pt idx="0">
                  <c:v>34.594041838384598</c:v>
                </c:pt>
                <c:pt idx="1">
                  <c:v>50.3327377818892</c:v>
                </c:pt>
                <c:pt idx="2">
                  <c:v>49.9816478674962</c:v>
                </c:pt>
                <c:pt idx="3">
                  <c:v>50.4073659029876</c:v>
                </c:pt>
                <c:pt idx="4">
                  <c:v>50.447483658952102</c:v>
                </c:pt>
                <c:pt idx="5">
                  <c:v>50.226065150981398</c:v>
                </c:pt>
                <c:pt idx="6">
                  <c:v>50.374945676612398</c:v>
                </c:pt>
                <c:pt idx="7">
                  <c:v>50.513815777281501</c:v>
                </c:pt>
                <c:pt idx="8">
                  <c:v>50.659500074170097</c:v>
                </c:pt>
                <c:pt idx="9">
                  <c:v>50.669302972371497</c:v>
                </c:pt>
                <c:pt idx="10">
                  <c:v>50.862053221443702</c:v>
                </c:pt>
              </c:numCache>
            </c:numRef>
          </c:val>
          <c:smooth val="0"/>
          <c:extLst>
            <c:ext xmlns:c16="http://schemas.microsoft.com/office/drawing/2014/chart" uri="{C3380CC4-5D6E-409C-BE32-E72D297353CC}">
              <c16:uniqueId val="{00000003-C0D5-994A-9A3A-6654497F3773}"/>
            </c:ext>
          </c:extLst>
        </c:ser>
        <c:ser>
          <c:idx val="4"/>
          <c:order val="4"/>
          <c:tx>
            <c:v>Disrupción</c:v>
          </c:tx>
          <c:spPr>
            <a:ln cmpd="sng">
              <a:solidFill>
                <a:srgbClr val="B7B7B7"/>
              </a:solidFill>
            </a:ln>
          </c:spPr>
          <c:marker>
            <c:symbol val="none"/>
          </c:marker>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(PJ)_(2)'!$C$80:$M$80</c:f>
              <c:numCache>
                <c:formatCode>0.00</c:formatCode>
                <c:ptCount val="11"/>
                <c:pt idx="0">
                  <c:v>34.594041838384598</c:v>
                </c:pt>
                <c:pt idx="1">
                  <c:v>50.309347715729601</c:v>
                </c:pt>
                <c:pt idx="2">
                  <c:v>49.929015989736001</c:v>
                </c:pt>
                <c:pt idx="3">
                  <c:v>50.321408023115403</c:v>
                </c:pt>
                <c:pt idx="4">
                  <c:v>50.317744160435602</c:v>
                </c:pt>
                <c:pt idx="5">
                  <c:v>50.046596171244602</c:v>
                </c:pt>
                <c:pt idx="6">
                  <c:v>50.138198426315398</c:v>
                </c:pt>
                <c:pt idx="7">
                  <c:v>50.217399047732897</c:v>
                </c:pt>
                <c:pt idx="8">
                  <c:v>50.310376052519899</c:v>
                </c:pt>
                <c:pt idx="9">
                  <c:v>50.257058967071998</c:v>
                </c:pt>
                <c:pt idx="10">
                  <c:v>50.351846113656499</c:v>
                </c:pt>
              </c:numCache>
            </c:numRef>
          </c:val>
          <c:smooth val="0"/>
          <c:extLst>
            <c:ext xmlns:c16="http://schemas.microsoft.com/office/drawing/2014/chart" uri="{C3380CC4-5D6E-409C-BE32-E72D297353CC}">
              <c16:uniqueId val="{00000004-C0D5-994A-9A3A-6654497F3773}"/>
            </c:ext>
          </c:extLst>
        </c:ser>
        <c:ser>
          <c:idx val="5"/>
          <c:order val="5"/>
          <c:tx>
            <c:v>PROURE</c:v>
          </c:tx>
          <c:spPr>
            <a:ln cmpd="sng">
              <a:solidFill>
                <a:srgbClr val="351C75"/>
              </a:solidFill>
            </a:ln>
          </c:spPr>
          <c:marker>
            <c:symbol val="none"/>
          </c:marker>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'Resultados_TOTAL (PJ)_(2)'!$C$74:$M$74</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(PJ)_(2)'!$C$81:$M$81</c:f>
              <c:numCache>
                <c:formatCode>0.00</c:formatCode>
                <c:ptCount val="11"/>
                <c:pt idx="0">
                  <c:v>34.594041838384562</c:v>
                </c:pt>
                <c:pt idx="1">
                  <c:v>53.422967228223513</c:v>
                </c:pt>
                <c:pt idx="2">
                  <c:v>53.680978233735651</c:v>
                </c:pt>
                <c:pt idx="3">
                  <c:v>53.706211997424603</c:v>
                </c:pt>
                <c:pt idx="4">
                  <c:v>53.299691430210395</c:v>
                </c:pt>
                <c:pt idx="5">
                  <c:v>53.276961821196025</c:v>
                </c:pt>
                <c:pt idx="6">
                  <c:v>53.208341313740661</c:v>
                </c:pt>
                <c:pt idx="7">
                  <c:v>53.037064769052542</c:v>
                </c:pt>
                <c:pt idx="8">
                  <c:v>52.144111925510011</c:v>
                </c:pt>
                <c:pt idx="9">
                  <c:v>51.487321655875405</c:v>
                </c:pt>
                <c:pt idx="10">
                  <c:v>51.001231066448291</c:v>
                </c:pt>
              </c:numCache>
            </c:numRef>
          </c:val>
          <c:smooth val="0"/>
          <c:extLst>
            <c:ext xmlns:c16="http://schemas.microsoft.com/office/drawing/2014/chart" uri="{C3380CC4-5D6E-409C-BE32-E72D297353CC}">
              <c16:uniqueId val="{00000005-C0D5-994A-9A3A-6654497F3773}"/>
            </c:ext>
          </c:extLst>
        </c:ser>
        <c:dLbls>
          <c:showLegendKey val="0"/>
          <c:showVal val="0"/>
          <c:showCatName val="0"/>
          <c:showSerName val="0"/>
          <c:showPercent val="0"/>
          <c:showBubbleSize val="0"/>
        </c:dLbls>
        <c:smooth val="0"/>
        <c:axId val="1860095417"/>
        <c:axId val="1682803320"/>
      </c:lineChart>
      <c:catAx>
        <c:axId val="186009541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1682803320"/>
        <c:crosses val="autoZero"/>
        <c:auto val="1"/>
        <c:lblAlgn val="ctr"/>
        <c:lblOffset val="100"/>
        <c:noMultiLvlLbl val="1"/>
      </c:catAx>
      <c:valAx>
        <c:axId val="1682803320"/>
        <c:scaling>
          <c:orientation val="minMax"/>
          <c:min val="48"/>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Consumo (PJ)</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1860095417"/>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cked"/>
        <c:varyColors val="1"/>
        <c:ser>
          <c:idx val="0"/>
          <c:order val="0"/>
          <c:tx>
            <c:v>Buenas prácticas</c:v>
          </c:tx>
          <c:spPr>
            <a:solidFill>
              <a:srgbClr val="8E7CC3">
                <a:alpha val="30000"/>
              </a:srgbClr>
            </a:solidFill>
            <a:ln cmpd="sng">
              <a:solidFill>
                <a:srgbClr val="8E7CC3"/>
              </a:solidFill>
            </a:ln>
          </c:spPr>
          <c:cat>
            <c:numRef>
              <c:f>'Resultados_TOTAL (MTon CO)_ (2)'!$Q$38:$AA$38</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(MTon CO)_ (2)'!$Q$39:$AA$39</c:f>
              <c:numCache>
                <c:formatCode>0.00</c:formatCode>
                <c:ptCount val="11"/>
                <c:pt idx="0">
                  <c:v>0</c:v>
                </c:pt>
                <c:pt idx="1">
                  <c:v>-1.4090678749994368E-2</c:v>
                </c:pt>
                <c:pt idx="2">
                  <c:v>-1.4184583613443991E-2</c:v>
                </c:pt>
                <c:pt idx="3">
                  <c:v>-1.4176812734101318E-2</c:v>
                </c:pt>
                <c:pt idx="4">
                  <c:v>-1.4046399952904132E-2</c:v>
                </c:pt>
                <c:pt idx="5">
                  <c:v>-1.4025977989188032E-2</c:v>
                </c:pt>
                <c:pt idx="6">
                  <c:v>-1.4052473931865261E-2</c:v>
                </c:pt>
                <c:pt idx="7">
                  <c:v>-1.3997825455407842E-2</c:v>
                </c:pt>
                <c:pt idx="8">
                  <c:v>-1.3794287389270909E-2</c:v>
                </c:pt>
                <c:pt idx="9">
                  <c:v>-1.3601582168313087E-2</c:v>
                </c:pt>
                <c:pt idx="10">
                  <c:v>-1.3447947027257712E-2</c:v>
                </c:pt>
              </c:numCache>
            </c:numRef>
          </c:val>
          <c:extLst>
            <c:ext xmlns:c16="http://schemas.microsoft.com/office/drawing/2014/chart" uri="{C3380CC4-5D6E-409C-BE32-E72D297353CC}">
              <c16:uniqueId val="{00000000-25F8-1B4F-8C8E-9AB73E0C1A9D}"/>
            </c:ext>
          </c:extLst>
        </c:ser>
        <c:ser>
          <c:idx val="1"/>
          <c:order val="1"/>
          <c:tx>
            <c:v>Cambio tecnológico</c:v>
          </c:tx>
          <c:spPr>
            <a:solidFill>
              <a:srgbClr val="351C75">
                <a:alpha val="30000"/>
              </a:srgbClr>
            </a:solidFill>
            <a:ln cmpd="sng">
              <a:solidFill>
                <a:srgbClr val="351C75"/>
              </a:solidFill>
            </a:ln>
          </c:spPr>
          <c:cat>
            <c:numRef>
              <c:f>'Resultados_TOTAL (MTon CO)_ (2)'!$Q$38:$AA$38</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'Resultados_TOTAL (MTon CO)_ (2)'!$Q$40:$AA$40</c:f>
              <c:numCache>
                <c:formatCode>0.00</c:formatCode>
                <c:ptCount val="11"/>
                <c:pt idx="0">
                  <c:v>0</c:v>
                </c:pt>
                <c:pt idx="1">
                  <c:v>-6.2500527507537651E-2</c:v>
                </c:pt>
                <c:pt idx="2">
                  <c:v>-6.3100364462291836E-2</c:v>
                </c:pt>
                <c:pt idx="3">
                  <c:v>-6.309232471785986E-2</c:v>
                </c:pt>
                <c:pt idx="4">
                  <c:v>-6.2516226136264397E-2</c:v>
                </c:pt>
                <c:pt idx="5">
                  <c:v>-6.2450985494085565E-2</c:v>
                </c:pt>
                <c:pt idx="6">
                  <c:v>-7.222999168116484E-2</c:v>
                </c:pt>
                <c:pt idx="7">
                  <c:v>-7.2101373694873239E-2</c:v>
                </c:pt>
                <c:pt idx="8">
                  <c:v>-8.2821676161661362E-2</c:v>
                </c:pt>
                <c:pt idx="9">
                  <c:v>-8.3892781984680198E-2</c:v>
                </c:pt>
                <c:pt idx="10">
                  <c:v>-8.3500296544422703E-2</c:v>
                </c:pt>
              </c:numCache>
            </c:numRef>
          </c:val>
          <c:extLst>
            <c:ext xmlns:c16="http://schemas.microsoft.com/office/drawing/2014/chart" uri="{C3380CC4-5D6E-409C-BE32-E72D297353CC}">
              <c16:uniqueId val="{00000001-25F8-1B4F-8C8E-9AB73E0C1A9D}"/>
            </c:ext>
          </c:extLst>
        </c:ser>
        <c:dLbls>
          <c:showLegendKey val="0"/>
          <c:showVal val="0"/>
          <c:showCatName val="0"/>
          <c:showSerName val="0"/>
          <c:showPercent val="0"/>
          <c:showBubbleSize val="0"/>
        </c:dLbls>
        <c:axId val="1890502688"/>
        <c:axId val="716022176"/>
      </c:areaChart>
      <c:catAx>
        <c:axId val="189050268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716022176"/>
        <c:crosses val="autoZero"/>
        <c:auto val="1"/>
        <c:lblAlgn val="ctr"/>
        <c:lblOffset val="100"/>
        <c:noMultiLvlLbl val="1"/>
      </c:catAx>
      <c:valAx>
        <c:axId val="7160221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Ton COeq</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1890502688"/>
        <c:crosses val="autoZero"/>
        <c:crossBetween val="midCat"/>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4F81BD">
                <a:alpha val="30000"/>
              </a:srgbClr>
            </a:solidFill>
            <a:ln cmpd="sng">
              <a:solidFill>
                <a:srgbClr val="4F81BD"/>
              </a:solidFill>
            </a:ln>
          </c:spPr>
          <c:cat>
            <c:numRef>
              <c:f>'Costos_agre petreos'!$K$135:$K$193</c:f>
              <c:numCache>
                <c:formatCode>General</c:formatCode>
                <c:ptCount val="59"/>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1606.6099371776756</c:v>
                </c:pt>
                <c:pt idx="14">
                  <c:v>1606.6099371776756</c:v>
                </c:pt>
                <c:pt idx="15">
                  <c:v>1606.6099371776756</c:v>
                </c:pt>
                <c:pt idx="16">
                  <c:v>1753.5994139436148</c:v>
                </c:pt>
                <c:pt idx="17">
                  <c:v>1753.5994139436148</c:v>
                </c:pt>
                <c:pt idx="18">
                  <c:v>1753.5994139436148</c:v>
                </c:pt>
                <c:pt idx="19">
                  <c:v>1905.8547318885071</c:v>
                </c:pt>
                <c:pt idx="20">
                  <c:v>1905.8547318885071</c:v>
                </c:pt>
                <c:pt idx="21">
                  <c:v>1905.8547318885071</c:v>
                </c:pt>
                <c:pt idx="22">
                  <c:v>2048.7184952526636</c:v>
                </c:pt>
                <c:pt idx="23">
                  <c:v>2048.7184952526636</c:v>
                </c:pt>
                <c:pt idx="24">
                  <c:v>2048.7184952526636</c:v>
                </c:pt>
                <c:pt idx="25">
                  <c:v>2172.1077985090742</c:v>
                </c:pt>
                <c:pt idx="26">
                  <c:v>2172.1077985090742</c:v>
                </c:pt>
                <c:pt idx="27">
                  <c:v>2172.1077985090742</c:v>
                </c:pt>
                <c:pt idx="28">
                  <c:v>2317.0249039125206</c:v>
                </c:pt>
                <c:pt idx="29">
                  <c:v>2317.0249039125206</c:v>
                </c:pt>
                <c:pt idx="30">
                  <c:v>2317.0249039125206</c:v>
                </c:pt>
                <c:pt idx="31">
                  <c:v>2687.1928136817519</c:v>
                </c:pt>
                <c:pt idx="32">
                  <c:v>2687.1928136817519</c:v>
                </c:pt>
                <c:pt idx="33">
                  <c:v>2687.1928136817519</c:v>
                </c:pt>
                <c:pt idx="34">
                  <c:v>2784.2737024644071</c:v>
                </c:pt>
                <c:pt idx="35">
                  <c:v>2784.2737024644071</c:v>
                </c:pt>
                <c:pt idx="36">
                  <c:v>2784.2737024644071</c:v>
                </c:pt>
                <c:pt idx="37">
                  <c:v>3166.2723936925663</c:v>
                </c:pt>
                <c:pt idx="38">
                  <c:v>3166.2723936925663</c:v>
                </c:pt>
                <c:pt idx="39">
                  <c:v>3166.2723936925663</c:v>
                </c:pt>
                <c:pt idx="40">
                  <c:v>3289.7791944207534</c:v>
                </c:pt>
                <c:pt idx="41">
                  <c:v>3289.7791944207534</c:v>
                </c:pt>
                <c:pt idx="42">
                  <c:v>3289.7791944207534</c:v>
                </c:pt>
                <c:pt idx="43">
                  <c:v>3321.3297230043936</c:v>
                </c:pt>
                <c:pt idx="44">
                  <c:v>3321.3297230043936</c:v>
                </c:pt>
                <c:pt idx="45">
                  <c:v>3321.3297230043936</c:v>
                </c:pt>
                <c:pt idx="46">
                  <c:v>3431.1009667095118</c:v>
                </c:pt>
                <c:pt idx="47">
                  <c:v>3431.1009667095118</c:v>
                </c:pt>
                <c:pt idx="48">
                  <c:v>3431.1009667095118</c:v>
                </c:pt>
                <c:pt idx="49">
                  <c:v>3457.4452845641786</c:v>
                </c:pt>
                <c:pt idx="50">
                  <c:v>3457.4452845641786</c:v>
                </c:pt>
                <c:pt idx="51">
                  <c:v>3457.4452845641786</c:v>
                </c:pt>
                <c:pt idx="52">
                  <c:v>3615.1979274823798</c:v>
                </c:pt>
                <c:pt idx="53">
                  <c:v>3615.1979274823798</c:v>
                </c:pt>
                <c:pt idx="54">
                  <c:v>3615.1979274823798</c:v>
                </c:pt>
                <c:pt idx="55">
                  <c:v>3685.5186618866978</c:v>
                </c:pt>
                <c:pt idx="56">
                  <c:v>3685.5186618866978</c:v>
                </c:pt>
                <c:pt idx="57">
                  <c:v>3685.5186618866978</c:v>
                </c:pt>
                <c:pt idx="58">
                  <c:v>3800.9588782007004</c:v>
                </c:pt>
              </c:numCache>
            </c:numRef>
          </c:cat>
          <c:val>
            <c:numRef>
              <c:f>'Costos_agre petreos'!$L$135:$L$193</c:f>
              <c:numCache>
                <c:formatCode>General</c:formatCode>
                <c:ptCount val="59"/>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-71.761720628863785</c:v>
                </c:pt>
                <c:pt idx="13">
                  <c:v>-71.761720628863785</c:v>
                </c:pt>
                <c:pt idx="14">
                  <c:v>0</c:v>
                </c:pt>
                <c:pt idx="15">
                  <c:v>-63.237882866536893</c:v>
                </c:pt>
                <c:pt idx="16">
                  <c:v>-63.237882866536893</c:v>
                </c:pt>
                <c:pt idx="17">
                  <c:v>0</c:v>
                </c:pt>
                <c:pt idx="18">
                  <c:v>-56.883271388305417</c:v>
                </c:pt>
                <c:pt idx="19">
                  <c:v>-56.883271388305417</c:v>
                </c:pt>
                <c:pt idx="20">
                  <c:v>0</c:v>
                </c:pt>
                <c:pt idx="21">
                  <c:v>-54.708882970704707</c:v>
                </c:pt>
                <c:pt idx="22">
                  <c:v>-54.708882970704707</c:v>
                </c:pt>
                <c:pt idx="23">
                  <c:v>0</c:v>
                </c:pt>
                <c:pt idx="24">
                  <c:v>-52.405353431690727</c:v>
                </c:pt>
                <c:pt idx="25">
                  <c:v>-52.405353431690727</c:v>
                </c:pt>
                <c:pt idx="26">
                  <c:v>0</c:v>
                </c:pt>
                <c:pt idx="27">
                  <c:v>-35.044030743856851</c:v>
                </c:pt>
                <c:pt idx="28">
                  <c:v>-35.044030743856851</c:v>
                </c:pt>
                <c:pt idx="29">
                  <c:v>0</c:v>
                </c:pt>
                <c:pt idx="30">
                  <c:v>-33.850419697690917</c:v>
                </c:pt>
                <c:pt idx="31">
                  <c:v>-33.850419697690917</c:v>
                </c:pt>
                <c:pt idx="32">
                  <c:v>0</c:v>
                </c:pt>
                <c:pt idx="33">
                  <c:v>-32.494004599232674</c:v>
                </c:pt>
                <c:pt idx="34">
                  <c:v>-32.494004599232674</c:v>
                </c:pt>
                <c:pt idx="35">
                  <c:v>0</c:v>
                </c:pt>
                <c:pt idx="36">
                  <c:v>-22.722329990907035</c:v>
                </c:pt>
                <c:pt idx="37">
                  <c:v>-22.722329990907035</c:v>
                </c:pt>
                <c:pt idx="38">
                  <c:v>0</c:v>
                </c:pt>
                <c:pt idx="39">
                  <c:v>-20.224851816901939</c:v>
                </c:pt>
                <c:pt idx="40">
                  <c:v>-20.224851816901939</c:v>
                </c:pt>
                <c:pt idx="41">
                  <c:v>0</c:v>
                </c:pt>
                <c:pt idx="42">
                  <c:v>-8.1658032168849353</c:v>
                </c:pt>
                <c:pt idx="43">
                  <c:v>-8.1658032168849353</c:v>
                </c:pt>
                <c:pt idx="44">
                  <c:v>0</c:v>
                </c:pt>
                <c:pt idx="45">
                  <c:v>-7.8109663178245876</c:v>
                </c:pt>
                <c:pt idx="46">
                  <c:v>-7.8109663178245876</c:v>
                </c:pt>
                <c:pt idx="47">
                  <c:v>0</c:v>
                </c:pt>
                <c:pt idx="48">
                  <c:v>2.4320127577579564E-2</c:v>
                </c:pt>
                <c:pt idx="49">
                  <c:v>2.4320127577579564E-2</c:v>
                </c:pt>
                <c:pt idx="50">
                  <c:v>0</c:v>
                </c:pt>
                <c:pt idx="51">
                  <c:v>2.3575860657709957</c:v>
                </c:pt>
                <c:pt idx="52">
                  <c:v>2.3575860657709957</c:v>
                </c:pt>
                <c:pt idx="53">
                  <c:v>0</c:v>
                </c:pt>
                <c:pt idx="54">
                  <c:v>37.843128774065704</c:v>
                </c:pt>
                <c:pt idx="55">
                  <c:v>37.843128774065704</c:v>
                </c:pt>
                <c:pt idx="56">
                  <c:v>0</c:v>
                </c:pt>
                <c:pt idx="57">
                  <c:v>51.878945479699595</c:v>
                </c:pt>
                <c:pt idx="58">
                  <c:v>51.878945479699595</c:v>
                </c:pt>
              </c:numCache>
            </c:numRef>
          </c:val>
          <c:extLst>
            <c:ext xmlns:c16="http://schemas.microsoft.com/office/drawing/2014/chart" uri="{C3380CC4-5D6E-409C-BE32-E72D297353CC}">
              <c16:uniqueId val="{00000000-D8B9-4049-811F-50444ED619DC}"/>
            </c:ext>
          </c:extLst>
        </c:ser>
        <c:dLbls>
          <c:showLegendKey val="0"/>
          <c:showVal val="0"/>
          <c:showCatName val="0"/>
          <c:showSerName val="0"/>
          <c:showPercent val="0"/>
          <c:showBubbleSize val="0"/>
        </c:dLbls>
        <c:axId val="1861431439"/>
        <c:axId val="1813195387"/>
      </c:areaChart>
      <c:catAx>
        <c:axId val="1861431439"/>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1100" b="0" i="0">
                <a:solidFill>
                  <a:srgbClr val="000000"/>
                </a:solidFill>
                <a:latin typeface="+mn-lt"/>
              </a:defRPr>
            </a:pPr>
            <a:endParaRPr lang="es-CO"/>
          </a:p>
        </c:txPr>
        <c:crossAx val="1813195387"/>
        <c:crosses val="autoZero"/>
        <c:auto val="1"/>
        <c:lblAlgn val="ctr"/>
        <c:lblOffset val="100"/>
        <c:noMultiLvlLbl val="1"/>
      </c:catAx>
      <c:valAx>
        <c:axId val="1813195387"/>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1861431439"/>
        <c:crosses val="autoZero"/>
        <c:crossBetween val="midCat"/>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C0504D">
                <a:alpha val="30000"/>
              </a:srgbClr>
            </a:solidFill>
            <a:ln cmpd="sng">
              <a:solidFill>
                <a:srgbClr val="C0504D"/>
              </a:solidFill>
            </a:ln>
          </c:spPr>
          <c:cat>
            <c:numRef>
              <c:f>'Costos_agre petreos'!$K$209:$K$267</c:f>
              <c:numCache>
                <c:formatCode>General</c:formatCode>
                <c:ptCount val="59"/>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1606.6099371776756</c:v>
                </c:pt>
                <c:pt idx="14">
                  <c:v>1606.6099371776756</c:v>
                </c:pt>
                <c:pt idx="15">
                  <c:v>1606.6099371776756</c:v>
                </c:pt>
                <c:pt idx="16">
                  <c:v>1753.5994139436148</c:v>
                </c:pt>
                <c:pt idx="17">
                  <c:v>1753.5994139436148</c:v>
                </c:pt>
                <c:pt idx="18">
                  <c:v>1753.5994139436148</c:v>
                </c:pt>
                <c:pt idx="19">
                  <c:v>1905.8547318885071</c:v>
                </c:pt>
                <c:pt idx="20">
                  <c:v>1905.8547318885071</c:v>
                </c:pt>
                <c:pt idx="21">
                  <c:v>1905.8547318885071</c:v>
                </c:pt>
                <c:pt idx="22">
                  <c:v>2048.7184952526636</c:v>
                </c:pt>
                <c:pt idx="23">
                  <c:v>2048.7184952526636</c:v>
                </c:pt>
                <c:pt idx="24">
                  <c:v>2048.7184952526636</c:v>
                </c:pt>
                <c:pt idx="25">
                  <c:v>2172.1077985090742</c:v>
                </c:pt>
                <c:pt idx="26">
                  <c:v>2172.1077985090742</c:v>
                </c:pt>
                <c:pt idx="27">
                  <c:v>2172.1077985090742</c:v>
                </c:pt>
                <c:pt idx="28">
                  <c:v>2317.0249039125206</c:v>
                </c:pt>
                <c:pt idx="29">
                  <c:v>2317.0249039125206</c:v>
                </c:pt>
                <c:pt idx="30">
                  <c:v>2317.0249039125206</c:v>
                </c:pt>
                <c:pt idx="31">
                  <c:v>2687.1928136817519</c:v>
                </c:pt>
                <c:pt idx="32">
                  <c:v>2687.1928136817519</c:v>
                </c:pt>
                <c:pt idx="33">
                  <c:v>2687.1928136817519</c:v>
                </c:pt>
                <c:pt idx="34">
                  <c:v>2784.2737024644071</c:v>
                </c:pt>
                <c:pt idx="35">
                  <c:v>2784.2737024644071</c:v>
                </c:pt>
                <c:pt idx="36">
                  <c:v>2784.2737024644071</c:v>
                </c:pt>
                <c:pt idx="37">
                  <c:v>3166.2723936925663</c:v>
                </c:pt>
                <c:pt idx="38">
                  <c:v>3166.2723936925663</c:v>
                </c:pt>
                <c:pt idx="39">
                  <c:v>3166.2723936925663</c:v>
                </c:pt>
                <c:pt idx="40">
                  <c:v>3289.7791944207534</c:v>
                </c:pt>
                <c:pt idx="41">
                  <c:v>3289.7791944207534</c:v>
                </c:pt>
                <c:pt idx="42">
                  <c:v>3289.7791944207534</c:v>
                </c:pt>
                <c:pt idx="43">
                  <c:v>3321.3297230043936</c:v>
                </c:pt>
                <c:pt idx="44">
                  <c:v>3321.3297230043936</c:v>
                </c:pt>
                <c:pt idx="45">
                  <c:v>3321.3297230043936</c:v>
                </c:pt>
                <c:pt idx="46">
                  <c:v>3431.1009667095118</c:v>
                </c:pt>
                <c:pt idx="47">
                  <c:v>3431.1009667095118</c:v>
                </c:pt>
                <c:pt idx="48">
                  <c:v>3431.1009667095118</c:v>
                </c:pt>
                <c:pt idx="49">
                  <c:v>3457.4452845641786</c:v>
                </c:pt>
                <c:pt idx="50">
                  <c:v>3457.4452845641786</c:v>
                </c:pt>
                <c:pt idx="51">
                  <c:v>3457.4452845641786</c:v>
                </c:pt>
                <c:pt idx="52">
                  <c:v>3615.1979274823798</c:v>
                </c:pt>
                <c:pt idx="53">
                  <c:v>3615.1979274823798</c:v>
                </c:pt>
                <c:pt idx="54">
                  <c:v>3615.1979274823798</c:v>
                </c:pt>
                <c:pt idx="55">
                  <c:v>3685.5186618866978</c:v>
                </c:pt>
                <c:pt idx="56">
                  <c:v>3685.5186618866978</c:v>
                </c:pt>
                <c:pt idx="57">
                  <c:v>3685.5186618866978</c:v>
                </c:pt>
                <c:pt idx="58">
                  <c:v>3800.9588782007004</c:v>
                </c:pt>
              </c:numCache>
            </c:numRef>
          </c:cat>
          <c:val>
            <c:numRef>
              <c:f>'Costos_agre petreos'!$L$209:$L$267</c:f>
              <c:numCache>
                <c:formatCode>General</c:formatCode>
                <c:ptCount val="59"/>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-71.761720628863785</c:v>
                </c:pt>
                <c:pt idx="13">
                  <c:v>-71.761720628863785</c:v>
                </c:pt>
                <c:pt idx="14">
                  <c:v>0</c:v>
                </c:pt>
                <c:pt idx="15">
                  <c:v>-63.237882866536893</c:v>
                </c:pt>
                <c:pt idx="16">
                  <c:v>-63.237882866536893</c:v>
                </c:pt>
                <c:pt idx="17">
                  <c:v>0</c:v>
                </c:pt>
                <c:pt idx="18">
                  <c:v>-56.883271388305417</c:v>
                </c:pt>
                <c:pt idx="19">
                  <c:v>-56.883271388305417</c:v>
                </c:pt>
                <c:pt idx="20">
                  <c:v>0</c:v>
                </c:pt>
                <c:pt idx="21">
                  <c:v>-54.708882970704707</c:v>
                </c:pt>
                <c:pt idx="22">
                  <c:v>-54.708882970704707</c:v>
                </c:pt>
                <c:pt idx="23">
                  <c:v>0</c:v>
                </c:pt>
                <c:pt idx="24">
                  <c:v>-52.405353431690727</c:v>
                </c:pt>
                <c:pt idx="25">
                  <c:v>-52.405353431690727</c:v>
                </c:pt>
                <c:pt idx="26">
                  <c:v>0</c:v>
                </c:pt>
                <c:pt idx="27">
                  <c:v>-35.044030743856851</c:v>
                </c:pt>
                <c:pt idx="28">
                  <c:v>-35.044030743856851</c:v>
                </c:pt>
                <c:pt idx="29">
                  <c:v>0</c:v>
                </c:pt>
                <c:pt idx="30">
                  <c:v>-33.850419697690917</c:v>
                </c:pt>
                <c:pt idx="31">
                  <c:v>-33.850419697690917</c:v>
                </c:pt>
                <c:pt idx="32">
                  <c:v>0</c:v>
                </c:pt>
                <c:pt idx="33">
                  <c:v>-32.494004599232674</c:v>
                </c:pt>
                <c:pt idx="34">
                  <c:v>-32.494004599232674</c:v>
                </c:pt>
                <c:pt idx="35">
                  <c:v>0</c:v>
                </c:pt>
                <c:pt idx="36">
                  <c:v>-22.722329990907035</c:v>
                </c:pt>
                <c:pt idx="37">
                  <c:v>-22.722329990907035</c:v>
                </c:pt>
                <c:pt idx="38">
                  <c:v>0</c:v>
                </c:pt>
                <c:pt idx="39">
                  <c:v>-20.224851816901939</c:v>
                </c:pt>
                <c:pt idx="40">
                  <c:v>-20.224851816901939</c:v>
                </c:pt>
                <c:pt idx="41">
                  <c:v>0</c:v>
                </c:pt>
                <c:pt idx="42">
                  <c:v>-8.1658032168849353</c:v>
                </c:pt>
                <c:pt idx="43">
                  <c:v>-8.1658032168849353</c:v>
                </c:pt>
                <c:pt idx="44">
                  <c:v>0</c:v>
                </c:pt>
                <c:pt idx="45">
                  <c:v>-7.8109663178245876</c:v>
                </c:pt>
                <c:pt idx="46">
                  <c:v>-7.8109663178245876</c:v>
                </c:pt>
                <c:pt idx="47">
                  <c:v>0</c:v>
                </c:pt>
                <c:pt idx="48">
                  <c:v>2.4320127577579564E-2</c:v>
                </c:pt>
                <c:pt idx="49">
                  <c:v>2.4320127577579564E-2</c:v>
                </c:pt>
                <c:pt idx="50">
                  <c:v>0</c:v>
                </c:pt>
                <c:pt idx="51">
                  <c:v>2.3575860657709957</c:v>
                </c:pt>
                <c:pt idx="52">
                  <c:v>2.3575860657709957</c:v>
                </c:pt>
                <c:pt idx="53">
                  <c:v>0</c:v>
                </c:pt>
                <c:pt idx="54">
                  <c:v>37.843128774065704</c:v>
                </c:pt>
                <c:pt idx="55">
                  <c:v>37.843128774065704</c:v>
                </c:pt>
                <c:pt idx="56">
                  <c:v>0</c:v>
                </c:pt>
                <c:pt idx="57">
                  <c:v>51.878945479699595</c:v>
                </c:pt>
                <c:pt idx="58">
                  <c:v>51.878945479699595</c:v>
                </c:pt>
              </c:numCache>
            </c:numRef>
          </c:val>
          <c:extLst>
            <c:ext xmlns:c16="http://schemas.microsoft.com/office/drawing/2014/chart" uri="{C3380CC4-5D6E-409C-BE32-E72D297353CC}">
              <c16:uniqueId val="{00000000-2935-0E4A-B47D-396C9C745D45}"/>
            </c:ext>
          </c:extLst>
        </c:ser>
        <c:dLbls>
          <c:showLegendKey val="0"/>
          <c:showVal val="0"/>
          <c:showCatName val="0"/>
          <c:showSerName val="0"/>
          <c:showPercent val="0"/>
          <c:showBubbleSize val="0"/>
        </c:dLbls>
        <c:axId val="63409295"/>
        <c:axId val="1083320257"/>
      </c:areaChart>
      <c:catAx>
        <c:axId val="63409295"/>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1100" b="0" i="0">
                <a:solidFill>
                  <a:srgbClr val="000000"/>
                </a:solidFill>
                <a:latin typeface="+mn-lt"/>
              </a:defRPr>
            </a:pPr>
            <a:endParaRPr lang="es-CO"/>
          </a:p>
        </c:txPr>
        <c:crossAx val="1083320257"/>
        <c:crosses val="autoZero"/>
        <c:auto val="1"/>
        <c:lblAlgn val="ctr"/>
        <c:lblOffset val="100"/>
        <c:noMultiLvlLbl val="1"/>
      </c:catAx>
      <c:valAx>
        <c:axId val="1083320257"/>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63409295"/>
        <c:crosses val="autoZero"/>
        <c:crossBetween val="midCat"/>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4F81BD">
                <a:alpha val="30000"/>
              </a:srgbClr>
            </a:solidFill>
            <a:ln cmpd="sng">
              <a:solidFill>
                <a:srgbClr val="4F81BD"/>
              </a:solidFill>
            </a:ln>
          </c:spPr>
          <c:cat>
            <c:numRef>
              <c:f>'Costos_agre petreos'!$K$277:$K$296</c:f>
              <c:numCache>
                <c:formatCode>General</c:formatCode>
                <c:ptCount val="20"/>
                <c:pt idx="0">
                  <c:v>0</c:v>
                </c:pt>
                <c:pt idx="1">
                  <c:v>157.17724042861266</c:v>
                </c:pt>
                <c:pt idx="2">
                  <c:v>157.17724042861266</c:v>
                </c:pt>
                <c:pt idx="3">
                  <c:v>157.17724042861266</c:v>
                </c:pt>
                <c:pt idx="4">
                  <c:v>805.32202125345896</c:v>
                </c:pt>
                <c:pt idx="5">
                  <c:v>805.32202125345896</c:v>
                </c:pt>
                <c:pt idx="6">
                  <c:v>805.32202125345896</c:v>
                </c:pt>
                <c:pt idx="7">
                  <c:v>1217.6206161271596</c:v>
                </c:pt>
                <c:pt idx="8">
                  <c:v>1217.6206161271596</c:v>
                </c:pt>
                <c:pt idx="9">
                  <c:v>1217.6206161271596</c:v>
                </c:pt>
                <c:pt idx="10">
                  <c:v>1598.2648418190377</c:v>
                </c:pt>
                <c:pt idx="11">
                  <c:v>1598.2648418190377</c:v>
                </c:pt>
                <c:pt idx="12">
                  <c:v>1598.2648418190377</c:v>
                </c:pt>
                <c:pt idx="13">
                  <c:v>1750.52015976393</c:v>
                </c:pt>
                <c:pt idx="14">
                  <c:v>1750.52015976393</c:v>
                </c:pt>
                <c:pt idx="15">
                  <c:v>1750.52015976393</c:v>
                </c:pt>
                <c:pt idx="16">
                  <c:v>1893.3839231280867</c:v>
                </c:pt>
                <c:pt idx="17">
                  <c:v>1893.3839231280867</c:v>
                </c:pt>
                <c:pt idx="18">
                  <c:v>1893.3839231280867</c:v>
                </c:pt>
                <c:pt idx="19">
                  <c:v>2275.382614356246</c:v>
                </c:pt>
              </c:numCache>
            </c:numRef>
          </c:cat>
          <c:val>
            <c:numRef>
              <c:f>'Costos_agre petreos'!$L$277:$L$296</c:f>
              <c:numCache>
                <c:formatCode>General</c:formatCode>
                <c:ptCount val="20"/>
                <c:pt idx="0">
                  <c:v>-106.1263821263897</c:v>
                </c:pt>
                <c:pt idx="1">
                  <c:v>-106.1263821263897</c:v>
                </c:pt>
                <c:pt idx="2">
                  <c:v>0</c:v>
                </c:pt>
                <c:pt idx="3">
                  <c:v>-98.432037681298368</c:v>
                </c:pt>
                <c:pt idx="4">
                  <c:v>-98.432037681298368</c:v>
                </c:pt>
                <c:pt idx="5">
                  <c:v>0</c:v>
                </c:pt>
                <c:pt idx="6">
                  <c:v>-86.780999734498309</c:v>
                </c:pt>
                <c:pt idx="7">
                  <c:v>-86.780999734498309</c:v>
                </c:pt>
                <c:pt idx="8">
                  <c:v>0</c:v>
                </c:pt>
                <c:pt idx="9">
                  <c:v>-73.123157517486831</c:v>
                </c:pt>
                <c:pt idx="10">
                  <c:v>-73.123157517486831</c:v>
                </c:pt>
                <c:pt idx="11">
                  <c:v>0</c:v>
                </c:pt>
                <c:pt idx="12">
                  <c:v>-56.883271388305417</c:v>
                </c:pt>
                <c:pt idx="13">
                  <c:v>-56.883271388305417</c:v>
                </c:pt>
                <c:pt idx="14">
                  <c:v>0</c:v>
                </c:pt>
                <c:pt idx="15">
                  <c:v>-54.708882970704707</c:v>
                </c:pt>
                <c:pt idx="16">
                  <c:v>-54.708882970704707</c:v>
                </c:pt>
                <c:pt idx="17">
                  <c:v>0</c:v>
                </c:pt>
                <c:pt idx="18">
                  <c:v>-22.722329990907035</c:v>
                </c:pt>
                <c:pt idx="19">
                  <c:v>-22.722329990907035</c:v>
                </c:pt>
              </c:numCache>
            </c:numRef>
          </c:val>
          <c:extLst>
            <c:ext xmlns:c16="http://schemas.microsoft.com/office/drawing/2014/chart" uri="{C3380CC4-5D6E-409C-BE32-E72D297353CC}">
              <c16:uniqueId val="{00000000-474F-714C-B37E-53D98D53A325}"/>
            </c:ext>
          </c:extLst>
        </c:ser>
        <c:dLbls>
          <c:showLegendKey val="0"/>
          <c:showVal val="0"/>
          <c:showCatName val="0"/>
          <c:showSerName val="0"/>
          <c:showPercent val="0"/>
          <c:showBubbleSize val="0"/>
        </c:dLbls>
        <c:axId val="1393126151"/>
        <c:axId val="2054605419"/>
      </c:areaChart>
      <c:catAx>
        <c:axId val="1393126151"/>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1100" b="0" i="0">
                <a:solidFill>
                  <a:srgbClr val="000000"/>
                </a:solidFill>
                <a:latin typeface="+mn-lt"/>
              </a:defRPr>
            </a:pPr>
            <a:endParaRPr lang="es-CO"/>
          </a:p>
        </c:txPr>
        <c:crossAx val="2054605419"/>
        <c:crosses val="autoZero"/>
        <c:auto val="1"/>
        <c:lblAlgn val="ctr"/>
        <c:lblOffset val="100"/>
        <c:noMultiLvlLbl val="1"/>
      </c:catAx>
      <c:valAx>
        <c:axId val="2054605419"/>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1393126151"/>
        <c:crosses val="autoZero"/>
        <c:crossBetween val="midCat"/>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4F81BD">
                <a:alpha val="30000"/>
              </a:srgbClr>
            </a:solidFill>
            <a:ln cmpd="sng">
              <a:solidFill>
                <a:srgbClr val="4F81BD"/>
              </a:solidFill>
            </a:ln>
          </c:spPr>
          <c:cat>
            <c:numRef>
              <c:f>Costos_niquel!$K$140:$K$207</c:f>
              <c:numCache>
                <c:formatCode>General</c:formatCode>
                <c:ptCount val="68"/>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790.38476807431539</c:v>
                </c:pt>
                <c:pt idx="20">
                  <c:v>790.38476807431539</c:v>
                </c:pt>
                <c:pt idx="21">
                  <c:v>790.38476807431539</c:v>
                </c:pt>
                <c:pt idx="22">
                  <c:v>2526.8241228390307</c:v>
                </c:pt>
                <c:pt idx="23">
                  <c:v>2526.8241228390307</c:v>
                </c:pt>
                <c:pt idx="24">
                  <c:v>2526.8241228390307</c:v>
                </c:pt>
                <c:pt idx="25">
                  <c:v>2655.9803433292282</c:v>
                </c:pt>
                <c:pt idx="26">
                  <c:v>2655.9803433292282</c:v>
                </c:pt>
                <c:pt idx="27">
                  <c:v>2655.9803433292282</c:v>
                </c:pt>
                <c:pt idx="28">
                  <c:v>2680.2378487667675</c:v>
                </c:pt>
                <c:pt idx="29">
                  <c:v>2680.2378487667675</c:v>
                </c:pt>
                <c:pt idx="30">
                  <c:v>2680.2378487667675</c:v>
                </c:pt>
                <c:pt idx="31">
                  <c:v>2693.1943266157023</c:v>
                </c:pt>
                <c:pt idx="32">
                  <c:v>2693.1943266157023</c:v>
                </c:pt>
                <c:pt idx="33">
                  <c:v>2693.1943266157023</c:v>
                </c:pt>
                <c:pt idx="34">
                  <c:v>2734.2562042623917</c:v>
                </c:pt>
                <c:pt idx="35">
                  <c:v>2734.2562042623917</c:v>
                </c:pt>
                <c:pt idx="36">
                  <c:v>2734.2562042623917</c:v>
                </c:pt>
                <c:pt idx="37">
                  <c:v>3120.5179227178351</c:v>
                </c:pt>
                <c:pt idx="38">
                  <c:v>3120.5179227178351</c:v>
                </c:pt>
                <c:pt idx="39">
                  <c:v>3120.5179227178351</c:v>
                </c:pt>
                <c:pt idx="40">
                  <c:v>3148.5082507243128</c:v>
                </c:pt>
                <c:pt idx="41">
                  <c:v>3148.5082507243128</c:v>
                </c:pt>
                <c:pt idx="42">
                  <c:v>3148.5082507243128</c:v>
                </c:pt>
                <c:pt idx="43">
                  <c:v>3830.2927480546373</c:v>
                </c:pt>
                <c:pt idx="44">
                  <c:v>3830.2927480546373</c:v>
                </c:pt>
                <c:pt idx="45">
                  <c:v>3830.2927480546373</c:v>
                </c:pt>
                <c:pt idx="46">
                  <c:v>4126.9091739388568</c:v>
                </c:pt>
                <c:pt idx="47">
                  <c:v>4126.9091739388568</c:v>
                </c:pt>
                <c:pt idx="48">
                  <c:v>4126.9091739388568</c:v>
                </c:pt>
                <c:pt idx="49">
                  <c:v>4904.2592618884801</c:v>
                </c:pt>
                <c:pt idx="50">
                  <c:v>4904.2592618884801</c:v>
                </c:pt>
                <c:pt idx="51">
                  <c:v>4904.2592618884801</c:v>
                </c:pt>
                <c:pt idx="52">
                  <c:v>5270.3421613602832</c:v>
                </c:pt>
                <c:pt idx="53">
                  <c:v>5270.3421613602832</c:v>
                </c:pt>
                <c:pt idx="54">
                  <c:v>5270.3421613602832</c:v>
                </c:pt>
                <c:pt idx="55">
                  <c:v>8186.9613684059659</c:v>
                </c:pt>
                <c:pt idx="56">
                  <c:v>8186.9613684059659</c:v>
                </c:pt>
                <c:pt idx="57">
                  <c:v>8186.9613684059659</c:v>
                </c:pt>
                <c:pt idx="58">
                  <c:v>9156.1546232347173</c:v>
                </c:pt>
                <c:pt idx="59">
                  <c:v>9156.1546232347173</c:v>
                </c:pt>
                <c:pt idx="60">
                  <c:v>9156.1546232347173</c:v>
                </c:pt>
                <c:pt idx="61">
                  <c:v>9194.5335208514771</c:v>
                </c:pt>
              </c:numCache>
            </c:numRef>
          </c:cat>
          <c:val>
            <c:numRef>
              <c:f>Costos_niquel!$L$140:$L$201</c:f>
              <c:numCache>
                <c:formatCode>General</c:formatCode>
                <c:ptCount val="62"/>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-59.51878094696454</c:v>
                </c:pt>
                <c:pt idx="19">
                  <c:v>-59.51878094696454</c:v>
                </c:pt>
                <c:pt idx="20">
                  <c:v>0</c:v>
                </c:pt>
                <c:pt idx="21">
                  <c:v>-54.728946700160343</c:v>
                </c:pt>
                <c:pt idx="22">
                  <c:v>-54.728946700160343</c:v>
                </c:pt>
                <c:pt idx="23">
                  <c:v>0</c:v>
                </c:pt>
                <c:pt idx="24">
                  <c:v>-52.089380376364495</c:v>
                </c:pt>
                <c:pt idx="25">
                  <c:v>-52.089380376364495</c:v>
                </c:pt>
                <c:pt idx="26">
                  <c:v>0</c:v>
                </c:pt>
                <c:pt idx="27">
                  <c:v>-50.190995088443742</c:v>
                </c:pt>
                <c:pt idx="28">
                  <c:v>-50.190995088443742</c:v>
                </c:pt>
                <c:pt idx="29">
                  <c:v>0</c:v>
                </c:pt>
                <c:pt idx="30">
                  <c:v>-50.170353422931576</c:v>
                </c:pt>
                <c:pt idx="31">
                  <c:v>-50.170353422931576</c:v>
                </c:pt>
                <c:pt idx="32">
                  <c:v>0</c:v>
                </c:pt>
                <c:pt idx="33">
                  <c:v>-42.587035180364104</c:v>
                </c:pt>
                <c:pt idx="34">
                  <c:v>-42.587035180364104</c:v>
                </c:pt>
                <c:pt idx="35">
                  <c:v>0</c:v>
                </c:pt>
                <c:pt idx="36">
                  <c:v>-23.252757074027471</c:v>
                </c:pt>
                <c:pt idx="37">
                  <c:v>-23.252757074027471</c:v>
                </c:pt>
                <c:pt idx="38">
                  <c:v>0</c:v>
                </c:pt>
                <c:pt idx="39">
                  <c:v>-13.788088792654545</c:v>
                </c:pt>
                <c:pt idx="40">
                  <c:v>-13.788088792654545</c:v>
                </c:pt>
                <c:pt idx="41">
                  <c:v>0</c:v>
                </c:pt>
                <c:pt idx="42">
                  <c:v>-12.226394781268402</c:v>
                </c:pt>
                <c:pt idx="43">
                  <c:v>-12.226394781268402</c:v>
                </c:pt>
                <c:pt idx="44">
                  <c:v>0</c:v>
                </c:pt>
                <c:pt idx="45">
                  <c:v>-7.6546691111175713</c:v>
                </c:pt>
                <c:pt idx="46">
                  <c:v>-7.6546691111175713</c:v>
                </c:pt>
                <c:pt idx="47">
                  <c:v>0</c:v>
                </c:pt>
                <c:pt idx="48">
                  <c:v>-7.173808084868047</c:v>
                </c:pt>
                <c:pt idx="49">
                  <c:v>-7.173808084868047</c:v>
                </c:pt>
                <c:pt idx="50">
                  <c:v>0</c:v>
                </c:pt>
                <c:pt idx="51">
                  <c:v>-4.6577804369025388</c:v>
                </c:pt>
                <c:pt idx="52">
                  <c:v>-4.6577804369025388</c:v>
                </c:pt>
                <c:pt idx="53">
                  <c:v>0</c:v>
                </c:pt>
                <c:pt idx="54">
                  <c:v>-0.2525730209874143</c:v>
                </c:pt>
                <c:pt idx="55">
                  <c:v>-0.2525730209874143</c:v>
                </c:pt>
                <c:pt idx="56">
                  <c:v>0</c:v>
                </c:pt>
                <c:pt idx="57">
                  <c:v>-0.21361946330353984</c:v>
                </c:pt>
                <c:pt idx="58">
                  <c:v>-0.21361946330353984</c:v>
                </c:pt>
                <c:pt idx="59">
                  <c:v>0</c:v>
                </c:pt>
                <c:pt idx="60">
                  <c:v>9.8563839074042718</c:v>
                </c:pt>
                <c:pt idx="61">
                  <c:v>9.8563839074042718</c:v>
                </c:pt>
              </c:numCache>
            </c:numRef>
          </c:val>
          <c:extLst>
            <c:ext xmlns:c16="http://schemas.microsoft.com/office/drawing/2014/chart" uri="{C3380CC4-5D6E-409C-BE32-E72D297353CC}">
              <c16:uniqueId val="{00000000-E5B1-2741-8964-1701B01B7E7D}"/>
            </c:ext>
          </c:extLst>
        </c:ser>
        <c:dLbls>
          <c:showLegendKey val="0"/>
          <c:showVal val="0"/>
          <c:showCatName val="0"/>
          <c:showSerName val="0"/>
          <c:showPercent val="0"/>
          <c:showBubbleSize val="0"/>
        </c:dLbls>
        <c:axId val="500566906"/>
        <c:axId val="935922394"/>
      </c:areaChart>
      <c:catAx>
        <c:axId val="500566906"/>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35922394"/>
        <c:crosses val="autoZero"/>
        <c:auto val="1"/>
        <c:lblAlgn val="ctr"/>
        <c:lblOffset val="100"/>
        <c:noMultiLvlLbl val="1"/>
      </c:catAx>
      <c:valAx>
        <c:axId val="935922394"/>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500566906"/>
        <c:crosses val="autoZero"/>
        <c:crossBetween val="midCat"/>
      </c:valAx>
    </c:plotArea>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4F81BD">
                <a:alpha val="30000"/>
              </a:srgbClr>
            </a:solidFill>
            <a:ln cmpd="sng">
              <a:solidFill>
                <a:srgbClr val="4F81BD"/>
              </a:solidFill>
            </a:ln>
          </c:spPr>
          <c:cat>
            <c:numRef>
              <c:f>Costos_niquel!$P$140:$P$207</c:f>
              <c:numCache>
                <c:formatCode>0.00</c:formatCode>
                <c:ptCount val="68"/>
                <c:pt idx="0">
                  <c:v>-5636.8449635570196</c:v>
                </c:pt>
                <c:pt idx="1">
                  <c:v>-1089.7616463601967</c:v>
                </c:pt>
                <c:pt idx="2">
                  <c:v>-1089.7616463601967</c:v>
                </c:pt>
                <c:pt idx="3">
                  <c:v>-1089.7616463601967</c:v>
                </c:pt>
                <c:pt idx="4" formatCode="General">
                  <c:v>0</c:v>
                </c:pt>
                <c:pt idx="5" formatCode="General">
                  <c:v>0</c:v>
                </c:pt>
                <c:pt idx="6" formatCode="General">
                  <c:v>0</c:v>
                </c:pt>
                <c:pt idx="7" formatCode="General">
                  <c:v>23.405385816621997</c:v>
                </c:pt>
                <c:pt idx="8" formatCode="General">
                  <c:v>23.405385816621997</c:v>
                </c:pt>
                <c:pt idx="9" formatCode="General">
                  <c:v>23.405385816621997</c:v>
                </c:pt>
                <c:pt idx="10" formatCode="General">
                  <c:v>157.66447542242318</c:v>
                </c:pt>
                <c:pt idx="11" formatCode="General">
                  <c:v>157.66447542242318</c:v>
                </c:pt>
                <c:pt idx="12" formatCode="General">
                  <c:v>157.66447542242318</c:v>
                </c:pt>
                <c:pt idx="13" formatCode="General">
                  <c:v>227.69650120420795</c:v>
                </c:pt>
                <c:pt idx="14" formatCode="General">
                  <c:v>227.69650120420795</c:v>
                </c:pt>
                <c:pt idx="15" formatCode="General">
                  <c:v>227.69650120420795</c:v>
                </c:pt>
                <c:pt idx="16" formatCode="General">
                  <c:v>254.49560057340403</c:v>
                </c:pt>
                <c:pt idx="17" formatCode="General">
                  <c:v>254.49560057340403</c:v>
                </c:pt>
                <c:pt idx="18" formatCode="General">
                  <c:v>254.49560057340403</c:v>
                </c:pt>
                <c:pt idx="19" formatCode="General">
                  <c:v>386.16667834186705</c:v>
                </c:pt>
                <c:pt idx="20" formatCode="General">
                  <c:v>386.16667834186705</c:v>
                </c:pt>
                <c:pt idx="21" formatCode="General">
                  <c:v>386.16667834186705</c:v>
                </c:pt>
                <c:pt idx="22" formatCode="General">
                  <c:v>734.69304883169502</c:v>
                </c:pt>
                <c:pt idx="23" formatCode="General">
                  <c:v>734.69304883169502</c:v>
                </c:pt>
                <c:pt idx="24" formatCode="General">
                  <c:v>734.69304883169502</c:v>
                </c:pt>
                <c:pt idx="25" formatCode="General">
                  <c:v>790.38476807431539</c:v>
                </c:pt>
                <c:pt idx="26" formatCode="General">
                  <c:v>790.38476807431539</c:v>
                </c:pt>
                <c:pt idx="27" formatCode="General">
                  <c:v>790.38476807431539</c:v>
                </c:pt>
                <c:pt idx="28" formatCode="General">
                  <c:v>2526.8241228390307</c:v>
                </c:pt>
                <c:pt idx="29" formatCode="General">
                  <c:v>2526.8241228390307</c:v>
                </c:pt>
                <c:pt idx="30" formatCode="General">
                  <c:v>2526.8241228390307</c:v>
                </c:pt>
                <c:pt idx="31" formatCode="General">
                  <c:v>2655.9803433292282</c:v>
                </c:pt>
                <c:pt idx="32" formatCode="General">
                  <c:v>2655.9803433292282</c:v>
                </c:pt>
                <c:pt idx="33" formatCode="General">
                  <c:v>2655.9803433292282</c:v>
                </c:pt>
                <c:pt idx="34" formatCode="General">
                  <c:v>2680.2378487667675</c:v>
                </c:pt>
                <c:pt idx="35" formatCode="General">
                  <c:v>2680.2378487667675</c:v>
                </c:pt>
                <c:pt idx="36" formatCode="General">
                  <c:v>2680.2378487667675</c:v>
                </c:pt>
                <c:pt idx="37" formatCode="General">
                  <c:v>2693.1943266157023</c:v>
                </c:pt>
                <c:pt idx="38" formatCode="General">
                  <c:v>2693.1943266157023</c:v>
                </c:pt>
                <c:pt idx="39" formatCode="General">
                  <c:v>2693.1943266157023</c:v>
                </c:pt>
                <c:pt idx="40" formatCode="General">
                  <c:v>2734.2562042623917</c:v>
                </c:pt>
                <c:pt idx="41" formatCode="General">
                  <c:v>2734.2562042623917</c:v>
                </c:pt>
                <c:pt idx="42" formatCode="General">
                  <c:v>2734.2562042623917</c:v>
                </c:pt>
                <c:pt idx="43" formatCode="General">
                  <c:v>3120.5179227178351</c:v>
                </c:pt>
                <c:pt idx="44" formatCode="General">
                  <c:v>3120.5179227178351</c:v>
                </c:pt>
                <c:pt idx="45" formatCode="General">
                  <c:v>3120.5179227178351</c:v>
                </c:pt>
                <c:pt idx="46" formatCode="General">
                  <c:v>3148.5082507243128</c:v>
                </c:pt>
                <c:pt idx="47" formatCode="General">
                  <c:v>3148.5082507243128</c:v>
                </c:pt>
                <c:pt idx="48" formatCode="General">
                  <c:v>3148.5082507243128</c:v>
                </c:pt>
                <c:pt idx="49" formatCode="General">
                  <c:v>3830.2927480546373</c:v>
                </c:pt>
                <c:pt idx="50" formatCode="General">
                  <c:v>3830.2927480546373</c:v>
                </c:pt>
                <c:pt idx="51" formatCode="General">
                  <c:v>3830.2927480546373</c:v>
                </c:pt>
                <c:pt idx="52" formatCode="General">
                  <c:v>4126.9091739388568</c:v>
                </c:pt>
                <c:pt idx="53" formatCode="General">
                  <c:v>4126.9091739388568</c:v>
                </c:pt>
                <c:pt idx="54" formatCode="General">
                  <c:v>4126.9091739388568</c:v>
                </c:pt>
                <c:pt idx="55" formatCode="General">
                  <c:v>4904.2592618884801</c:v>
                </c:pt>
                <c:pt idx="56" formatCode="General">
                  <c:v>4904.2592618884801</c:v>
                </c:pt>
                <c:pt idx="57" formatCode="General">
                  <c:v>4904.2592618884801</c:v>
                </c:pt>
                <c:pt idx="58" formatCode="General">
                  <c:v>5270.3421613602832</c:v>
                </c:pt>
                <c:pt idx="59" formatCode="General">
                  <c:v>5270.3421613602832</c:v>
                </c:pt>
                <c:pt idx="60" formatCode="General">
                  <c:v>5270.3421613602832</c:v>
                </c:pt>
                <c:pt idx="61" formatCode="General">
                  <c:v>8186.9613684059659</c:v>
                </c:pt>
                <c:pt idx="62" formatCode="General">
                  <c:v>8186.9613684059659</c:v>
                </c:pt>
                <c:pt idx="63" formatCode="General">
                  <c:v>8186.9613684059659</c:v>
                </c:pt>
                <c:pt idx="64" formatCode="General">
                  <c:v>9156.1546232347173</c:v>
                </c:pt>
                <c:pt idx="65" formatCode="General">
                  <c:v>9156.1546232347173</c:v>
                </c:pt>
                <c:pt idx="66" formatCode="General">
                  <c:v>9156.1546232347173</c:v>
                </c:pt>
                <c:pt idx="67" formatCode="General">
                  <c:v>9194.5335208514771</c:v>
                </c:pt>
              </c:numCache>
            </c:numRef>
          </c:cat>
          <c:val>
            <c:numRef>
              <c:f>Costos_niquel!$Q$140:$Q$207</c:f>
              <c:numCache>
                <c:formatCode>General</c:formatCode>
                <c:ptCount val="68"/>
                <c:pt idx="0">
                  <c:v>-10.531398739751715</c:v>
                </c:pt>
                <c:pt idx="1">
                  <c:v>-10.531398739751715</c:v>
                </c:pt>
                <c:pt idx="2">
                  <c:v>0</c:v>
                </c:pt>
                <c:pt idx="3">
                  <c:v>-6.7784649076668346</c:v>
                </c:pt>
                <c:pt idx="4">
                  <c:v>-6.7784649076668346</c:v>
                </c:pt>
                <c:pt idx="5">
                  <c:v>0</c:v>
                </c:pt>
                <c:pt idx="6">
                  <c:v>-147.97455985819434</c:v>
                </c:pt>
                <c:pt idx="7">
                  <c:v>-147.97455985819434</c:v>
                </c:pt>
                <c:pt idx="8">
                  <c:v>0</c:v>
                </c:pt>
                <c:pt idx="9">
                  <c:v>-140.23578910729518</c:v>
                </c:pt>
                <c:pt idx="10">
                  <c:v>-140.23578910729518</c:v>
                </c:pt>
                <c:pt idx="11">
                  <c:v>0</c:v>
                </c:pt>
                <c:pt idx="12">
                  <c:v>-106.24853075962235</c:v>
                </c:pt>
                <c:pt idx="13">
                  <c:v>-106.24853075962235</c:v>
                </c:pt>
                <c:pt idx="14">
                  <c:v>0</c:v>
                </c:pt>
                <c:pt idx="15">
                  <c:v>-103.81944564067302</c:v>
                </c:pt>
                <c:pt idx="16">
                  <c:v>-103.81944564067302</c:v>
                </c:pt>
                <c:pt idx="17">
                  <c:v>0</c:v>
                </c:pt>
                <c:pt idx="18">
                  <c:v>-100.83031157816104</c:v>
                </c:pt>
                <c:pt idx="19">
                  <c:v>-100.83031157816104</c:v>
                </c:pt>
                <c:pt idx="20">
                  <c:v>0</c:v>
                </c:pt>
                <c:pt idx="21">
                  <c:v>-82.149720088773549</c:v>
                </c:pt>
                <c:pt idx="22">
                  <c:v>-82.149720088773549</c:v>
                </c:pt>
                <c:pt idx="23">
                  <c:v>0</c:v>
                </c:pt>
                <c:pt idx="24">
                  <c:v>-59.51878094696454</c:v>
                </c:pt>
                <c:pt idx="25">
                  <c:v>-59.51878094696454</c:v>
                </c:pt>
                <c:pt idx="26">
                  <c:v>0</c:v>
                </c:pt>
                <c:pt idx="27">
                  <c:v>-54.728946700160343</c:v>
                </c:pt>
                <c:pt idx="28">
                  <c:v>-54.728946700160343</c:v>
                </c:pt>
                <c:pt idx="29">
                  <c:v>0</c:v>
                </c:pt>
                <c:pt idx="30">
                  <c:v>-52.089380376364495</c:v>
                </c:pt>
                <c:pt idx="31">
                  <c:v>-52.089380376364495</c:v>
                </c:pt>
                <c:pt idx="32">
                  <c:v>0</c:v>
                </c:pt>
                <c:pt idx="33">
                  <c:v>-50.190995088443742</c:v>
                </c:pt>
                <c:pt idx="34">
                  <c:v>-50.190995088443742</c:v>
                </c:pt>
                <c:pt idx="35">
                  <c:v>0</c:v>
                </c:pt>
                <c:pt idx="36">
                  <c:v>-50.170353422931576</c:v>
                </c:pt>
                <c:pt idx="37">
                  <c:v>-50.170353422931576</c:v>
                </c:pt>
                <c:pt idx="38">
                  <c:v>0</c:v>
                </c:pt>
                <c:pt idx="39">
                  <c:v>-42.587035180364104</c:v>
                </c:pt>
                <c:pt idx="40">
                  <c:v>-42.587035180364104</c:v>
                </c:pt>
                <c:pt idx="41">
                  <c:v>0</c:v>
                </c:pt>
                <c:pt idx="42">
                  <c:v>-23.252757074027471</c:v>
                </c:pt>
                <c:pt idx="43">
                  <c:v>-23.252757074027471</c:v>
                </c:pt>
                <c:pt idx="44">
                  <c:v>0</c:v>
                </c:pt>
                <c:pt idx="45">
                  <c:v>-13.788088792654545</c:v>
                </c:pt>
                <c:pt idx="46">
                  <c:v>-13.788088792654545</c:v>
                </c:pt>
                <c:pt idx="47">
                  <c:v>0</c:v>
                </c:pt>
                <c:pt idx="48">
                  <c:v>-12.226394781268402</c:v>
                </c:pt>
                <c:pt idx="49">
                  <c:v>-12.226394781268402</c:v>
                </c:pt>
                <c:pt idx="50">
                  <c:v>0</c:v>
                </c:pt>
                <c:pt idx="51">
                  <c:v>-7.6546691111175713</c:v>
                </c:pt>
                <c:pt idx="52">
                  <c:v>-7.6546691111175713</c:v>
                </c:pt>
                <c:pt idx="53">
                  <c:v>0</c:v>
                </c:pt>
                <c:pt idx="54">
                  <c:v>-7.173808084868047</c:v>
                </c:pt>
                <c:pt idx="55">
                  <c:v>-7.173808084868047</c:v>
                </c:pt>
                <c:pt idx="56">
                  <c:v>0</c:v>
                </c:pt>
                <c:pt idx="57">
                  <c:v>-4.6577804369025388</c:v>
                </c:pt>
                <c:pt idx="58">
                  <c:v>-4.6577804369025388</c:v>
                </c:pt>
                <c:pt idx="59">
                  <c:v>0</c:v>
                </c:pt>
                <c:pt idx="60">
                  <c:v>-0.2525730209874143</c:v>
                </c:pt>
                <c:pt idx="61">
                  <c:v>-0.2525730209874143</c:v>
                </c:pt>
                <c:pt idx="62">
                  <c:v>0</c:v>
                </c:pt>
                <c:pt idx="63">
                  <c:v>-0.21361946330353984</c:v>
                </c:pt>
                <c:pt idx="64">
                  <c:v>-0.21361946330353984</c:v>
                </c:pt>
                <c:pt idx="65">
                  <c:v>0</c:v>
                </c:pt>
                <c:pt idx="66">
                  <c:v>9.8563839074042718</c:v>
                </c:pt>
                <c:pt idx="67">
                  <c:v>9.8563839074042718</c:v>
                </c:pt>
              </c:numCache>
            </c:numRef>
          </c:val>
          <c:extLst>
            <c:ext xmlns:c16="http://schemas.microsoft.com/office/drawing/2014/chart" uri="{C3380CC4-5D6E-409C-BE32-E72D297353CC}">
              <c16:uniqueId val="{00000000-4FB7-8940-8F9F-AF38C679A185}"/>
            </c:ext>
          </c:extLst>
        </c:ser>
        <c:dLbls>
          <c:showLegendKey val="0"/>
          <c:showVal val="0"/>
          <c:showCatName val="0"/>
          <c:showSerName val="0"/>
          <c:showPercent val="0"/>
          <c:showBubbleSize val="0"/>
        </c:dLbls>
        <c:axId val="1251427576"/>
        <c:axId val="788542081"/>
      </c:areaChart>
      <c:catAx>
        <c:axId val="1251427576"/>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0.00" sourceLinked="1"/>
        <c:majorTickMark val="none"/>
        <c:minorTickMark val="none"/>
        <c:tickLblPos val="nextTo"/>
        <c:txPr>
          <a:bodyPr/>
          <a:lstStyle/>
          <a:p>
            <a:pPr lvl="0">
              <a:defRPr sz="1100" b="0" i="0">
                <a:solidFill>
                  <a:srgbClr val="000000"/>
                </a:solidFill>
                <a:latin typeface="+mn-lt"/>
              </a:defRPr>
            </a:pPr>
            <a:endParaRPr lang="es-CO"/>
          </a:p>
        </c:txPr>
        <c:crossAx val="788542081"/>
        <c:crosses val="autoZero"/>
        <c:auto val="1"/>
        <c:lblAlgn val="ctr"/>
        <c:lblOffset val="100"/>
        <c:noMultiLvlLbl val="1"/>
      </c:catAx>
      <c:valAx>
        <c:axId val="788542081"/>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1251427576"/>
        <c:crosses val="autoZero"/>
        <c:crossBetween val="midCat"/>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C0504D">
                <a:alpha val="30000"/>
              </a:srgbClr>
            </a:solidFill>
            <a:ln cmpd="sng">
              <a:solidFill>
                <a:srgbClr val="C0504D"/>
              </a:solidFill>
            </a:ln>
          </c:spPr>
          <c:cat>
            <c:numRef>
              <c:f>Costos_niquel!$K$223:$K$284</c:f>
              <c:numCache>
                <c:formatCode>General</c:formatCode>
                <c:ptCount val="62"/>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790.38476807431539</c:v>
                </c:pt>
                <c:pt idx="20">
                  <c:v>790.38476807431539</c:v>
                </c:pt>
                <c:pt idx="21">
                  <c:v>790.38476807431539</c:v>
                </c:pt>
                <c:pt idx="22">
                  <c:v>2526.8241228390307</c:v>
                </c:pt>
                <c:pt idx="23">
                  <c:v>2526.8241228390307</c:v>
                </c:pt>
                <c:pt idx="24">
                  <c:v>2526.8241228390307</c:v>
                </c:pt>
                <c:pt idx="25">
                  <c:v>2655.9803433292282</c:v>
                </c:pt>
                <c:pt idx="26">
                  <c:v>2655.9803433292282</c:v>
                </c:pt>
                <c:pt idx="27">
                  <c:v>2655.9803433292282</c:v>
                </c:pt>
                <c:pt idx="28">
                  <c:v>2680.2378487667675</c:v>
                </c:pt>
                <c:pt idx="29">
                  <c:v>2680.2378487667675</c:v>
                </c:pt>
                <c:pt idx="30">
                  <c:v>2680.2378487667675</c:v>
                </c:pt>
                <c:pt idx="31">
                  <c:v>2693.1943266157023</c:v>
                </c:pt>
                <c:pt idx="32">
                  <c:v>2693.1943266157023</c:v>
                </c:pt>
                <c:pt idx="33">
                  <c:v>2693.1943266157023</c:v>
                </c:pt>
                <c:pt idx="34">
                  <c:v>2734.2562042623917</c:v>
                </c:pt>
                <c:pt idx="35">
                  <c:v>2734.2562042623917</c:v>
                </c:pt>
                <c:pt idx="36">
                  <c:v>2734.2562042623917</c:v>
                </c:pt>
                <c:pt idx="37">
                  <c:v>3120.5179227178351</c:v>
                </c:pt>
                <c:pt idx="38">
                  <c:v>3120.5179227178351</c:v>
                </c:pt>
                <c:pt idx="39">
                  <c:v>3120.5179227178351</c:v>
                </c:pt>
                <c:pt idx="40">
                  <c:v>3148.5082507243128</c:v>
                </c:pt>
                <c:pt idx="41">
                  <c:v>3148.5082507243128</c:v>
                </c:pt>
                <c:pt idx="42">
                  <c:v>3148.5082507243128</c:v>
                </c:pt>
                <c:pt idx="43">
                  <c:v>3830.2927480546373</c:v>
                </c:pt>
                <c:pt idx="44">
                  <c:v>3830.2927480546373</c:v>
                </c:pt>
                <c:pt idx="45">
                  <c:v>3830.2927480546373</c:v>
                </c:pt>
                <c:pt idx="46">
                  <c:v>4126.9091739388568</c:v>
                </c:pt>
                <c:pt idx="47">
                  <c:v>4126.9091739388568</c:v>
                </c:pt>
                <c:pt idx="48">
                  <c:v>4126.9091739388568</c:v>
                </c:pt>
                <c:pt idx="49">
                  <c:v>4904.2592618884801</c:v>
                </c:pt>
                <c:pt idx="50">
                  <c:v>4904.2592618884801</c:v>
                </c:pt>
                <c:pt idx="51">
                  <c:v>4904.2592618884801</c:v>
                </c:pt>
                <c:pt idx="52">
                  <c:v>5270.3421613602832</c:v>
                </c:pt>
                <c:pt idx="53">
                  <c:v>5270.3421613602832</c:v>
                </c:pt>
                <c:pt idx="54">
                  <c:v>5270.3421613602832</c:v>
                </c:pt>
                <c:pt idx="55">
                  <c:v>8186.9613684059659</c:v>
                </c:pt>
                <c:pt idx="56">
                  <c:v>8186.9613684059659</c:v>
                </c:pt>
                <c:pt idx="57">
                  <c:v>8186.9613684059659</c:v>
                </c:pt>
                <c:pt idx="58">
                  <c:v>9156.1546232347173</c:v>
                </c:pt>
                <c:pt idx="59">
                  <c:v>9156.1546232347173</c:v>
                </c:pt>
                <c:pt idx="60">
                  <c:v>9156.1546232347173</c:v>
                </c:pt>
                <c:pt idx="61">
                  <c:v>9194.5335208514771</c:v>
                </c:pt>
              </c:numCache>
            </c:numRef>
          </c:cat>
          <c:val>
            <c:numRef>
              <c:f>Costos_niquel!$L$223:$L$284</c:f>
              <c:numCache>
                <c:formatCode>General</c:formatCode>
                <c:ptCount val="62"/>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-59.51878094696454</c:v>
                </c:pt>
                <c:pt idx="19">
                  <c:v>-59.51878094696454</c:v>
                </c:pt>
                <c:pt idx="20">
                  <c:v>0</c:v>
                </c:pt>
                <c:pt idx="21">
                  <c:v>-54.728946700160343</c:v>
                </c:pt>
                <c:pt idx="22">
                  <c:v>-54.728946700160343</c:v>
                </c:pt>
                <c:pt idx="23">
                  <c:v>0</c:v>
                </c:pt>
                <c:pt idx="24">
                  <c:v>-52.089380376364495</c:v>
                </c:pt>
                <c:pt idx="25">
                  <c:v>-52.089380376364495</c:v>
                </c:pt>
                <c:pt idx="26">
                  <c:v>0</c:v>
                </c:pt>
                <c:pt idx="27">
                  <c:v>-50.190995088443742</c:v>
                </c:pt>
                <c:pt idx="28">
                  <c:v>-50.190995088443742</c:v>
                </c:pt>
                <c:pt idx="29">
                  <c:v>0</c:v>
                </c:pt>
                <c:pt idx="30">
                  <c:v>-50.170353422931576</c:v>
                </c:pt>
                <c:pt idx="31">
                  <c:v>-50.170353422931576</c:v>
                </c:pt>
                <c:pt idx="32">
                  <c:v>0</c:v>
                </c:pt>
                <c:pt idx="33">
                  <c:v>-42.587035180364104</c:v>
                </c:pt>
                <c:pt idx="34">
                  <c:v>-42.587035180364104</c:v>
                </c:pt>
                <c:pt idx="35">
                  <c:v>0</c:v>
                </c:pt>
                <c:pt idx="36">
                  <c:v>-23.252757074027471</c:v>
                </c:pt>
                <c:pt idx="37">
                  <c:v>-23.252757074027471</c:v>
                </c:pt>
                <c:pt idx="38">
                  <c:v>0</c:v>
                </c:pt>
                <c:pt idx="39">
                  <c:v>-13.788088792654545</c:v>
                </c:pt>
                <c:pt idx="40">
                  <c:v>-13.788088792654545</c:v>
                </c:pt>
                <c:pt idx="41">
                  <c:v>0</c:v>
                </c:pt>
                <c:pt idx="42">
                  <c:v>-12.226394781268402</c:v>
                </c:pt>
                <c:pt idx="43">
                  <c:v>-12.226394781268402</c:v>
                </c:pt>
                <c:pt idx="44">
                  <c:v>0</c:v>
                </c:pt>
                <c:pt idx="45">
                  <c:v>-7.6546691111175713</c:v>
                </c:pt>
                <c:pt idx="46">
                  <c:v>-7.6546691111175713</c:v>
                </c:pt>
                <c:pt idx="47">
                  <c:v>0</c:v>
                </c:pt>
                <c:pt idx="48">
                  <c:v>-7.173808084868047</c:v>
                </c:pt>
                <c:pt idx="49">
                  <c:v>-7.173808084868047</c:v>
                </c:pt>
                <c:pt idx="50">
                  <c:v>0</c:v>
                </c:pt>
                <c:pt idx="51">
                  <c:v>-4.6577804369025388</c:v>
                </c:pt>
                <c:pt idx="52">
                  <c:v>-4.6577804369025388</c:v>
                </c:pt>
                <c:pt idx="53">
                  <c:v>0</c:v>
                </c:pt>
                <c:pt idx="54">
                  <c:v>-0.2525730209874143</c:v>
                </c:pt>
                <c:pt idx="55">
                  <c:v>-0.2525730209874143</c:v>
                </c:pt>
                <c:pt idx="56">
                  <c:v>0</c:v>
                </c:pt>
                <c:pt idx="57">
                  <c:v>-0.21361946330353984</c:v>
                </c:pt>
                <c:pt idx="58">
                  <c:v>-0.21361946330353984</c:v>
                </c:pt>
                <c:pt idx="59">
                  <c:v>0</c:v>
                </c:pt>
                <c:pt idx="60">
                  <c:v>9.8563839074042718</c:v>
                </c:pt>
                <c:pt idx="61">
                  <c:v>9.8563839074042718</c:v>
                </c:pt>
              </c:numCache>
            </c:numRef>
          </c:val>
          <c:extLst>
            <c:ext xmlns:c16="http://schemas.microsoft.com/office/drawing/2014/chart" uri="{C3380CC4-5D6E-409C-BE32-E72D297353CC}">
              <c16:uniqueId val="{00000000-D527-2B45-B85B-26D2CB4D6D40}"/>
            </c:ext>
          </c:extLst>
        </c:ser>
        <c:dLbls>
          <c:showLegendKey val="0"/>
          <c:showVal val="0"/>
          <c:showCatName val="0"/>
          <c:showSerName val="0"/>
          <c:showPercent val="0"/>
          <c:showBubbleSize val="0"/>
        </c:dLbls>
        <c:axId val="904801015"/>
        <c:axId val="207737822"/>
      </c:areaChart>
      <c:catAx>
        <c:axId val="904801015"/>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1100" b="0" i="0">
                <a:solidFill>
                  <a:srgbClr val="000000"/>
                </a:solidFill>
                <a:latin typeface="+mn-lt"/>
              </a:defRPr>
            </a:pPr>
            <a:endParaRPr lang="es-CO"/>
          </a:p>
        </c:txPr>
        <c:crossAx val="207737822"/>
        <c:crosses val="autoZero"/>
        <c:auto val="1"/>
        <c:lblAlgn val="ctr"/>
        <c:lblOffset val="100"/>
        <c:noMultiLvlLbl val="1"/>
      </c:catAx>
      <c:valAx>
        <c:axId val="207737822"/>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904801015"/>
        <c:crosses val="autoZero"/>
        <c:crossBetween val="midCat"/>
      </c:valAx>
    </c:plotArea>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ndard"/>
        <c:varyColors val="1"/>
        <c:ser>
          <c:idx val="0"/>
          <c:order val="0"/>
          <c:spPr>
            <a:solidFill>
              <a:srgbClr val="4F81BD">
                <a:alpha val="30000"/>
              </a:srgbClr>
            </a:solidFill>
            <a:ln cmpd="sng">
              <a:solidFill>
                <a:srgbClr val="4F81BD"/>
              </a:solidFill>
            </a:ln>
          </c:spPr>
          <c:cat>
            <c:numRef>
              <c:f>Costos_niquel!$K$299:$K$321</c:f>
              <c:numCache>
                <c:formatCode>General</c:formatCode>
                <c:ptCount val="23"/>
                <c:pt idx="0">
                  <c:v>0</c:v>
                </c:pt>
                <c:pt idx="1">
                  <c:v>23.405385816621997</c:v>
                </c:pt>
                <c:pt idx="2">
                  <c:v>23.405385816621997</c:v>
                </c:pt>
                <c:pt idx="3">
                  <c:v>23.405385816621997</c:v>
                </c:pt>
                <c:pt idx="4">
                  <c:v>157.66447542242318</c:v>
                </c:pt>
                <c:pt idx="5">
                  <c:v>157.66447542242318</c:v>
                </c:pt>
                <c:pt idx="6">
                  <c:v>157.66447542242318</c:v>
                </c:pt>
                <c:pt idx="7">
                  <c:v>227.69650120420795</c:v>
                </c:pt>
                <c:pt idx="8">
                  <c:v>227.69650120420795</c:v>
                </c:pt>
                <c:pt idx="9">
                  <c:v>227.69650120420795</c:v>
                </c:pt>
                <c:pt idx="10">
                  <c:v>254.49560057340403</c:v>
                </c:pt>
                <c:pt idx="11">
                  <c:v>254.49560057340403</c:v>
                </c:pt>
                <c:pt idx="12">
                  <c:v>254.49560057340403</c:v>
                </c:pt>
                <c:pt idx="13">
                  <c:v>386.16667834186705</c:v>
                </c:pt>
                <c:pt idx="14">
                  <c:v>386.16667834186705</c:v>
                </c:pt>
                <c:pt idx="15">
                  <c:v>386.16667834186705</c:v>
                </c:pt>
                <c:pt idx="16">
                  <c:v>734.69304883169502</c:v>
                </c:pt>
                <c:pt idx="17">
                  <c:v>734.69304883169502</c:v>
                </c:pt>
                <c:pt idx="18">
                  <c:v>734.69304883169502</c:v>
                </c:pt>
                <c:pt idx="19">
                  <c:v>1120.9547672871386</c:v>
                </c:pt>
                <c:pt idx="20">
                  <c:v>1120.9547672871386</c:v>
                </c:pt>
                <c:pt idx="21">
                  <c:v>1120.9547672871386</c:v>
                </c:pt>
                <c:pt idx="22">
                  <c:v>1898.3048552367618</c:v>
                </c:pt>
              </c:numCache>
            </c:numRef>
          </c:cat>
          <c:val>
            <c:numRef>
              <c:f>Costos_niquel!$L$299:$L$321</c:f>
              <c:numCache>
                <c:formatCode>General</c:formatCode>
                <c:ptCount val="23"/>
                <c:pt idx="0">
                  <c:v>-147.97455985819434</c:v>
                </c:pt>
                <c:pt idx="1">
                  <c:v>-147.97455985819434</c:v>
                </c:pt>
                <c:pt idx="2">
                  <c:v>0</c:v>
                </c:pt>
                <c:pt idx="3">
                  <c:v>-140.23578910729518</c:v>
                </c:pt>
                <c:pt idx="4">
                  <c:v>-140.23578910729518</c:v>
                </c:pt>
                <c:pt idx="5">
                  <c:v>0</c:v>
                </c:pt>
                <c:pt idx="6">
                  <c:v>-106.24853075962235</c:v>
                </c:pt>
                <c:pt idx="7">
                  <c:v>-106.24853075962235</c:v>
                </c:pt>
                <c:pt idx="8">
                  <c:v>0</c:v>
                </c:pt>
                <c:pt idx="9">
                  <c:v>-103.81944564067302</c:v>
                </c:pt>
                <c:pt idx="10">
                  <c:v>-103.81944564067302</c:v>
                </c:pt>
                <c:pt idx="11">
                  <c:v>0</c:v>
                </c:pt>
                <c:pt idx="12">
                  <c:v>-100.83031157816104</c:v>
                </c:pt>
                <c:pt idx="13">
                  <c:v>-100.83031157816104</c:v>
                </c:pt>
                <c:pt idx="14">
                  <c:v>0</c:v>
                </c:pt>
                <c:pt idx="15">
                  <c:v>-82.149720088773549</c:v>
                </c:pt>
                <c:pt idx="16">
                  <c:v>-82.149720088773549</c:v>
                </c:pt>
                <c:pt idx="17">
                  <c:v>0</c:v>
                </c:pt>
                <c:pt idx="18">
                  <c:v>-23.252757074027471</c:v>
                </c:pt>
                <c:pt idx="19">
                  <c:v>-23.252757074027471</c:v>
                </c:pt>
                <c:pt idx="20">
                  <c:v>0</c:v>
                </c:pt>
                <c:pt idx="21">
                  <c:v>-7.173808084868047</c:v>
                </c:pt>
                <c:pt idx="22">
                  <c:v>-7.173808084868047</c:v>
                </c:pt>
              </c:numCache>
            </c:numRef>
          </c:val>
          <c:extLst>
            <c:ext xmlns:c16="http://schemas.microsoft.com/office/drawing/2014/chart" uri="{C3380CC4-5D6E-409C-BE32-E72D297353CC}">
              <c16:uniqueId val="{00000000-23EB-6E40-93BD-0272CF9EFC20}"/>
            </c:ext>
          </c:extLst>
        </c:ser>
        <c:dLbls>
          <c:showLegendKey val="0"/>
          <c:showVal val="0"/>
          <c:showCatName val="0"/>
          <c:showSerName val="0"/>
          <c:showPercent val="0"/>
          <c:showBubbleSize val="0"/>
        </c:dLbls>
        <c:axId val="1084100844"/>
        <c:axId val="1866726731"/>
      </c:areaChart>
      <c:catAx>
        <c:axId val="1084100844"/>
        <c:scaling>
          <c:orientation val="minMax"/>
        </c:scaling>
        <c:delete val="0"/>
        <c:axPos val="b"/>
        <c:title>
          <c:tx>
            <c:rich>
              <a:bodyPr/>
              <a:lstStyle/>
              <a:p>
                <a:pPr lvl="0">
                  <a:defRPr sz="1100" b="0" i="0">
                    <a:solidFill>
                      <a:srgbClr val="000000"/>
                    </a:solidFill>
                    <a:latin typeface="+mn-lt"/>
                  </a:defRPr>
                </a:pPr>
                <a:r>
                  <a:rPr sz="1100" b="0" i="0">
                    <a:solidFill>
                      <a:srgbClr val="000000"/>
                    </a:solidFill>
                    <a:latin typeface="+mn-lt"/>
                  </a:rPr>
                  <a:t>Total abatimiento emisiones (GgCO2e)</a:t>
                </a:r>
              </a:p>
            </c:rich>
          </c:tx>
          <c:overlay val="0"/>
        </c:title>
        <c:numFmt formatCode="General" sourceLinked="1"/>
        <c:majorTickMark val="none"/>
        <c:minorTickMark val="none"/>
        <c:tickLblPos val="nextTo"/>
        <c:txPr>
          <a:bodyPr/>
          <a:lstStyle/>
          <a:p>
            <a:pPr lvl="0">
              <a:defRPr sz="1100" b="0" i="0">
                <a:solidFill>
                  <a:srgbClr val="000000"/>
                </a:solidFill>
                <a:latin typeface="+mn-lt"/>
              </a:defRPr>
            </a:pPr>
            <a:endParaRPr lang="es-CO"/>
          </a:p>
        </c:txPr>
        <c:crossAx val="1866726731"/>
        <c:crosses val="autoZero"/>
        <c:auto val="1"/>
        <c:lblAlgn val="ctr"/>
        <c:lblOffset val="100"/>
        <c:noMultiLvlLbl val="1"/>
      </c:catAx>
      <c:valAx>
        <c:axId val="1866726731"/>
        <c:scaling>
          <c:orientation val="minMax"/>
        </c:scaling>
        <c:delete val="0"/>
        <c:axPos val="l"/>
        <c:majorGridlines>
          <c:spPr>
            <a:ln>
              <a:solidFill>
                <a:srgbClr val="B7B7B7"/>
              </a:solidFill>
            </a:ln>
          </c:spPr>
        </c:majorGridlines>
        <c:title>
          <c:tx>
            <c:rich>
              <a:bodyPr/>
              <a:lstStyle/>
              <a:p>
                <a:pPr lvl="0">
                  <a:defRPr sz="1100" b="0" i="0">
                    <a:solidFill>
                      <a:srgbClr val="000000"/>
                    </a:solidFill>
                    <a:latin typeface="+mn-lt"/>
                  </a:defRPr>
                </a:pPr>
                <a:r>
                  <a:rPr sz="1100" b="0" i="0">
                    <a:solidFill>
                      <a:srgbClr val="000000"/>
                    </a:solidFill>
                    <a:latin typeface="+mn-lt"/>
                  </a:rPr>
                  <a:t>Costo marginal abatimiento (USD/ton CO2e)</a:t>
                </a:r>
              </a:p>
            </c:rich>
          </c:tx>
          <c:overlay val="0"/>
        </c:title>
        <c:numFmt formatCode="General" sourceLinked="1"/>
        <c:majorTickMark val="none"/>
        <c:minorTickMark val="none"/>
        <c:tickLblPos val="nextTo"/>
        <c:spPr>
          <a:ln/>
        </c:spPr>
        <c:txPr>
          <a:bodyPr/>
          <a:lstStyle/>
          <a:p>
            <a:pPr lvl="0">
              <a:defRPr sz="1100" b="0" i="0">
                <a:solidFill>
                  <a:srgbClr val="000000"/>
                </a:solidFill>
                <a:latin typeface="+mn-lt"/>
              </a:defRPr>
            </a:pPr>
            <a:endParaRPr lang="es-CO"/>
          </a:p>
        </c:txPr>
        <c:crossAx val="1084100844"/>
        <c:crosses val="autoZero"/>
        <c:crossBetween val="midCat"/>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oneCellAnchor>
    <xdr:from>
      <xdr:col>0</xdr:col>
      <xdr:colOff>190500</xdr:colOff>
      <xdr:row>46</xdr:row>
      <xdr:rowOff>104775</xdr:rowOff>
    </xdr:from>
    <xdr:ext cx="4200525" cy="3343275"/>
    <xdr:graphicFrame macro="">
      <xdr:nvGraphicFramePr>
        <xdr:cNvPr id="1565310843" name="Chart 1" title="Gráfico">
          <a:extLst>
            <a:ext uri="{FF2B5EF4-FFF2-40B4-BE49-F238E27FC236}">
              <a16:creationId xmlns:a16="http://schemas.microsoft.com/office/drawing/2014/main" id="{00000000-0008-0000-0300-00007BBF4C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38100</xdr:colOff>
      <xdr:row>46</xdr:row>
      <xdr:rowOff>104775</xdr:rowOff>
    </xdr:from>
    <xdr:ext cx="4019550" cy="3295650"/>
    <xdr:graphicFrame macro="">
      <xdr:nvGraphicFramePr>
        <xdr:cNvPr id="200197498" name="Chart 2" title="Gráfico">
          <a:extLst>
            <a:ext uri="{FF2B5EF4-FFF2-40B4-BE49-F238E27FC236}">
              <a16:creationId xmlns:a16="http://schemas.microsoft.com/office/drawing/2014/main" id="{00000000-0008-0000-0300-00007AC5EE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152400</xdr:colOff>
      <xdr:row>82</xdr:row>
      <xdr:rowOff>66675</xdr:rowOff>
    </xdr:from>
    <xdr:ext cx="5715000" cy="3533775"/>
    <xdr:graphicFrame macro="">
      <xdr:nvGraphicFramePr>
        <xdr:cNvPr id="830916951" name="Chart 3" title="Gráfico">
          <a:extLst>
            <a:ext uri="{FF2B5EF4-FFF2-40B4-BE49-F238E27FC236}">
              <a16:creationId xmlns:a16="http://schemas.microsoft.com/office/drawing/2014/main" id="{00000000-0008-0000-0300-000057C986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238125</xdr:colOff>
      <xdr:row>60</xdr:row>
      <xdr:rowOff>28575</xdr:rowOff>
    </xdr:from>
    <xdr:ext cx="4857750" cy="3533775"/>
    <xdr:graphicFrame macro="">
      <xdr:nvGraphicFramePr>
        <xdr:cNvPr id="975367601" name="Chart 4" title="Gráfico">
          <a:extLst>
            <a:ext uri="{FF2B5EF4-FFF2-40B4-BE49-F238E27FC236}">
              <a16:creationId xmlns:a16="http://schemas.microsoft.com/office/drawing/2014/main" id="{00000000-0008-0000-0400-0000B1ED22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552450</xdr:colOff>
      <xdr:row>132</xdr:row>
      <xdr:rowOff>171450</xdr:rowOff>
    </xdr:from>
    <xdr:ext cx="18907125" cy="5267325"/>
    <xdr:graphicFrame macro="">
      <xdr:nvGraphicFramePr>
        <xdr:cNvPr id="752960274" name="Chart 5">
          <a:extLst>
            <a:ext uri="{FF2B5EF4-FFF2-40B4-BE49-F238E27FC236}">
              <a16:creationId xmlns:a16="http://schemas.microsoft.com/office/drawing/2014/main" id="{00000000-0008-0000-0900-00001243E1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0</xdr:colOff>
      <xdr:row>208</xdr:row>
      <xdr:rowOff>0</xdr:rowOff>
    </xdr:from>
    <xdr:ext cx="18907125" cy="6000750"/>
    <xdr:graphicFrame macro="">
      <xdr:nvGraphicFramePr>
        <xdr:cNvPr id="381458894" name="Chart 6">
          <a:extLst>
            <a:ext uri="{FF2B5EF4-FFF2-40B4-BE49-F238E27FC236}">
              <a16:creationId xmlns:a16="http://schemas.microsoft.com/office/drawing/2014/main" id="{00000000-0008-0000-0900-0000CE99BC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0</xdr:colOff>
      <xdr:row>276</xdr:row>
      <xdr:rowOff>0</xdr:rowOff>
    </xdr:from>
    <xdr:ext cx="18907125" cy="6000750"/>
    <xdr:graphicFrame macro="">
      <xdr:nvGraphicFramePr>
        <xdr:cNvPr id="888805546" name="Chart 7">
          <a:extLst>
            <a:ext uri="{FF2B5EF4-FFF2-40B4-BE49-F238E27FC236}">
              <a16:creationId xmlns:a16="http://schemas.microsoft.com/office/drawing/2014/main" id="{00000000-0008-0000-0900-0000AA18FA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17</xdr:col>
      <xdr:colOff>1247775</xdr:colOff>
      <xdr:row>136</xdr:row>
      <xdr:rowOff>352425</xdr:rowOff>
    </xdr:from>
    <xdr:ext cx="13839825" cy="5715000"/>
    <xdr:graphicFrame macro="">
      <xdr:nvGraphicFramePr>
        <xdr:cNvPr id="452467782" name="Chart 8">
          <a:extLst>
            <a:ext uri="{FF2B5EF4-FFF2-40B4-BE49-F238E27FC236}">
              <a16:creationId xmlns:a16="http://schemas.microsoft.com/office/drawing/2014/main" id="{00000000-0008-0000-0A00-0000461CF8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17</xdr:col>
      <xdr:colOff>1257300</xdr:colOff>
      <xdr:row>166</xdr:row>
      <xdr:rowOff>38100</xdr:rowOff>
    </xdr:from>
    <xdr:ext cx="13525500" cy="6191250"/>
    <xdr:graphicFrame macro="">
      <xdr:nvGraphicFramePr>
        <xdr:cNvPr id="1027205550" name="Chart 9">
          <a:extLst>
            <a:ext uri="{FF2B5EF4-FFF2-40B4-BE49-F238E27FC236}">
              <a16:creationId xmlns:a16="http://schemas.microsoft.com/office/drawing/2014/main" id="{00000000-0008-0000-0A00-0000AEE939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17</xdr:col>
      <xdr:colOff>1247775</xdr:colOff>
      <xdr:row>221</xdr:row>
      <xdr:rowOff>352425</xdr:rowOff>
    </xdr:from>
    <xdr:ext cx="13839825" cy="4610100"/>
    <xdr:graphicFrame macro="">
      <xdr:nvGraphicFramePr>
        <xdr:cNvPr id="2050686212" name="Chart 10">
          <a:extLst>
            <a:ext uri="{FF2B5EF4-FFF2-40B4-BE49-F238E27FC236}">
              <a16:creationId xmlns:a16="http://schemas.microsoft.com/office/drawing/2014/main" id="{00000000-0008-0000-0A00-000004FD3A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16</xdr:col>
      <xdr:colOff>485775</xdr:colOff>
      <xdr:row>297</xdr:row>
      <xdr:rowOff>257175</xdr:rowOff>
    </xdr:from>
    <xdr:ext cx="13563600" cy="4600575"/>
    <xdr:graphicFrame macro="">
      <xdr:nvGraphicFramePr>
        <xdr:cNvPr id="2040719468" name="Chart 11">
          <a:extLst>
            <a:ext uri="{FF2B5EF4-FFF2-40B4-BE49-F238E27FC236}">
              <a16:creationId xmlns:a16="http://schemas.microsoft.com/office/drawing/2014/main" id="{00000000-0008-0000-0A00-00006CE8A2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kinramirez/Downloads/Emisiones_Agregados_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kinramirez/Downloads/Emisiones_Niquel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GALIAS"/>
      <sheetName val="SIMCO"/>
      <sheetName val="Produccion"/>
      <sheetName val="FormatoBasicoMinero"/>
      <sheetName val="SICOM"/>
      <sheetName val="Gas Natural"/>
      <sheetName val="XM"/>
      <sheetName val="Poblacion1950-2070"/>
      <sheetName val="CuentasNacionales"/>
      <sheetName val="ProyeccionHogaresDpto"/>
      <sheetName val="TasasDeCrecimientoSectorial"/>
      <sheetName val="FactoresEmision"/>
      <sheetName val="GWP"/>
      <sheetName val="BECO_BasesCalculo"/>
      <sheetName val="eia_ref2020.1121a"/>
      <sheetName val="Fuel price"/>
      <sheetName val="Hidrógeno"/>
      <sheetName val="DriversCrecimiento"/>
      <sheetName val="Cuestionario pétreos"/>
      <sheetName val="Demanda"/>
      <sheetName val="Emisiones"/>
      <sheetName val="Referencia Medidas Mitig."/>
      <sheetName val="Medidas de Mitigación"/>
      <sheetName val="Mitigación"/>
      <sheetName val="Escenarios"/>
      <sheetName val="Incertidumbre"/>
      <sheetName val="Reporte Incertidumbre"/>
      <sheetName val="Encuesta Costos"/>
      <sheetName val="Costos"/>
      <sheetName val="Calculadora compens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Produccion"/>
      <sheetName val="NivelesActividad2015"/>
      <sheetName val="NivelesActividad2016"/>
      <sheetName val="NivelesActividad2017"/>
      <sheetName val="NivelesActividad2018"/>
      <sheetName val="NivelesActividad2019"/>
      <sheetName val="FactoresEmision"/>
      <sheetName val="GWP"/>
      <sheetName val="BECO_BasesCalculo"/>
      <sheetName val="IPP Histórico"/>
      <sheetName val="eia_ref2020.1121a"/>
      <sheetName val="Fuel price"/>
      <sheetName val="Hidrógeno"/>
      <sheetName val="ProyeccionProduccion"/>
      <sheetName val="Demanda"/>
      <sheetName val="Emisiones"/>
      <sheetName val="Referencia Medidas Mitig."/>
      <sheetName val="Medidas de Mitigación"/>
      <sheetName val="Mitigación"/>
      <sheetName val="Escenarios"/>
      <sheetName val="Incertidumbre"/>
      <sheetName val="Reporte Incertidumbre"/>
      <sheetName val="Encuesta Costos"/>
      <sheetName val="Costos"/>
      <sheetName val="Calculadora Compensació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 sheetId="13"/>
      <sheetData sheetId="14" refreshError="1"/>
      <sheetData sheetId="15"/>
      <sheetData sheetId="16" refreshError="1"/>
      <sheetData sheetId="17"/>
      <sheetData sheetId="18"/>
      <sheetData sheetId="19"/>
      <sheetData sheetId="20" refreshError="1"/>
      <sheetData sheetId="21" refreshError="1"/>
      <sheetData sheetId="22" refreshError="1"/>
      <sheetData sheetId="23"/>
      <sheetData sheetId="24"/>
      <sheetData sheetId="25"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www.upme.gov.co/calculadora_emisiones/aplicacion/calculadora.html" TargetMode="External"/><Relationship Id="rId3" Type="http://schemas.openxmlformats.org/officeDocument/2006/relationships/hyperlink" Target="http://www.upme.gov.co/calculadora_emisiones/aplicacion/calculadora.html" TargetMode="External"/><Relationship Id="rId7" Type="http://schemas.openxmlformats.org/officeDocument/2006/relationships/hyperlink" Target="http://www.upme.gov.co/calculadora_emisiones/aplicacion/calculadora.html" TargetMode="External"/><Relationship Id="rId2" Type="http://schemas.openxmlformats.org/officeDocument/2006/relationships/hyperlink" Target="https://www.superservicios.gov.co/sites/default/archivos/Publicaciones/Boletines/2020/Sep/boletin_tarifario_gas_combustible_13072020.pdf"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www.upme.gov.co/calculadora_emisiones/aplicacion/calculadora.html"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9" Type="http://schemas.openxmlformats.org/officeDocument/2006/relationships/hyperlink" Target="https://www1.upme.gov.co/DemandayEficiencia/Paginas/PEN.aspx"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upme.gov.co/calculadora_emisiones/aplicacion/calculadora.html" TargetMode="External"/><Relationship Id="rId3" Type="http://schemas.openxmlformats.org/officeDocument/2006/relationships/hyperlink" Target="http://www.upme.gov.co/calculadora_emisiones/aplicacion/calculadora.html" TargetMode="External"/><Relationship Id="rId7" Type="http://schemas.openxmlformats.org/officeDocument/2006/relationships/hyperlink" Target="http://www.upme.gov.co/calculadora_emisiones/aplicacion/calculadora.html" TargetMode="External"/><Relationship Id="rId2" Type="http://schemas.openxmlformats.org/officeDocument/2006/relationships/hyperlink" Target="https://www.superservicios.gov.co/sites/default/archivos/Publicaciones/Boletines/2020/Sep/boletin_tarifario_gas_combustible_13072020.pdf"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www.upme.gov.co/calculadora_emisiones/aplicacion/calculadora.html"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9" Type="http://schemas.openxmlformats.org/officeDocument/2006/relationships/hyperlink" Target="https://www1.upme.gov.co/DemandayEficiencia/Paginas/PEN.aspx"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hyperlink" Target="https://consejominero.cl/wp-content/uploads/2020/08/reporte_EE_AMSA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C09"/>
  </sheetPr>
  <dimension ref="A1:Z1000"/>
  <sheetViews>
    <sheetView tabSelected="1" workbookViewId="0">
      <selection activeCell="F3" sqref="F3"/>
    </sheetView>
  </sheetViews>
  <sheetFormatPr baseColWidth="10" defaultColWidth="14.3984375" defaultRowHeight="15" customHeight="1" outlineLevelCol="1"/>
  <cols>
    <col min="1" max="1" width="44" customWidth="1"/>
    <col min="2" max="2" width="20.19921875" customWidth="1" outlineLevel="1"/>
    <col min="3" max="3" width="3.59765625" customWidth="1" outlineLevel="1"/>
    <col min="4" max="4" width="30.19921875" customWidth="1" outlineLevel="1"/>
    <col min="5" max="5" width="38" customWidth="1" outlineLevel="1"/>
    <col min="6" max="6" width="33.19921875" customWidth="1" outlineLevel="1"/>
    <col min="7" max="7" width="38.796875" customWidth="1" outlineLevel="1"/>
    <col min="8" max="8" width="19.3984375" customWidth="1" outlineLevel="1"/>
    <col min="9" max="9" width="13.59765625" customWidth="1"/>
    <col min="10" max="10" width="13.3984375" customWidth="1"/>
    <col min="11" max="11" width="11.59765625" customWidth="1"/>
    <col min="12" max="12" width="15.796875" customWidth="1"/>
    <col min="13" max="26" width="10.796875" customWidth="1"/>
  </cols>
  <sheetData>
    <row r="1" spans="1:26" ht="12.75" customHeight="1">
      <c r="A1" s="423" t="s">
        <v>0</v>
      </c>
      <c r="B1" s="424"/>
      <c r="C1" s="424"/>
      <c r="D1" s="424"/>
      <c r="E1" s="424"/>
      <c r="F1" s="424"/>
      <c r="G1" s="424"/>
      <c r="H1" s="424"/>
      <c r="I1" s="424"/>
      <c r="J1" s="424"/>
      <c r="K1" s="424"/>
      <c r="L1" s="425"/>
      <c r="M1" s="1"/>
      <c r="N1" s="1"/>
      <c r="O1" s="1"/>
      <c r="P1" s="1"/>
      <c r="Q1" s="1"/>
      <c r="R1" s="1"/>
      <c r="S1" s="1"/>
      <c r="T1" s="1"/>
      <c r="U1" s="1"/>
      <c r="V1" s="1"/>
      <c r="W1" s="1"/>
      <c r="X1" s="1"/>
      <c r="Y1" s="1"/>
      <c r="Z1" s="1"/>
    </row>
    <row r="2" spans="1:26" ht="30.75" customHeight="1">
      <c r="A2" s="2" t="s">
        <v>1</v>
      </c>
      <c r="B2" s="426" t="s">
        <v>2</v>
      </c>
      <c r="C2" s="425"/>
      <c r="D2" s="2" t="s">
        <v>3</v>
      </c>
      <c r="E2" s="2" t="s">
        <v>4</v>
      </c>
      <c r="F2" s="2" t="s">
        <v>5</v>
      </c>
      <c r="G2" s="2" t="s">
        <v>6</v>
      </c>
      <c r="H2" s="2" t="s">
        <v>7</v>
      </c>
      <c r="I2" s="2" t="s">
        <v>8</v>
      </c>
      <c r="J2" s="2" t="s">
        <v>9</v>
      </c>
      <c r="K2" s="2" t="s">
        <v>10</v>
      </c>
      <c r="L2" s="2" t="s">
        <v>11</v>
      </c>
      <c r="M2" s="1"/>
      <c r="N2" s="1"/>
      <c r="O2" s="1"/>
      <c r="P2" s="1"/>
      <c r="Q2" s="1"/>
      <c r="R2" s="1"/>
      <c r="S2" s="1"/>
      <c r="T2" s="1"/>
      <c r="U2" s="1"/>
      <c r="V2" s="1"/>
      <c r="W2" s="1"/>
      <c r="X2" s="1"/>
      <c r="Y2" s="1"/>
      <c r="Z2" s="1"/>
    </row>
    <row r="3" spans="1:26" ht="12.75" customHeight="1">
      <c r="A3" s="3" t="s">
        <v>12</v>
      </c>
      <c r="B3" s="4">
        <f>+'B C_BPO'!C47</f>
        <v>1.820383383995787</v>
      </c>
      <c r="C3" s="5" t="s">
        <v>13</v>
      </c>
      <c r="D3" s="4">
        <f t="shared" ref="D3:D4" si="0">+B3/F3*1000000</f>
        <v>14.524966708167067</v>
      </c>
      <c r="E3" s="6">
        <f t="shared" ref="E3:E4" si="1">+B3/$B$5</f>
        <v>0.15883254131494426</v>
      </c>
      <c r="F3" s="4">
        <f>+'B C_BPO'!C48</f>
        <v>125327.88684274408</v>
      </c>
      <c r="G3" s="7">
        <f t="shared" ref="G3:G4" si="2">+B3/$B$7</f>
        <v>3.3659382444978102E-3</v>
      </c>
      <c r="H3" s="6">
        <f t="shared" ref="H3:H4" si="3">+F3/$F$5</f>
        <v>0.16254523998193149</v>
      </c>
      <c r="I3" s="8">
        <f>+'B C_BPO'!C84</f>
        <v>10.124446208391737</v>
      </c>
      <c r="J3" s="9">
        <f>+'B C_BPO'!C85</f>
        <v>0.21577193735123748</v>
      </c>
      <c r="K3" s="9">
        <f>+'B C_BPO'!C86</f>
        <v>1.1863527631196558</v>
      </c>
      <c r="L3" s="6">
        <f t="shared" ref="L3:L4" si="4">0.5*E3+0.5*H3</f>
        <v>0.16068889064843789</v>
      </c>
      <c r="M3" s="1"/>
      <c r="N3" s="1"/>
      <c r="O3" s="1"/>
      <c r="P3" s="1"/>
      <c r="Q3" s="1"/>
      <c r="R3" s="1"/>
      <c r="S3" s="1"/>
      <c r="T3" s="1"/>
      <c r="U3" s="1"/>
      <c r="V3" s="1"/>
      <c r="W3" s="1"/>
      <c r="X3" s="1"/>
      <c r="Y3" s="1"/>
      <c r="Z3" s="1"/>
    </row>
    <row r="4" spans="1:26" ht="12.75" customHeight="1">
      <c r="A4" s="3" t="s">
        <v>14</v>
      </c>
      <c r="B4" s="4">
        <f>+'B C_CambioTecn'!C46</f>
        <v>9.6406394575779917</v>
      </c>
      <c r="C4" s="5" t="s">
        <v>13</v>
      </c>
      <c r="D4" s="4">
        <f t="shared" si="0"/>
        <v>14.930385623779735</v>
      </c>
      <c r="E4" s="6">
        <f t="shared" si="1"/>
        <v>0.84116745868505571</v>
      </c>
      <c r="F4" s="4">
        <f>+'B C_CambioTecn'!C47</f>
        <v>645705.99182805256</v>
      </c>
      <c r="G4" s="7">
        <f t="shared" si="2"/>
        <v>1.7825803804277906E-2</v>
      </c>
      <c r="H4" s="6">
        <f t="shared" si="3"/>
        <v>0.83745476001806851</v>
      </c>
      <c r="I4" s="8">
        <f>+'B C_CambioTecn'!C83</f>
        <v>1.6341565372964602</v>
      </c>
      <c r="J4" s="9">
        <f>+'B C_CambioTecn'!C84</f>
        <v>0.21831082290634199</v>
      </c>
      <c r="K4" s="9">
        <f>+'B C_CambioTecn'!C85</f>
        <v>1.2995474752564093</v>
      </c>
      <c r="L4" s="6">
        <f t="shared" si="4"/>
        <v>0.83931110935156217</v>
      </c>
      <c r="M4" s="1"/>
      <c r="N4" s="1"/>
      <c r="O4" s="1"/>
      <c r="P4" s="1"/>
      <c r="Q4" s="1"/>
      <c r="R4" s="1"/>
      <c r="S4" s="1"/>
      <c r="T4" s="1"/>
      <c r="U4" s="1"/>
      <c r="V4" s="1"/>
      <c r="W4" s="1"/>
      <c r="X4" s="1"/>
      <c r="Y4" s="1"/>
      <c r="Z4" s="1"/>
    </row>
    <row r="5" spans="1:26" ht="12.75" customHeight="1">
      <c r="A5" s="10" t="s">
        <v>15</v>
      </c>
      <c r="B5" s="11">
        <f>SUM(B3:B4)</f>
        <v>11.461022841573779</v>
      </c>
      <c r="C5" s="5" t="s">
        <v>13</v>
      </c>
      <c r="D5" s="12"/>
      <c r="E5" s="13">
        <f t="shared" ref="E5:F5" si="5">SUM(E3:E4)</f>
        <v>1</v>
      </c>
      <c r="F5" s="11">
        <f t="shared" si="5"/>
        <v>771033.87867079664</v>
      </c>
      <c r="G5" s="1"/>
      <c r="H5" s="12"/>
      <c r="I5" s="12"/>
      <c r="J5" s="12"/>
      <c r="K5" s="12"/>
      <c r="L5" s="12"/>
      <c r="M5" s="1"/>
      <c r="N5" s="1"/>
      <c r="O5" s="1"/>
      <c r="P5" s="1"/>
      <c r="Q5" s="1"/>
      <c r="R5" s="1"/>
      <c r="S5" s="1"/>
      <c r="T5" s="1"/>
      <c r="U5" s="1"/>
      <c r="V5" s="1"/>
      <c r="W5" s="1"/>
      <c r="X5" s="1"/>
      <c r="Y5" s="1"/>
      <c r="Z5" s="1"/>
    </row>
    <row r="6" spans="1:26" ht="12.75" customHeight="1">
      <c r="A6" s="14"/>
      <c r="B6" s="14"/>
      <c r="C6" s="14"/>
      <c r="D6" s="14"/>
      <c r="E6" s="14"/>
      <c r="F6" s="14"/>
      <c r="G6" s="14"/>
      <c r="H6" s="14"/>
      <c r="I6" s="14"/>
      <c r="J6" s="14"/>
      <c r="K6" s="14"/>
      <c r="L6" s="14"/>
      <c r="M6" s="1"/>
      <c r="N6" s="1"/>
      <c r="O6" s="1"/>
      <c r="P6" s="1"/>
      <c r="Q6" s="1"/>
      <c r="R6" s="1"/>
      <c r="S6" s="1"/>
      <c r="T6" s="1"/>
      <c r="U6" s="1"/>
      <c r="V6" s="1"/>
      <c r="W6" s="1"/>
      <c r="X6" s="1"/>
      <c r="Y6" s="1"/>
      <c r="Z6" s="1"/>
    </row>
    <row r="7" spans="1:26" ht="12.75" customHeight="1">
      <c r="A7" s="3" t="s">
        <v>16</v>
      </c>
      <c r="B7" s="15">
        <f>+SUM('Resultados_TOTAL (PJ)_(2)'!E9:N9)</f>
        <v>540.8249503601287</v>
      </c>
      <c r="C7" s="14"/>
      <c r="D7" s="14"/>
      <c r="E7" s="14"/>
      <c r="F7" s="14"/>
      <c r="G7" s="14"/>
      <c r="H7" s="14"/>
      <c r="I7" s="14"/>
      <c r="J7" s="14"/>
      <c r="K7" s="14"/>
      <c r="L7" s="14"/>
      <c r="M7" s="1"/>
      <c r="N7" s="1"/>
      <c r="O7" s="1"/>
      <c r="P7" s="1"/>
      <c r="Q7" s="1"/>
      <c r="R7" s="1"/>
      <c r="S7" s="1"/>
      <c r="T7" s="1"/>
      <c r="U7" s="1"/>
      <c r="V7" s="1"/>
      <c r="W7" s="1"/>
      <c r="X7" s="1"/>
      <c r="Y7" s="1"/>
      <c r="Z7" s="1"/>
    </row>
    <row r="8" spans="1:26" ht="12.75" customHeight="1">
      <c r="A8" s="1"/>
      <c r="B8" s="1"/>
      <c r="C8" s="1"/>
      <c r="D8" s="1"/>
      <c r="E8" s="16">
        <f t="shared" ref="E8:E9" si="6">AVERAGE(E3,H3)</f>
        <v>0.16068889064843789</v>
      </c>
      <c r="F8" s="1"/>
      <c r="G8" s="1"/>
      <c r="H8" s="1"/>
      <c r="I8" s="1"/>
      <c r="J8" s="1"/>
      <c r="K8" s="1"/>
      <c r="L8" s="1"/>
      <c r="M8" s="1"/>
      <c r="N8" s="1"/>
      <c r="O8" s="1"/>
      <c r="P8" s="1"/>
      <c r="Q8" s="1"/>
      <c r="R8" s="1"/>
      <c r="S8" s="1"/>
      <c r="T8" s="1"/>
      <c r="U8" s="1"/>
      <c r="V8" s="1"/>
      <c r="W8" s="1"/>
      <c r="X8" s="1"/>
      <c r="Y8" s="1"/>
      <c r="Z8" s="1"/>
    </row>
    <row r="9" spans="1:26" ht="12.75" customHeight="1">
      <c r="A9" s="1"/>
      <c r="B9" s="1"/>
      <c r="C9" s="1"/>
      <c r="D9" s="1"/>
      <c r="E9" s="16">
        <f t="shared" si="6"/>
        <v>0.83931110935156217</v>
      </c>
      <c r="F9" s="1"/>
      <c r="G9" s="1"/>
      <c r="H9" s="1"/>
      <c r="I9" s="1"/>
      <c r="J9" s="1"/>
      <c r="K9" s="1"/>
      <c r="L9" s="1"/>
      <c r="M9" s="1"/>
      <c r="N9" s="1"/>
      <c r="O9" s="1"/>
      <c r="P9" s="1"/>
      <c r="Q9" s="1"/>
      <c r="R9" s="1"/>
      <c r="S9" s="1"/>
      <c r="T9" s="1"/>
      <c r="U9" s="1"/>
      <c r="V9" s="1"/>
      <c r="W9" s="1"/>
      <c r="X9" s="1"/>
      <c r="Y9" s="1"/>
      <c r="Z9" s="1"/>
    </row>
    <row r="10" spans="1:26" ht="12.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c r="A17" s="17" t="s">
        <v>17</v>
      </c>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c r="C18" s="1"/>
      <c r="D18" s="17">
        <v>2022</v>
      </c>
      <c r="E18" s="17">
        <v>2023</v>
      </c>
      <c r="F18" s="17">
        <v>2024</v>
      </c>
      <c r="G18" s="17">
        <v>2025</v>
      </c>
      <c r="H18" s="17">
        <v>2026</v>
      </c>
      <c r="I18" s="17">
        <v>2027</v>
      </c>
      <c r="J18" s="17">
        <v>2028</v>
      </c>
      <c r="K18" s="17">
        <v>2029</v>
      </c>
      <c r="L18" s="17">
        <v>2030</v>
      </c>
      <c r="M18" s="17"/>
      <c r="N18" s="17"/>
      <c r="O18" s="17"/>
      <c r="P18" s="1"/>
      <c r="Q18" s="1"/>
      <c r="R18" s="1"/>
      <c r="S18" s="1"/>
      <c r="T18" s="1"/>
      <c r="U18" s="1"/>
      <c r="V18" s="1"/>
      <c r="W18" s="1"/>
      <c r="X18" s="1"/>
      <c r="Y18" s="1"/>
      <c r="Z18" s="1"/>
    </row>
    <row r="19" spans="1:26" ht="12.75" customHeight="1">
      <c r="A19" s="17" t="s">
        <v>18</v>
      </c>
      <c r="B19" s="1"/>
      <c r="C19" s="1"/>
      <c r="D19" s="18">
        <f>'B C_BPO'!C217</f>
        <v>14184.583252170032</v>
      </c>
      <c r="E19" s="18">
        <f>'B C_BPO'!D217</f>
        <v>14176.812367247778</v>
      </c>
      <c r="F19" s="18">
        <f>'B C_BPO'!E217</f>
        <v>14046.399581042238</v>
      </c>
      <c r="G19" s="18">
        <f>'B C_BPO'!F217</f>
        <v>14025.977612096722</v>
      </c>
      <c r="H19" s="18">
        <f>'B C_BPO'!G217</f>
        <v>14052.473551741703</v>
      </c>
      <c r="I19" s="18">
        <f>'B C_BPO'!H217</f>
        <v>13997.825072005005</v>
      </c>
      <c r="J19" s="18">
        <f>'B C_BPO'!I217</f>
        <v>13794.287001948956</v>
      </c>
      <c r="K19" s="18">
        <f>'B C_BPO'!J217</f>
        <v>13601.581775635463</v>
      </c>
      <c r="L19" s="18">
        <f>'B C_BPO'!K217</f>
        <v>13447.946628856162</v>
      </c>
      <c r="M19" s="18">
        <f t="shared" ref="M19:M20" si="7">SUM(D19:L19)</f>
        <v>125327.88684274408</v>
      </c>
      <c r="N19" s="1"/>
      <c r="O19" s="1"/>
      <c r="P19" s="1"/>
      <c r="Q19" s="1"/>
      <c r="R19" s="1"/>
      <c r="S19" s="1"/>
      <c r="T19" s="1"/>
      <c r="U19" s="1"/>
      <c r="V19" s="1"/>
      <c r="W19" s="1"/>
      <c r="X19" s="1"/>
      <c r="Y19" s="1"/>
      <c r="Z19" s="1"/>
    </row>
    <row r="20" spans="1:26" ht="12.75" customHeight="1">
      <c r="A20" s="17" t="s">
        <v>19</v>
      </c>
      <c r="B20" s="1"/>
      <c r="C20" s="1"/>
      <c r="D20" s="18">
        <f>'B C_CambioTecn'!C219</f>
        <v>63100.363302831429</v>
      </c>
      <c r="E20" s="18">
        <f>'B C_CambioTecn'!D219</f>
        <v>63092.323526952052</v>
      </c>
      <c r="F20" s="18">
        <f>'B C_CambioTecn'!E219</f>
        <v>62516.224916652413</v>
      </c>
      <c r="G20" s="18">
        <f>'B C_CambioTecn'!F219</f>
        <v>62450.984244380525</v>
      </c>
      <c r="H20" s="18">
        <f>'B C_CambioTecn'!G219</f>
        <v>72229.988473239093</v>
      </c>
      <c r="I20" s="18">
        <f>'B C_CambioTecn'!H219</f>
        <v>72101.370446749017</v>
      </c>
      <c r="J20" s="18">
        <f>'B C_CambioTecn'!I219</f>
        <v>82821.670547361093</v>
      </c>
      <c r="K20" s="18">
        <f>'B C_CambioTecn'!J219</f>
        <v>83892.775950383657</v>
      </c>
      <c r="L20" s="18">
        <f>'B C_CambioTecn'!K219</f>
        <v>83500.290419503275</v>
      </c>
      <c r="M20" s="18">
        <f t="shared" si="7"/>
        <v>645705.99182805256</v>
      </c>
      <c r="N20" s="1"/>
      <c r="O20" s="1"/>
      <c r="P20" s="1"/>
      <c r="Q20" s="1"/>
      <c r="R20" s="1"/>
      <c r="S20" s="1"/>
      <c r="T20" s="1"/>
      <c r="U20" s="1"/>
      <c r="V20" s="1"/>
      <c r="W20" s="1"/>
      <c r="X20" s="1"/>
      <c r="Y20" s="1"/>
      <c r="Z20" s="1"/>
    </row>
    <row r="21" spans="1:26" ht="12.75" customHeight="1">
      <c r="A21" s="1"/>
      <c r="B21" s="1"/>
      <c r="C21" s="1"/>
      <c r="D21" s="1">
        <f t="shared" ref="D21:L21" si="8">SUM(D19:D20)/1000000</f>
        <v>7.7284946555001455E-2</v>
      </c>
      <c r="E21" s="1">
        <f t="shared" si="8"/>
        <v>7.7269135894199828E-2</v>
      </c>
      <c r="F21" s="1">
        <f t="shared" si="8"/>
        <v>7.6562624497694645E-2</v>
      </c>
      <c r="G21" s="1">
        <f t="shared" si="8"/>
        <v>7.647696185647726E-2</v>
      </c>
      <c r="H21" s="1">
        <f t="shared" si="8"/>
        <v>8.6282462024980786E-2</v>
      </c>
      <c r="I21" s="1">
        <f t="shared" si="8"/>
        <v>8.6099195518754015E-2</v>
      </c>
      <c r="J21" s="1">
        <f t="shared" si="8"/>
        <v>9.6615957549310058E-2</v>
      </c>
      <c r="K21" s="1">
        <f t="shared" si="8"/>
        <v>9.7494357726019124E-2</v>
      </c>
      <c r="L21" s="1">
        <f t="shared" si="8"/>
        <v>9.6948237048359448E-2</v>
      </c>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row r="222" spans="1:26" ht="12.75" customHeight="1"/>
    <row r="223" spans="1:26" ht="12.75" customHeight="1"/>
    <row r="224" spans="1:26"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L1"/>
    <mergeCell ref="B2:C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44061"/>
  </sheetPr>
  <dimension ref="A1:Z1000"/>
  <sheetViews>
    <sheetView topLeftCell="A61" workbookViewId="0">
      <selection activeCell="C48" sqref="C48"/>
    </sheetView>
  </sheetViews>
  <sheetFormatPr baseColWidth="10" defaultColWidth="14.3984375" defaultRowHeight="15" customHeight="1"/>
  <cols>
    <col min="1" max="1" width="66" customWidth="1"/>
    <col min="2" max="2" width="34.3984375" customWidth="1"/>
    <col min="3" max="3" width="32.796875" customWidth="1"/>
    <col min="4" max="4" width="83.19921875" customWidth="1"/>
    <col min="5" max="6" width="31.19921875" customWidth="1"/>
    <col min="7" max="12" width="27.59765625" customWidth="1"/>
    <col min="13" max="26" width="10.796875" customWidth="1"/>
  </cols>
  <sheetData>
    <row r="1" spans="1:26" ht="15.75" customHeight="1">
      <c r="A1" s="431" t="s">
        <v>20</v>
      </c>
      <c r="B1" s="430"/>
      <c r="C1" s="430"/>
      <c r="D1" s="428"/>
      <c r="E1" s="19"/>
      <c r="F1" s="20"/>
      <c r="G1" s="20"/>
      <c r="H1" s="20"/>
      <c r="I1" s="20"/>
      <c r="J1" s="20"/>
      <c r="K1" s="20"/>
      <c r="L1" s="20"/>
      <c r="M1" s="20"/>
      <c r="N1" s="20"/>
      <c r="O1" s="20"/>
      <c r="P1" s="20"/>
      <c r="Q1" s="20"/>
      <c r="R1" s="20"/>
      <c r="S1" s="20"/>
      <c r="T1" s="20"/>
      <c r="U1" s="20"/>
      <c r="V1" s="20"/>
      <c r="W1" s="20"/>
      <c r="X1" s="20"/>
      <c r="Y1" s="1"/>
      <c r="Z1" s="1"/>
    </row>
    <row r="2" spans="1:26" ht="15.75" customHeight="1">
      <c r="A2" s="431" t="s">
        <v>21</v>
      </c>
      <c r="B2" s="430"/>
      <c r="C2" s="430"/>
      <c r="D2" s="428"/>
      <c r="E2" s="19"/>
      <c r="F2" s="20"/>
      <c r="G2" s="20"/>
      <c r="H2" s="20"/>
      <c r="I2" s="20"/>
      <c r="J2" s="20"/>
      <c r="K2" s="20"/>
      <c r="L2" s="20"/>
      <c r="M2" s="20"/>
      <c r="N2" s="20"/>
      <c r="O2" s="20"/>
      <c r="P2" s="20"/>
      <c r="Q2" s="20"/>
      <c r="R2" s="20"/>
      <c r="S2" s="20"/>
      <c r="T2" s="20"/>
      <c r="U2" s="20"/>
      <c r="V2" s="20"/>
      <c r="W2" s="20"/>
      <c r="X2" s="20"/>
      <c r="Y2" s="1"/>
      <c r="Z2" s="1"/>
    </row>
    <row r="3" spans="1:26" ht="15.75" customHeight="1">
      <c r="A3" s="429" t="s">
        <v>22</v>
      </c>
      <c r="B3" s="430"/>
      <c r="C3" s="430"/>
      <c r="D3" s="428"/>
      <c r="E3" s="19"/>
      <c r="F3" s="20"/>
      <c r="G3" s="20"/>
      <c r="H3" s="20"/>
      <c r="I3" s="20"/>
      <c r="J3" s="20"/>
      <c r="K3" s="20"/>
      <c r="L3" s="20"/>
      <c r="M3" s="20"/>
      <c r="N3" s="20"/>
      <c r="O3" s="20"/>
      <c r="P3" s="20"/>
      <c r="Q3" s="20"/>
      <c r="R3" s="20"/>
      <c r="S3" s="20"/>
      <c r="T3" s="20"/>
      <c r="U3" s="20"/>
      <c r="V3" s="20"/>
      <c r="W3" s="20"/>
      <c r="X3" s="20"/>
      <c r="Y3" s="1"/>
      <c r="Z3" s="1"/>
    </row>
    <row r="4" spans="1:26" ht="15.75" customHeight="1">
      <c r="A4" s="429" t="s">
        <v>23</v>
      </c>
      <c r="B4" s="428"/>
      <c r="C4" s="21" t="s">
        <v>24</v>
      </c>
      <c r="D4" s="22" t="s">
        <v>25</v>
      </c>
      <c r="E4" s="12"/>
      <c r="F4" s="20"/>
      <c r="G4" s="20"/>
      <c r="H4" s="20"/>
      <c r="I4" s="20"/>
      <c r="J4" s="20"/>
      <c r="K4" s="20"/>
      <c r="L4" s="20"/>
      <c r="M4" s="20"/>
      <c r="N4" s="20"/>
      <c r="O4" s="20"/>
      <c r="P4" s="20"/>
      <c r="Q4" s="20"/>
      <c r="R4" s="20"/>
      <c r="S4" s="20"/>
      <c r="T4" s="20"/>
      <c r="U4" s="20"/>
      <c r="V4" s="20"/>
      <c r="W4" s="20"/>
      <c r="X4" s="20"/>
      <c r="Y4" s="1"/>
      <c r="Z4" s="1"/>
    </row>
    <row r="5" spans="1:26" ht="15.75" customHeight="1">
      <c r="A5" s="427" t="s">
        <v>26</v>
      </c>
      <c r="B5" s="428"/>
      <c r="C5" s="24">
        <v>50.42</v>
      </c>
      <c r="D5" s="25" t="s">
        <v>27</v>
      </c>
      <c r="E5" s="12"/>
      <c r="F5" s="20"/>
      <c r="G5" s="20"/>
      <c r="H5" s="20"/>
      <c r="I5" s="20"/>
      <c r="J5" s="20"/>
      <c r="K5" s="20"/>
      <c r="L5" s="20"/>
      <c r="M5" s="20"/>
      <c r="N5" s="20"/>
      <c r="O5" s="20"/>
      <c r="P5" s="20"/>
      <c r="Q5" s="20"/>
      <c r="R5" s="20"/>
      <c r="S5" s="20"/>
      <c r="T5" s="20"/>
      <c r="U5" s="20"/>
      <c r="V5" s="20"/>
      <c r="W5" s="20"/>
      <c r="X5" s="20"/>
      <c r="Y5" s="1"/>
      <c r="Z5" s="1"/>
    </row>
    <row r="6" spans="1:26" ht="15.75" customHeight="1">
      <c r="A6" s="427" t="s">
        <v>28</v>
      </c>
      <c r="B6" s="428"/>
      <c r="C6" s="24">
        <v>103.8</v>
      </c>
      <c r="D6" s="25" t="s">
        <v>27</v>
      </c>
      <c r="E6" s="12"/>
      <c r="F6" s="20"/>
      <c r="G6" s="20"/>
      <c r="H6" s="20"/>
      <c r="I6" s="20"/>
      <c r="J6" s="20"/>
      <c r="K6" s="20"/>
      <c r="L6" s="20"/>
      <c r="M6" s="20"/>
      <c r="N6" s="20"/>
      <c r="O6" s="20"/>
      <c r="P6" s="20"/>
      <c r="Q6" s="20"/>
      <c r="R6" s="20"/>
      <c r="S6" s="20"/>
      <c r="T6" s="20"/>
      <c r="U6" s="20"/>
      <c r="V6" s="20"/>
      <c r="W6" s="20"/>
      <c r="X6" s="20"/>
      <c r="Y6" s="1"/>
      <c r="Z6" s="1"/>
    </row>
    <row r="7" spans="1:26" ht="15.75" customHeight="1">
      <c r="A7" s="427" t="s">
        <v>29</v>
      </c>
      <c r="B7" s="428"/>
      <c r="C7" s="24">
        <v>100</v>
      </c>
      <c r="D7" s="25" t="s">
        <v>27</v>
      </c>
      <c r="E7" s="12"/>
      <c r="F7" s="20"/>
      <c r="G7" s="20"/>
      <c r="H7" s="20"/>
      <c r="I7" s="20"/>
      <c r="J7" s="20"/>
      <c r="K7" s="20"/>
      <c r="L7" s="20"/>
      <c r="M7" s="20"/>
      <c r="N7" s="20"/>
      <c r="O7" s="20"/>
      <c r="P7" s="20"/>
      <c r="Q7" s="20"/>
      <c r="R7" s="20"/>
      <c r="S7" s="20"/>
      <c r="T7" s="20"/>
      <c r="U7" s="20"/>
      <c r="V7" s="20"/>
      <c r="W7" s="20"/>
      <c r="X7" s="20"/>
      <c r="Y7" s="1"/>
      <c r="Z7" s="1"/>
    </row>
    <row r="8" spans="1:26" ht="15.75" customHeight="1">
      <c r="A8" s="427" t="s">
        <v>30</v>
      </c>
      <c r="B8" s="428"/>
      <c r="C8" s="24">
        <v>105.48</v>
      </c>
      <c r="D8" s="25" t="s">
        <v>27</v>
      </c>
      <c r="E8" s="12"/>
      <c r="F8" s="20"/>
      <c r="G8" s="20"/>
      <c r="H8" s="20"/>
      <c r="I8" s="20"/>
      <c r="J8" s="20"/>
      <c r="K8" s="20"/>
      <c r="L8" s="20"/>
      <c r="M8" s="20"/>
      <c r="N8" s="20"/>
      <c r="O8" s="20"/>
      <c r="P8" s="20"/>
      <c r="Q8" s="20"/>
      <c r="R8" s="20"/>
      <c r="S8" s="20"/>
      <c r="T8" s="20"/>
      <c r="U8" s="20"/>
      <c r="V8" s="20"/>
      <c r="W8" s="20"/>
      <c r="X8" s="20"/>
      <c r="Y8" s="1"/>
      <c r="Z8" s="1"/>
    </row>
    <row r="9" spans="1:26" ht="15.75" customHeight="1">
      <c r="A9" s="23" t="s">
        <v>31</v>
      </c>
      <c r="B9" s="26"/>
      <c r="C9" s="24">
        <v>99.07</v>
      </c>
      <c r="D9" s="27" t="s">
        <v>32</v>
      </c>
      <c r="E9" s="12"/>
      <c r="F9" s="20"/>
      <c r="G9" s="20"/>
      <c r="H9" s="20"/>
      <c r="I9" s="20"/>
      <c r="J9" s="20"/>
      <c r="K9" s="20"/>
      <c r="L9" s="20"/>
      <c r="M9" s="20"/>
      <c r="N9" s="20"/>
      <c r="O9" s="20"/>
      <c r="P9" s="20"/>
      <c r="Q9" s="20"/>
      <c r="R9" s="20"/>
      <c r="S9" s="20"/>
      <c r="T9" s="20"/>
      <c r="U9" s="20"/>
      <c r="V9" s="20"/>
      <c r="W9" s="20"/>
      <c r="X9" s="20"/>
      <c r="Y9" s="1"/>
      <c r="Z9" s="1"/>
    </row>
    <row r="10" spans="1:26" ht="15.75" customHeight="1">
      <c r="A10" s="23" t="s">
        <v>33</v>
      </c>
      <c r="B10" s="26"/>
      <c r="C10" s="24">
        <v>108.42</v>
      </c>
      <c r="D10" s="27" t="s">
        <v>32</v>
      </c>
      <c r="E10" s="12"/>
      <c r="F10" s="20"/>
      <c r="G10" s="20"/>
      <c r="H10" s="20"/>
      <c r="I10" s="20"/>
      <c r="J10" s="20"/>
      <c r="K10" s="20"/>
      <c r="L10" s="20"/>
      <c r="M10" s="20"/>
      <c r="N10" s="20"/>
      <c r="O10" s="20"/>
      <c r="P10" s="20"/>
      <c r="Q10" s="20"/>
      <c r="R10" s="20"/>
      <c r="S10" s="20"/>
      <c r="T10" s="20"/>
      <c r="U10" s="20"/>
      <c r="V10" s="20"/>
      <c r="W10" s="20"/>
      <c r="X10" s="20"/>
      <c r="Y10" s="1"/>
      <c r="Z10" s="1"/>
    </row>
    <row r="11" spans="1:26" ht="75">
      <c r="A11" s="427" t="s">
        <v>34</v>
      </c>
      <c r="B11" s="428"/>
      <c r="C11" s="28">
        <v>3432.5</v>
      </c>
      <c r="D11" s="29" t="s">
        <v>35</v>
      </c>
      <c r="E11" s="12"/>
      <c r="F11" s="20"/>
      <c r="G11" s="20"/>
      <c r="H11" s="20"/>
      <c r="I11" s="20"/>
      <c r="J11" s="20"/>
      <c r="K11" s="20"/>
      <c r="L11" s="20"/>
      <c r="M11" s="20"/>
      <c r="N11" s="20"/>
      <c r="O11" s="20"/>
      <c r="P11" s="20"/>
      <c r="Q11" s="20"/>
      <c r="R11" s="20"/>
      <c r="S11" s="20"/>
      <c r="T11" s="20"/>
      <c r="U11" s="20"/>
      <c r="V11" s="20"/>
      <c r="W11" s="20"/>
      <c r="X11" s="20"/>
      <c r="Y11" s="1"/>
      <c r="Z11" s="1"/>
    </row>
    <row r="12" spans="1:26" ht="15.75" customHeight="1">
      <c r="A12" s="427" t="s">
        <v>36</v>
      </c>
      <c r="B12" s="428"/>
      <c r="C12" s="30">
        <f>+eia_ref2020.1121a!AQ32</f>
        <v>45.163718618525877</v>
      </c>
      <c r="D12" s="25" t="s">
        <v>37</v>
      </c>
      <c r="E12" s="20"/>
      <c r="F12" s="20"/>
      <c r="G12" s="20"/>
      <c r="H12" s="20"/>
      <c r="I12" s="20"/>
      <c r="J12" s="20"/>
      <c r="K12" s="20"/>
      <c r="L12" s="20"/>
      <c r="M12" s="20"/>
      <c r="N12" s="20"/>
      <c r="O12" s="20"/>
      <c r="P12" s="20"/>
      <c r="Q12" s="20"/>
      <c r="R12" s="20"/>
      <c r="S12" s="20"/>
      <c r="T12" s="20"/>
      <c r="U12" s="20"/>
      <c r="V12" s="20"/>
      <c r="W12" s="20"/>
      <c r="X12" s="20"/>
      <c r="Y12" s="1"/>
      <c r="Z12" s="1"/>
    </row>
    <row r="13" spans="1:26" ht="15.75" customHeight="1">
      <c r="A13" s="427" t="s">
        <v>38</v>
      </c>
      <c r="B13" s="428"/>
      <c r="C13" s="30">
        <f>+eia_ref2020.1121a!AQ59</f>
        <v>288.14970003855723</v>
      </c>
      <c r="D13" s="25" t="s">
        <v>37</v>
      </c>
      <c r="E13" s="20"/>
      <c r="F13" s="20"/>
      <c r="G13" s="20"/>
      <c r="H13" s="20"/>
      <c r="I13" s="20"/>
      <c r="J13" s="20"/>
      <c r="K13" s="20"/>
      <c r="L13" s="20"/>
      <c r="M13" s="20"/>
      <c r="N13" s="20"/>
      <c r="O13" s="20"/>
      <c r="P13" s="20"/>
      <c r="Q13" s="20"/>
      <c r="R13" s="20"/>
      <c r="S13" s="20"/>
      <c r="T13" s="20"/>
      <c r="U13" s="20"/>
      <c r="V13" s="20"/>
      <c r="W13" s="20"/>
      <c r="X13" s="20"/>
      <c r="Y13" s="1"/>
      <c r="Z13" s="1"/>
    </row>
    <row r="14" spans="1:26" ht="15.75" customHeight="1">
      <c r="A14" s="427" t="s">
        <v>39</v>
      </c>
      <c r="B14" s="428"/>
      <c r="C14" s="30">
        <f>+eia_ref2020.1121a!AQ30</f>
        <v>230.74117388960346</v>
      </c>
      <c r="D14" s="25" t="s">
        <v>37</v>
      </c>
      <c r="E14" s="20"/>
      <c r="F14" s="20"/>
      <c r="G14" s="20"/>
      <c r="H14" s="20"/>
      <c r="I14" s="20"/>
      <c r="J14" s="20"/>
      <c r="K14" s="20"/>
      <c r="L14" s="20"/>
      <c r="M14" s="20"/>
      <c r="N14" s="20"/>
      <c r="O14" s="20"/>
      <c r="P14" s="20"/>
      <c r="Q14" s="20"/>
      <c r="R14" s="20"/>
      <c r="S14" s="20"/>
      <c r="T14" s="20"/>
      <c r="U14" s="20"/>
      <c r="V14" s="20"/>
      <c r="W14" s="20"/>
      <c r="X14" s="20"/>
      <c r="Y14" s="1"/>
      <c r="Z14" s="1"/>
    </row>
    <row r="15" spans="1:26" ht="15.75" customHeight="1">
      <c r="A15" s="427" t="s">
        <v>40</v>
      </c>
      <c r="B15" s="428"/>
      <c r="C15" s="30">
        <f>+eia_ref2020.1121a!AQ29</f>
        <v>171.92299882536992</v>
      </c>
      <c r="D15" s="25" t="s">
        <v>37</v>
      </c>
      <c r="E15" s="20"/>
      <c r="F15" s="20"/>
      <c r="G15" s="20"/>
      <c r="H15" s="20"/>
      <c r="I15" s="20"/>
      <c r="J15" s="20"/>
      <c r="K15" s="20"/>
      <c r="L15" s="20"/>
      <c r="M15" s="20"/>
      <c r="N15" s="20"/>
      <c r="O15" s="20"/>
      <c r="P15" s="20"/>
      <c r="Q15" s="20"/>
      <c r="R15" s="20"/>
      <c r="S15" s="20"/>
      <c r="T15" s="20"/>
      <c r="U15" s="20"/>
      <c r="V15" s="20"/>
      <c r="W15" s="20"/>
      <c r="X15" s="20"/>
      <c r="Y15" s="1"/>
      <c r="Z15" s="1"/>
    </row>
    <row r="16" spans="1:26" ht="15.75" customHeight="1">
      <c r="A16" s="427" t="s">
        <v>41</v>
      </c>
      <c r="B16" s="428"/>
      <c r="C16" s="30">
        <f>+eia_ref2020.1121a!AQ36</f>
        <v>225.59998410112226</v>
      </c>
      <c r="D16" s="25" t="s">
        <v>37</v>
      </c>
      <c r="E16" s="20"/>
      <c r="F16" s="20"/>
      <c r="G16" s="20"/>
      <c r="H16" s="20"/>
      <c r="I16" s="20"/>
      <c r="J16" s="20"/>
      <c r="K16" s="20"/>
      <c r="L16" s="20"/>
      <c r="M16" s="20"/>
      <c r="N16" s="20"/>
      <c r="O16" s="20"/>
      <c r="P16" s="20"/>
      <c r="Q16" s="20"/>
      <c r="R16" s="20"/>
      <c r="S16" s="20"/>
      <c r="T16" s="20"/>
      <c r="U16" s="20"/>
      <c r="V16" s="20"/>
      <c r="W16" s="20"/>
      <c r="X16" s="20"/>
      <c r="Y16" s="1"/>
      <c r="Z16" s="1"/>
    </row>
    <row r="17" spans="1:26" ht="15.75" customHeight="1">
      <c r="A17" s="427" t="s">
        <v>42</v>
      </c>
      <c r="B17" s="428"/>
      <c r="C17" s="30">
        <v>185</v>
      </c>
      <c r="D17" s="25" t="s">
        <v>43</v>
      </c>
      <c r="E17" s="20"/>
      <c r="F17" s="20"/>
      <c r="G17" s="20"/>
      <c r="H17" s="20"/>
      <c r="I17" s="20"/>
      <c r="J17" s="20"/>
      <c r="K17" s="20"/>
      <c r="L17" s="20"/>
      <c r="M17" s="20"/>
      <c r="N17" s="20"/>
      <c r="O17" s="20"/>
      <c r="P17" s="20"/>
      <c r="Q17" s="20"/>
      <c r="R17" s="20"/>
      <c r="S17" s="20"/>
      <c r="T17" s="20"/>
      <c r="U17" s="20"/>
      <c r="V17" s="20"/>
      <c r="W17" s="20"/>
      <c r="X17" s="20"/>
      <c r="Y17" s="1"/>
      <c r="Z17" s="1"/>
    </row>
    <row r="18" spans="1:26" ht="15.75" customHeight="1">
      <c r="A18" s="427" t="s">
        <v>44</v>
      </c>
      <c r="B18" s="428"/>
      <c r="C18" s="30">
        <v>0.5</v>
      </c>
      <c r="D18" s="25" t="s">
        <v>45</v>
      </c>
      <c r="E18" s="20"/>
      <c r="F18" s="20"/>
      <c r="G18" s="20"/>
      <c r="H18" s="20"/>
      <c r="I18" s="20"/>
      <c r="J18" s="20"/>
      <c r="K18" s="20"/>
      <c r="L18" s="20"/>
      <c r="M18" s="20"/>
      <c r="N18" s="20"/>
      <c r="O18" s="20"/>
      <c r="P18" s="20"/>
      <c r="Q18" s="20"/>
      <c r="R18" s="20"/>
      <c r="S18" s="20"/>
      <c r="T18" s="20"/>
      <c r="U18" s="20"/>
      <c r="V18" s="20"/>
      <c r="W18" s="20"/>
      <c r="X18" s="20"/>
      <c r="Y18" s="1"/>
      <c r="Z18" s="1"/>
    </row>
    <row r="19" spans="1:26" ht="15.75" customHeight="1">
      <c r="A19" s="427" t="s">
        <v>46</v>
      </c>
      <c r="B19" s="428"/>
      <c r="C19" s="30">
        <v>48</v>
      </c>
      <c r="D19" s="25" t="s">
        <v>47</v>
      </c>
      <c r="E19" s="20"/>
      <c r="F19" s="20"/>
      <c r="G19" s="20"/>
      <c r="H19" s="20"/>
      <c r="I19" s="20"/>
      <c r="J19" s="20"/>
      <c r="K19" s="20"/>
      <c r="L19" s="20"/>
      <c r="M19" s="20"/>
      <c r="N19" s="20"/>
      <c r="O19" s="20"/>
      <c r="P19" s="20"/>
      <c r="Q19" s="20"/>
      <c r="R19" s="20"/>
      <c r="S19" s="20"/>
      <c r="T19" s="20"/>
      <c r="U19" s="20"/>
      <c r="V19" s="20"/>
      <c r="W19" s="20"/>
      <c r="X19" s="20"/>
      <c r="Y19" s="1"/>
      <c r="Z19" s="1"/>
    </row>
    <row r="20" spans="1:26" ht="15.75" customHeight="1">
      <c r="A20" s="427" t="s">
        <v>48</v>
      </c>
      <c r="B20" s="428"/>
      <c r="C20" s="30">
        <v>278</v>
      </c>
      <c r="D20" s="31" t="s">
        <v>49</v>
      </c>
      <c r="E20" s="20"/>
      <c r="F20" s="20"/>
      <c r="G20" s="20"/>
      <c r="H20" s="20"/>
      <c r="I20" s="20"/>
      <c r="J20" s="20"/>
      <c r="K20" s="20"/>
      <c r="L20" s="20"/>
      <c r="M20" s="20"/>
      <c r="N20" s="20"/>
      <c r="O20" s="20"/>
      <c r="P20" s="20"/>
      <c r="Q20" s="20"/>
      <c r="R20" s="20"/>
      <c r="S20" s="20"/>
      <c r="T20" s="20"/>
      <c r="U20" s="20"/>
      <c r="V20" s="20"/>
      <c r="W20" s="20"/>
      <c r="X20" s="20"/>
      <c r="Y20" s="1"/>
      <c r="Z20" s="1"/>
    </row>
    <row r="21" spans="1:26" ht="15.75" customHeight="1">
      <c r="A21" s="23" t="s">
        <v>50</v>
      </c>
      <c r="B21" s="26"/>
      <c r="C21" s="30">
        <v>0.92337499999999995</v>
      </c>
      <c r="D21" s="25" t="s">
        <v>45</v>
      </c>
      <c r="E21" s="20"/>
      <c r="F21" s="20"/>
      <c r="G21" s="20"/>
      <c r="H21" s="20"/>
      <c r="I21" s="20"/>
      <c r="J21" s="20"/>
      <c r="K21" s="20"/>
      <c r="L21" s="20"/>
      <c r="M21" s="20"/>
      <c r="N21" s="20"/>
      <c r="O21" s="20"/>
      <c r="P21" s="20"/>
      <c r="Q21" s="20"/>
      <c r="R21" s="20"/>
      <c r="S21" s="20"/>
      <c r="T21" s="20"/>
      <c r="U21" s="20"/>
      <c r="V21" s="20"/>
      <c r="W21" s="20"/>
      <c r="X21" s="20"/>
      <c r="Y21" s="1"/>
      <c r="Z21" s="1"/>
    </row>
    <row r="22" spans="1:26" ht="15.75" customHeight="1">
      <c r="A22" s="427" t="s">
        <v>51</v>
      </c>
      <c r="B22" s="428"/>
      <c r="C22" s="30">
        <v>71</v>
      </c>
      <c r="D22" s="25" t="s">
        <v>52</v>
      </c>
      <c r="E22" s="20"/>
      <c r="F22" s="20"/>
      <c r="G22" s="20"/>
      <c r="H22" s="20"/>
      <c r="I22" s="20"/>
      <c r="J22" s="20"/>
      <c r="K22" s="20"/>
      <c r="L22" s="20"/>
      <c r="M22" s="20"/>
      <c r="N22" s="20"/>
      <c r="O22" s="20"/>
      <c r="P22" s="20"/>
      <c r="Q22" s="20"/>
      <c r="R22" s="20"/>
      <c r="S22" s="20"/>
      <c r="T22" s="20"/>
      <c r="U22" s="20"/>
      <c r="V22" s="20"/>
      <c r="W22" s="20"/>
      <c r="X22" s="20"/>
      <c r="Y22" s="1"/>
      <c r="Z22" s="1"/>
    </row>
    <row r="23" spans="1:26" ht="15.75" customHeight="1">
      <c r="A23" s="427" t="s">
        <v>53</v>
      </c>
      <c r="B23" s="428"/>
      <c r="C23" s="30">
        <f>31.3395+27.0159</f>
        <v>58.355400000000003</v>
      </c>
      <c r="D23" s="32" t="s">
        <v>54</v>
      </c>
      <c r="E23" s="20"/>
      <c r="F23" s="20"/>
      <c r="G23" s="20"/>
      <c r="H23" s="20"/>
      <c r="I23" s="20"/>
      <c r="J23" s="20"/>
      <c r="K23" s="20"/>
      <c r="L23" s="20"/>
      <c r="M23" s="20"/>
      <c r="N23" s="20"/>
      <c r="O23" s="20"/>
      <c r="P23" s="20"/>
      <c r="Q23" s="20"/>
      <c r="R23" s="20"/>
      <c r="S23" s="20"/>
      <c r="T23" s="20"/>
      <c r="U23" s="20"/>
      <c r="V23" s="20"/>
      <c r="W23" s="20"/>
      <c r="X23" s="20"/>
      <c r="Y23" s="1"/>
      <c r="Z23" s="1"/>
    </row>
    <row r="24" spans="1:26" ht="15.75" customHeight="1">
      <c r="A24" s="427" t="s">
        <v>55</v>
      </c>
      <c r="B24" s="428"/>
      <c r="C24" s="30">
        <v>0.23</v>
      </c>
      <c r="D24" s="33" t="s">
        <v>56</v>
      </c>
      <c r="E24" s="20"/>
      <c r="F24" s="20"/>
      <c r="G24" s="20"/>
      <c r="H24" s="20"/>
      <c r="I24" s="20"/>
      <c r="J24" s="20"/>
      <c r="K24" s="20"/>
      <c r="L24" s="20"/>
      <c r="M24" s="20"/>
      <c r="N24" s="20"/>
      <c r="O24" s="20"/>
      <c r="P24" s="20"/>
      <c r="Q24" s="20"/>
      <c r="R24" s="20"/>
      <c r="S24" s="20"/>
      <c r="T24" s="20"/>
      <c r="U24" s="20"/>
      <c r="V24" s="20"/>
      <c r="W24" s="20"/>
      <c r="X24" s="20"/>
      <c r="Y24" s="1"/>
      <c r="Z24" s="1"/>
    </row>
    <row r="25" spans="1:26" ht="15.75" customHeight="1">
      <c r="A25" s="427" t="s">
        <v>57</v>
      </c>
      <c r="B25" s="428"/>
      <c r="C25" s="30">
        <v>0.24</v>
      </c>
      <c r="D25" s="34" t="s">
        <v>58</v>
      </c>
      <c r="E25" s="35"/>
      <c r="F25" s="20"/>
      <c r="G25" s="20"/>
      <c r="H25" s="20"/>
      <c r="I25" s="20"/>
      <c r="J25" s="20"/>
      <c r="K25" s="20"/>
      <c r="L25" s="20"/>
      <c r="M25" s="20"/>
      <c r="N25" s="20"/>
      <c r="O25" s="20"/>
      <c r="P25" s="20"/>
      <c r="Q25" s="20"/>
      <c r="R25" s="20"/>
      <c r="S25" s="20"/>
      <c r="T25" s="20"/>
      <c r="U25" s="20"/>
      <c r="V25" s="20"/>
      <c r="W25" s="20"/>
      <c r="X25" s="20"/>
      <c r="Y25" s="1"/>
      <c r="Z25" s="1"/>
    </row>
    <row r="26" spans="1:26" ht="15.75" customHeight="1">
      <c r="A26" s="427" t="s">
        <v>59</v>
      </c>
      <c r="B26" s="428"/>
      <c r="C26" s="36">
        <v>0.16</v>
      </c>
      <c r="D26" s="32" t="s">
        <v>60</v>
      </c>
      <c r="E26" s="20"/>
      <c r="F26" s="20"/>
      <c r="G26" s="20"/>
      <c r="H26" s="20"/>
      <c r="I26" s="20"/>
      <c r="J26" s="20"/>
      <c r="K26" s="20"/>
      <c r="L26" s="20"/>
      <c r="M26" s="20"/>
      <c r="N26" s="20"/>
      <c r="O26" s="20"/>
      <c r="P26" s="20"/>
      <c r="Q26" s="20"/>
      <c r="R26" s="20"/>
      <c r="S26" s="20"/>
      <c r="T26" s="20"/>
      <c r="U26" s="20"/>
      <c r="V26" s="20"/>
      <c r="W26" s="20"/>
      <c r="X26" s="20"/>
      <c r="Y26" s="1"/>
      <c r="Z26" s="1"/>
    </row>
    <row r="27" spans="1:26" ht="15.75" customHeight="1">
      <c r="A27" s="427" t="s">
        <v>61</v>
      </c>
      <c r="B27" s="428"/>
      <c r="C27" s="37">
        <v>0.09</v>
      </c>
      <c r="D27" s="32" t="s">
        <v>62</v>
      </c>
      <c r="E27" s="20"/>
      <c r="F27" s="20"/>
      <c r="G27" s="20"/>
      <c r="H27" s="20"/>
      <c r="I27" s="20"/>
      <c r="J27" s="20"/>
      <c r="K27" s="20"/>
      <c r="L27" s="20"/>
      <c r="M27" s="20"/>
      <c r="N27" s="20"/>
      <c r="O27" s="20"/>
      <c r="P27" s="20"/>
      <c r="Q27" s="20"/>
      <c r="R27" s="20"/>
      <c r="S27" s="20"/>
      <c r="T27" s="20"/>
      <c r="U27" s="20"/>
      <c r="V27" s="20"/>
      <c r="W27" s="20"/>
      <c r="X27" s="20"/>
      <c r="Y27" s="1"/>
      <c r="Z27" s="1"/>
    </row>
    <row r="28" spans="1:26" ht="15.75" customHeight="1">
      <c r="A28" s="427" t="s">
        <v>63</v>
      </c>
      <c r="B28" s="428"/>
      <c r="C28" s="37">
        <v>0.2631</v>
      </c>
      <c r="D28" s="32" t="s">
        <v>64</v>
      </c>
      <c r="E28" s="20"/>
      <c r="F28" s="20"/>
      <c r="G28" s="20"/>
      <c r="H28" s="20"/>
      <c r="I28" s="20"/>
      <c r="J28" s="20"/>
      <c r="K28" s="20"/>
      <c r="L28" s="20"/>
      <c r="M28" s="20"/>
      <c r="N28" s="20"/>
      <c r="O28" s="20"/>
      <c r="P28" s="20"/>
      <c r="Q28" s="20"/>
      <c r="R28" s="20"/>
      <c r="S28" s="20"/>
      <c r="T28" s="20"/>
      <c r="U28" s="20"/>
      <c r="V28" s="20"/>
      <c r="W28" s="20"/>
      <c r="X28" s="20"/>
      <c r="Y28" s="1"/>
      <c r="Z28" s="1"/>
    </row>
    <row r="29" spans="1:26" ht="15.75" customHeight="1">
      <c r="A29" s="427" t="s">
        <v>65</v>
      </c>
      <c r="B29" s="428"/>
      <c r="C29" s="38">
        <f>300*6</f>
        <v>1800</v>
      </c>
      <c r="D29" s="32" t="s">
        <v>66</v>
      </c>
      <c r="E29" s="20"/>
      <c r="F29" s="39"/>
      <c r="G29" s="20"/>
      <c r="H29" s="20"/>
      <c r="I29" s="20"/>
      <c r="J29" s="20"/>
      <c r="K29" s="20"/>
      <c r="L29" s="20"/>
      <c r="M29" s="20"/>
      <c r="N29" s="20"/>
      <c r="O29" s="20"/>
      <c r="P29" s="20"/>
      <c r="Q29" s="20"/>
      <c r="R29" s="20"/>
      <c r="S29" s="20"/>
      <c r="T29" s="20"/>
      <c r="U29" s="20"/>
      <c r="V29" s="20"/>
      <c r="W29" s="20"/>
      <c r="X29" s="20"/>
      <c r="Y29" s="1"/>
      <c r="Z29" s="1"/>
    </row>
    <row r="30" spans="1:26" ht="15.75" customHeight="1">
      <c r="A30" s="427" t="s">
        <v>67</v>
      </c>
      <c r="B30" s="428"/>
      <c r="C30" s="24">
        <v>77841.8</v>
      </c>
      <c r="D30" s="40" t="s">
        <v>68</v>
      </c>
      <c r="E30" s="20"/>
      <c r="F30" s="39"/>
      <c r="G30" s="20"/>
      <c r="H30" s="20"/>
      <c r="I30" s="20"/>
      <c r="J30" s="20"/>
      <c r="K30" s="20"/>
      <c r="L30" s="20"/>
      <c r="M30" s="20"/>
      <c r="N30" s="20"/>
      <c r="O30" s="20"/>
      <c r="P30" s="20"/>
      <c r="Q30" s="20"/>
      <c r="R30" s="20"/>
      <c r="S30" s="20"/>
      <c r="T30" s="20"/>
      <c r="U30" s="20"/>
      <c r="V30" s="20"/>
      <c r="W30" s="20"/>
      <c r="X30" s="20"/>
      <c r="Y30" s="1"/>
      <c r="Z30" s="1"/>
    </row>
    <row r="31" spans="1:26" ht="15.75" customHeight="1">
      <c r="A31" s="427" t="s">
        <v>69</v>
      </c>
      <c r="B31" s="428"/>
      <c r="C31" s="41">
        <f>55539.0869</f>
        <v>55539.086900000002</v>
      </c>
      <c r="D31" s="40" t="s">
        <v>68</v>
      </c>
      <c r="E31" s="20"/>
      <c r="F31" s="39"/>
      <c r="G31" s="20"/>
      <c r="H31" s="20"/>
      <c r="I31" s="20"/>
      <c r="J31" s="20"/>
      <c r="K31" s="20"/>
      <c r="L31" s="20"/>
      <c r="M31" s="20"/>
      <c r="N31" s="20"/>
      <c r="O31" s="20"/>
      <c r="P31" s="20"/>
      <c r="Q31" s="20"/>
      <c r="R31" s="20"/>
      <c r="S31" s="20"/>
      <c r="T31" s="20"/>
      <c r="U31" s="20"/>
      <c r="V31" s="20"/>
      <c r="W31" s="20"/>
      <c r="X31" s="20"/>
      <c r="Y31" s="1"/>
      <c r="Z31" s="1"/>
    </row>
    <row r="32" spans="1:26" ht="15.75" customHeight="1">
      <c r="A32" s="427" t="s">
        <v>70</v>
      </c>
      <c r="B32" s="428"/>
      <c r="C32" s="41">
        <f>0.0623913300000008*1000000</f>
        <v>62391.330000000802</v>
      </c>
      <c r="D32" s="40" t="s">
        <v>68</v>
      </c>
      <c r="E32" s="20"/>
      <c r="F32" s="39"/>
      <c r="G32" s="20"/>
      <c r="H32" s="20"/>
      <c r="I32" s="20"/>
      <c r="J32" s="20"/>
      <c r="K32" s="20"/>
      <c r="L32" s="20"/>
      <c r="M32" s="20"/>
      <c r="N32" s="20"/>
      <c r="O32" s="20"/>
      <c r="P32" s="20"/>
      <c r="Q32" s="20"/>
      <c r="R32" s="20"/>
      <c r="S32" s="20"/>
      <c r="T32" s="20"/>
      <c r="U32" s="20"/>
      <c r="V32" s="20"/>
      <c r="W32" s="20"/>
      <c r="X32" s="20"/>
      <c r="Y32" s="1"/>
      <c r="Z32" s="1"/>
    </row>
    <row r="33" spans="1:26" ht="15.75" customHeight="1">
      <c r="A33" s="427" t="s">
        <v>71</v>
      </c>
      <c r="B33" s="428"/>
      <c r="C33" s="41">
        <v>74233.399999999994</v>
      </c>
      <c r="D33" s="40" t="s">
        <v>68</v>
      </c>
      <c r="E33" s="20"/>
      <c r="F33" s="39"/>
      <c r="G33" s="35"/>
      <c r="H33" s="20"/>
      <c r="I33" s="20"/>
      <c r="J33" s="20"/>
      <c r="K33" s="20"/>
      <c r="L33" s="20"/>
      <c r="M33" s="20"/>
      <c r="N33" s="20"/>
      <c r="O33" s="20"/>
      <c r="P33" s="20"/>
      <c r="Q33" s="20"/>
      <c r="R33" s="20"/>
      <c r="S33" s="20"/>
      <c r="T33" s="20"/>
      <c r="U33" s="20"/>
      <c r="V33" s="20"/>
      <c r="W33" s="20"/>
      <c r="X33" s="20"/>
      <c r="Y33" s="1"/>
      <c r="Z33" s="1"/>
    </row>
    <row r="34" spans="1:26" ht="15.75" customHeight="1">
      <c r="A34" s="427" t="s">
        <v>72</v>
      </c>
      <c r="B34" s="428"/>
      <c r="C34" s="41">
        <f>0.0671851000000021*1000000</f>
        <v>67185.100000002087</v>
      </c>
      <c r="D34" s="40" t="s">
        <v>68</v>
      </c>
      <c r="E34" s="20"/>
      <c r="F34" s="39"/>
      <c r="G34" s="35"/>
      <c r="H34" s="20"/>
      <c r="I34" s="20"/>
      <c r="J34" s="20"/>
      <c r="K34" s="20"/>
      <c r="L34" s="20"/>
      <c r="M34" s="20"/>
      <c r="N34" s="20"/>
      <c r="O34" s="20"/>
      <c r="P34" s="20"/>
      <c r="Q34" s="20"/>
      <c r="R34" s="20"/>
      <c r="S34" s="20"/>
      <c r="T34" s="20"/>
      <c r="U34" s="20"/>
      <c r="V34" s="20"/>
      <c r="W34" s="20"/>
      <c r="X34" s="20"/>
      <c r="Y34" s="1"/>
      <c r="Z34" s="1"/>
    </row>
    <row r="35" spans="1:26" ht="15.75" customHeight="1">
      <c r="A35" s="427" t="s">
        <v>73</v>
      </c>
      <c r="B35" s="428"/>
      <c r="C35" s="41">
        <v>46111.111111111102</v>
      </c>
      <c r="D35" s="40" t="s">
        <v>68</v>
      </c>
      <c r="E35" s="20"/>
      <c r="F35" s="39"/>
      <c r="G35" s="42"/>
      <c r="H35" s="20"/>
      <c r="I35" s="20"/>
      <c r="J35" s="20"/>
      <c r="K35" s="20"/>
      <c r="L35" s="20"/>
      <c r="M35" s="20"/>
      <c r="N35" s="20"/>
      <c r="O35" s="20"/>
      <c r="P35" s="20"/>
      <c r="Q35" s="20"/>
      <c r="R35" s="20"/>
      <c r="S35" s="20"/>
      <c r="T35" s="20"/>
      <c r="U35" s="20"/>
      <c r="V35" s="20"/>
      <c r="W35" s="20"/>
      <c r="X35" s="20"/>
      <c r="Y35" s="1"/>
      <c r="Z35" s="1"/>
    </row>
    <row r="36" spans="1:26" ht="15.75" customHeight="1">
      <c r="A36" s="427" t="s">
        <v>74</v>
      </c>
      <c r="B36" s="428"/>
      <c r="C36" s="43">
        <v>17162.732252174847</v>
      </c>
      <c r="D36" s="32" t="s">
        <v>75</v>
      </c>
      <c r="E36" s="20"/>
      <c r="F36" s="39"/>
      <c r="G36" s="20"/>
      <c r="H36" s="20"/>
      <c r="I36" s="20"/>
      <c r="J36" s="20"/>
      <c r="K36" s="20"/>
      <c r="L36" s="20"/>
      <c r="M36" s="20"/>
      <c r="N36" s="20"/>
      <c r="O36" s="20"/>
      <c r="P36" s="20"/>
      <c r="Q36" s="20"/>
      <c r="R36" s="20"/>
      <c r="S36" s="20"/>
      <c r="T36" s="20"/>
      <c r="U36" s="20"/>
      <c r="V36" s="20"/>
      <c r="W36" s="20"/>
      <c r="X36" s="20"/>
      <c r="Y36" s="1"/>
      <c r="Z36" s="1"/>
    </row>
    <row r="37" spans="1:26" ht="15.75" customHeight="1">
      <c r="A37" s="427" t="s">
        <v>76</v>
      </c>
      <c r="B37" s="428"/>
      <c r="C37" s="43">
        <f>(283000*(C6/C7)/0.62*0.38)</f>
        <v>180042.77419354839</v>
      </c>
      <c r="D37" s="32" t="s">
        <v>77</v>
      </c>
      <c r="E37" s="20"/>
      <c r="F37" s="39"/>
      <c r="G37" s="20"/>
      <c r="H37" s="20"/>
      <c r="I37" s="20"/>
      <c r="J37" s="20"/>
      <c r="K37" s="20"/>
      <c r="L37" s="20"/>
      <c r="M37" s="20"/>
      <c r="N37" s="20"/>
      <c r="O37" s="20"/>
      <c r="P37" s="20"/>
      <c r="Q37" s="20"/>
      <c r="R37" s="20"/>
      <c r="S37" s="20"/>
      <c r="T37" s="20"/>
      <c r="U37" s="20"/>
      <c r="V37" s="20"/>
      <c r="W37" s="20"/>
      <c r="X37" s="20"/>
      <c r="Y37" s="1"/>
      <c r="Z37" s="1"/>
    </row>
    <row r="38" spans="1:26" ht="15.75" customHeight="1">
      <c r="A38" s="439" t="s">
        <v>78</v>
      </c>
      <c r="B38" s="428"/>
      <c r="C38" s="43">
        <f>(3100*(C6/C7))/0.62*0.38</f>
        <v>1972.2</v>
      </c>
      <c r="D38" s="32" t="s">
        <v>79</v>
      </c>
      <c r="E38" s="20"/>
      <c r="F38" s="39"/>
      <c r="G38" s="20"/>
      <c r="H38" s="20"/>
      <c r="I38" s="20"/>
      <c r="J38" s="20"/>
      <c r="K38" s="20"/>
      <c r="L38" s="20"/>
      <c r="M38" s="20"/>
      <c r="N38" s="20"/>
      <c r="O38" s="20"/>
      <c r="P38" s="20"/>
      <c r="Q38" s="20"/>
      <c r="R38" s="20"/>
      <c r="S38" s="20"/>
      <c r="T38" s="20"/>
      <c r="U38" s="20"/>
      <c r="V38" s="20"/>
      <c r="W38" s="20"/>
      <c r="X38" s="20"/>
      <c r="Y38" s="1"/>
      <c r="Z38" s="1"/>
    </row>
    <row r="39" spans="1:26" ht="15.75" customHeight="1">
      <c r="A39" s="427" t="s">
        <v>80</v>
      </c>
      <c r="B39" s="428"/>
      <c r="C39" s="44">
        <f>6.8820295+4.15045997+0.04052529+0.01769734</f>
        <v>11.090712099999999</v>
      </c>
      <c r="D39" s="40" t="s">
        <v>81</v>
      </c>
      <c r="E39" s="20"/>
      <c r="F39" s="39"/>
      <c r="G39" s="20"/>
      <c r="H39" s="20"/>
      <c r="I39" s="20"/>
      <c r="J39" s="20"/>
      <c r="K39" s="20"/>
      <c r="L39" s="20"/>
      <c r="M39" s="20"/>
      <c r="N39" s="20"/>
      <c r="O39" s="20"/>
      <c r="P39" s="20"/>
      <c r="Q39" s="20"/>
      <c r="R39" s="20"/>
      <c r="S39" s="20"/>
      <c r="T39" s="20"/>
      <c r="U39" s="20"/>
      <c r="V39" s="20"/>
      <c r="W39" s="20"/>
      <c r="X39" s="20"/>
      <c r="Y39" s="1"/>
      <c r="Z39" s="1"/>
    </row>
    <row r="40" spans="1:26" ht="15.75" customHeight="1">
      <c r="A40" s="427" t="s">
        <v>82</v>
      </c>
      <c r="B40" s="428"/>
      <c r="C40" s="44">
        <f>(C37/C39)*(C8/C6)</f>
        <v>16496.394428119958</v>
      </c>
      <c r="D40" s="32" t="s">
        <v>83</v>
      </c>
      <c r="E40" s="20"/>
      <c r="F40" s="39"/>
      <c r="G40" s="20"/>
      <c r="H40" s="20"/>
      <c r="I40" s="20"/>
      <c r="J40" s="20"/>
      <c r="K40" s="20"/>
      <c r="L40" s="20"/>
      <c r="M40" s="20"/>
      <c r="N40" s="20"/>
      <c r="O40" s="20"/>
      <c r="P40" s="20"/>
      <c r="Q40" s="20"/>
      <c r="R40" s="20"/>
      <c r="S40" s="20"/>
      <c r="T40" s="20"/>
      <c r="U40" s="20"/>
      <c r="V40" s="20"/>
      <c r="W40" s="20"/>
      <c r="X40" s="20"/>
      <c r="Y40" s="1"/>
      <c r="Z40" s="1"/>
    </row>
    <row r="41" spans="1:26" ht="15.75" customHeight="1">
      <c r="A41" s="427" t="s">
        <v>84</v>
      </c>
      <c r="B41" s="428"/>
      <c r="C41" s="44">
        <f>(C38/C39)*(C8/C6)</f>
        <v>180.70255380626102</v>
      </c>
      <c r="D41" s="32" t="s">
        <v>83</v>
      </c>
      <c r="E41" s="20"/>
      <c r="F41" s="39"/>
      <c r="G41" s="20"/>
      <c r="H41" s="20"/>
      <c r="I41" s="20"/>
      <c r="J41" s="20"/>
      <c r="K41" s="20"/>
      <c r="L41" s="20"/>
      <c r="M41" s="20"/>
      <c r="N41" s="20"/>
      <c r="O41" s="20"/>
      <c r="P41" s="20"/>
      <c r="Q41" s="20"/>
      <c r="R41" s="20"/>
      <c r="S41" s="20"/>
      <c r="T41" s="20"/>
      <c r="U41" s="20"/>
      <c r="V41" s="20"/>
      <c r="W41" s="20"/>
      <c r="X41" s="20"/>
      <c r="Y41" s="1"/>
      <c r="Z41" s="1"/>
    </row>
    <row r="42" spans="1:26" ht="15.75" customHeight="1">
      <c r="A42" s="427" t="s">
        <v>85</v>
      </c>
      <c r="B42" s="428"/>
      <c r="C42" s="44">
        <v>0.18759999999999999</v>
      </c>
      <c r="D42" s="32" t="s">
        <v>86</v>
      </c>
      <c r="E42" s="20"/>
      <c r="F42" s="39"/>
      <c r="G42" s="20"/>
      <c r="H42" s="20"/>
      <c r="I42" s="20"/>
      <c r="J42" s="20"/>
      <c r="K42" s="20"/>
      <c r="L42" s="20"/>
      <c r="M42" s="20"/>
      <c r="N42" s="20"/>
      <c r="O42" s="20"/>
      <c r="P42" s="20"/>
      <c r="Q42" s="20"/>
      <c r="R42" s="20"/>
      <c r="S42" s="20"/>
      <c r="T42" s="20"/>
      <c r="U42" s="20"/>
      <c r="V42" s="20"/>
      <c r="W42" s="20"/>
      <c r="X42" s="20"/>
      <c r="Y42" s="1"/>
      <c r="Z42" s="1"/>
    </row>
    <row r="43" spans="1:26" ht="15.75" customHeight="1">
      <c r="A43" s="427" t="s">
        <v>87</v>
      </c>
      <c r="B43" s="428"/>
      <c r="C43" s="44">
        <f>C40*C42</f>
        <v>3094.723594715304</v>
      </c>
      <c r="D43" s="32" t="s">
        <v>83</v>
      </c>
      <c r="E43" s="20"/>
      <c r="F43" s="39"/>
      <c r="G43" s="20"/>
      <c r="H43" s="20"/>
      <c r="I43" s="20"/>
      <c r="J43" s="20"/>
      <c r="K43" s="20"/>
      <c r="L43" s="20"/>
      <c r="M43" s="20"/>
      <c r="N43" s="20"/>
      <c r="O43" s="20"/>
      <c r="P43" s="20"/>
      <c r="Q43" s="20"/>
      <c r="R43" s="20"/>
      <c r="S43" s="20"/>
      <c r="T43" s="20"/>
      <c r="U43" s="20"/>
      <c r="V43" s="20"/>
      <c r="W43" s="20"/>
      <c r="X43" s="20"/>
      <c r="Y43" s="1"/>
      <c r="Z43" s="1"/>
    </row>
    <row r="44" spans="1:26" ht="15.75" customHeight="1">
      <c r="A44" s="427" t="s">
        <v>88</v>
      </c>
      <c r="B44" s="428"/>
      <c r="C44" s="45">
        <v>0.03</v>
      </c>
      <c r="D44" s="32"/>
      <c r="E44" s="20"/>
      <c r="F44" s="39"/>
      <c r="G44" s="42"/>
      <c r="H44" s="20"/>
      <c r="I44" s="20"/>
      <c r="J44" s="20"/>
      <c r="K44" s="20"/>
      <c r="L44" s="20"/>
      <c r="M44" s="20"/>
      <c r="N44" s="20"/>
      <c r="O44" s="20"/>
      <c r="P44" s="20"/>
      <c r="Q44" s="20"/>
      <c r="R44" s="20"/>
      <c r="S44" s="20"/>
      <c r="T44" s="20"/>
      <c r="U44" s="20"/>
      <c r="V44" s="20"/>
      <c r="W44" s="20"/>
      <c r="X44" s="20"/>
      <c r="Y44" s="1"/>
      <c r="Z44" s="1"/>
    </row>
    <row r="45" spans="1:26" ht="15.75" customHeight="1">
      <c r="A45" s="20"/>
      <c r="B45" s="20"/>
      <c r="C45" s="46"/>
      <c r="D45" s="20"/>
      <c r="E45" s="20"/>
      <c r="F45" s="39"/>
      <c r="G45" s="20"/>
      <c r="H45" s="20"/>
      <c r="I45" s="20"/>
      <c r="J45" s="20"/>
      <c r="K45" s="20"/>
      <c r="L45" s="20"/>
      <c r="M45" s="20"/>
      <c r="N45" s="20"/>
      <c r="O45" s="20"/>
      <c r="P45" s="20"/>
      <c r="Q45" s="20"/>
      <c r="R45" s="20"/>
      <c r="S45" s="20"/>
      <c r="T45" s="20"/>
      <c r="U45" s="20"/>
      <c r="V45" s="20"/>
      <c r="W45" s="20"/>
      <c r="X45" s="20"/>
      <c r="Y45" s="1"/>
      <c r="Z45" s="1"/>
    </row>
    <row r="46" spans="1:26" ht="15.75" customHeight="1">
      <c r="A46" s="431" t="s">
        <v>89</v>
      </c>
      <c r="B46" s="430"/>
      <c r="C46" s="430"/>
      <c r="D46" s="428"/>
      <c r="E46" s="20"/>
      <c r="F46" s="39"/>
      <c r="G46" s="20"/>
      <c r="H46" s="20"/>
      <c r="I46" s="20"/>
      <c r="J46" s="20"/>
      <c r="K46" s="20"/>
      <c r="L46" s="20"/>
      <c r="M46" s="20"/>
      <c r="N46" s="20"/>
      <c r="O46" s="20"/>
      <c r="P46" s="20"/>
      <c r="Q46" s="20"/>
      <c r="R46" s="20"/>
      <c r="S46" s="20"/>
      <c r="T46" s="20"/>
      <c r="U46" s="20"/>
      <c r="V46" s="20"/>
      <c r="W46" s="20"/>
      <c r="X46" s="20"/>
      <c r="Y46" s="1"/>
      <c r="Z46" s="1"/>
    </row>
    <row r="47" spans="1:26" ht="15.75" customHeight="1">
      <c r="A47" s="427" t="s">
        <v>90</v>
      </c>
      <c r="B47" s="428"/>
      <c r="C47" s="47">
        <f>+B245</f>
        <v>1.820383383995787</v>
      </c>
      <c r="D47" s="25" t="s">
        <v>91</v>
      </c>
      <c r="E47" s="20"/>
      <c r="F47" s="39"/>
      <c r="G47" s="20"/>
      <c r="H47" s="20"/>
      <c r="I47" s="20"/>
      <c r="J47" s="20"/>
      <c r="K47" s="20"/>
      <c r="L47" s="20"/>
      <c r="M47" s="20"/>
      <c r="N47" s="20"/>
      <c r="O47" s="20"/>
      <c r="P47" s="20"/>
      <c r="Q47" s="20"/>
      <c r="R47" s="20"/>
      <c r="S47" s="20"/>
      <c r="T47" s="20"/>
      <c r="U47" s="20"/>
      <c r="V47" s="20"/>
      <c r="W47" s="20"/>
      <c r="X47" s="20"/>
      <c r="Y47" s="1"/>
      <c r="Z47" s="1"/>
    </row>
    <row r="48" spans="1:26" ht="15.75" customHeight="1">
      <c r="A48" s="427" t="s">
        <v>92</v>
      </c>
      <c r="B48" s="428"/>
      <c r="C48" s="48">
        <f>+B218</f>
        <v>125327.88684274408</v>
      </c>
      <c r="D48" s="32" t="s">
        <v>93</v>
      </c>
      <c r="E48" s="20"/>
      <c r="F48" s="39"/>
      <c r="G48" s="20"/>
      <c r="H48" s="20"/>
      <c r="I48" s="20"/>
      <c r="J48" s="20"/>
      <c r="K48" s="20"/>
      <c r="L48" s="20"/>
      <c r="M48" s="20"/>
      <c r="N48" s="20"/>
      <c r="O48" s="20"/>
      <c r="P48" s="20"/>
      <c r="Q48" s="20"/>
      <c r="R48" s="20"/>
      <c r="S48" s="20"/>
      <c r="T48" s="20"/>
      <c r="U48" s="20"/>
      <c r="V48" s="20"/>
      <c r="W48" s="20"/>
      <c r="X48" s="20"/>
      <c r="Y48" s="1"/>
      <c r="Z48" s="1"/>
    </row>
    <row r="49" spans="1:26" ht="15.75" customHeight="1">
      <c r="A49" s="20"/>
      <c r="B49" s="20"/>
      <c r="C49" s="49"/>
      <c r="D49" s="20"/>
      <c r="E49" s="20"/>
      <c r="F49" s="39"/>
      <c r="G49" s="20"/>
      <c r="H49" s="20"/>
      <c r="I49" s="20"/>
      <c r="J49" s="20"/>
      <c r="K49" s="20"/>
      <c r="L49" s="20"/>
      <c r="M49" s="20"/>
      <c r="N49" s="20"/>
      <c r="O49" s="20"/>
      <c r="P49" s="20"/>
      <c r="Q49" s="20"/>
      <c r="R49" s="20"/>
      <c r="S49" s="20"/>
      <c r="T49" s="20"/>
      <c r="U49" s="20"/>
      <c r="V49" s="20"/>
      <c r="W49" s="20"/>
      <c r="X49" s="20"/>
      <c r="Y49" s="1"/>
      <c r="Z49" s="1"/>
    </row>
    <row r="50" spans="1:26" ht="15.75" customHeight="1">
      <c r="A50" s="431" t="s">
        <v>94</v>
      </c>
      <c r="B50" s="430"/>
      <c r="C50" s="430"/>
      <c r="D50" s="428"/>
      <c r="E50" s="20"/>
      <c r="F50" s="39"/>
      <c r="G50" s="20"/>
      <c r="H50" s="20"/>
      <c r="I50" s="20"/>
      <c r="J50" s="20"/>
      <c r="K50" s="20"/>
      <c r="L50" s="20"/>
      <c r="M50" s="20"/>
      <c r="N50" s="20"/>
      <c r="O50" s="20"/>
      <c r="P50" s="20"/>
      <c r="Q50" s="20"/>
      <c r="R50" s="20"/>
      <c r="S50" s="20"/>
      <c r="T50" s="20"/>
      <c r="U50" s="20"/>
      <c r="V50" s="20"/>
      <c r="W50" s="20"/>
      <c r="X50" s="20"/>
      <c r="Y50" s="1"/>
      <c r="Z50" s="1"/>
    </row>
    <row r="51" spans="1:26" ht="15.75" customHeight="1">
      <c r="A51" s="431" t="s">
        <v>95</v>
      </c>
      <c r="B51" s="430"/>
      <c r="C51" s="430"/>
      <c r="D51" s="428"/>
      <c r="E51" s="20"/>
      <c r="F51" s="39"/>
      <c r="G51" s="20"/>
      <c r="H51" s="20"/>
      <c r="I51" s="20"/>
      <c r="J51" s="20"/>
      <c r="K51" s="20"/>
      <c r="L51" s="20"/>
      <c r="M51" s="20"/>
      <c r="N51" s="20"/>
      <c r="O51" s="20"/>
      <c r="P51" s="20"/>
      <c r="Q51" s="20"/>
      <c r="R51" s="20"/>
      <c r="S51" s="20"/>
      <c r="T51" s="20"/>
      <c r="U51" s="20"/>
      <c r="V51" s="20"/>
      <c r="W51" s="20"/>
      <c r="X51" s="20"/>
      <c r="Y51" s="1"/>
      <c r="Z51" s="1"/>
    </row>
    <row r="52" spans="1:26" ht="15.75" customHeight="1">
      <c r="A52" s="429" t="s">
        <v>96</v>
      </c>
      <c r="B52" s="430"/>
      <c r="C52" s="430"/>
      <c r="D52" s="428"/>
      <c r="E52" s="20"/>
      <c r="F52" s="39"/>
      <c r="G52" s="20"/>
      <c r="H52" s="20"/>
      <c r="I52" s="20"/>
      <c r="J52" s="20"/>
      <c r="K52" s="20"/>
      <c r="L52" s="20"/>
      <c r="M52" s="20"/>
      <c r="N52" s="20"/>
      <c r="O52" s="20"/>
      <c r="P52" s="20"/>
      <c r="Q52" s="20"/>
      <c r="R52" s="20"/>
      <c r="S52" s="20"/>
      <c r="T52" s="20"/>
      <c r="U52" s="20"/>
      <c r="V52" s="20"/>
      <c r="W52" s="20"/>
      <c r="X52" s="20"/>
      <c r="Y52" s="1"/>
      <c r="Z52" s="1"/>
    </row>
    <row r="53" spans="1:26" ht="15.75" customHeight="1">
      <c r="A53" s="427" t="s">
        <v>97</v>
      </c>
      <c r="B53" s="428"/>
      <c r="C53" s="50">
        <f t="shared" ref="C53:C54" si="0">+B111</f>
        <v>1696.895728651607</v>
      </c>
      <c r="D53" s="32"/>
      <c r="E53" s="20"/>
      <c r="F53" s="39"/>
      <c r="G53" s="20"/>
      <c r="H53" s="20"/>
      <c r="I53" s="20"/>
      <c r="J53" s="20"/>
      <c r="K53" s="20"/>
      <c r="L53" s="20"/>
      <c r="M53" s="20"/>
      <c r="N53" s="20"/>
      <c r="O53" s="20"/>
      <c r="P53" s="20"/>
      <c r="Q53" s="20"/>
      <c r="R53" s="20"/>
      <c r="S53" s="20"/>
      <c r="T53" s="20"/>
      <c r="U53" s="20"/>
      <c r="V53" s="20"/>
      <c r="W53" s="20"/>
      <c r="X53" s="20"/>
      <c r="Y53" s="1"/>
      <c r="Z53" s="1"/>
    </row>
    <row r="54" spans="1:26" ht="15.75" customHeight="1">
      <c r="A54" s="427" t="s">
        <v>98</v>
      </c>
      <c r="B54" s="428"/>
      <c r="C54" s="50">
        <f t="shared" si="0"/>
        <v>1800</v>
      </c>
      <c r="D54" s="32"/>
      <c r="E54" s="20"/>
      <c r="F54" s="39"/>
      <c r="G54" s="20"/>
      <c r="H54" s="20"/>
      <c r="I54" s="20"/>
      <c r="J54" s="20"/>
      <c r="K54" s="20"/>
      <c r="L54" s="20"/>
      <c r="M54" s="20"/>
      <c r="N54" s="20"/>
      <c r="O54" s="20"/>
      <c r="P54" s="20"/>
      <c r="Q54" s="20"/>
      <c r="R54" s="20"/>
      <c r="S54" s="20"/>
      <c r="T54" s="20"/>
      <c r="U54" s="20"/>
      <c r="V54" s="20"/>
      <c r="W54" s="20"/>
      <c r="X54" s="20"/>
      <c r="Y54" s="1"/>
      <c r="Z54" s="1"/>
    </row>
    <row r="55" spans="1:26" ht="15.75" customHeight="1">
      <c r="A55" s="427" t="s">
        <v>99</v>
      </c>
      <c r="B55" s="428"/>
      <c r="C55" s="51">
        <f t="shared" ref="C55:C56" si="1">+B109</f>
        <v>1742.6413612807623</v>
      </c>
      <c r="D55" s="32"/>
      <c r="E55" s="20"/>
      <c r="F55" s="39"/>
      <c r="G55" s="20"/>
      <c r="H55" s="20"/>
      <c r="I55" s="20"/>
      <c r="J55" s="20"/>
      <c r="K55" s="20"/>
      <c r="L55" s="20"/>
      <c r="M55" s="20"/>
      <c r="N55" s="20"/>
      <c r="O55" s="20"/>
      <c r="P55" s="20"/>
      <c r="Q55" s="20"/>
      <c r="R55" s="20"/>
      <c r="S55" s="20"/>
      <c r="T55" s="20"/>
      <c r="U55" s="20"/>
      <c r="V55" s="20"/>
      <c r="W55" s="20"/>
      <c r="X55" s="20"/>
      <c r="Y55" s="1"/>
      <c r="Z55" s="1"/>
    </row>
    <row r="56" spans="1:26" ht="15.75" customHeight="1">
      <c r="A56" s="427" t="s">
        <v>100</v>
      </c>
      <c r="B56" s="428"/>
      <c r="C56" s="51">
        <f t="shared" si="1"/>
        <v>314.46180734409614</v>
      </c>
      <c r="D56" s="32"/>
      <c r="E56" s="20"/>
      <c r="F56" s="39"/>
      <c r="G56" s="20"/>
      <c r="H56" s="20"/>
      <c r="I56" s="20"/>
      <c r="J56" s="20"/>
      <c r="K56" s="20"/>
      <c r="L56" s="20"/>
      <c r="M56" s="20"/>
      <c r="N56" s="20"/>
      <c r="O56" s="20"/>
      <c r="P56" s="20"/>
      <c r="Q56" s="20"/>
      <c r="R56" s="20"/>
      <c r="S56" s="20"/>
      <c r="T56" s="20"/>
      <c r="U56" s="20"/>
      <c r="V56" s="20"/>
      <c r="W56" s="20"/>
      <c r="X56" s="20"/>
      <c r="Y56" s="1"/>
      <c r="Z56" s="1"/>
    </row>
    <row r="57" spans="1:26" ht="15.75" customHeight="1">
      <c r="A57" s="427" t="s">
        <v>101</v>
      </c>
      <c r="B57" s="428"/>
      <c r="C57" s="52">
        <f>+C53+C55+C54+C56</f>
        <v>5553.9988972764659</v>
      </c>
      <c r="D57" s="25"/>
      <c r="E57" s="20"/>
      <c r="F57" s="39"/>
      <c r="G57" s="20"/>
      <c r="H57" s="20"/>
      <c r="I57" s="20"/>
      <c r="J57" s="20"/>
      <c r="K57" s="20"/>
      <c r="L57" s="20"/>
      <c r="M57" s="20"/>
      <c r="N57" s="20"/>
      <c r="O57" s="20"/>
      <c r="P57" s="20"/>
      <c r="Q57" s="20"/>
      <c r="R57" s="20"/>
      <c r="S57" s="20"/>
      <c r="T57" s="20"/>
      <c r="U57" s="20"/>
      <c r="V57" s="20"/>
      <c r="W57" s="20"/>
      <c r="X57" s="20"/>
      <c r="Y57" s="1"/>
      <c r="Z57" s="1"/>
    </row>
    <row r="58" spans="1:26" ht="15.75" customHeight="1">
      <c r="A58" s="429" t="s">
        <v>102</v>
      </c>
      <c r="B58" s="430"/>
      <c r="C58" s="430"/>
      <c r="D58" s="428"/>
      <c r="E58" s="20"/>
      <c r="F58" s="39"/>
      <c r="G58" s="20"/>
      <c r="H58" s="20"/>
      <c r="I58" s="20"/>
      <c r="J58" s="20"/>
      <c r="K58" s="20"/>
      <c r="L58" s="20"/>
      <c r="M58" s="20"/>
      <c r="N58" s="20"/>
      <c r="O58" s="20"/>
      <c r="P58" s="20"/>
      <c r="Q58" s="20"/>
      <c r="R58" s="20"/>
      <c r="S58" s="20"/>
      <c r="T58" s="20"/>
      <c r="U58" s="20"/>
      <c r="V58" s="20"/>
      <c r="W58" s="20"/>
      <c r="X58" s="20"/>
      <c r="Y58" s="1"/>
      <c r="Z58" s="1"/>
    </row>
    <row r="59" spans="1:26" ht="15.75" customHeight="1">
      <c r="A59" s="427" t="s">
        <v>103</v>
      </c>
      <c r="B59" s="428"/>
      <c r="C59" s="51">
        <f>+B102</f>
        <v>56231.163076942605</v>
      </c>
      <c r="D59" s="32"/>
      <c r="E59" s="20"/>
      <c r="F59" s="39"/>
      <c r="G59" s="20"/>
      <c r="H59" s="20"/>
      <c r="I59" s="20"/>
      <c r="J59" s="20"/>
      <c r="K59" s="20"/>
      <c r="L59" s="20"/>
      <c r="M59" s="20"/>
      <c r="N59" s="20"/>
      <c r="O59" s="20"/>
      <c r="P59" s="20"/>
      <c r="Q59" s="20"/>
      <c r="R59" s="20"/>
      <c r="S59" s="20"/>
      <c r="T59" s="20"/>
      <c r="U59" s="20"/>
      <c r="V59" s="20"/>
      <c r="W59" s="20"/>
      <c r="X59" s="20"/>
      <c r="Y59" s="1"/>
      <c r="Z59" s="1"/>
    </row>
    <row r="60" spans="1:26" ht="15.75" customHeight="1">
      <c r="A60" s="427" t="s">
        <v>104</v>
      </c>
      <c r="B60" s="428"/>
      <c r="C60" s="52">
        <f>+C59</f>
        <v>56231.163076942605</v>
      </c>
      <c r="D60" s="53"/>
      <c r="E60" s="20"/>
      <c r="F60" s="39"/>
      <c r="G60" s="20"/>
      <c r="H60" s="20"/>
      <c r="I60" s="20"/>
      <c r="J60" s="20"/>
      <c r="K60" s="20"/>
      <c r="L60" s="20"/>
      <c r="M60" s="20"/>
      <c r="N60" s="20"/>
      <c r="O60" s="20"/>
      <c r="P60" s="20"/>
      <c r="Q60" s="20"/>
      <c r="R60" s="20"/>
      <c r="S60" s="20"/>
      <c r="T60" s="20"/>
      <c r="U60" s="20"/>
      <c r="V60" s="20"/>
      <c r="W60" s="20"/>
      <c r="X60" s="20"/>
      <c r="Y60" s="1"/>
      <c r="Z60" s="1"/>
    </row>
    <row r="61" spans="1:26" ht="15.75" customHeight="1">
      <c r="A61" s="431" t="s">
        <v>105</v>
      </c>
      <c r="B61" s="430"/>
      <c r="C61" s="430"/>
      <c r="D61" s="428"/>
      <c r="E61" s="20"/>
      <c r="F61" s="39"/>
      <c r="G61" s="20"/>
      <c r="H61" s="20"/>
      <c r="I61" s="20"/>
      <c r="J61" s="20"/>
      <c r="K61" s="20"/>
      <c r="L61" s="20"/>
      <c r="M61" s="20"/>
      <c r="N61" s="20"/>
      <c r="O61" s="20"/>
      <c r="P61" s="20"/>
      <c r="Q61" s="20"/>
      <c r="R61" s="20"/>
      <c r="S61" s="20"/>
      <c r="T61" s="20"/>
      <c r="U61" s="20"/>
      <c r="V61" s="20"/>
      <c r="W61" s="20"/>
      <c r="X61" s="20"/>
      <c r="Y61" s="1"/>
      <c r="Z61" s="1"/>
    </row>
    <row r="62" spans="1:26" ht="15.75" customHeight="1">
      <c r="A62" s="429" t="s">
        <v>96</v>
      </c>
      <c r="B62" s="430"/>
      <c r="C62" s="430"/>
      <c r="D62" s="428"/>
      <c r="E62" s="20"/>
      <c r="F62" s="39"/>
      <c r="G62" s="20"/>
      <c r="H62" s="20"/>
      <c r="I62" s="20"/>
      <c r="J62" s="20"/>
      <c r="K62" s="20"/>
      <c r="L62" s="20"/>
      <c r="M62" s="20"/>
      <c r="N62" s="20"/>
      <c r="O62" s="20"/>
      <c r="P62" s="20"/>
      <c r="Q62" s="20"/>
      <c r="R62" s="20"/>
      <c r="S62" s="20"/>
      <c r="T62" s="20"/>
      <c r="U62" s="20"/>
      <c r="V62" s="20"/>
      <c r="W62" s="20"/>
      <c r="X62" s="20"/>
      <c r="Y62" s="1"/>
      <c r="Z62" s="1"/>
    </row>
    <row r="63" spans="1:26" ht="15.75" customHeight="1">
      <c r="A63" s="427" t="s">
        <v>106</v>
      </c>
      <c r="B63" s="428"/>
      <c r="C63" s="51">
        <f>+B151</f>
        <v>56231.163076942605</v>
      </c>
      <c r="D63" s="25"/>
      <c r="E63" s="20"/>
      <c r="F63" s="39"/>
      <c r="G63" s="20"/>
      <c r="H63" s="20"/>
      <c r="I63" s="20"/>
      <c r="J63" s="20"/>
      <c r="K63" s="20"/>
      <c r="L63" s="20"/>
      <c r="M63" s="20"/>
      <c r="N63" s="20"/>
      <c r="O63" s="20"/>
      <c r="P63" s="20"/>
      <c r="Q63" s="20"/>
      <c r="R63" s="20"/>
      <c r="S63" s="20"/>
      <c r="T63" s="20"/>
      <c r="U63" s="20"/>
      <c r="V63" s="20"/>
      <c r="W63" s="20"/>
      <c r="X63" s="20"/>
      <c r="Y63" s="1"/>
      <c r="Z63" s="1"/>
    </row>
    <row r="64" spans="1:26" ht="15.75" customHeight="1">
      <c r="A64" s="427" t="s">
        <v>101</v>
      </c>
      <c r="B64" s="428"/>
      <c r="C64" s="52">
        <f>+C63</f>
        <v>56231.163076942605</v>
      </c>
      <c r="D64" s="53"/>
      <c r="E64" s="20"/>
      <c r="F64" s="39"/>
      <c r="G64" s="20"/>
      <c r="H64" s="20"/>
      <c r="I64" s="20"/>
      <c r="J64" s="20"/>
      <c r="K64" s="20"/>
      <c r="L64" s="20"/>
      <c r="M64" s="20"/>
      <c r="N64" s="20"/>
      <c r="O64" s="20"/>
      <c r="P64" s="20"/>
      <c r="Q64" s="20"/>
      <c r="R64" s="20"/>
      <c r="S64" s="20"/>
      <c r="T64" s="20"/>
      <c r="U64" s="20"/>
      <c r="V64" s="20"/>
      <c r="W64" s="20"/>
      <c r="X64" s="20"/>
      <c r="Y64" s="1"/>
      <c r="Z64" s="1"/>
    </row>
    <row r="65" spans="1:26" ht="15.75" customHeight="1">
      <c r="A65" s="429" t="s">
        <v>102</v>
      </c>
      <c r="B65" s="430"/>
      <c r="C65" s="430"/>
      <c r="D65" s="428"/>
      <c r="E65" s="20"/>
      <c r="F65" s="39"/>
      <c r="G65" s="20"/>
      <c r="H65" s="20"/>
      <c r="I65" s="20"/>
      <c r="J65" s="20"/>
      <c r="K65" s="20"/>
      <c r="L65" s="20"/>
      <c r="M65" s="20"/>
      <c r="N65" s="20"/>
      <c r="O65" s="20"/>
      <c r="P65" s="20"/>
      <c r="Q65" s="20"/>
      <c r="R65" s="20"/>
      <c r="S65" s="20"/>
      <c r="T65" s="20"/>
      <c r="U65" s="20"/>
      <c r="V65" s="20"/>
      <c r="W65" s="20"/>
      <c r="X65" s="20"/>
      <c r="Y65" s="1"/>
      <c r="Z65" s="1"/>
    </row>
    <row r="66" spans="1:26" ht="15.75" customHeight="1">
      <c r="A66" s="427" t="s">
        <v>107</v>
      </c>
      <c r="B66" s="428"/>
      <c r="C66" s="51">
        <f>+B129</f>
        <v>11501.460086123925</v>
      </c>
      <c r="D66" s="53"/>
      <c r="E66" s="20"/>
      <c r="F66" s="39"/>
      <c r="G66" s="20"/>
      <c r="H66" s="20"/>
      <c r="I66" s="20"/>
      <c r="J66" s="20"/>
      <c r="K66" s="20"/>
      <c r="L66" s="20"/>
      <c r="M66" s="20"/>
      <c r="N66" s="20"/>
      <c r="O66" s="20"/>
      <c r="P66" s="20"/>
      <c r="Q66" s="20"/>
      <c r="R66" s="20"/>
      <c r="S66" s="20"/>
      <c r="T66" s="20"/>
      <c r="U66" s="20"/>
      <c r="V66" s="20"/>
      <c r="W66" s="20"/>
      <c r="X66" s="20"/>
      <c r="Y66" s="1"/>
      <c r="Z66" s="1"/>
    </row>
    <row r="67" spans="1:26" ht="15.75" customHeight="1">
      <c r="A67" s="427" t="s">
        <v>108</v>
      </c>
      <c r="B67" s="428"/>
      <c r="C67" s="51">
        <f>+B138</f>
        <v>631.64691050135229</v>
      </c>
      <c r="D67" s="53"/>
      <c r="E67" s="20"/>
      <c r="F67" s="39"/>
      <c r="G67" s="20"/>
      <c r="H67" s="20"/>
      <c r="I67" s="20"/>
      <c r="J67" s="20"/>
      <c r="K67" s="20"/>
      <c r="L67" s="20"/>
      <c r="M67" s="20"/>
      <c r="N67" s="20"/>
      <c r="O67" s="20"/>
      <c r="P67" s="20"/>
      <c r="Q67" s="20"/>
      <c r="R67" s="20"/>
      <c r="S67" s="20"/>
      <c r="T67" s="20"/>
      <c r="U67" s="20"/>
      <c r="V67" s="20"/>
      <c r="W67" s="20"/>
      <c r="X67" s="20"/>
      <c r="Y67" s="1"/>
      <c r="Z67" s="1"/>
    </row>
    <row r="68" spans="1:26" ht="15.75" customHeight="1">
      <c r="A68" s="427" t="s">
        <v>104</v>
      </c>
      <c r="B68" s="428"/>
      <c r="C68" s="52">
        <f>+C66+C67</f>
        <v>12133.106996625278</v>
      </c>
      <c r="D68" s="53"/>
      <c r="E68" s="20"/>
      <c r="F68" s="39"/>
      <c r="G68" s="20"/>
      <c r="H68" s="20"/>
      <c r="I68" s="20"/>
      <c r="J68" s="20"/>
      <c r="K68" s="20"/>
      <c r="L68" s="20"/>
      <c r="M68" s="20"/>
      <c r="N68" s="20"/>
      <c r="O68" s="20"/>
      <c r="P68" s="20"/>
      <c r="Q68" s="20"/>
      <c r="R68" s="20"/>
      <c r="S68" s="20"/>
      <c r="T68" s="20"/>
      <c r="U68" s="20"/>
      <c r="V68" s="20"/>
      <c r="W68" s="20"/>
      <c r="X68" s="20"/>
      <c r="Y68" s="1"/>
      <c r="Z68" s="1"/>
    </row>
    <row r="69" spans="1:26" ht="15.75" customHeight="1">
      <c r="A69" s="431" t="s">
        <v>109</v>
      </c>
      <c r="B69" s="430"/>
      <c r="C69" s="430"/>
      <c r="D69" s="428"/>
      <c r="E69" s="20"/>
      <c r="F69" s="39"/>
      <c r="G69" s="20"/>
      <c r="H69" s="20"/>
      <c r="I69" s="20"/>
      <c r="J69" s="20"/>
      <c r="K69" s="20"/>
      <c r="L69" s="20"/>
      <c r="M69" s="20"/>
      <c r="N69" s="20"/>
      <c r="O69" s="20"/>
      <c r="P69" s="20"/>
      <c r="Q69" s="20"/>
      <c r="R69" s="20"/>
      <c r="S69" s="20"/>
      <c r="T69" s="20"/>
      <c r="U69" s="20"/>
      <c r="V69" s="20"/>
      <c r="W69" s="20"/>
      <c r="X69" s="20"/>
      <c r="Y69" s="1"/>
      <c r="Z69" s="1"/>
    </row>
    <row r="70" spans="1:26" ht="15.75" customHeight="1">
      <c r="A70" s="429" t="s">
        <v>96</v>
      </c>
      <c r="B70" s="430"/>
      <c r="C70" s="430"/>
      <c r="D70" s="428"/>
      <c r="E70" s="20"/>
      <c r="F70" s="39"/>
      <c r="G70" s="20"/>
      <c r="H70" s="20"/>
      <c r="I70" s="20"/>
      <c r="J70" s="20"/>
      <c r="K70" s="20"/>
      <c r="L70" s="20"/>
      <c r="M70" s="20"/>
      <c r="N70" s="20"/>
      <c r="O70" s="20"/>
      <c r="P70" s="20"/>
      <c r="Q70" s="20"/>
      <c r="R70" s="20"/>
      <c r="S70" s="20"/>
      <c r="T70" s="20"/>
      <c r="U70" s="20"/>
      <c r="V70" s="20"/>
      <c r="W70" s="20"/>
      <c r="X70" s="20"/>
      <c r="Y70" s="1"/>
      <c r="Z70" s="1"/>
    </row>
    <row r="71" spans="1:26" ht="15.75" customHeight="1">
      <c r="A71" s="427" t="s">
        <v>110</v>
      </c>
      <c r="B71" s="428"/>
      <c r="C71" s="51">
        <f>+B206</f>
        <v>4030.0120872207549</v>
      </c>
      <c r="D71" s="53"/>
      <c r="E71" s="20"/>
      <c r="F71" s="39"/>
      <c r="G71" s="20"/>
      <c r="H71" s="20"/>
      <c r="I71" s="20"/>
      <c r="J71" s="20"/>
      <c r="K71" s="20"/>
      <c r="L71" s="20"/>
      <c r="M71" s="20"/>
      <c r="N71" s="20"/>
      <c r="O71" s="20"/>
      <c r="P71" s="20"/>
      <c r="Q71" s="20"/>
      <c r="R71" s="20"/>
      <c r="S71" s="20"/>
      <c r="T71" s="20"/>
      <c r="U71" s="20"/>
      <c r="V71" s="20"/>
      <c r="W71" s="20"/>
      <c r="X71" s="20"/>
      <c r="Y71" s="1"/>
      <c r="Z71" s="1"/>
    </row>
    <row r="72" spans="1:26" ht="15.75" customHeight="1">
      <c r="A72" s="427" t="s">
        <v>101</v>
      </c>
      <c r="B72" s="428"/>
      <c r="C72" s="52">
        <f>+C71</f>
        <v>4030.0120872207549</v>
      </c>
      <c r="D72" s="53"/>
      <c r="E72" s="20"/>
      <c r="F72" s="39"/>
      <c r="G72" s="20"/>
      <c r="H72" s="20"/>
      <c r="I72" s="20"/>
      <c r="J72" s="20"/>
      <c r="K72" s="20"/>
      <c r="L72" s="20"/>
      <c r="M72" s="20"/>
      <c r="N72" s="20"/>
      <c r="O72" s="20"/>
      <c r="P72" s="20"/>
      <c r="Q72" s="20"/>
      <c r="R72" s="20"/>
      <c r="S72" s="20"/>
      <c r="T72" s="20"/>
      <c r="U72" s="20"/>
      <c r="V72" s="20"/>
      <c r="W72" s="20"/>
      <c r="X72" s="20"/>
      <c r="Y72" s="1"/>
      <c r="Z72" s="1"/>
    </row>
    <row r="73" spans="1:26" ht="15.75" customHeight="1">
      <c r="A73" s="429" t="s">
        <v>102</v>
      </c>
      <c r="B73" s="430"/>
      <c r="C73" s="430"/>
      <c r="D73" s="428"/>
      <c r="E73" s="20"/>
      <c r="F73" s="39"/>
      <c r="G73" s="20"/>
      <c r="H73" s="20"/>
      <c r="I73" s="20"/>
      <c r="J73" s="20"/>
      <c r="K73" s="20"/>
      <c r="L73" s="20"/>
      <c r="M73" s="20"/>
      <c r="N73" s="20"/>
      <c r="O73" s="20"/>
      <c r="P73" s="20"/>
      <c r="Q73" s="20"/>
      <c r="R73" s="20"/>
      <c r="S73" s="20"/>
      <c r="T73" s="20"/>
      <c r="U73" s="20"/>
      <c r="V73" s="20"/>
      <c r="W73" s="20"/>
      <c r="X73" s="20"/>
      <c r="Y73" s="1"/>
      <c r="Z73" s="1"/>
    </row>
    <row r="74" spans="1:26" ht="15.75" customHeight="1">
      <c r="A74" s="427" t="s">
        <v>111</v>
      </c>
      <c r="B74" s="428"/>
      <c r="C74" s="51">
        <f>+B165</f>
        <v>1437.7562776040595</v>
      </c>
      <c r="D74" s="53"/>
      <c r="E74" s="20"/>
      <c r="F74" s="54"/>
      <c r="G74" s="20"/>
      <c r="H74" s="20"/>
      <c r="I74" s="20"/>
      <c r="J74" s="20"/>
      <c r="K74" s="20"/>
      <c r="L74" s="20"/>
      <c r="M74" s="20"/>
      <c r="N74" s="20"/>
      <c r="O74" s="20"/>
      <c r="P74" s="20"/>
      <c r="Q74" s="20"/>
      <c r="R74" s="20"/>
      <c r="S74" s="20"/>
      <c r="T74" s="20"/>
      <c r="U74" s="20"/>
      <c r="V74" s="20"/>
      <c r="W74" s="20"/>
      <c r="X74" s="20"/>
      <c r="Y74" s="1"/>
      <c r="Z74" s="1"/>
    </row>
    <row r="75" spans="1:26" ht="15.75" customHeight="1">
      <c r="A75" s="427" t="s">
        <v>112</v>
      </c>
      <c r="B75" s="428"/>
      <c r="C75" s="51">
        <f>+B174</f>
        <v>1381.9358304011646</v>
      </c>
      <c r="D75" s="53"/>
      <c r="E75" s="20"/>
      <c r="F75" s="39"/>
      <c r="G75" s="20"/>
      <c r="H75" s="20"/>
      <c r="I75" s="20"/>
      <c r="J75" s="20"/>
      <c r="K75" s="20"/>
      <c r="L75" s="20"/>
      <c r="M75" s="20"/>
      <c r="N75" s="20"/>
      <c r="O75" s="20"/>
      <c r="P75" s="20"/>
      <c r="Q75" s="20"/>
      <c r="R75" s="20"/>
      <c r="S75" s="20"/>
      <c r="T75" s="20"/>
      <c r="U75" s="20"/>
      <c r="V75" s="20"/>
      <c r="W75" s="20"/>
      <c r="X75" s="20"/>
      <c r="Y75" s="1"/>
      <c r="Z75" s="1"/>
    </row>
    <row r="76" spans="1:26" ht="15.75" customHeight="1">
      <c r="A76" s="427" t="s">
        <v>113</v>
      </c>
      <c r="B76" s="428"/>
      <c r="C76" s="51">
        <f>+B192</f>
        <v>15.137812983192969</v>
      </c>
      <c r="D76" s="53"/>
      <c r="E76" s="20"/>
      <c r="F76" s="54"/>
      <c r="G76" s="20"/>
      <c r="H76" s="20"/>
      <c r="I76" s="20"/>
      <c r="J76" s="20"/>
      <c r="K76" s="20"/>
      <c r="L76" s="20"/>
      <c r="M76" s="20"/>
      <c r="N76" s="20"/>
      <c r="O76" s="20"/>
      <c r="P76" s="20"/>
      <c r="Q76" s="20"/>
      <c r="R76" s="20"/>
      <c r="S76" s="20"/>
      <c r="T76" s="20"/>
      <c r="U76" s="20"/>
      <c r="V76" s="20"/>
      <c r="W76" s="20"/>
      <c r="X76" s="20"/>
      <c r="Y76" s="1"/>
      <c r="Z76" s="1"/>
    </row>
    <row r="77" spans="1:26" ht="15.75" customHeight="1">
      <c r="A77" s="427" t="s">
        <v>114</v>
      </c>
      <c r="B77" s="428"/>
      <c r="C77" s="51">
        <f>+B183</f>
        <v>259.25116178325851</v>
      </c>
      <c r="D77" s="53"/>
      <c r="E77" s="20"/>
      <c r="F77" s="54"/>
      <c r="G77" s="20"/>
      <c r="H77" s="20"/>
      <c r="I77" s="20"/>
      <c r="J77" s="20"/>
      <c r="K77" s="20"/>
      <c r="L77" s="20"/>
      <c r="M77" s="20"/>
      <c r="N77" s="20"/>
      <c r="O77" s="20"/>
      <c r="P77" s="20"/>
      <c r="Q77" s="20"/>
      <c r="R77" s="20"/>
      <c r="S77" s="20"/>
      <c r="T77" s="20"/>
      <c r="U77" s="20"/>
      <c r="V77" s="20"/>
      <c r="W77" s="20"/>
      <c r="X77" s="20"/>
      <c r="Y77" s="1"/>
      <c r="Z77" s="1"/>
    </row>
    <row r="78" spans="1:26" ht="15.75" customHeight="1">
      <c r="A78" s="427" t="s">
        <v>115</v>
      </c>
      <c r="B78" s="428"/>
      <c r="C78" s="51">
        <f>+B194</f>
        <v>1686.934892308278</v>
      </c>
      <c r="D78" s="53"/>
      <c r="E78" s="20"/>
      <c r="F78" s="54"/>
      <c r="G78" s="20"/>
      <c r="H78" s="20"/>
      <c r="I78" s="20"/>
      <c r="J78" s="20"/>
      <c r="K78" s="20"/>
      <c r="L78" s="20"/>
      <c r="M78" s="20"/>
      <c r="N78" s="20"/>
      <c r="O78" s="20"/>
      <c r="P78" s="20"/>
      <c r="Q78" s="20"/>
      <c r="R78" s="20"/>
      <c r="S78" s="20"/>
      <c r="T78" s="20"/>
      <c r="U78" s="20"/>
      <c r="V78" s="20"/>
      <c r="W78" s="20"/>
      <c r="X78" s="20"/>
      <c r="Y78" s="1"/>
      <c r="Z78" s="1"/>
    </row>
    <row r="79" spans="1:26" ht="15.75" customHeight="1">
      <c r="A79" s="427" t="s">
        <v>104</v>
      </c>
      <c r="B79" s="428"/>
      <c r="C79" s="52">
        <f>SUM(C74:C78)</f>
        <v>4781.0159750799539</v>
      </c>
      <c r="D79" s="53"/>
      <c r="E79" s="20"/>
      <c r="F79" s="54"/>
      <c r="G79" s="20"/>
      <c r="H79" s="20"/>
      <c r="I79" s="20"/>
      <c r="J79" s="20"/>
      <c r="K79" s="20"/>
      <c r="L79" s="20"/>
      <c r="M79" s="20"/>
      <c r="N79" s="20"/>
      <c r="O79" s="20"/>
      <c r="P79" s="20"/>
      <c r="Q79" s="20"/>
      <c r="R79" s="20"/>
      <c r="S79" s="20"/>
      <c r="T79" s="20"/>
      <c r="U79" s="20"/>
      <c r="V79" s="20"/>
      <c r="W79" s="20"/>
      <c r="X79" s="20"/>
      <c r="Y79" s="20"/>
      <c r="Z79" s="20"/>
    </row>
    <row r="80" spans="1:26" ht="15.75" customHeight="1">
      <c r="A80" s="432"/>
      <c r="B80" s="428"/>
      <c r="C80" s="52"/>
      <c r="D80" s="53"/>
      <c r="E80" s="20"/>
      <c r="F80" s="39"/>
      <c r="G80" s="20"/>
      <c r="H80" s="20"/>
      <c r="I80" s="20"/>
      <c r="J80" s="20"/>
      <c r="K80" s="20"/>
      <c r="L80" s="20"/>
      <c r="M80" s="20"/>
      <c r="N80" s="20"/>
      <c r="O80" s="20"/>
      <c r="P80" s="20"/>
      <c r="Q80" s="20"/>
      <c r="R80" s="20"/>
      <c r="S80" s="20"/>
      <c r="T80" s="20"/>
      <c r="U80" s="20"/>
      <c r="V80" s="20"/>
      <c r="W80" s="20"/>
      <c r="X80" s="20"/>
      <c r="Y80" s="20"/>
      <c r="Z80" s="20"/>
    </row>
    <row r="81" spans="1:26" ht="15.75" customHeight="1">
      <c r="A81" s="433" t="s">
        <v>116</v>
      </c>
      <c r="B81" s="428"/>
      <c r="C81" s="52">
        <f>+C57+C64+C72</f>
        <v>65815.174061439815</v>
      </c>
      <c r="D81" s="53"/>
      <c r="E81" s="20"/>
      <c r="F81" s="39"/>
      <c r="G81" s="20"/>
      <c r="H81" s="20"/>
      <c r="I81" s="20"/>
      <c r="J81" s="20"/>
      <c r="K81" s="20"/>
      <c r="L81" s="20"/>
      <c r="M81" s="20"/>
      <c r="N81" s="20"/>
      <c r="O81" s="20"/>
      <c r="P81" s="20"/>
      <c r="Q81" s="20"/>
      <c r="R81" s="20"/>
      <c r="S81" s="20"/>
      <c r="T81" s="20"/>
      <c r="U81" s="20"/>
      <c r="V81" s="20"/>
      <c r="W81" s="20"/>
      <c r="X81" s="20"/>
      <c r="Y81" s="20"/>
      <c r="Z81" s="20"/>
    </row>
    <row r="82" spans="1:26" ht="15.75" customHeight="1">
      <c r="A82" s="433" t="s">
        <v>117</v>
      </c>
      <c r="B82" s="428"/>
      <c r="C82" s="52">
        <f>+C60+C68+C79</f>
        <v>73145.286048647831</v>
      </c>
      <c r="D82" s="53"/>
      <c r="E82" s="20"/>
      <c r="F82" s="54"/>
      <c r="G82" s="20"/>
      <c r="H82" s="20"/>
      <c r="I82" s="20"/>
      <c r="J82" s="20"/>
      <c r="K82" s="20"/>
      <c r="L82" s="20"/>
      <c r="M82" s="20"/>
      <c r="N82" s="20"/>
      <c r="O82" s="20"/>
      <c r="P82" s="20"/>
      <c r="Q82" s="20"/>
      <c r="R82" s="20"/>
      <c r="S82" s="20"/>
      <c r="T82" s="20"/>
      <c r="U82" s="20"/>
      <c r="V82" s="20"/>
      <c r="W82" s="20"/>
      <c r="X82" s="20"/>
      <c r="Y82" s="20"/>
      <c r="Z82" s="20"/>
    </row>
    <row r="83" spans="1:26" ht="15.75" customHeight="1">
      <c r="A83" s="429"/>
      <c r="B83" s="428"/>
      <c r="C83" s="52"/>
      <c r="D83" s="53"/>
      <c r="E83" s="20"/>
      <c r="F83" s="54"/>
      <c r="G83" s="20"/>
      <c r="H83" s="20"/>
      <c r="I83" s="20"/>
      <c r="J83" s="20"/>
      <c r="K83" s="20"/>
      <c r="L83" s="20"/>
      <c r="M83" s="20"/>
      <c r="N83" s="20"/>
      <c r="O83" s="20"/>
      <c r="P83" s="20"/>
      <c r="Q83" s="20"/>
      <c r="R83" s="20"/>
      <c r="S83" s="20"/>
      <c r="T83" s="20"/>
      <c r="U83" s="20"/>
      <c r="V83" s="20"/>
      <c r="W83" s="20"/>
      <c r="X83" s="20"/>
      <c r="Y83" s="20"/>
      <c r="Z83" s="20"/>
    </row>
    <row r="84" spans="1:26" ht="15.75" customHeight="1">
      <c r="A84" s="433" t="s">
        <v>8</v>
      </c>
      <c r="B84" s="428"/>
      <c r="C84" s="55">
        <f>+C60/C57</f>
        <v>10.124446208391737</v>
      </c>
      <c r="D84" s="53"/>
      <c r="E84" s="20"/>
      <c r="F84" s="54"/>
      <c r="G84" s="20"/>
      <c r="H84" s="20"/>
      <c r="I84" s="20"/>
      <c r="J84" s="20"/>
      <c r="K84" s="20"/>
      <c r="L84" s="20"/>
      <c r="M84" s="20"/>
      <c r="N84" s="20"/>
      <c r="O84" s="20"/>
      <c r="P84" s="20"/>
      <c r="Q84" s="20"/>
      <c r="R84" s="20"/>
      <c r="S84" s="20"/>
      <c r="T84" s="20"/>
      <c r="U84" s="20"/>
      <c r="V84" s="20"/>
      <c r="W84" s="20"/>
      <c r="X84" s="20"/>
      <c r="Y84" s="20"/>
      <c r="Z84" s="20"/>
    </row>
    <row r="85" spans="1:26" ht="15.75" customHeight="1">
      <c r="A85" s="433" t="s">
        <v>9</v>
      </c>
      <c r="B85" s="428"/>
      <c r="C85" s="55">
        <f>+C68/C64</f>
        <v>0.21577193735123748</v>
      </c>
      <c r="D85" s="53"/>
      <c r="E85" s="20"/>
      <c r="F85" s="54"/>
      <c r="G85" s="20"/>
      <c r="H85" s="20"/>
      <c r="I85" s="20"/>
      <c r="J85" s="20"/>
      <c r="K85" s="20"/>
      <c r="L85" s="20"/>
      <c r="M85" s="20"/>
      <c r="N85" s="20"/>
      <c r="O85" s="20"/>
      <c r="P85" s="20"/>
      <c r="Q85" s="20"/>
      <c r="R85" s="20"/>
      <c r="S85" s="20"/>
      <c r="T85" s="20"/>
      <c r="U85" s="20"/>
      <c r="V85" s="20"/>
      <c r="W85" s="20"/>
      <c r="X85" s="20"/>
      <c r="Y85" s="20"/>
      <c r="Z85" s="20"/>
    </row>
    <row r="86" spans="1:26" ht="15.75" customHeight="1">
      <c r="A86" s="433" t="s">
        <v>118</v>
      </c>
      <c r="B86" s="428"/>
      <c r="C86" s="55">
        <f>+C79/C72</f>
        <v>1.1863527631196558</v>
      </c>
      <c r="D86" s="53"/>
      <c r="E86" s="20"/>
      <c r="F86" s="39"/>
      <c r="G86" s="20"/>
      <c r="H86" s="20"/>
      <c r="I86" s="20"/>
      <c r="J86" s="20"/>
      <c r="K86" s="20"/>
      <c r="L86" s="20"/>
      <c r="M86" s="20"/>
      <c r="N86" s="20"/>
      <c r="O86" s="20"/>
      <c r="P86" s="20"/>
      <c r="Q86" s="20"/>
      <c r="R86" s="20"/>
      <c r="S86" s="20"/>
      <c r="T86" s="20"/>
      <c r="U86" s="20"/>
      <c r="V86" s="20"/>
      <c r="W86" s="20"/>
      <c r="X86" s="20"/>
      <c r="Y86" s="20"/>
      <c r="Z86" s="20"/>
    </row>
    <row r="87" spans="1:26" ht="15.75" customHeight="1">
      <c r="A87" s="433" t="s">
        <v>119</v>
      </c>
      <c r="B87" s="428"/>
      <c r="C87" s="55">
        <f>+C82/C81</f>
        <v>1.1113741943516735</v>
      </c>
      <c r="D87" s="53"/>
      <c r="E87" s="20"/>
      <c r="F87" s="39"/>
      <c r="G87" s="20"/>
      <c r="H87" s="20"/>
      <c r="I87" s="20"/>
      <c r="J87" s="20"/>
      <c r="K87" s="20"/>
      <c r="L87" s="20"/>
      <c r="M87" s="20"/>
      <c r="N87" s="20"/>
      <c r="O87" s="20"/>
      <c r="P87" s="20"/>
      <c r="Q87" s="20"/>
      <c r="R87" s="20"/>
      <c r="S87" s="20"/>
      <c r="T87" s="20"/>
      <c r="U87" s="20"/>
      <c r="V87" s="20"/>
      <c r="W87" s="20"/>
      <c r="X87" s="20"/>
      <c r="Y87" s="20"/>
      <c r="Z87" s="20"/>
    </row>
    <row r="88" spans="1:26" ht="15.75" customHeight="1">
      <c r="A88" s="20"/>
      <c r="B88" s="20"/>
      <c r="C88" s="56"/>
      <c r="D88" s="12"/>
      <c r="E88" s="20"/>
      <c r="F88" s="39"/>
      <c r="G88" s="20"/>
      <c r="H88" s="20"/>
      <c r="I88" s="20"/>
      <c r="J88" s="20"/>
      <c r="K88" s="20"/>
      <c r="L88" s="20"/>
      <c r="M88" s="20"/>
      <c r="N88" s="20"/>
      <c r="O88" s="20"/>
      <c r="P88" s="20"/>
      <c r="Q88" s="20"/>
      <c r="R88" s="20"/>
      <c r="S88" s="20"/>
      <c r="T88" s="20"/>
      <c r="U88" s="20"/>
      <c r="V88" s="20"/>
      <c r="W88" s="20"/>
      <c r="X88" s="20"/>
      <c r="Y88" s="20"/>
      <c r="Z88" s="20"/>
    </row>
    <row r="89" spans="1:26" ht="15.75" customHeight="1">
      <c r="A89" s="434" t="s">
        <v>120</v>
      </c>
      <c r="B89" s="424"/>
      <c r="C89" s="424"/>
      <c r="D89" s="424"/>
      <c r="E89" s="424"/>
      <c r="F89" s="424"/>
      <c r="G89" s="424"/>
      <c r="H89" s="424"/>
      <c r="I89" s="424"/>
      <c r="J89" s="424"/>
      <c r="K89" s="424"/>
      <c r="L89" s="425"/>
      <c r="M89" s="20"/>
      <c r="N89" s="20"/>
      <c r="O89" s="20"/>
      <c r="P89" s="20"/>
      <c r="Q89" s="20"/>
      <c r="R89" s="20"/>
      <c r="S89" s="20"/>
      <c r="T89" s="20"/>
      <c r="U89" s="20"/>
      <c r="V89" s="20"/>
      <c r="W89" s="20"/>
      <c r="X89" s="20"/>
      <c r="Y89" s="20"/>
      <c r="Z89" s="20"/>
    </row>
    <row r="90" spans="1:26" ht="15.75" customHeight="1">
      <c r="A90" s="434" t="s">
        <v>95</v>
      </c>
      <c r="B90" s="424"/>
      <c r="C90" s="424"/>
      <c r="D90" s="424"/>
      <c r="E90" s="424"/>
      <c r="F90" s="424"/>
      <c r="G90" s="424"/>
      <c r="H90" s="424"/>
      <c r="I90" s="424"/>
      <c r="J90" s="424"/>
      <c r="K90" s="424"/>
      <c r="L90" s="425"/>
      <c r="M90" s="20"/>
      <c r="N90" s="20"/>
      <c r="O90" s="20"/>
      <c r="P90" s="20"/>
      <c r="Q90" s="20"/>
      <c r="R90" s="20"/>
      <c r="S90" s="20"/>
      <c r="T90" s="20"/>
      <c r="U90" s="20"/>
      <c r="V90" s="20"/>
      <c r="W90" s="20"/>
      <c r="X90" s="20"/>
      <c r="Y90" s="20"/>
      <c r="Z90" s="20"/>
    </row>
    <row r="91" spans="1:26" ht="15.75" customHeight="1">
      <c r="A91" s="20"/>
      <c r="B91" s="20"/>
      <c r="C91" s="57"/>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c r="A92" s="435" t="s">
        <v>121</v>
      </c>
      <c r="B92" s="436"/>
      <c r="C92" s="436"/>
      <c r="D92" s="436"/>
      <c r="E92" s="436"/>
      <c r="F92" s="436"/>
      <c r="G92" s="436"/>
      <c r="H92" s="436"/>
      <c r="I92" s="436"/>
      <c r="J92" s="436"/>
      <c r="K92" s="436"/>
      <c r="L92" s="436"/>
      <c r="M92" s="20"/>
      <c r="N92" s="20"/>
      <c r="O92" s="20"/>
      <c r="P92" s="20"/>
      <c r="Q92" s="20"/>
      <c r="R92" s="20"/>
      <c r="S92" s="20"/>
      <c r="T92" s="20"/>
      <c r="U92" s="20"/>
      <c r="V92" s="20"/>
      <c r="W92" s="20"/>
      <c r="X92" s="20"/>
      <c r="Y92" s="20"/>
      <c r="Z92" s="20"/>
    </row>
    <row r="93" spans="1:26" ht="15.75" customHeight="1">
      <c r="A93" s="58"/>
      <c r="B93" s="58"/>
      <c r="C93" s="59"/>
      <c r="D93" s="58"/>
      <c r="E93" s="58"/>
      <c r="F93" s="58"/>
      <c r="G93" s="58"/>
      <c r="H93" s="58"/>
      <c r="I93" s="58"/>
      <c r="J93" s="58"/>
      <c r="K93" s="58"/>
      <c r="L93" s="58"/>
      <c r="M93" s="20"/>
      <c r="N93" s="20"/>
      <c r="O93" s="20"/>
      <c r="P93" s="20"/>
      <c r="Q93" s="20"/>
      <c r="R93" s="20"/>
      <c r="S93" s="20"/>
      <c r="T93" s="20"/>
      <c r="U93" s="20"/>
      <c r="V93" s="20"/>
      <c r="W93" s="20"/>
      <c r="X93" s="20"/>
      <c r="Y93" s="20"/>
      <c r="Z93" s="20"/>
    </row>
    <row r="94" spans="1:26" ht="15.75" customHeight="1">
      <c r="A94" s="60" t="s">
        <v>122</v>
      </c>
      <c r="B94" s="5" t="s">
        <v>123</v>
      </c>
      <c r="C94" s="61" t="s">
        <v>124</v>
      </c>
      <c r="D94" s="5" t="s">
        <v>125</v>
      </c>
      <c r="E94" s="5" t="s">
        <v>126</v>
      </c>
      <c r="F94" s="5" t="s">
        <v>127</v>
      </c>
      <c r="G94" s="5" t="s">
        <v>128</v>
      </c>
      <c r="H94" s="5" t="s">
        <v>129</v>
      </c>
      <c r="I94" s="5" t="s">
        <v>130</v>
      </c>
      <c r="J94" s="5" t="s">
        <v>131</v>
      </c>
      <c r="K94" s="5" t="s">
        <v>132</v>
      </c>
      <c r="L94" s="5"/>
      <c r="M94" s="5"/>
      <c r="N94" s="5"/>
      <c r="O94" s="5"/>
      <c r="P94" s="5"/>
      <c r="Q94" s="5"/>
      <c r="R94" s="5"/>
      <c r="S94" s="5"/>
      <c r="T94" s="5"/>
      <c r="U94" s="5"/>
      <c r="V94" s="5"/>
      <c r="W94" s="5"/>
      <c r="X94" s="5"/>
      <c r="Y94" s="5"/>
      <c r="Z94" s="5"/>
    </row>
    <row r="95" spans="1:26" ht="15.75" customHeight="1">
      <c r="A95" s="62" t="s">
        <v>133</v>
      </c>
      <c r="B95" s="63"/>
      <c r="C95" s="63">
        <f t="shared" ref="C95:K95" si="2">+D237*$B$222*$C12/1000000</f>
        <v>196.20532209203159</v>
      </c>
      <c r="D95" s="63">
        <f t="shared" si="2"/>
        <v>199.23590020109762</v>
      </c>
      <c r="E95" s="63">
        <f t="shared" si="2"/>
        <v>201.95582236183148</v>
      </c>
      <c r="F95" s="63">
        <f t="shared" si="2"/>
        <v>204.79555607767119</v>
      </c>
      <c r="G95" s="63">
        <f t="shared" si="2"/>
        <v>206.44335019233293</v>
      </c>
      <c r="H95" s="63">
        <f t="shared" si="2"/>
        <v>208.2240060225844</v>
      </c>
      <c r="I95" s="63">
        <f t="shared" si="2"/>
        <v>210.35245476514595</v>
      </c>
      <c r="J95" s="63">
        <f t="shared" si="2"/>
        <v>213.26100532295175</v>
      </c>
      <c r="K95" s="63">
        <f t="shared" si="2"/>
        <v>216.36975681140387</v>
      </c>
      <c r="L95" s="20"/>
      <c r="M95" s="20"/>
      <c r="N95" s="20"/>
      <c r="O95" s="20"/>
      <c r="P95" s="20"/>
      <c r="Q95" s="20"/>
      <c r="R95" s="20"/>
      <c r="S95" s="20"/>
      <c r="T95" s="20"/>
      <c r="U95" s="20"/>
      <c r="V95" s="20"/>
      <c r="W95" s="20"/>
      <c r="X95" s="20"/>
      <c r="Y95" s="20"/>
      <c r="Z95" s="20"/>
    </row>
    <row r="96" spans="1:26" ht="15.75" customHeight="1">
      <c r="A96" s="62" t="s">
        <v>134</v>
      </c>
      <c r="B96" s="63"/>
      <c r="C96" s="63">
        <f t="shared" ref="C96:K96" si="3">+D238*$B$222*$C13/1000000</f>
        <v>364.74507563159233</v>
      </c>
      <c r="D96" s="63">
        <f t="shared" si="3"/>
        <v>363.71209858268895</v>
      </c>
      <c r="E96" s="63">
        <f t="shared" si="3"/>
        <v>359.15756509201049</v>
      </c>
      <c r="F96" s="63">
        <f t="shared" si="3"/>
        <v>357.80348405889367</v>
      </c>
      <c r="G96" s="63">
        <f t="shared" si="3"/>
        <v>358.14462275543616</v>
      </c>
      <c r="H96" s="63">
        <f t="shared" si="3"/>
        <v>356.0659235715072</v>
      </c>
      <c r="I96" s="63">
        <f t="shared" si="3"/>
        <v>349.51951833728691</v>
      </c>
      <c r="J96" s="63">
        <f t="shared" si="3"/>
        <v>343.08433758228938</v>
      </c>
      <c r="K96" s="63">
        <f t="shared" si="3"/>
        <v>337.74414260018068</v>
      </c>
      <c r="L96" s="20"/>
      <c r="M96" s="20"/>
      <c r="N96" s="20"/>
      <c r="O96" s="20"/>
      <c r="P96" s="20"/>
      <c r="Q96" s="20"/>
      <c r="R96" s="20"/>
      <c r="S96" s="20"/>
      <c r="T96" s="20"/>
      <c r="U96" s="20"/>
      <c r="V96" s="20"/>
      <c r="W96" s="20"/>
      <c r="X96" s="20"/>
      <c r="Y96" s="20"/>
      <c r="Z96" s="20"/>
    </row>
    <row r="97" spans="1:26" ht="15.75" customHeight="1">
      <c r="A97" s="62" t="s">
        <v>135</v>
      </c>
      <c r="B97" s="63"/>
      <c r="C97" s="63">
        <f t="shared" ref="C97:K97" si="4">+D239*$B$222*$C14/1000000</f>
        <v>10179.815812362785</v>
      </c>
      <c r="D97" s="63">
        <f t="shared" si="4"/>
        <v>10155.470270659733</v>
      </c>
      <c r="E97" s="63">
        <f t="shared" si="4"/>
        <v>10034.820429103038</v>
      </c>
      <c r="F97" s="63">
        <f t="shared" si="4"/>
        <v>10001.490417666218</v>
      </c>
      <c r="G97" s="63">
        <f t="shared" si="4"/>
        <v>10012.842334340563</v>
      </c>
      <c r="H97" s="63">
        <f t="shared" si="4"/>
        <v>9958.4517900089377</v>
      </c>
      <c r="I97" s="63">
        <f t="shared" si="4"/>
        <v>9782.8102001334501</v>
      </c>
      <c r="J97" s="63">
        <f t="shared" si="4"/>
        <v>9611.1734440299279</v>
      </c>
      <c r="K97" s="63">
        <f t="shared" si="4"/>
        <v>9469.6109047335067</v>
      </c>
      <c r="L97" s="20"/>
      <c r="M97" s="20"/>
      <c r="N97" s="20"/>
      <c r="O97" s="20"/>
      <c r="P97" s="20"/>
      <c r="Q97" s="20"/>
      <c r="R97" s="20"/>
      <c r="S97" s="20"/>
      <c r="T97" s="20"/>
      <c r="U97" s="20"/>
      <c r="V97" s="20"/>
      <c r="W97" s="20"/>
      <c r="X97" s="20"/>
      <c r="Y97" s="20"/>
      <c r="Z97" s="20"/>
    </row>
    <row r="98" spans="1:26" ht="15.75" customHeight="1">
      <c r="A98" s="62" t="s">
        <v>136</v>
      </c>
      <c r="B98" s="63"/>
      <c r="C98" s="63">
        <f t="shared" ref="C98:K98" si="5">+D240*$B$222*$C15/1000000</f>
        <v>52.710406242149702</v>
      </c>
      <c r="D98" s="63">
        <f t="shared" si="5"/>
        <v>52.559438618142103</v>
      </c>
      <c r="E98" s="63">
        <f t="shared" si="5"/>
        <v>51.898814435131094</v>
      </c>
      <c r="F98" s="63">
        <f t="shared" si="5"/>
        <v>51.701451641508285</v>
      </c>
      <c r="G98" s="63">
        <f t="shared" si="5"/>
        <v>51.750060985190665</v>
      </c>
      <c r="H98" s="63">
        <f t="shared" si="5"/>
        <v>51.448296660383171</v>
      </c>
      <c r="I98" s="63">
        <f t="shared" si="5"/>
        <v>50.499595043302655</v>
      </c>
      <c r="J98" s="63">
        <f t="shared" si="5"/>
        <v>49.566627584254036</v>
      </c>
      <c r="K98" s="63">
        <f t="shared" si="5"/>
        <v>48.792082929155299</v>
      </c>
      <c r="L98" s="20"/>
      <c r="M98" s="20"/>
      <c r="N98" s="20"/>
      <c r="O98" s="20"/>
      <c r="P98" s="20"/>
      <c r="Q98" s="20"/>
      <c r="R98" s="20"/>
      <c r="S98" s="20"/>
      <c r="T98" s="20"/>
      <c r="U98" s="20"/>
      <c r="V98" s="20"/>
      <c r="W98" s="20"/>
      <c r="X98" s="20"/>
      <c r="Y98" s="20"/>
      <c r="Z98" s="20"/>
    </row>
    <row r="99" spans="1:26" ht="15.75" customHeight="1">
      <c r="A99" s="62" t="s">
        <v>137</v>
      </c>
      <c r="B99" s="63"/>
      <c r="C99" s="63">
        <f t="shared" ref="C99:K99" si="6">+D241*$B$222*$C16/1000000</f>
        <v>1586.5820619830795</v>
      </c>
      <c r="D99" s="63">
        <f t="shared" si="6"/>
        <v>1597.4908068575753</v>
      </c>
      <c r="E99" s="63">
        <f t="shared" si="6"/>
        <v>1599.8828489710886</v>
      </c>
      <c r="F99" s="63">
        <f t="shared" si="6"/>
        <v>1609.3170453480111</v>
      </c>
      <c r="G99" s="63">
        <f t="shared" si="6"/>
        <v>1617.0896976221209</v>
      </c>
      <c r="H99" s="63">
        <f t="shared" si="6"/>
        <v>1620.4974946346829</v>
      </c>
      <c r="I99" s="63">
        <f t="shared" si="6"/>
        <v>1616.2867130298043</v>
      </c>
      <c r="J99" s="63">
        <f t="shared" si="6"/>
        <v>1615.653128879419</v>
      </c>
      <c r="K99" s="63">
        <f t="shared" si="6"/>
        <v>1618.1126745173808</v>
      </c>
      <c r="L99" s="20"/>
      <c r="M99" s="20"/>
      <c r="N99" s="20"/>
      <c r="O99" s="20"/>
      <c r="P99" s="20"/>
      <c r="Q99" s="20"/>
      <c r="R99" s="20"/>
      <c r="S99" s="20"/>
      <c r="T99" s="20"/>
      <c r="U99" s="20"/>
      <c r="V99" s="20"/>
      <c r="W99" s="20"/>
      <c r="X99" s="20"/>
      <c r="Y99" s="20"/>
      <c r="Z99" s="20"/>
    </row>
    <row r="100" spans="1:26" ht="15.75" customHeight="1">
      <c r="A100" s="64" t="s">
        <v>138</v>
      </c>
      <c r="B100" s="63"/>
      <c r="C100" s="63">
        <f t="shared" ref="C100:K100" si="7">SUM(C95:C99)</f>
        <v>12380.058678311638</v>
      </c>
      <c r="D100" s="63">
        <f t="shared" si="7"/>
        <v>12368.468514919236</v>
      </c>
      <c r="E100" s="63">
        <f t="shared" si="7"/>
        <v>12247.715479963101</v>
      </c>
      <c r="F100" s="63">
        <f t="shared" si="7"/>
        <v>12225.107954792302</v>
      </c>
      <c r="G100" s="63">
        <f t="shared" si="7"/>
        <v>12246.270065895644</v>
      </c>
      <c r="H100" s="63">
        <f t="shared" si="7"/>
        <v>12194.687510898095</v>
      </c>
      <c r="I100" s="63">
        <f t="shared" si="7"/>
        <v>12009.468481308988</v>
      </c>
      <c r="J100" s="63">
        <f t="shared" si="7"/>
        <v>11832.738543398842</v>
      </c>
      <c r="K100" s="63">
        <f t="shared" si="7"/>
        <v>11690.629561591628</v>
      </c>
      <c r="L100" s="20"/>
      <c r="M100" s="20"/>
      <c r="N100" s="20"/>
      <c r="O100" s="20"/>
      <c r="P100" s="20"/>
      <c r="Q100" s="20"/>
      <c r="R100" s="20"/>
      <c r="S100" s="20"/>
      <c r="T100" s="20"/>
      <c r="U100" s="20"/>
      <c r="V100" s="20"/>
      <c r="W100" s="20"/>
      <c r="X100" s="20"/>
      <c r="Y100" s="20"/>
      <c r="Z100" s="20"/>
    </row>
    <row r="101" spans="1:26" ht="15.75" customHeight="1">
      <c r="A101" s="20"/>
      <c r="B101" s="20"/>
      <c r="C101" s="57"/>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c r="A102" s="64" t="s">
        <v>139</v>
      </c>
      <c r="B102" s="65">
        <f t="array" ref="B102">+NPV(C26,C100:K100)</f>
        <v>56231.163076942605</v>
      </c>
      <c r="C102" s="57"/>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c r="A103" s="10" t="s">
        <v>140</v>
      </c>
      <c r="B103" s="66">
        <f>SUM(B102)</f>
        <v>56231.163076942605</v>
      </c>
      <c r="C103" s="67"/>
      <c r="D103" s="63"/>
      <c r="E103" s="63"/>
      <c r="F103" s="63"/>
      <c r="G103" s="63"/>
      <c r="H103" s="63"/>
      <c r="I103" s="63"/>
      <c r="J103" s="63"/>
      <c r="K103" s="63"/>
      <c r="L103" s="63"/>
      <c r="M103" s="20"/>
      <c r="N103" s="20"/>
      <c r="O103" s="20"/>
      <c r="P103" s="20"/>
      <c r="Q103" s="20"/>
      <c r="R103" s="20"/>
      <c r="S103" s="20"/>
      <c r="T103" s="20"/>
      <c r="U103" s="20"/>
      <c r="V103" s="20"/>
      <c r="W103" s="20"/>
      <c r="X103" s="20"/>
      <c r="Y103" s="20"/>
      <c r="Z103" s="20"/>
    </row>
    <row r="104" spans="1:26" ht="15.75" customHeight="1">
      <c r="A104" s="435" t="s">
        <v>141</v>
      </c>
      <c r="B104" s="436"/>
      <c r="C104" s="436"/>
      <c r="D104" s="436"/>
      <c r="E104" s="436"/>
      <c r="F104" s="436"/>
      <c r="G104" s="436"/>
      <c r="H104" s="436"/>
      <c r="I104" s="436"/>
      <c r="J104" s="436"/>
      <c r="K104" s="436"/>
      <c r="L104" s="436"/>
      <c r="M104" s="20"/>
      <c r="N104" s="20"/>
      <c r="O104" s="20"/>
      <c r="P104" s="20"/>
      <c r="Q104" s="20"/>
      <c r="R104" s="20"/>
      <c r="S104" s="20"/>
      <c r="T104" s="20"/>
      <c r="U104" s="20"/>
      <c r="V104" s="20"/>
      <c r="W104" s="20"/>
      <c r="X104" s="20"/>
      <c r="Y104" s="20"/>
      <c r="Z104" s="20"/>
    </row>
    <row r="105" spans="1:26" ht="15.75" customHeight="1">
      <c r="A105" s="12" t="s">
        <v>142</v>
      </c>
      <c r="C105" s="68">
        <f>((Costos_niquel!L47+Costos_niquel!L48+'Costos_agre petreos'!L44)/2*3)*($C$10/$C$9)</f>
        <v>483350.15645503183</v>
      </c>
      <c r="D105" s="68">
        <f>((Costos_niquel!M47+Costos_niquel!M48+'Costos_agre petreos'!M44)/2*3)*($C$10/$C$9)</f>
        <v>483350.15645503183</v>
      </c>
      <c r="E105" s="68">
        <f>((Costos_niquel!N47+Costos_niquel!N48+'Costos_agre petreos'!N44)/2*3)*($C$10/$C$9)</f>
        <v>483350.15645503183</v>
      </c>
      <c r="F105" s="68">
        <f>((Costos_niquel!O47+Costos_niquel!O48+'Costos_agre petreos'!O44)/2*3)*($C$10/$C$9)</f>
        <v>72958.514181891602</v>
      </c>
      <c r="G105" s="68">
        <f>((Costos_niquel!P47+Costos_niquel!P48+'Costos_agre petreos'!P44)/2*3)*($C$10/$C$9)</f>
        <v>72958.514181891602</v>
      </c>
      <c r="H105" s="68">
        <f>((Costos_niquel!Q47+Costos_niquel!Q48+'Costos_agre petreos'!Q44)/2*3)*($C$10/$C$9)</f>
        <v>72958.514181891602</v>
      </c>
      <c r="I105" s="68">
        <f>((Costos_niquel!R47+Costos_niquel!R48+'Costos_agre petreos'!R44)/2*3)*($C$10/$C$9)</f>
        <v>0</v>
      </c>
      <c r="J105" s="68">
        <f>((Costos_niquel!S47+Costos_niquel!S48+'Costos_agre petreos'!S44)/2*3)*($C$10/$C$9)</f>
        <v>0</v>
      </c>
      <c r="K105" s="68">
        <f>((Costos_niquel!T47+Costos_niquel!T48+'Costos_agre petreos'!T44)/2*3)*($C$10/$C$9)</f>
        <v>0</v>
      </c>
      <c r="L105" s="64"/>
      <c r="M105" s="64"/>
      <c r="N105" s="64"/>
      <c r="O105" s="64"/>
      <c r="P105" s="64"/>
      <c r="Q105" s="64"/>
      <c r="R105" s="64"/>
      <c r="S105" s="64"/>
      <c r="T105" s="64"/>
      <c r="U105" s="64"/>
      <c r="V105" s="64"/>
      <c r="W105" s="64"/>
      <c r="X105" s="64"/>
      <c r="Y105" s="64"/>
      <c r="Z105" s="64"/>
    </row>
    <row r="106" spans="1:26" ht="15.75" customHeight="1">
      <c r="A106" s="12" t="s">
        <v>143</v>
      </c>
      <c r="C106" s="68">
        <f>+((Costos_niquel!AY47+Costos_niquel!AY48+'Costos_agre petreos'!AY44)/2*3)*($C$10/$C$9)</f>
        <v>17737.164368129634</v>
      </c>
      <c r="D106" s="68">
        <f>+((Costos_niquel!AZ47+Costos_niquel!AZ48+'Costos_agre petreos'!AZ44)/2*3)*($C$10/$C$9)</f>
        <v>35474.328736259267</v>
      </c>
      <c r="E106" s="68">
        <f>+((Costos_niquel!BA47+Costos_niquel!BA48+'Costos_agre petreos'!BA44)/2*3)*($C$10/$C$9)</f>
        <v>53211.493104388894</v>
      </c>
      <c r="F106" s="68">
        <f>+((Costos_niquel!BB47+Costos_niquel!BB48+'Costos_agre petreos'!BB44)/2*3)*($C$10/$C$9)</f>
        <v>56713.50178511969</v>
      </c>
      <c r="G106" s="68">
        <f>+((Costos_niquel!BC47+Costos_niquel!BC48+'Costos_agre petreos'!BC44)/2*3)*($C$10/$C$9)</f>
        <v>60215.510465850486</v>
      </c>
      <c r="H106" s="68">
        <f>+((Costos_niquel!BD47+Costos_niquel!BD48+'Costos_agre petreos'!BD44)/2*3)*($C$10/$C$9)</f>
        <v>63717.519146581275</v>
      </c>
      <c r="I106" s="68">
        <f>+((Costos_niquel!BE47+Costos_niquel!BE48+'Costos_agre petreos'!BE44)/2*3)*($C$10/$C$9)</f>
        <v>63717.519146581275</v>
      </c>
      <c r="J106" s="68">
        <f>+((Costos_niquel!BF47+Costos_niquel!BF48+'Costos_agre petreos'!BF44)/2*3)*($C$10/$C$9)</f>
        <v>63717.519146581275</v>
      </c>
      <c r="K106" s="68">
        <f>+((Costos_niquel!BG47+Costos_niquel!BG48+'Costos_agre petreos'!BG44)/2*3)*($C$10/$C$9)</f>
        <v>63717.519146581275</v>
      </c>
      <c r="L106" s="64"/>
      <c r="M106" s="64"/>
      <c r="N106" s="64"/>
      <c r="O106" s="64"/>
      <c r="P106" s="64"/>
      <c r="Q106" s="64"/>
      <c r="R106" s="64"/>
      <c r="S106" s="64"/>
      <c r="T106" s="64"/>
      <c r="U106" s="64"/>
      <c r="V106" s="64"/>
      <c r="W106" s="64"/>
      <c r="X106" s="64"/>
      <c r="Y106" s="64"/>
      <c r="Z106" s="64"/>
    </row>
    <row r="107" spans="1:26" ht="15.75" customHeight="1">
      <c r="A107" s="12" t="s">
        <v>144</v>
      </c>
      <c r="C107" s="68">
        <f>+C251</f>
        <v>446.45326620823778</v>
      </c>
      <c r="D107" s="68">
        <f>+D251</f>
        <v>433.87245928993627</v>
      </c>
      <c r="E107" s="68">
        <f>+E251</f>
        <v>417.98164207142958</v>
      </c>
      <c r="F107" s="68">
        <f>+F251</f>
        <v>397.90995084273379</v>
      </c>
      <c r="G107" s="68">
        <f>+G251</f>
        <v>372.55739765176816</v>
      </c>
      <c r="H107" s="68">
        <f>+H251</f>
        <v>340.53458771625947</v>
      </c>
      <c r="I107" s="68">
        <f>+I251</f>
        <v>300.0865764867184</v>
      </c>
      <c r="J107" s="68">
        <f>+J251</f>
        <v>248.99669350268513</v>
      </c>
      <c r="K107" s="68">
        <f>+K251</f>
        <v>184.46506230555269</v>
      </c>
      <c r="L107" s="64"/>
      <c r="M107" s="64"/>
      <c r="N107" s="64"/>
      <c r="O107" s="64"/>
      <c r="P107" s="64"/>
      <c r="Q107" s="64"/>
      <c r="R107" s="64"/>
      <c r="S107" s="64"/>
      <c r="T107" s="64"/>
      <c r="U107" s="64"/>
      <c r="V107" s="64"/>
      <c r="W107" s="64"/>
      <c r="X107" s="64"/>
      <c r="Y107" s="64"/>
      <c r="Z107" s="64"/>
    </row>
    <row r="108" spans="1:26" ht="15.75" customHeight="1">
      <c r="A108" s="1"/>
      <c r="B108" s="1"/>
      <c r="C108" s="69"/>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64" t="s">
        <v>145</v>
      </c>
      <c r="B109" s="65">
        <f>+NPV(C26,C107:K107)</f>
        <v>1742.6413612807623</v>
      </c>
      <c r="C109" s="57"/>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c r="A110" s="64" t="s">
        <v>146</v>
      </c>
      <c r="B110" s="65">
        <f t="array" ref="B110">+B245*1000*((NPV(C26,C106:K106)/(('Medidas níquel'!L6+'Medidas níquel'!L7+'Medidas A. Pétreos'!C4)*10)))*'B C_BPO'!C11/1000000</f>
        <v>314.46180734409614</v>
      </c>
      <c r="C110" s="57"/>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c r="A111" s="64" t="s">
        <v>147</v>
      </c>
      <c r="B111" s="65">
        <f t="array" ref="B111">+B245*1000*((NPV(C26,C105:K105)/(('Medidas níquel'!L6+'Medidas níquel'!L7+'Medidas A. Pétreos'!C4)*10)))*'B C_BPO'!C11/1000000</f>
        <v>1696.895728651607</v>
      </c>
      <c r="C111" s="65"/>
      <c r="D111" s="65"/>
      <c r="E111" s="65"/>
      <c r="F111" s="65"/>
      <c r="G111" s="65"/>
      <c r="H111" s="65"/>
      <c r="I111" s="65"/>
      <c r="J111" s="65"/>
      <c r="K111" s="65"/>
      <c r="L111" s="64"/>
      <c r="M111" s="64"/>
      <c r="N111" s="64"/>
      <c r="O111" s="64"/>
      <c r="P111" s="64"/>
      <c r="Q111" s="64"/>
      <c r="R111" s="64"/>
      <c r="S111" s="64"/>
      <c r="T111" s="64"/>
      <c r="U111" s="64"/>
      <c r="V111" s="64"/>
      <c r="W111" s="64"/>
      <c r="X111" s="64"/>
      <c r="Y111" s="64"/>
      <c r="Z111" s="64"/>
    </row>
    <row r="112" spans="1:26" ht="15.75" customHeight="1">
      <c r="A112" s="64" t="s">
        <v>148</v>
      </c>
      <c r="B112" s="63">
        <f>+C29</f>
        <v>1800</v>
      </c>
      <c r="C112" s="57"/>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c r="A113" s="1"/>
      <c r="B113" s="1"/>
      <c r="C113" s="57"/>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c r="A114" s="10" t="s">
        <v>149</v>
      </c>
      <c r="B114" s="70">
        <f>SUM(B109:B113)</f>
        <v>5553.9988972764659</v>
      </c>
      <c r="C114" s="57"/>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c r="A115" s="20"/>
      <c r="B115" s="20"/>
      <c r="C115" s="57"/>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c r="A116" s="20"/>
      <c r="B116" s="20"/>
      <c r="C116" s="57"/>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c r="A117" s="71" t="s">
        <v>8</v>
      </c>
      <c r="B117" s="72">
        <f>+B103/B114</f>
        <v>10.124446208391737</v>
      </c>
      <c r="C117" s="57"/>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c r="A118" s="20"/>
      <c r="B118" s="20"/>
      <c r="C118" s="57"/>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c r="A119" s="431" t="s">
        <v>105</v>
      </c>
      <c r="B119" s="430"/>
      <c r="C119" s="430"/>
      <c r="D119" s="430"/>
      <c r="E119" s="430"/>
      <c r="F119" s="430"/>
      <c r="G119" s="430"/>
      <c r="H119" s="430"/>
      <c r="I119" s="430"/>
      <c r="J119" s="430"/>
      <c r="K119" s="430"/>
      <c r="L119" s="428"/>
      <c r="M119" s="20"/>
      <c r="N119" s="20"/>
      <c r="O119" s="20"/>
      <c r="P119" s="20"/>
      <c r="Q119" s="20"/>
      <c r="R119" s="20"/>
      <c r="S119" s="20"/>
      <c r="T119" s="20"/>
      <c r="U119" s="20"/>
      <c r="V119" s="20"/>
      <c r="W119" s="20"/>
      <c r="X119" s="20"/>
      <c r="Y119" s="20"/>
      <c r="Z119" s="20"/>
    </row>
    <row r="120" spans="1:26" ht="15.75" customHeight="1">
      <c r="A120" s="437" t="s">
        <v>121</v>
      </c>
      <c r="B120" s="438"/>
      <c r="C120" s="438"/>
      <c r="D120" s="438"/>
      <c r="E120" s="438"/>
      <c r="F120" s="438"/>
      <c r="G120" s="438"/>
      <c r="H120" s="438"/>
      <c r="I120" s="438"/>
      <c r="J120" s="438"/>
      <c r="K120" s="438"/>
      <c r="L120" s="438"/>
      <c r="M120" s="20"/>
      <c r="N120" s="20"/>
      <c r="O120" s="20"/>
      <c r="P120" s="20"/>
      <c r="Q120" s="20"/>
      <c r="R120" s="20"/>
      <c r="S120" s="20"/>
      <c r="T120" s="20"/>
      <c r="U120" s="20"/>
      <c r="V120" s="20"/>
      <c r="W120" s="20"/>
      <c r="X120" s="20"/>
      <c r="Y120" s="20"/>
      <c r="Z120" s="20"/>
    </row>
    <row r="121" spans="1:26" ht="15.75" customHeight="1">
      <c r="A121" s="58" t="s">
        <v>150</v>
      </c>
      <c r="B121" s="12" t="s">
        <v>151</v>
      </c>
      <c r="C121" s="73" t="s">
        <v>152</v>
      </c>
      <c r="D121" s="12" t="s">
        <v>153</v>
      </c>
      <c r="E121" s="12" t="s">
        <v>154</v>
      </c>
      <c r="F121" s="12" t="s">
        <v>155</v>
      </c>
      <c r="G121" s="12" t="s">
        <v>156</v>
      </c>
      <c r="H121" s="12" t="s">
        <v>157</v>
      </c>
      <c r="I121" s="12" t="s">
        <v>158</v>
      </c>
      <c r="J121" s="12" t="s">
        <v>159</v>
      </c>
      <c r="K121" s="12" t="s">
        <v>160</v>
      </c>
      <c r="L121" s="20"/>
      <c r="M121" s="20"/>
      <c r="N121" s="20"/>
      <c r="O121" s="20"/>
      <c r="P121" s="20"/>
      <c r="Q121" s="20"/>
      <c r="R121" s="20"/>
      <c r="S121" s="20"/>
      <c r="T121" s="20"/>
      <c r="U121" s="20"/>
      <c r="V121" s="20"/>
      <c r="W121" s="20"/>
      <c r="X121" s="20"/>
      <c r="Y121" s="20"/>
      <c r="Z121" s="20"/>
    </row>
    <row r="122" spans="1:26" ht="15.75" customHeight="1">
      <c r="A122" s="58"/>
      <c r="B122" s="12"/>
      <c r="C122" s="73"/>
      <c r="D122" s="12"/>
      <c r="E122" s="12"/>
      <c r="F122" s="12"/>
      <c r="G122" s="12"/>
      <c r="H122" s="12"/>
      <c r="I122" s="12"/>
      <c r="J122" s="12"/>
      <c r="K122" s="12"/>
      <c r="L122" s="20"/>
      <c r="M122" s="20"/>
      <c r="N122" s="20"/>
      <c r="O122" s="20"/>
      <c r="P122" s="20"/>
      <c r="Q122" s="20"/>
      <c r="R122" s="20"/>
      <c r="S122" s="20"/>
      <c r="T122" s="20"/>
      <c r="U122" s="20"/>
      <c r="V122" s="20"/>
      <c r="W122" s="20"/>
      <c r="X122" s="20"/>
      <c r="Y122" s="20"/>
      <c r="Z122" s="20"/>
    </row>
    <row r="123" spans="1:26" ht="15.75" customHeight="1">
      <c r="A123" s="62" t="s">
        <v>133</v>
      </c>
      <c r="B123" s="74"/>
      <c r="C123" s="74">
        <f t="shared" ref="B123:K123" si="8">+(D237)*$B$226*$C$18/1000000*$C$11</f>
        <v>25.440677407951814</v>
      </c>
      <c r="D123" s="74">
        <f t="shared" si="8"/>
        <v>25.833632905846951</v>
      </c>
      <c r="E123" s="74">
        <f t="shared" si="8"/>
        <v>26.186307652526409</v>
      </c>
      <c r="F123" s="74">
        <f t="shared" si="8"/>
        <v>26.554517590049283</v>
      </c>
      <c r="G123" s="74">
        <f t="shared" si="8"/>
        <v>26.768176414686916</v>
      </c>
      <c r="H123" s="74">
        <f t="shared" si="8"/>
        <v>26.999062560225653</v>
      </c>
      <c r="I123" s="74">
        <f t="shared" si="8"/>
        <v>27.275044767341676</v>
      </c>
      <c r="J123" s="74">
        <f t="shared" si="8"/>
        <v>27.652177740478603</v>
      </c>
      <c r="K123" s="74">
        <f t="shared" si="8"/>
        <v>28.055269475788933</v>
      </c>
      <c r="L123" s="20"/>
      <c r="M123" s="20"/>
      <c r="N123" s="20"/>
      <c r="O123" s="20"/>
      <c r="P123" s="20"/>
      <c r="Q123" s="20"/>
      <c r="R123" s="20"/>
      <c r="S123" s="20"/>
      <c r="T123" s="20"/>
      <c r="U123" s="20"/>
      <c r="V123" s="20"/>
      <c r="W123" s="20"/>
      <c r="X123" s="20"/>
      <c r="Y123" s="20"/>
      <c r="Z123" s="20"/>
    </row>
    <row r="124" spans="1:26" ht="15.75" customHeight="1">
      <c r="A124" s="62" t="s">
        <v>134</v>
      </c>
      <c r="B124" s="74"/>
      <c r="C124" s="74">
        <f t="shared" ref="B124:K124" si="9">+(D238)*$B$228*$C$17/1000000</f>
        <v>6.3982603584625659</v>
      </c>
      <c r="D124" s="74">
        <f t="shared" si="9"/>
        <v>6.3801401519272023</v>
      </c>
      <c r="E124" s="74">
        <f t="shared" si="9"/>
        <v>6.3002457461309431</v>
      </c>
      <c r="F124" s="74">
        <f t="shared" si="9"/>
        <v>6.2764928195661769</v>
      </c>
      <c r="G124" s="74">
        <f t="shared" si="9"/>
        <v>6.2824769831495946</v>
      </c>
      <c r="H124" s="74">
        <f t="shared" si="9"/>
        <v>6.2460129991940319</v>
      </c>
      <c r="I124" s="74">
        <f t="shared" si="9"/>
        <v>6.1311777131301568</v>
      </c>
      <c r="J124" s="74">
        <f t="shared" si="9"/>
        <v>6.0182934970706397</v>
      </c>
      <c r="K124" s="74">
        <f t="shared" si="9"/>
        <v>5.9246172279631768</v>
      </c>
      <c r="L124" s="20"/>
      <c r="M124" s="20"/>
      <c r="N124" s="20"/>
      <c r="O124" s="20"/>
      <c r="P124" s="20"/>
      <c r="Q124" s="20"/>
      <c r="R124" s="20"/>
      <c r="S124" s="20"/>
      <c r="T124" s="20"/>
      <c r="U124" s="20"/>
      <c r="V124" s="20"/>
      <c r="W124" s="20"/>
      <c r="X124" s="20"/>
      <c r="Y124" s="20"/>
      <c r="Z124" s="20"/>
    </row>
    <row r="125" spans="1:26" ht="15.75" customHeight="1">
      <c r="A125" s="62" t="s">
        <v>135</v>
      </c>
      <c r="B125" s="74"/>
      <c r="C125" s="74">
        <f t="shared" ref="B125:K125" si="10">+(D239)*$B$223*$C$17/1000000*($C$8/$C$6)</f>
        <v>203.78157251581601</v>
      </c>
      <c r="D125" s="74">
        <f t="shared" si="10"/>
        <v>203.2942186320677</v>
      </c>
      <c r="E125" s="74">
        <f t="shared" si="10"/>
        <v>200.8790261679419</v>
      </c>
      <c r="F125" s="74">
        <f t="shared" si="10"/>
        <v>200.211819386625</v>
      </c>
      <c r="G125" s="74">
        <f t="shared" si="10"/>
        <v>200.43906430673022</v>
      </c>
      <c r="H125" s="74">
        <f t="shared" si="10"/>
        <v>199.35026359970479</v>
      </c>
      <c r="I125" s="74">
        <f t="shared" si="10"/>
        <v>195.83423540786484</v>
      </c>
      <c r="J125" s="74">
        <f t="shared" si="10"/>
        <v>192.39837677299525</v>
      </c>
      <c r="K125" s="74">
        <f t="shared" si="10"/>
        <v>189.56454977662437</v>
      </c>
      <c r="L125" s="20"/>
      <c r="M125" s="20"/>
      <c r="N125" s="20"/>
      <c r="O125" s="20"/>
      <c r="P125" s="20"/>
      <c r="Q125" s="20"/>
      <c r="R125" s="20"/>
      <c r="S125" s="20"/>
      <c r="T125" s="20"/>
      <c r="U125" s="20"/>
      <c r="V125" s="20"/>
      <c r="W125" s="20"/>
      <c r="X125" s="20"/>
      <c r="Y125" s="20"/>
      <c r="Z125" s="20"/>
    </row>
    <row r="126" spans="1:26" ht="15.75" customHeight="1">
      <c r="A126" s="62" t="s">
        <v>136</v>
      </c>
      <c r="B126" s="74"/>
      <c r="C126" s="74">
        <f t="shared" ref="B126:K126" si="11">+D240*$B$226*$C$18*$C$11/1000</f>
        <v>1795.4361535158923</v>
      </c>
      <c r="D126" s="74">
        <f t="shared" si="11"/>
        <v>1790.2938533615657</v>
      </c>
      <c r="E126" s="74">
        <f t="shared" si="11"/>
        <v>1767.7914932656117</v>
      </c>
      <c r="F126" s="74">
        <f t="shared" si="11"/>
        <v>1761.0688682605717</v>
      </c>
      <c r="G126" s="74">
        <f t="shared" si="11"/>
        <v>1762.724612908888</v>
      </c>
      <c r="H126" s="74">
        <f t="shared" si="11"/>
        <v>1752.4458346328934</v>
      </c>
      <c r="I126" s="74">
        <f t="shared" si="11"/>
        <v>1720.1309028454145</v>
      </c>
      <c r="J126" s="74">
        <f t="shared" si="11"/>
        <v>1688.3519122162309</v>
      </c>
      <c r="K126" s="74">
        <f t="shared" si="11"/>
        <v>1661.9691621025588</v>
      </c>
      <c r="L126" s="20"/>
      <c r="M126" s="20"/>
      <c r="N126" s="20"/>
      <c r="O126" s="20"/>
      <c r="P126" s="20"/>
      <c r="Q126" s="20"/>
      <c r="R126" s="20"/>
      <c r="S126" s="20"/>
      <c r="T126" s="20"/>
      <c r="U126" s="20"/>
      <c r="V126" s="20"/>
      <c r="W126" s="20"/>
      <c r="X126" s="20"/>
      <c r="Y126" s="20"/>
      <c r="Z126" s="20"/>
    </row>
    <row r="127" spans="1:26" ht="15.75" customHeight="1">
      <c r="A127" s="62" t="s">
        <v>137</v>
      </c>
      <c r="B127" s="74"/>
      <c r="C127" s="74">
        <f t="shared" ref="B127:K127" si="12">+(D241*$B$222*$C$22/1000000)</f>
        <v>499.32329051187315</v>
      </c>
      <c r="D127" s="74">
        <f t="shared" si="12"/>
        <v>502.75645070989009</v>
      </c>
      <c r="E127" s="74">
        <f t="shared" si="12"/>
        <v>503.50926543519302</v>
      </c>
      <c r="F127" s="74">
        <f t="shared" si="12"/>
        <v>506.47836113540041</v>
      </c>
      <c r="G127" s="74">
        <f t="shared" si="12"/>
        <v>508.92454176639916</v>
      </c>
      <c r="H127" s="74">
        <f t="shared" si="12"/>
        <v>509.99703115001302</v>
      </c>
      <c r="I127" s="74">
        <f t="shared" si="12"/>
        <v>508.67182939905729</v>
      </c>
      <c r="J127" s="74">
        <f t="shared" si="12"/>
        <v>508.47243011781813</v>
      </c>
      <c r="K127" s="74">
        <f t="shared" si="12"/>
        <v>509.24648930488343</v>
      </c>
      <c r="L127" s="20"/>
      <c r="M127" s="20"/>
      <c r="N127" s="20"/>
      <c r="O127" s="20"/>
      <c r="P127" s="20"/>
      <c r="Q127" s="20"/>
      <c r="R127" s="20"/>
      <c r="S127" s="20"/>
      <c r="T127" s="20"/>
      <c r="U127" s="20"/>
      <c r="V127" s="20"/>
      <c r="W127" s="20"/>
      <c r="X127" s="20"/>
      <c r="Y127" s="20"/>
      <c r="Z127" s="20"/>
    </row>
    <row r="128" spans="1:26" ht="15.75" customHeight="1">
      <c r="A128" s="58"/>
      <c r="B128" s="74"/>
      <c r="C128" s="74">
        <f t="shared" ref="B128:K128" si="13">SUM(C123:C127)</f>
        <v>2530.3799543099958</v>
      </c>
      <c r="D128" s="74">
        <f t="shared" si="13"/>
        <v>2528.5582957612978</v>
      </c>
      <c r="E128" s="74">
        <f t="shared" si="13"/>
        <v>2504.6663382674042</v>
      </c>
      <c r="F128" s="74">
        <f t="shared" si="13"/>
        <v>2500.5900591922127</v>
      </c>
      <c r="G128" s="74">
        <f t="shared" si="13"/>
        <v>2505.1388723798541</v>
      </c>
      <c r="H128" s="74">
        <f t="shared" si="13"/>
        <v>2495.0382049420309</v>
      </c>
      <c r="I128" s="74">
        <f t="shared" si="13"/>
        <v>2458.0431901328084</v>
      </c>
      <c r="J128" s="74">
        <f t="shared" si="13"/>
        <v>2422.8931903445937</v>
      </c>
      <c r="K128" s="74">
        <f t="shared" si="13"/>
        <v>2394.7600878878184</v>
      </c>
      <c r="L128" s="20"/>
      <c r="M128" s="20"/>
      <c r="N128" s="20"/>
      <c r="O128" s="20"/>
      <c r="P128" s="20"/>
      <c r="Q128" s="20"/>
      <c r="R128" s="20"/>
      <c r="S128" s="20"/>
      <c r="T128" s="20"/>
      <c r="U128" s="20"/>
      <c r="V128" s="20"/>
      <c r="W128" s="20"/>
      <c r="X128" s="20"/>
      <c r="Y128" s="20"/>
      <c r="Z128" s="20"/>
    </row>
    <row r="129" spans="1:26" ht="15.75" customHeight="1">
      <c r="A129" s="64" t="s">
        <v>161</v>
      </c>
      <c r="B129" s="65">
        <f>+NPV(C26,C128:K128)</f>
        <v>11501.460086123925</v>
      </c>
      <c r="C129" s="73"/>
      <c r="D129" s="12"/>
      <c r="E129" s="12"/>
      <c r="F129" s="12"/>
      <c r="G129" s="12"/>
      <c r="H129" s="12"/>
      <c r="I129" s="12"/>
      <c r="J129" s="12"/>
      <c r="K129" s="12"/>
      <c r="L129" s="12"/>
      <c r="M129" s="20"/>
      <c r="N129" s="20"/>
      <c r="O129" s="20"/>
      <c r="P129" s="20"/>
      <c r="Q129" s="20"/>
      <c r="R129" s="20"/>
      <c r="S129" s="20"/>
      <c r="T129" s="20"/>
      <c r="U129" s="20"/>
      <c r="V129" s="20"/>
      <c r="W129" s="20"/>
      <c r="X129" s="20"/>
      <c r="Y129" s="20"/>
      <c r="Z129" s="20"/>
    </row>
    <row r="130" spans="1:26" ht="15.75" customHeight="1">
      <c r="A130" s="20"/>
      <c r="B130" s="20"/>
      <c r="C130" s="57"/>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c r="A131" s="58" t="s">
        <v>162</v>
      </c>
      <c r="B131" s="20"/>
      <c r="C131" s="57"/>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c r="A132" s="62" t="s">
        <v>133</v>
      </c>
      <c r="B132" s="65"/>
      <c r="C132" s="75">
        <f t="shared" ref="C132:K132" si="14">+(D237)*$B$224*$B$225*$C$19/1000000*($C$8/$C$5)</f>
        <v>10.781319743786248</v>
      </c>
      <c r="D132" s="65">
        <f t="shared" si="14"/>
        <v>10.947847497743068</v>
      </c>
      <c r="E132" s="65">
        <f t="shared" si="14"/>
        <v>11.097304964953496</v>
      </c>
      <c r="F132" s="65">
        <f t="shared" si="14"/>
        <v>11.253345977762097</v>
      </c>
      <c r="G132" s="65">
        <f t="shared" si="14"/>
        <v>11.34389089791347</v>
      </c>
      <c r="H132" s="65">
        <f t="shared" si="14"/>
        <v>11.441736459159628</v>
      </c>
      <c r="I132" s="65">
        <f t="shared" si="14"/>
        <v>11.558692952526574</v>
      </c>
      <c r="J132" s="65">
        <f t="shared" si="14"/>
        <v>11.718515393734174</v>
      </c>
      <c r="K132" s="65">
        <f t="shared" si="14"/>
        <v>11.889338710062219</v>
      </c>
      <c r="L132" s="20"/>
      <c r="M132" s="20"/>
      <c r="N132" s="20"/>
      <c r="O132" s="20"/>
      <c r="P132" s="20"/>
      <c r="Q132" s="20"/>
      <c r="R132" s="20"/>
      <c r="S132" s="20"/>
      <c r="T132" s="20"/>
      <c r="U132" s="20"/>
      <c r="V132" s="20"/>
      <c r="W132" s="20"/>
      <c r="X132" s="20"/>
      <c r="Y132" s="20"/>
      <c r="Z132" s="20"/>
    </row>
    <row r="133" spans="1:26" ht="15.75" customHeight="1">
      <c r="A133" s="62" t="s">
        <v>134</v>
      </c>
      <c r="B133" s="65"/>
      <c r="C133" s="75">
        <f t="shared" ref="C133:K133" si="15">+(D238)*$B$227*$C$21*$C$11/1000000</f>
        <v>13.316615450650483</v>
      </c>
      <c r="D133" s="65">
        <f t="shared" si="15"/>
        <v>13.27890210220904</v>
      </c>
      <c r="E133" s="65">
        <f t="shared" si="15"/>
        <v>13.112618922244376</v>
      </c>
      <c r="F133" s="65">
        <f t="shared" si="15"/>
        <v>13.063182267408633</v>
      </c>
      <c r="G133" s="65">
        <f t="shared" si="15"/>
        <v>13.075637028667099</v>
      </c>
      <c r="H133" s="65">
        <f t="shared" si="15"/>
        <v>12.999745016630941</v>
      </c>
      <c r="I133" s="65">
        <f t="shared" si="15"/>
        <v>12.760739840379324</v>
      </c>
      <c r="J133" s="65">
        <f t="shared" si="15"/>
        <v>12.525795400563819</v>
      </c>
      <c r="K133" s="65">
        <f t="shared" si="15"/>
        <v>12.330828209066865</v>
      </c>
      <c r="L133" s="20"/>
      <c r="M133" s="20"/>
      <c r="N133" s="20"/>
      <c r="O133" s="20"/>
      <c r="P133" s="20"/>
      <c r="Q133" s="20"/>
      <c r="R133" s="20"/>
      <c r="S133" s="20"/>
      <c r="T133" s="20"/>
      <c r="U133" s="20"/>
      <c r="V133" s="20"/>
      <c r="W133" s="20"/>
      <c r="X133" s="20"/>
      <c r="Y133" s="20"/>
      <c r="Z133" s="20"/>
    </row>
    <row r="134" spans="1:26" ht="15.75" customHeight="1">
      <c r="A134" s="62" t="s">
        <v>135</v>
      </c>
      <c r="B134" s="65"/>
      <c r="C134" s="75">
        <f t="shared" ref="B134:K134" si="16">+(D239)*$B$223*$C$19/1000000*($C$8/$C$5)</f>
        <v>108.85012456476962</v>
      </c>
      <c r="D134" s="65">
        <f t="shared" si="16"/>
        <v>108.5898040151821</v>
      </c>
      <c r="E134" s="65">
        <f t="shared" si="16"/>
        <v>107.29972661847546</v>
      </c>
      <c r="F134" s="65">
        <f t="shared" si="16"/>
        <v>106.9433374692497</v>
      </c>
      <c r="G134" s="65">
        <f t="shared" si="16"/>
        <v>107.06472056368156</v>
      </c>
      <c r="H134" s="65">
        <f t="shared" si="16"/>
        <v>106.48313661022213</v>
      </c>
      <c r="I134" s="65">
        <f t="shared" si="16"/>
        <v>104.60504674208495</v>
      </c>
      <c r="J134" s="65">
        <f t="shared" si="16"/>
        <v>102.76977952054327</v>
      </c>
      <c r="K134" s="65">
        <f t="shared" si="16"/>
        <v>101.2560880824912</v>
      </c>
      <c r="L134" s="20"/>
      <c r="M134" s="20"/>
      <c r="N134" s="20"/>
      <c r="O134" s="20"/>
      <c r="P134" s="20"/>
      <c r="Q134" s="20"/>
      <c r="R134" s="20"/>
      <c r="S134" s="20"/>
      <c r="T134" s="20"/>
      <c r="U134" s="20"/>
      <c r="V134" s="20"/>
      <c r="W134" s="20"/>
      <c r="X134" s="20"/>
      <c r="Y134" s="20"/>
      <c r="Z134" s="20"/>
    </row>
    <row r="135" spans="1:26" ht="15.75" customHeight="1">
      <c r="A135" s="62" t="s">
        <v>136</v>
      </c>
      <c r="B135" s="65"/>
      <c r="C135" s="65">
        <f t="shared" ref="B135:K135" si="17">+D240*$B$229/$B$230*$C$20*($C$8/$C$6)/1000000</f>
        <v>6.1808023101877367</v>
      </c>
      <c r="D135" s="65">
        <f t="shared" si="17"/>
        <v>6.1630999036658984</v>
      </c>
      <c r="E135" s="65">
        <f t="shared" si="17"/>
        <v>6.0856353616974239</v>
      </c>
      <c r="F135" s="65">
        <f t="shared" si="17"/>
        <v>6.0624926751249673</v>
      </c>
      <c r="G135" s="65">
        <f t="shared" si="17"/>
        <v>6.068192588389695</v>
      </c>
      <c r="H135" s="65">
        <f t="shared" si="17"/>
        <v>6.0328078177367432</v>
      </c>
      <c r="I135" s="65">
        <f t="shared" si="17"/>
        <v>5.9215634247492881</v>
      </c>
      <c r="J135" s="65">
        <f t="shared" si="17"/>
        <v>5.8121640131847725</v>
      </c>
      <c r="K135" s="65">
        <f t="shared" si="17"/>
        <v>5.7213411997238959</v>
      </c>
      <c r="L135" s="20"/>
      <c r="M135" s="20"/>
      <c r="N135" s="20"/>
      <c r="O135" s="20"/>
      <c r="P135" s="20"/>
      <c r="Q135" s="20"/>
      <c r="R135" s="20"/>
      <c r="S135" s="20"/>
      <c r="T135" s="20"/>
      <c r="U135" s="20"/>
      <c r="V135" s="20"/>
      <c r="W135" s="20"/>
      <c r="X135" s="20"/>
      <c r="Y135" s="20"/>
      <c r="Z135" s="20"/>
    </row>
    <row r="136" spans="1:26" ht="15.75" customHeight="1">
      <c r="A136" s="62" t="s">
        <v>137</v>
      </c>
      <c r="B136" s="65"/>
      <c r="C136" s="75"/>
      <c r="D136" s="65"/>
      <c r="E136" s="65"/>
      <c r="F136" s="65"/>
      <c r="G136" s="65"/>
      <c r="H136" s="65"/>
      <c r="I136" s="65"/>
      <c r="J136" s="65"/>
      <c r="K136" s="65"/>
      <c r="L136" s="20"/>
      <c r="M136" s="20"/>
      <c r="N136" s="20"/>
      <c r="O136" s="20"/>
      <c r="P136" s="20"/>
      <c r="Q136" s="20"/>
      <c r="R136" s="20"/>
      <c r="S136" s="20"/>
      <c r="T136" s="20"/>
      <c r="U136" s="20"/>
      <c r="V136" s="20"/>
      <c r="W136" s="20"/>
      <c r="X136" s="20"/>
      <c r="Y136" s="20"/>
      <c r="Z136" s="20"/>
    </row>
    <row r="137" spans="1:26" ht="15.75" customHeight="1">
      <c r="A137" s="76"/>
      <c r="B137" s="65"/>
      <c r="C137" s="75">
        <f t="shared" ref="C137:K137" si="18">SUM(C132:C135)</f>
        <v>139.12886206939407</v>
      </c>
      <c r="D137" s="65">
        <f t="shared" si="18"/>
        <v>138.97965351880012</v>
      </c>
      <c r="E137" s="65">
        <f t="shared" si="18"/>
        <v>137.59528586737076</v>
      </c>
      <c r="F137" s="65">
        <f t="shared" si="18"/>
        <v>137.32235838954537</v>
      </c>
      <c r="G137" s="65">
        <f t="shared" si="18"/>
        <v>137.55244107865184</v>
      </c>
      <c r="H137" s="65">
        <f t="shared" si="18"/>
        <v>136.95742590374942</v>
      </c>
      <c r="I137" s="65">
        <f t="shared" si="18"/>
        <v>134.84604295974012</v>
      </c>
      <c r="J137" s="65">
        <f t="shared" si="18"/>
        <v>132.82625432802604</v>
      </c>
      <c r="K137" s="65">
        <f t="shared" si="18"/>
        <v>131.1975962013442</v>
      </c>
      <c r="L137" s="20"/>
      <c r="M137" s="20"/>
      <c r="N137" s="20"/>
      <c r="O137" s="20"/>
      <c r="P137" s="20"/>
      <c r="Q137" s="20"/>
      <c r="R137" s="20"/>
      <c r="S137" s="20"/>
      <c r="T137" s="20"/>
      <c r="U137" s="20"/>
      <c r="V137" s="20"/>
      <c r="W137" s="20"/>
      <c r="X137" s="20"/>
      <c r="Y137" s="20"/>
      <c r="Z137" s="20"/>
    </row>
    <row r="138" spans="1:26" ht="15.75" customHeight="1">
      <c r="A138" s="64" t="s">
        <v>163</v>
      </c>
      <c r="B138" s="65">
        <f>+NPV(C26,C137:K137)</f>
        <v>631.64691050135229</v>
      </c>
      <c r="C138" s="57"/>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c r="A139" s="10" t="s">
        <v>164</v>
      </c>
      <c r="B139" s="66">
        <f>+B138+B129</f>
        <v>12133.106996625278</v>
      </c>
      <c r="C139" s="57"/>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c r="A140" s="76"/>
      <c r="B140" s="65"/>
      <c r="C140" s="57"/>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c r="A141" s="76"/>
      <c r="B141" s="65"/>
      <c r="C141" s="57"/>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c r="A142" s="435" t="s">
        <v>141</v>
      </c>
      <c r="B142" s="436"/>
      <c r="C142" s="436"/>
      <c r="D142" s="436"/>
      <c r="E142" s="436"/>
      <c r="F142" s="436"/>
      <c r="G142" s="436"/>
      <c r="H142" s="436"/>
      <c r="I142" s="436"/>
      <c r="J142" s="436"/>
      <c r="K142" s="436"/>
      <c r="L142" s="436"/>
      <c r="M142" s="20"/>
      <c r="N142" s="20"/>
      <c r="O142" s="20"/>
      <c r="P142" s="20"/>
      <c r="Q142" s="20"/>
      <c r="R142" s="20"/>
      <c r="S142" s="20"/>
      <c r="T142" s="20"/>
      <c r="U142" s="20"/>
      <c r="V142" s="20"/>
      <c r="W142" s="20"/>
      <c r="X142" s="20"/>
      <c r="Y142" s="20"/>
      <c r="Z142" s="20"/>
    </row>
    <row r="143" spans="1:26" ht="15.75" customHeight="1">
      <c r="A143" s="58" t="s">
        <v>165</v>
      </c>
      <c r="B143" s="12" t="s">
        <v>151</v>
      </c>
      <c r="C143" s="73" t="s">
        <v>152</v>
      </c>
      <c r="D143" s="12" t="s">
        <v>153</v>
      </c>
      <c r="E143" s="12" t="s">
        <v>154</v>
      </c>
      <c r="F143" s="12" t="s">
        <v>155</v>
      </c>
      <c r="G143" s="12" t="s">
        <v>156</v>
      </c>
      <c r="H143" s="12" t="s">
        <v>157</v>
      </c>
      <c r="I143" s="12" t="s">
        <v>158</v>
      </c>
      <c r="J143" s="12" t="s">
        <v>159</v>
      </c>
      <c r="K143" s="12" t="s">
        <v>160</v>
      </c>
      <c r="L143" s="20"/>
      <c r="M143" s="20"/>
      <c r="N143" s="20"/>
      <c r="O143" s="20"/>
      <c r="P143" s="20"/>
      <c r="Q143" s="20"/>
      <c r="R143" s="20"/>
      <c r="S143" s="20"/>
      <c r="T143" s="20"/>
      <c r="U143" s="20"/>
      <c r="V143" s="20"/>
      <c r="W143" s="20"/>
      <c r="X143" s="20"/>
      <c r="Y143" s="20"/>
      <c r="Z143" s="20"/>
    </row>
    <row r="144" spans="1:26" ht="15.75" customHeight="1">
      <c r="A144" s="62" t="s">
        <v>133</v>
      </c>
      <c r="B144" s="77">
        <f t="shared" ref="B144:K144" si="19">+B95</f>
        <v>0</v>
      </c>
      <c r="C144" s="77">
        <f t="shared" si="19"/>
        <v>196.20532209203159</v>
      </c>
      <c r="D144" s="77">
        <f t="shared" si="19"/>
        <v>199.23590020109762</v>
      </c>
      <c r="E144" s="77">
        <f t="shared" si="19"/>
        <v>201.95582236183148</v>
      </c>
      <c r="F144" s="77">
        <f t="shared" si="19"/>
        <v>204.79555607767119</v>
      </c>
      <c r="G144" s="77">
        <f t="shared" si="19"/>
        <v>206.44335019233293</v>
      </c>
      <c r="H144" s="77">
        <f t="shared" si="19"/>
        <v>208.2240060225844</v>
      </c>
      <c r="I144" s="77">
        <f t="shared" si="19"/>
        <v>210.35245476514595</v>
      </c>
      <c r="J144" s="77">
        <f t="shared" si="19"/>
        <v>213.26100532295175</v>
      </c>
      <c r="K144" s="77">
        <f t="shared" si="19"/>
        <v>216.36975681140387</v>
      </c>
      <c r="L144" s="20"/>
      <c r="M144" s="20"/>
      <c r="N144" s="20"/>
      <c r="O144" s="20"/>
      <c r="P144" s="20"/>
      <c r="Q144" s="20"/>
      <c r="R144" s="20"/>
      <c r="S144" s="20"/>
      <c r="T144" s="20"/>
      <c r="U144" s="20"/>
      <c r="V144" s="20"/>
      <c r="W144" s="20"/>
      <c r="X144" s="20"/>
      <c r="Y144" s="20"/>
      <c r="Z144" s="20"/>
    </row>
    <row r="145" spans="1:26" ht="15.75" customHeight="1">
      <c r="A145" s="62" t="s">
        <v>134</v>
      </c>
      <c r="B145" s="77">
        <f t="shared" ref="B145:K145" si="20">+B96</f>
        <v>0</v>
      </c>
      <c r="C145" s="77">
        <f t="shared" si="20"/>
        <v>364.74507563159233</v>
      </c>
      <c r="D145" s="77">
        <f t="shared" si="20"/>
        <v>363.71209858268895</v>
      </c>
      <c r="E145" s="77">
        <f t="shared" si="20"/>
        <v>359.15756509201049</v>
      </c>
      <c r="F145" s="77">
        <f t="shared" si="20"/>
        <v>357.80348405889367</v>
      </c>
      <c r="G145" s="77">
        <f t="shared" si="20"/>
        <v>358.14462275543616</v>
      </c>
      <c r="H145" s="77">
        <f t="shared" si="20"/>
        <v>356.0659235715072</v>
      </c>
      <c r="I145" s="77">
        <f t="shared" si="20"/>
        <v>349.51951833728691</v>
      </c>
      <c r="J145" s="77">
        <f t="shared" si="20"/>
        <v>343.08433758228938</v>
      </c>
      <c r="K145" s="77">
        <f t="shared" si="20"/>
        <v>337.74414260018068</v>
      </c>
      <c r="L145" s="20"/>
      <c r="M145" s="20"/>
      <c r="N145" s="20"/>
      <c r="O145" s="20"/>
      <c r="P145" s="20"/>
      <c r="Q145" s="20"/>
      <c r="R145" s="20"/>
      <c r="S145" s="20"/>
      <c r="T145" s="20"/>
      <c r="U145" s="20"/>
      <c r="V145" s="20"/>
      <c r="W145" s="20"/>
      <c r="X145" s="20"/>
      <c r="Y145" s="20"/>
      <c r="Z145" s="20"/>
    </row>
    <row r="146" spans="1:26" ht="15.75" customHeight="1">
      <c r="A146" s="62" t="s">
        <v>135</v>
      </c>
      <c r="B146" s="77">
        <f t="shared" ref="B146:K146" si="21">+B97</f>
        <v>0</v>
      </c>
      <c r="C146" s="77">
        <f t="shared" si="21"/>
        <v>10179.815812362785</v>
      </c>
      <c r="D146" s="77">
        <f t="shared" si="21"/>
        <v>10155.470270659733</v>
      </c>
      <c r="E146" s="77">
        <f t="shared" si="21"/>
        <v>10034.820429103038</v>
      </c>
      <c r="F146" s="77">
        <f t="shared" si="21"/>
        <v>10001.490417666218</v>
      </c>
      <c r="G146" s="77">
        <f t="shared" si="21"/>
        <v>10012.842334340563</v>
      </c>
      <c r="H146" s="77">
        <f t="shared" si="21"/>
        <v>9958.4517900089377</v>
      </c>
      <c r="I146" s="77">
        <f t="shared" si="21"/>
        <v>9782.8102001334501</v>
      </c>
      <c r="J146" s="77">
        <f t="shared" si="21"/>
        <v>9611.1734440299279</v>
      </c>
      <c r="K146" s="77">
        <f t="shared" si="21"/>
        <v>9469.6109047335067</v>
      </c>
      <c r="L146" s="20"/>
      <c r="M146" s="20"/>
      <c r="N146" s="20"/>
      <c r="O146" s="20"/>
      <c r="P146" s="20"/>
      <c r="Q146" s="20"/>
      <c r="R146" s="20"/>
      <c r="S146" s="20"/>
      <c r="T146" s="20"/>
      <c r="U146" s="20"/>
      <c r="V146" s="20"/>
      <c r="W146" s="20"/>
      <c r="X146" s="20"/>
      <c r="Y146" s="20"/>
      <c r="Z146" s="20"/>
    </row>
    <row r="147" spans="1:26" ht="15.75" customHeight="1">
      <c r="A147" s="62" t="s">
        <v>136</v>
      </c>
      <c r="B147" s="77">
        <f t="shared" ref="B147:K147" si="22">+B98</f>
        <v>0</v>
      </c>
      <c r="C147" s="77">
        <f t="shared" si="22"/>
        <v>52.710406242149702</v>
      </c>
      <c r="D147" s="77">
        <f t="shared" si="22"/>
        <v>52.559438618142103</v>
      </c>
      <c r="E147" s="77">
        <f t="shared" si="22"/>
        <v>51.898814435131094</v>
      </c>
      <c r="F147" s="77">
        <f t="shared" si="22"/>
        <v>51.701451641508285</v>
      </c>
      <c r="G147" s="77">
        <f t="shared" si="22"/>
        <v>51.750060985190665</v>
      </c>
      <c r="H147" s="77">
        <f t="shared" si="22"/>
        <v>51.448296660383171</v>
      </c>
      <c r="I147" s="77">
        <f t="shared" si="22"/>
        <v>50.499595043302655</v>
      </c>
      <c r="J147" s="77">
        <f t="shared" si="22"/>
        <v>49.566627584254036</v>
      </c>
      <c r="K147" s="77">
        <f t="shared" si="22"/>
        <v>48.792082929155299</v>
      </c>
      <c r="L147" s="20"/>
      <c r="M147" s="20"/>
      <c r="N147" s="20"/>
      <c r="O147" s="20"/>
      <c r="P147" s="20"/>
      <c r="Q147" s="20"/>
      <c r="R147" s="20"/>
      <c r="S147" s="20"/>
      <c r="T147" s="20"/>
      <c r="U147" s="20"/>
      <c r="V147" s="20"/>
      <c r="W147" s="20"/>
      <c r="X147" s="20"/>
      <c r="Y147" s="20"/>
      <c r="Z147" s="20"/>
    </row>
    <row r="148" spans="1:26" ht="15.75" customHeight="1">
      <c r="A148" s="62" t="s">
        <v>137</v>
      </c>
      <c r="B148" s="77">
        <f t="shared" ref="B148:K148" si="23">+B99</f>
        <v>0</v>
      </c>
      <c r="C148" s="77">
        <f t="shared" si="23"/>
        <v>1586.5820619830795</v>
      </c>
      <c r="D148" s="77">
        <f t="shared" si="23"/>
        <v>1597.4908068575753</v>
      </c>
      <c r="E148" s="77">
        <f t="shared" si="23"/>
        <v>1599.8828489710886</v>
      </c>
      <c r="F148" s="77">
        <f t="shared" si="23"/>
        <v>1609.3170453480111</v>
      </c>
      <c r="G148" s="77">
        <f t="shared" si="23"/>
        <v>1617.0896976221209</v>
      </c>
      <c r="H148" s="77">
        <f t="shared" si="23"/>
        <v>1620.4974946346829</v>
      </c>
      <c r="I148" s="77">
        <f t="shared" si="23"/>
        <v>1616.2867130298043</v>
      </c>
      <c r="J148" s="77">
        <f t="shared" si="23"/>
        <v>1615.653128879419</v>
      </c>
      <c r="K148" s="77">
        <f t="shared" si="23"/>
        <v>1618.1126745173808</v>
      </c>
      <c r="L148" s="20"/>
      <c r="M148" s="20"/>
      <c r="N148" s="20"/>
      <c r="O148" s="20"/>
      <c r="P148" s="20"/>
      <c r="Q148" s="20"/>
      <c r="R148" s="20"/>
      <c r="S148" s="20"/>
      <c r="T148" s="20"/>
      <c r="U148" s="20"/>
      <c r="V148" s="20"/>
      <c r="W148" s="20"/>
      <c r="X148" s="20"/>
      <c r="Y148" s="20"/>
      <c r="Z148" s="20"/>
    </row>
    <row r="149" spans="1:26" ht="15.75" customHeight="1">
      <c r="A149" s="20"/>
      <c r="B149" s="77">
        <f t="shared" ref="B149:K149" si="24">SUM(B144:B148)</f>
        <v>0</v>
      </c>
      <c r="C149" s="77">
        <f t="shared" si="24"/>
        <v>12380.058678311638</v>
      </c>
      <c r="D149" s="77">
        <f t="shared" si="24"/>
        <v>12368.468514919236</v>
      </c>
      <c r="E149" s="77">
        <f t="shared" si="24"/>
        <v>12247.715479963101</v>
      </c>
      <c r="F149" s="77">
        <f t="shared" si="24"/>
        <v>12225.107954792302</v>
      </c>
      <c r="G149" s="77">
        <f t="shared" si="24"/>
        <v>12246.270065895644</v>
      </c>
      <c r="H149" s="77">
        <f t="shared" si="24"/>
        <v>12194.687510898095</v>
      </c>
      <c r="I149" s="77">
        <f t="shared" si="24"/>
        <v>12009.468481308988</v>
      </c>
      <c r="J149" s="77">
        <f t="shared" si="24"/>
        <v>11832.738543398842</v>
      </c>
      <c r="K149" s="77">
        <f t="shared" si="24"/>
        <v>11690.629561591628</v>
      </c>
      <c r="L149" s="20"/>
      <c r="M149" s="20"/>
      <c r="N149" s="20"/>
      <c r="O149" s="20"/>
      <c r="P149" s="20"/>
      <c r="Q149" s="20"/>
      <c r="R149" s="20"/>
      <c r="S149" s="20"/>
      <c r="T149" s="20"/>
      <c r="U149" s="20"/>
      <c r="V149" s="20"/>
      <c r="W149" s="20"/>
      <c r="X149" s="20"/>
      <c r="Y149" s="20"/>
      <c r="Z149" s="20"/>
    </row>
    <row r="150" spans="1:26" ht="15.75" customHeight="1">
      <c r="A150" s="20"/>
      <c r="B150" s="20"/>
      <c r="C150" s="57"/>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c r="A151" s="10" t="s">
        <v>166</v>
      </c>
      <c r="B151" s="66">
        <f>+NPV(C26,C149:K149)</f>
        <v>56231.163076942605</v>
      </c>
      <c r="C151" s="57"/>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c r="A152" s="20"/>
      <c r="B152" s="77"/>
      <c r="C152" s="57"/>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c r="A153" s="71" t="s">
        <v>9</v>
      </c>
      <c r="B153" s="72">
        <f>+B139/B151</f>
        <v>0.21577193735123748</v>
      </c>
      <c r="C153" s="57"/>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c r="A154" s="20"/>
      <c r="B154" s="77"/>
      <c r="C154" s="57"/>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c r="A155" s="20"/>
      <c r="B155" s="77"/>
      <c r="C155" s="57"/>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c r="A156" s="434" t="s">
        <v>109</v>
      </c>
      <c r="B156" s="424"/>
      <c r="C156" s="424"/>
      <c r="D156" s="424"/>
      <c r="E156" s="424"/>
      <c r="F156" s="424"/>
      <c r="G156" s="424"/>
      <c r="H156" s="424"/>
      <c r="I156" s="424"/>
      <c r="J156" s="424"/>
      <c r="K156" s="424"/>
      <c r="L156" s="425"/>
      <c r="M156" s="20"/>
      <c r="N156" s="20"/>
      <c r="O156" s="20"/>
      <c r="P156" s="20"/>
      <c r="Q156" s="20"/>
      <c r="R156" s="20"/>
      <c r="S156" s="20"/>
      <c r="T156" s="20"/>
      <c r="U156" s="20"/>
      <c r="V156" s="20"/>
      <c r="W156" s="20"/>
      <c r="X156" s="20"/>
      <c r="Y156" s="20"/>
      <c r="Z156" s="20"/>
    </row>
    <row r="157" spans="1:26" ht="15.75" customHeight="1">
      <c r="A157" s="435" t="s">
        <v>121</v>
      </c>
      <c r="B157" s="436"/>
      <c r="C157" s="436"/>
      <c r="D157" s="436"/>
      <c r="E157" s="436"/>
      <c r="F157" s="436"/>
      <c r="G157" s="436"/>
      <c r="H157" s="436"/>
      <c r="I157" s="436"/>
      <c r="J157" s="436"/>
      <c r="K157" s="436"/>
      <c r="L157" s="436"/>
      <c r="M157" s="20"/>
      <c r="N157" s="20"/>
      <c r="O157" s="20"/>
      <c r="P157" s="20"/>
      <c r="Q157" s="20"/>
      <c r="R157" s="20"/>
      <c r="S157" s="20"/>
      <c r="T157" s="20"/>
      <c r="U157" s="20"/>
      <c r="V157" s="20"/>
      <c r="W157" s="20"/>
      <c r="X157" s="20"/>
      <c r="Y157" s="20"/>
      <c r="Z157" s="20"/>
    </row>
    <row r="158" spans="1:26" ht="15.75" customHeight="1">
      <c r="A158" s="58" t="s">
        <v>167</v>
      </c>
      <c r="B158" s="12" t="s">
        <v>151</v>
      </c>
      <c r="C158" s="73" t="s">
        <v>152</v>
      </c>
      <c r="D158" s="12" t="s">
        <v>153</v>
      </c>
      <c r="E158" s="12" t="s">
        <v>154</v>
      </c>
      <c r="F158" s="12" t="s">
        <v>155</v>
      </c>
      <c r="G158" s="12" t="s">
        <v>156</v>
      </c>
      <c r="H158" s="12" t="s">
        <v>157</v>
      </c>
      <c r="I158" s="12" t="s">
        <v>158</v>
      </c>
      <c r="J158" s="12" t="s">
        <v>159</v>
      </c>
      <c r="K158" s="12" t="s">
        <v>160</v>
      </c>
      <c r="L158" s="20"/>
      <c r="M158" s="20"/>
      <c r="N158" s="20"/>
      <c r="O158" s="20"/>
      <c r="P158" s="20"/>
      <c r="Q158" s="20"/>
      <c r="R158" s="20"/>
      <c r="S158" s="20"/>
      <c r="T158" s="20"/>
      <c r="U158" s="20"/>
      <c r="V158" s="20"/>
      <c r="W158" s="20"/>
      <c r="X158" s="20"/>
      <c r="Y158" s="20"/>
      <c r="Z158" s="20"/>
    </row>
    <row r="159" spans="1:26" ht="15.75" customHeight="1">
      <c r="A159" s="62" t="s">
        <v>133</v>
      </c>
      <c r="B159" s="35"/>
      <c r="C159" s="78">
        <f t="shared" ref="B159:K159" si="25">+C212*$C$36/1000000</f>
        <v>14.907635105448367</v>
      </c>
      <c r="D159" s="35">
        <f t="shared" si="25"/>
        <v>15.137897730981658</v>
      </c>
      <c r="E159" s="35">
        <f t="shared" si="25"/>
        <v>15.344556789233014</v>
      </c>
      <c r="F159" s="35">
        <f t="shared" si="25"/>
        <v>15.560319101799237</v>
      </c>
      <c r="G159" s="35">
        <f t="shared" si="25"/>
        <v>15.685518118463833</v>
      </c>
      <c r="H159" s="35">
        <f t="shared" si="25"/>
        <v>15.820811937626019</v>
      </c>
      <c r="I159" s="35">
        <f t="shared" si="25"/>
        <v>15.982530982025207</v>
      </c>
      <c r="J159" s="35">
        <f t="shared" si="25"/>
        <v>16.203521982367075</v>
      </c>
      <c r="K159" s="35">
        <f t="shared" si="25"/>
        <v>16.439724203230512</v>
      </c>
      <c r="L159" s="20"/>
      <c r="M159" s="20"/>
      <c r="N159" s="20"/>
      <c r="O159" s="20"/>
      <c r="P159" s="20"/>
      <c r="Q159" s="20"/>
      <c r="R159" s="20"/>
      <c r="S159" s="20"/>
      <c r="T159" s="20"/>
      <c r="U159" s="20"/>
      <c r="V159" s="20"/>
      <c r="W159" s="20"/>
      <c r="X159" s="20"/>
      <c r="Y159" s="20"/>
      <c r="Z159" s="20"/>
    </row>
    <row r="160" spans="1:26" ht="15.75" customHeight="1">
      <c r="A160" s="62" t="s">
        <v>134</v>
      </c>
      <c r="B160" s="35"/>
      <c r="C160" s="78">
        <f t="shared" ref="B160:K160" si="26">+C213*$C$36/1000000</f>
        <v>4.8796024100093174</v>
      </c>
      <c r="D160" s="35">
        <f t="shared" si="26"/>
        <v>4.8657831218706482</v>
      </c>
      <c r="E160" s="35">
        <f t="shared" si="26"/>
        <v>4.8048520385404645</v>
      </c>
      <c r="F160" s="35">
        <f t="shared" si="26"/>
        <v>4.7867369836323119</v>
      </c>
      <c r="G160" s="35">
        <f t="shared" si="26"/>
        <v>4.7913007771336051</v>
      </c>
      <c r="H160" s="35">
        <f t="shared" si="26"/>
        <v>4.7634916955990017</v>
      </c>
      <c r="I160" s="35">
        <f t="shared" si="26"/>
        <v>4.6759131184174327</v>
      </c>
      <c r="J160" s="35">
        <f t="shared" si="26"/>
        <v>4.5898225153666381</v>
      </c>
      <c r="K160" s="35">
        <f t="shared" si="26"/>
        <v>4.5183807604382249</v>
      </c>
      <c r="L160" s="20"/>
      <c r="M160" s="20"/>
      <c r="N160" s="20"/>
      <c r="O160" s="20"/>
      <c r="P160" s="20"/>
      <c r="Q160" s="20"/>
      <c r="R160" s="20"/>
      <c r="S160" s="20"/>
      <c r="T160" s="20"/>
      <c r="U160" s="20"/>
      <c r="V160" s="20"/>
      <c r="W160" s="20"/>
      <c r="X160" s="20"/>
      <c r="Y160" s="20"/>
      <c r="Z160" s="20"/>
    </row>
    <row r="161" spans="1:26" ht="15.75" customHeight="1">
      <c r="A161" s="62" t="s">
        <v>135</v>
      </c>
      <c r="B161" s="35"/>
      <c r="C161" s="78">
        <f t="shared" ref="B161:K161" si="27">+C214*$C$36/1000000</f>
        <v>202.34995067297655</v>
      </c>
      <c r="D161" s="35">
        <f t="shared" si="27"/>
        <v>201.86602058489612</v>
      </c>
      <c r="E161" s="35">
        <f t="shared" si="27"/>
        <v>199.46779551504261</v>
      </c>
      <c r="F161" s="35">
        <f t="shared" si="27"/>
        <v>198.80527604568445</v>
      </c>
      <c r="G161" s="35">
        <f t="shared" si="27"/>
        <v>199.03092450744813</v>
      </c>
      <c r="H161" s="35">
        <f t="shared" si="27"/>
        <v>197.94977292617745</v>
      </c>
      <c r="I161" s="35">
        <f t="shared" si="27"/>
        <v>194.45844580370965</v>
      </c>
      <c r="J161" s="35">
        <f t="shared" si="27"/>
        <v>191.04672502492713</v>
      </c>
      <c r="K161" s="35">
        <f t="shared" si="27"/>
        <v>188.23280644606797</v>
      </c>
      <c r="L161" s="20"/>
      <c r="M161" s="20"/>
      <c r="N161" s="20"/>
      <c r="O161" s="20"/>
      <c r="P161" s="20"/>
      <c r="Q161" s="20"/>
      <c r="R161" s="20"/>
      <c r="S161" s="20"/>
      <c r="T161" s="20"/>
      <c r="U161" s="20"/>
      <c r="V161" s="20"/>
      <c r="W161" s="20"/>
      <c r="X161" s="20"/>
      <c r="Y161" s="20"/>
      <c r="Z161" s="20"/>
    </row>
    <row r="162" spans="1:26" ht="15.75" customHeight="1">
      <c r="A162" s="62" t="s">
        <v>136</v>
      </c>
      <c r="B162" s="35"/>
      <c r="C162" s="35">
        <f t="shared" ref="B162:K162" si="28">+C215*$C$36/1000000</f>
        <v>1.2726948346125369</v>
      </c>
      <c r="D162" s="35">
        <f t="shared" si="28"/>
        <v>1.2690497153853104</v>
      </c>
      <c r="E162" s="35">
        <f t="shared" si="28"/>
        <v>1.2530989184691235</v>
      </c>
      <c r="F162" s="35">
        <f t="shared" si="28"/>
        <v>1.2483335860443543</v>
      </c>
      <c r="G162" s="35">
        <f t="shared" si="28"/>
        <v>1.2495072605619491</v>
      </c>
      <c r="H162" s="35">
        <f t="shared" si="28"/>
        <v>1.242221149055077</v>
      </c>
      <c r="I162" s="35">
        <f t="shared" si="28"/>
        <v>1.2193147111479179</v>
      </c>
      <c r="J162" s="35">
        <f t="shared" si="28"/>
        <v>1.1967881751060978</v>
      </c>
      <c r="K162" s="35">
        <f t="shared" si="28"/>
        <v>1.1780867639048187</v>
      </c>
      <c r="L162" s="20"/>
      <c r="M162" s="20"/>
      <c r="N162" s="20"/>
      <c r="O162" s="20"/>
      <c r="P162" s="20"/>
      <c r="Q162" s="20"/>
      <c r="R162" s="20"/>
      <c r="S162" s="20"/>
      <c r="T162" s="20"/>
      <c r="U162" s="20"/>
      <c r="V162" s="20"/>
      <c r="W162" s="20"/>
      <c r="X162" s="20"/>
      <c r="Y162" s="20"/>
      <c r="Z162" s="20"/>
    </row>
    <row r="163" spans="1:26" ht="15.75" customHeight="1">
      <c r="A163" s="62" t="s">
        <v>137</v>
      </c>
      <c r="B163" s="35"/>
      <c r="C163" s="35">
        <f t="shared" ref="B163:K163" si="29">+C216*$C$36/1000000</f>
        <v>20.036321442630999</v>
      </c>
      <c r="D163" s="35">
        <f t="shared" si="29"/>
        <v>20.174083695260947</v>
      </c>
      <c r="E163" s="35">
        <f t="shared" si="29"/>
        <v>20.204291855203685</v>
      </c>
      <c r="F163" s="35">
        <f t="shared" si="29"/>
        <v>20.323432614254404</v>
      </c>
      <c r="G163" s="35">
        <f t="shared" si="29"/>
        <v>20.421590385703809</v>
      </c>
      <c r="H163" s="35">
        <f t="shared" si="29"/>
        <v>20.464626115144483</v>
      </c>
      <c r="I163" s="35">
        <f t="shared" si="29"/>
        <v>20.411449808805425</v>
      </c>
      <c r="J163" s="35">
        <f t="shared" si="29"/>
        <v>20.403448523525412</v>
      </c>
      <c r="K163" s="35">
        <f t="shared" si="29"/>
        <v>20.434509158954143</v>
      </c>
      <c r="L163" s="20"/>
      <c r="M163" s="20"/>
      <c r="N163" s="20"/>
      <c r="O163" s="20"/>
      <c r="P163" s="20"/>
      <c r="Q163" s="20"/>
      <c r="R163" s="20"/>
      <c r="S163" s="20"/>
      <c r="T163" s="20"/>
      <c r="U163" s="20"/>
      <c r="V163" s="20"/>
      <c r="W163" s="20"/>
      <c r="X163" s="20"/>
      <c r="Y163" s="20"/>
      <c r="Z163" s="20"/>
    </row>
    <row r="164" spans="1:26" ht="15.75" customHeight="1">
      <c r="A164" s="58"/>
      <c r="B164" s="35"/>
      <c r="C164" s="35">
        <f t="shared" ref="B164:K164" si="30">SUM(C159:C163)</f>
        <v>243.44620446567777</v>
      </c>
      <c r="D164" s="35">
        <f t="shared" si="30"/>
        <v>243.31283484839469</v>
      </c>
      <c r="E164" s="35">
        <f t="shared" si="30"/>
        <v>241.07459511648889</v>
      </c>
      <c r="F164" s="35">
        <f t="shared" si="30"/>
        <v>240.72409833141478</v>
      </c>
      <c r="G164" s="35">
        <f t="shared" si="30"/>
        <v>241.17884104931133</v>
      </c>
      <c r="H164" s="35">
        <f t="shared" si="30"/>
        <v>240.24092382360203</v>
      </c>
      <c r="I164" s="35">
        <f t="shared" si="30"/>
        <v>236.74765442410563</v>
      </c>
      <c r="J164" s="35">
        <f t="shared" si="30"/>
        <v>233.44030622129233</v>
      </c>
      <c r="K164" s="35">
        <f t="shared" si="30"/>
        <v>230.80350733259567</v>
      </c>
      <c r="L164" s="20"/>
      <c r="M164" s="20"/>
      <c r="N164" s="20"/>
      <c r="O164" s="20"/>
      <c r="P164" s="20"/>
      <c r="Q164" s="20"/>
      <c r="R164" s="20"/>
      <c r="S164" s="20"/>
      <c r="T164" s="20"/>
      <c r="U164" s="20"/>
      <c r="V164" s="20"/>
      <c r="W164" s="20"/>
      <c r="X164" s="20"/>
      <c r="Y164" s="20"/>
      <c r="Z164" s="20"/>
    </row>
    <row r="165" spans="1:26" ht="15.75" customHeight="1">
      <c r="A165" s="64" t="s">
        <v>168</v>
      </c>
      <c r="B165" s="65">
        <f>+NPV(C27,C164:K164)</f>
        <v>1437.7562776040595</v>
      </c>
      <c r="C165" s="57"/>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c r="A166" s="64"/>
      <c r="B166" s="65"/>
      <c r="C166" s="57"/>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c r="A167" s="58" t="s">
        <v>169</v>
      </c>
      <c r="B167" s="65"/>
      <c r="C167" s="57"/>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c r="A168" s="62" t="s">
        <v>133</v>
      </c>
      <c r="B168" s="65"/>
      <c r="C168" s="75">
        <f t="shared" ref="B168:K168" si="31">C212*$C$40/1000000</f>
        <v>14.328850737550887</v>
      </c>
      <c r="D168" s="65">
        <f t="shared" si="31"/>
        <v>14.550173487159725</v>
      </c>
      <c r="E168" s="65">
        <f t="shared" si="31"/>
        <v>14.74880907075838</v>
      </c>
      <c r="F168" s="65">
        <f t="shared" si="31"/>
        <v>14.956194477610758</v>
      </c>
      <c r="G168" s="65">
        <f t="shared" si="31"/>
        <v>15.076532680792258</v>
      </c>
      <c r="H168" s="65">
        <f t="shared" si="31"/>
        <v>15.206573758855653</v>
      </c>
      <c r="I168" s="65">
        <f t="shared" si="31"/>
        <v>15.362014110878249</v>
      </c>
      <c r="J168" s="65">
        <f t="shared" si="31"/>
        <v>15.574425203304532</v>
      </c>
      <c r="K168" s="65">
        <f t="shared" si="31"/>
        <v>15.801456945273669</v>
      </c>
      <c r="L168" s="65"/>
      <c r="M168" s="20"/>
      <c r="N168" s="20"/>
      <c r="O168" s="20"/>
      <c r="P168" s="20"/>
      <c r="Q168" s="20"/>
      <c r="R168" s="20"/>
      <c r="S168" s="20"/>
      <c r="T168" s="20"/>
      <c r="U168" s="20"/>
      <c r="V168" s="20"/>
      <c r="W168" s="20"/>
      <c r="X168" s="20"/>
      <c r="Y168" s="20"/>
      <c r="Z168" s="20"/>
    </row>
    <row r="169" spans="1:26" ht="15.75" customHeight="1">
      <c r="A169" s="62" t="s">
        <v>134</v>
      </c>
      <c r="B169" s="65"/>
      <c r="C169" s="75">
        <f t="shared" ref="B169:K169" si="32">C213*$C$40/1000000</f>
        <v>4.6901533406907312</v>
      </c>
      <c r="D169" s="65">
        <f t="shared" si="32"/>
        <v>4.6768705821822518</v>
      </c>
      <c r="E169" s="65">
        <f t="shared" si="32"/>
        <v>4.6183051295038204</v>
      </c>
      <c r="F169" s="65">
        <f t="shared" si="32"/>
        <v>4.6008933860552172</v>
      </c>
      <c r="G169" s="65">
        <f t="shared" si="32"/>
        <v>4.6052799916713649</v>
      </c>
      <c r="H169" s="65">
        <f t="shared" si="32"/>
        <v>4.5785505892115408</v>
      </c>
      <c r="I169" s="65">
        <f t="shared" si="32"/>
        <v>4.4943722234704087</v>
      </c>
      <c r="J169" s="65">
        <f t="shared" si="32"/>
        <v>4.411624061720075</v>
      </c>
      <c r="K169" s="65">
        <f t="shared" si="32"/>
        <v>4.3429560110495986</v>
      </c>
      <c r="L169" s="65"/>
      <c r="M169" s="20"/>
      <c r="N169" s="20"/>
      <c r="O169" s="20"/>
      <c r="P169" s="20"/>
      <c r="Q169" s="20"/>
      <c r="R169" s="20"/>
      <c r="S169" s="20"/>
      <c r="T169" s="20"/>
      <c r="U169" s="20"/>
      <c r="V169" s="20"/>
      <c r="W169" s="20"/>
      <c r="X169" s="20"/>
      <c r="Y169" s="20"/>
      <c r="Z169" s="20"/>
    </row>
    <row r="170" spans="1:26" ht="15.75" customHeight="1">
      <c r="A170" s="62" t="s">
        <v>135</v>
      </c>
      <c r="B170" s="65"/>
      <c r="C170" s="75">
        <f t="shared" ref="B170:K170" si="33">C214*$C$40/1000000</f>
        <v>194.49377580245388</v>
      </c>
      <c r="D170" s="65">
        <f t="shared" si="33"/>
        <v>194.02863415185229</v>
      </c>
      <c r="E170" s="65">
        <f t="shared" si="33"/>
        <v>191.72351943594242</v>
      </c>
      <c r="F170" s="65">
        <f t="shared" si="33"/>
        <v>191.08672208210294</v>
      </c>
      <c r="G170" s="65">
        <f t="shared" si="33"/>
        <v>191.30360981143755</v>
      </c>
      <c r="H170" s="65">
        <f t="shared" si="33"/>
        <v>190.2644336092354</v>
      </c>
      <c r="I170" s="65">
        <f t="shared" si="33"/>
        <v>186.90865619317026</v>
      </c>
      <c r="J170" s="65">
        <f t="shared" si="33"/>
        <v>183.62939442887412</v>
      </c>
      <c r="K170" s="65">
        <f t="shared" si="33"/>
        <v>180.92472537715051</v>
      </c>
      <c r="L170" s="65"/>
      <c r="M170" s="20"/>
      <c r="N170" s="20"/>
      <c r="O170" s="20"/>
      <c r="P170" s="20"/>
      <c r="Q170" s="20"/>
      <c r="R170" s="20"/>
      <c r="S170" s="20"/>
      <c r="T170" s="20"/>
      <c r="U170" s="20"/>
      <c r="V170" s="20"/>
      <c r="W170" s="20"/>
      <c r="X170" s="20"/>
      <c r="Y170" s="20"/>
      <c r="Z170" s="20"/>
    </row>
    <row r="171" spans="1:26" ht="15.75" customHeight="1">
      <c r="A171" s="62" t="s">
        <v>136</v>
      </c>
      <c r="B171" s="65"/>
      <c r="C171" s="75">
        <f t="shared" ref="B171:K171" si="34">C215*$C$40/1000000</f>
        <v>1.2232828473880579</v>
      </c>
      <c r="D171" s="65">
        <f t="shared" si="34"/>
        <v>1.2197792487986068</v>
      </c>
      <c r="E171" s="65">
        <f t="shared" si="34"/>
        <v>1.2044477366881783</v>
      </c>
      <c r="F171" s="65">
        <f t="shared" si="34"/>
        <v>1.199867416835543</v>
      </c>
      <c r="G171" s="65">
        <f t="shared" si="34"/>
        <v>1.2009955237993992</v>
      </c>
      <c r="H171" s="65">
        <f t="shared" si="34"/>
        <v>1.1939922933406011</v>
      </c>
      <c r="I171" s="65">
        <f t="shared" si="34"/>
        <v>1.1719751908706928</v>
      </c>
      <c r="J171" s="65">
        <f t="shared" si="34"/>
        <v>1.1503232406925366</v>
      </c>
      <c r="K171" s="65">
        <f t="shared" si="34"/>
        <v>1.1323479060543313</v>
      </c>
      <c r="L171" s="65"/>
      <c r="M171" s="20"/>
      <c r="N171" s="20"/>
      <c r="O171" s="20"/>
      <c r="P171" s="20"/>
      <c r="Q171" s="20"/>
      <c r="R171" s="20"/>
      <c r="S171" s="20"/>
      <c r="T171" s="20"/>
      <c r="U171" s="20"/>
      <c r="V171" s="20"/>
      <c r="W171" s="20"/>
      <c r="X171" s="20"/>
      <c r="Y171" s="20"/>
      <c r="Z171" s="20"/>
    </row>
    <row r="172" spans="1:26" ht="15.75" customHeight="1">
      <c r="A172" s="62" t="s">
        <v>137</v>
      </c>
      <c r="B172" s="65"/>
      <c r="C172" s="65">
        <f t="shared" ref="B172:K172" si="35">C216*$C$40/1000000</f>
        <v>19.258417398217833</v>
      </c>
      <c r="D172" s="65">
        <f t="shared" si="35"/>
        <v>19.390831073575498</v>
      </c>
      <c r="E172" s="65">
        <f t="shared" si="35"/>
        <v>19.419866410958914</v>
      </c>
      <c r="F172" s="65">
        <f t="shared" si="35"/>
        <v>19.534381566523216</v>
      </c>
      <c r="G172" s="65">
        <f t="shared" si="35"/>
        <v>19.628728392554336</v>
      </c>
      <c r="H172" s="65">
        <f t="shared" si="35"/>
        <v>19.670093272978036</v>
      </c>
      <c r="I172" s="65">
        <f t="shared" si="35"/>
        <v>19.618981520448745</v>
      </c>
      <c r="J172" s="65">
        <f t="shared" si="35"/>
        <v>19.611290882619549</v>
      </c>
      <c r="K172" s="65">
        <f t="shared" si="35"/>
        <v>19.641145598389262</v>
      </c>
      <c r="L172" s="65"/>
      <c r="M172" s="20"/>
      <c r="N172" s="20"/>
      <c r="O172" s="20"/>
      <c r="P172" s="20"/>
      <c r="Q172" s="20"/>
      <c r="R172" s="20"/>
      <c r="S172" s="20"/>
      <c r="T172" s="20"/>
      <c r="U172" s="20"/>
      <c r="V172" s="20"/>
      <c r="W172" s="20"/>
      <c r="X172" s="20"/>
      <c r="Y172" s="20"/>
      <c r="Z172" s="20"/>
    </row>
    <row r="173" spans="1:26" ht="15.75" customHeight="1">
      <c r="A173" s="20"/>
      <c r="B173" s="65"/>
      <c r="C173" s="65">
        <f t="shared" ref="B173:K173" si="36">SUM(C168:C172)</f>
        <v>233.99448012630137</v>
      </c>
      <c r="D173" s="65">
        <f t="shared" si="36"/>
        <v>233.86628854356837</v>
      </c>
      <c r="E173" s="65">
        <f t="shared" si="36"/>
        <v>231.7149477838517</v>
      </c>
      <c r="F173" s="65">
        <f t="shared" si="36"/>
        <v>231.37805892912766</v>
      </c>
      <c r="G173" s="65">
        <f t="shared" si="36"/>
        <v>231.81514640025492</v>
      </c>
      <c r="H173" s="65">
        <f t="shared" si="36"/>
        <v>230.91364352362126</v>
      </c>
      <c r="I173" s="65">
        <f t="shared" si="36"/>
        <v>227.55599923883835</v>
      </c>
      <c r="J173" s="65">
        <f t="shared" si="36"/>
        <v>224.37705781721081</v>
      </c>
      <c r="K173" s="65">
        <f t="shared" si="36"/>
        <v>221.84263183791737</v>
      </c>
      <c r="L173" s="65"/>
      <c r="M173" s="20"/>
      <c r="N173" s="20"/>
      <c r="O173" s="20"/>
      <c r="P173" s="20"/>
      <c r="Q173" s="20"/>
      <c r="R173" s="20"/>
      <c r="S173" s="20"/>
      <c r="T173" s="20"/>
      <c r="U173" s="20"/>
      <c r="V173" s="20"/>
      <c r="W173" s="20"/>
      <c r="X173" s="20"/>
      <c r="Y173" s="20"/>
      <c r="Z173" s="20"/>
    </row>
    <row r="174" spans="1:26" ht="15.75" customHeight="1">
      <c r="A174" s="64" t="s">
        <v>170</v>
      </c>
      <c r="B174" s="65">
        <f>+NPV(C27,C173:K173)</f>
        <v>1381.9358304011646</v>
      </c>
      <c r="C174" s="57"/>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c r="A175" s="64"/>
      <c r="B175" s="65"/>
      <c r="C175" s="57"/>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c r="A176" s="58" t="s">
        <v>171</v>
      </c>
      <c r="B176" s="65"/>
      <c r="C176" s="57"/>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c r="A177" s="62" t="s">
        <v>133</v>
      </c>
      <c r="B177" s="65"/>
      <c r="C177" s="75">
        <f t="shared" ref="B177:K177" si="37">+C212*$C$43/1000000</f>
        <v>2.6880923983645464</v>
      </c>
      <c r="D177" s="65">
        <f t="shared" si="37"/>
        <v>2.7296125461911642</v>
      </c>
      <c r="E177" s="65">
        <f t="shared" si="37"/>
        <v>2.7668765816742718</v>
      </c>
      <c r="F177" s="65">
        <f t="shared" si="37"/>
        <v>2.805782083999778</v>
      </c>
      <c r="G177" s="65">
        <f t="shared" si="37"/>
        <v>2.828357530916628</v>
      </c>
      <c r="H177" s="65">
        <f t="shared" si="37"/>
        <v>2.8527532371613202</v>
      </c>
      <c r="I177" s="65">
        <f t="shared" si="37"/>
        <v>2.8819138472007593</v>
      </c>
      <c r="J177" s="65">
        <f t="shared" si="37"/>
        <v>2.9217621681399302</v>
      </c>
      <c r="K177" s="65">
        <f t="shared" si="37"/>
        <v>2.9643533229333405</v>
      </c>
      <c r="L177" s="20"/>
      <c r="M177" s="20"/>
      <c r="N177" s="20"/>
      <c r="O177" s="20"/>
      <c r="P177" s="20"/>
      <c r="Q177" s="20"/>
      <c r="R177" s="20"/>
      <c r="S177" s="20"/>
      <c r="T177" s="20"/>
      <c r="U177" s="20"/>
      <c r="V177" s="20"/>
      <c r="W177" s="20"/>
      <c r="X177" s="20"/>
      <c r="Y177" s="20"/>
      <c r="Z177" s="20"/>
    </row>
    <row r="178" spans="1:26" ht="15.75" customHeight="1">
      <c r="A178" s="62" t="s">
        <v>134</v>
      </c>
      <c r="B178" s="65"/>
      <c r="C178" s="75">
        <f t="shared" ref="B178:K178" si="38">+C213*$C$43/1000000</f>
        <v>0.87987276671358117</v>
      </c>
      <c r="D178" s="65">
        <f t="shared" si="38"/>
        <v>0.87738092121739042</v>
      </c>
      <c r="E178" s="65">
        <f t="shared" si="38"/>
        <v>0.86639404229491668</v>
      </c>
      <c r="F178" s="65">
        <f t="shared" si="38"/>
        <v>0.86312759922395865</v>
      </c>
      <c r="G178" s="65">
        <f t="shared" si="38"/>
        <v>0.86395052643754799</v>
      </c>
      <c r="H178" s="65">
        <f t="shared" si="38"/>
        <v>0.85893609053608511</v>
      </c>
      <c r="I178" s="65">
        <f t="shared" si="38"/>
        <v>0.84314422912304854</v>
      </c>
      <c r="J178" s="65">
        <f t="shared" si="38"/>
        <v>0.82762067397868611</v>
      </c>
      <c r="K178" s="65">
        <f t="shared" si="38"/>
        <v>0.81473854767290455</v>
      </c>
      <c r="L178" s="20"/>
      <c r="M178" s="20"/>
      <c r="N178" s="20"/>
      <c r="O178" s="20"/>
      <c r="P178" s="20"/>
      <c r="Q178" s="20"/>
      <c r="R178" s="20"/>
      <c r="S178" s="20"/>
      <c r="T178" s="20"/>
      <c r="U178" s="20"/>
      <c r="V178" s="20"/>
      <c r="W178" s="20"/>
      <c r="X178" s="20"/>
      <c r="Y178" s="20"/>
      <c r="Z178" s="20"/>
    </row>
    <row r="179" spans="1:26" ht="15.75" customHeight="1">
      <c r="A179" s="62" t="s">
        <v>135</v>
      </c>
      <c r="B179" s="65"/>
      <c r="C179" s="75">
        <f t="shared" ref="B179:K179" si="39">+C214*$C$43/1000000</f>
        <v>36.487032340540352</v>
      </c>
      <c r="D179" s="65">
        <f t="shared" si="39"/>
        <v>36.399771766887483</v>
      </c>
      <c r="E179" s="65">
        <f t="shared" si="39"/>
        <v>35.967332246182792</v>
      </c>
      <c r="F179" s="65">
        <f t="shared" si="39"/>
        <v>35.847869062602506</v>
      </c>
      <c r="G179" s="65">
        <f t="shared" si="39"/>
        <v>35.888557200625684</v>
      </c>
      <c r="H179" s="65">
        <f t="shared" si="39"/>
        <v>35.693607745092564</v>
      </c>
      <c r="I179" s="65">
        <f t="shared" si="39"/>
        <v>35.064063901838736</v>
      </c>
      <c r="J179" s="65">
        <f t="shared" si="39"/>
        <v>34.44887439485678</v>
      </c>
      <c r="K179" s="65">
        <f t="shared" si="39"/>
        <v>33.941478480753439</v>
      </c>
      <c r="L179" s="20"/>
      <c r="M179" s="20"/>
      <c r="N179" s="20"/>
      <c r="O179" s="20"/>
      <c r="P179" s="20"/>
      <c r="Q179" s="20"/>
      <c r="R179" s="20"/>
      <c r="S179" s="20"/>
      <c r="T179" s="20"/>
      <c r="U179" s="20"/>
      <c r="V179" s="20"/>
      <c r="W179" s="20"/>
      <c r="X179" s="20"/>
      <c r="Y179" s="20"/>
      <c r="Z179" s="20"/>
    </row>
    <row r="180" spans="1:26" ht="15.75" customHeight="1">
      <c r="A180" s="62" t="s">
        <v>136</v>
      </c>
      <c r="B180" s="65"/>
      <c r="C180" s="75">
        <f t="shared" ref="B180:K180" si="40">+C215*$C$43/1000000</f>
        <v>0.2294878621699997</v>
      </c>
      <c r="D180" s="65">
        <f t="shared" si="40"/>
        <v>0.22883058707461859</v>
      </c>
      <c r="E180" s="65">
        <f t="shared" si="40"/>
        <v>0.22595439540270223</v>
      </c>
      <c r="F180" s="65">
        <f t="shared" si="40"/>
        <v>0.22509512739834786</v>
      </c>
      <c r="G180" s="65">
        <f t="shared" si="40"/>
        <v>0.22530676026476729</v>
      </c>
      <c r="H180" s="65">
        <f t="shared" si="40"/>
        <v>0.22399295423069676</v>
      </c>
      <c r="I180" s="65">
        <f t="shared" si="40"/>
        <v>0.21986254580734194</v>
      </c>
      <c r="J180" s="65">
        <f t="shared" si="40"/>
        <v>0.21580063995391982</v>
      </c>
      <c r="K180" s="65">
        <f t="shared" si="40"/>
        <v>0.21242846717579256</v>
      </c>
      <c r="L180" s="20"/>
      <c r="M180" s="20"/>
      <c r="N180" s="20"/>
      <c r="O180" s="20"/>
      <c r="P180" s="20"/>
      <c r="Q180" s="20"/>
      <c r="R180" s="20"/>
      <c r="S180" s="20"/>
      <c r="T180" s="20"/>
      <c r="U180" s="20"/>
      <c r="V180" s="20"/>
      <c r="W180" s="20"/>
      <c r="X180" s="20"/>
      <c r="Y180" s="20"/>
      <c r="Z180" s="20"/>
    </row>
    <row r="181" spans="1:26" ht="15.75" customHeight="1">
      <c r="A181" s="62" t="s">
        <v>137</v>
      </c>
      <c r="B181" s="65"/>
      <c r="C181" s="65">
        <f t="shared" ref="B181:K181" si="41">+C216*$C$43/1000000</f>
        <v>3.6128791039056658</v>
      </c>
      <c r="D181" s="65">
        <f t="shared" si="41"/>
        <v>3.637719909402763</v>
      </c>
      <c r="E181" s="65">
        <f t="shared" si="41"/>
        <v>3.6431669386958916</v>
      </c>
      <c r="F181" s="65">
        <f t="shared" si="41"/>
        <v>3.6646499818797555</v>
      </c>
      <c r="G181" s="65">
        <f t="shared" si="41"/>
        <v>3.682349446443193</v>
      </c>
      <c r="H181" s="65">
        <f t="shared" si="41"/>
        <v>3.6901094980106794</v>
      </c>
      <c r="I181" s="65">
        <f t="shared" si="41"/>
        <v>3.6805209332361839</v>
      </c>
      <c r="J181" s="65">
        <f t="shared" si="41"/>
        <v>3.6790781695794266</v>
      </c>
      <c r="K181" s="65">
        <f t="shared" si="41"/>
        <v>3.6846789142578249</v>
      </c>
      <c r="L181" s="20"/>
      <c r="M181" s="20"/>
      <c r="N181" s="20"/>
      <c r="O181" s="20"/>
      <c r="P181" s="20"/>
      <c r="Q181" s="20"/>
      <c r="R181" s="20"/>
      <c r="S181" s="20"/>
      <c r="T181" s="20"/>
      <c r="U181" s="20"/>
      <c r="V181" s="20"/>
      <c r="W181" s="20"/>
      <c r="X181" s="20"/>
      <c r="Y181" s="20"/>
      <c r="Z181" s="20"/>
    </row>
    <row r="182" spans="1:26" ht="15.75" customHeight="1">
      <c r="A182" s="64"/>
      <c r="B182" s="65"/>
      <c r="C182" s="65">
        <f t="shared" ref="B182:K182" si="42">SUM(C177:C181)</f>
        <v>43.897364471694146</v>
      </c>
      <c r="D182" s="65">
        <f t="shared" si="42"/>
        <v>43.87331573077342</v>
      </c>
      <c r="E182" s="65">
        <f t="shared" si="42"/>
        <v>43.469724204250575</v>
      </c>
      <c r="F182" s="65">
        <f t="shared" si="42"/>
        <v>43.406523855104346</v>
      </c>
      <c r="G182" s="65">
        <f t="shared" si="42"/>
        <v>43.488521464687814</v>
      </c>
      <c r="H182" s="65">
        <f t="shared" si="42"/>
        <v>43.319399525031344</v>
      </c>
      <c r="I182" s="65">
        <f t="shared" si="42"/>
        <v>42.689505457206067</v>
      </c>
      <c r="J182" s="65">
        <f t="shared" si="42"/>
        <v>42.093136046508739</v>
      </c>
      <c r="K182" s="65">
        <f t="shared" si="42"/>
        <v>41.617677732793297</v>
      </c>
      <c r="L182" s="20"/>
      <c r="M182" s="20"/>
      <c r="N182" s="20"/>
      <c r="O182" s="20"/>
      <c r="P182" s="20"/>
      <c r="Q182" s="20"/>
      <c r="R182" s="20"/>
      <c r="S182" s="20"/>
      <c r="T182" s="20"/>
      <c r="U182" s="20"/>
      <c r="V182" s="20"/>
      <c r="W182" s="20"/>
      <c r="X182" s="20"/>
      <c r="Y182" s="20"/>
      <c r="Z182" s="20"/>
    </row>
    <row r="183" spans="1:26" ht="15.75" customHeight="1">
      <c r="A183" s="64" t="s">
        <v>172</v>
      </c>
      <c r="B183" s="65">
        <f>+NPV(C27,C182:K182)</f>
        <v>259.25116178325851</v>
      </c>
      <c r="C183" s="57"/>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c r="A184" s="64"/>
      <c r="B184" s="65"/>
      <c r="C184" s="57"/>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75" customHeight="1">
      <c r="A185" s="58" t="s">
        <v>173</v>
      </c>
      <c r="B185" s="65"/>
      <c r="C185" s="57"/>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75" customHeight="1">
      <c r="A186" s="62" t="s">
        <v>133</v>
      </c>
      <c r="B186" s="65"/>
      <c r="C186" s="75">
        <f t="shared" ref="B186:K186" si="43">C212*$C$41/1000000</f>
        <v>0.15695914235479769</v>
      </c>
      <c r="D186" s="65">
        <f t="shared" si="43"/>
        <v>0.15938352583107826</v>
      </c>
      <c r="E186" s="65">
        <f t="shared" si="43"/>
        <v>0.1615593926478833</v>
      </c>
      <c r="F186" s="65">
        <f t="shared" si="43"/>
        <v>0.16383110558513553</v>
      </c>
      <c r="G186" s="65">
        <f t="shared" si="43"/>
        <v>0.16514929791680566</v>
      </c>
      <c r="H186" s="65">
        <f t="shared" si="43"/>
        <v>0.16657377615707603</v>
      </c>
      <c r="I186" s="65">
        <f t="shared" si="43"/>
        <v>0.16827647965979708</v>
      </c>
      <c r="J186" s="65">
        <f t="shared" si="43"/>
        <v>0.17060324427648074</v>
      </c>
      <c r="K186" s="65">
        <f t="shared" si="43"/>
        <v>0.17309016441819214</v>
      </c>
      <c r="L186" s="20"/>
      <c r="M186" s="20"/>
      <c r="N186" s="20"/>
      <c r="O186" s="20"/>
      <c r="P186" s="20"/>
      <c r="Q186" s="20"/>
      <c r="R186" s="20"/>
      <c r="S186" s="20"/>
      <c r="T186" s="20"/>
      <c r="U186" s="20"/>
      <c r="V186" s="20"/>
      <c r="W186" s="20"/>
      <c r="X186" s="20"/>
      <c r="Y186" s="20"/>
      <c r="Z186" s="20"/>
    </row>
    <row r="187" spans="1:26" ht="15.75" customHeight="1">
      <c r="A187" s="62" t="s">
        <v>134</v>
      </c>
      <c r="B187" s="65"/>
      <c r="C187" s="75">
        <f t="shared" ref="B187:K187" si="44">C213*$C$41/1000000</f>
        <v>5.137623800756632E-2</v>
      </c>
      <c r="D187" s="65">
        <f t="shared" si="44"/>
        <v>5.1230737826024671E-2</v>
      </c>
      <c r="E187" s="65">
        <f t="shared" si="44"/>
        <v>5.0589208132374004E-2</v>
      </c>
      <c r="F187" s="65">
        <f t="shared" si="44"/>
        <v>5.0398478787177285E-2</v>
      </c>
      <c r="G187" s="65">
        <f t="shared" si="44"/>
        <v>5.0446529944103286E-2</v>
      </c>
      <c r="H187" s="65">
        <f t="shared" si="44"/>
        <v>5.0153734369455041E-2</v>
      </c>
      <c r="I187" s="65">
        <f t="shared" si="44"/>
        <v>4.9231639197025674E-2</v>
      </c>
      <c r="J187" s="65">
        <f t="shared" si="44"/>
        <v>4.8325210570078561E-2</v>
      </c>
      <c r="K187" s="65">
        <f t="shared" si="44"/>
        <v>4.7573016375454961E-2</v>
      </c>
      <c r="L187" s="20"/>
      <c r="M187" s="20"/>
      <c r="N187" s="20"/>
      <c r="O187" s="20"/>
      <c r="P187" s="20"/>
      <c r="Q187" s="20"/>
      <c r="R187" s="20"/>
      <c r="S187" s="20"/>
      <c r="T187" s="20"/>
      <c r="U187" s="20"/>
      <c r="V187" s="20"/>
      <c r="W187" s="20"/>
      <c r="X187" s="20"/>
      <c r="Y187" s="20"/>
      <c r="Z187" s="20"/>
    </row>
    <row r="188" spans="1:26" ht="15.75" customHeight="1">
      <c r="A188" s="62" t="s">
        <v>135</v>
      </c>
      <c r="B188" s="65"/>
      <c r="C188" s="75">
        <f t="shared" ref="B188:K188" si="45">C214*$C$41/1000000</f>
        <v>2.1304971907689292</v>
      </c>
      <c r="D188" s="65">
        <f t="shared" si="45"/>
        <v>2.125401999543258</v>
      </c>
      <c r="E188" s="65">
        <f t="shared" si="45"/>
        <v>2.1001516263301112</v>
      </c>
      <c r="F188" s="65">
        <f t="shared" si="45"/>
        <v>2.0931761076131412</v>
      </c>
      <c r="G188" s="65">
        <f t="shared" si="45"/>
        <v>2.0955519095952519</v>
      </c>
      <c r="H188" s="65">
        <f t="shared" si="45"/>
        <v>2.084168707380317</v>
      </c>
      <c r="I188" s="65">
        <f t="shared" si="45"/>
        <v>2.0474093081230662</v>
      </c>
      <c r="J188" s="65">
        <f t="shared" si="45"/>
        <v>2.0114880661820136</v>
      </c>
      <c r="K188" s="65">
        <f t="shared" si="45"/>
        <v>1.9818609493610126</v>
      </c>
      <c r="L188" s="20"/>
      <c r="M188" s="20"/>
      <c r="N188" s="20"/>
      <c r="O188" s="20"/>
      <c r="P188" s="20"/>
      <c r="Q188" s="20"/>
      <c r="R188" s="20"/>
      <c r="S188" s="20"/>
      <c r="T188" s="20"/>
      <c r="U188" s="20"/>
      <c r="V188" s="20"/>
      <c r="W188" s="20"/>
      <c r="X188" s="20"/>
      <c r="Y188" s="20"/>
      <c r="Z188" s="20"/>
    </row>
    <row r="189" spans="1:26" ht="15.75" customHeight="1">
      <c r="A189" s="62" t="s">
        <v>136</v>
      </c>
      <c r="B189" s="65"/>
      <c r="C189" s="75">
        <f t="shared" ref="B189:K189" si="46">C215*$C$41/1000000</f>
        <v>1.3399918116264948E-2</v>
      </c>
      <c r="D189" s="65">
        <f t="shared" si="46"/>
        <v>1.336153947447237E-2</v>
      </c>
      <c r="E189" s="65">
        <f t="shared" si="46"/>
        <v>1.3193597115665557E-2</v>
      </c>
      <c r="F189" s="65">
        <f t="shared" si="46"/>
        <v>1.3143424000672026E-2</v>
      </c>
      <c r="G189" s="65">
        <f t="shared" si="46"/>
        <v>1.3155781356106492E-2</v>
      </c>
      <c r="H189" s="65">
        <f t="shared" si="46"/>
        <v>1.3079067524225666E-2</v>
      </c>
      <c r="I189" s="65">
        <f t="shared" si="46"/>
        <v>1.2837890783389214E-2</v>
      </c>
      <c r="J189" s="65">
        <f t="shared" si="46"/>
        <v>1.2600713943981847E-2</v>
      </c>
      <c r="K189" s="65">
        <f t="shared" si="46"/>
        <v>1.2403810985047444E-2</v>
      </c>
      <c r="L189" s="20"/>
      <c r="M189" s="20"/>
      <c r="N189" s="20"/>
      <c r="O189" s="20"/>
      <c r="P189" s="20"/>
      <c r="Q189" s="20"/>
      <c r="R189" s="20"/>
      <c r="S189" s="20"/>
      <c r="T189" s="20"/>
      <c r="U189" s="20"/>
      <c r="V189" s="20"/>
      <c r="W189" s="20"/>
      <c r="X189" s="20"/>
      <c r="Y189" s="20"/>
      <c r="Z189" s="20"/>
    </row>
    <row r="190" spans="1:26" ht="15.75" customHeight="1">
      <c r="A190" s="62" t="s">
        <v>137</v>
      </c>
      <c r="B190" s="65"/>
      <c r="C190" s="65">
        <f t="shared" ref="B190:K190" si="47">C216*$C$41/1000000</f>
        <v>0.2109579290970858</v>
      </c>
      <c r="D190" s="65">
        <f t="shared" si="47"/>
        <v>0.21240839691902488</v>
      </c>
      <c r="E190" s="65">
        <f t="shared" si="47"/>
        <v>0.21272645185149339</v>
      </c>
      <c r="F190" s="65">
        <f t="shared" si="47"/>
        <v>0.21398085814919424</v>
      </c>
      <c r="G190" s="65">
        <f t="shared" si="47"/>
        <v>0.2150143392823973</v>
      </c>
      <c r="H190" s="65">
        <f t="shared" si="47"/>
        <v>0.21546745281354035</v>
      </c>
      <c r="I190" s="65">
        <f t="shared" si="47"/>
        <v>0.21490757142541028</v>
      </c>
      <c r="J190" s="65">
        <f t="shared" si="47"/>
        <v>0.21482332768947207</v>
      </c>
      <c r="K190" s="65">
        <f t="shared" si="47"/>
        <v>0.21515035814489999</v>
      </c>
      <c r="L190" s="20"/>
      <c r="M190" s="20"/>
      <c r="N190" s="20"/>
      <c r="O190" s="20"/>
      <c r="P190" s="20"/>
      <c r="Q190" s="20"/>
      <c r="R190" s="20"/>
      <c r="S190" s="20"/>
      <c r="T190" s="20"/>
      <c r="U190" s="20"/>
      <c r="V190" s="20"/>
      <c r="W190" s="20"/>
      <c r="X190" s="20"/>
      <c r="Y190" s="20"/>
      <c r="Z190" s="20"/>
    </row>
    <row r="191" spans="1:26" ht="15.75" customHeight="1">
      <c r="A191" s="20"/>
      <c r="B191" s="65"/>
      <c r="C191" s="65">
        <f t="shared" ref="B191:K191" si="48">SUM(C186:C190)</f>
        <v>2.5631904183446443</v>
      </c>
      <c r="D191" s="65">
        <f t="shared" si="48"/>
        <v>2.561786199593858</v>
      </c>
      <c r="E191" s="65">
        <f t="shared" si="48"/>
        <v>2.5382202760775274</v>
      </c>
      <c r="F191" s="65">
        <f t="shared" si="48"/>
        <v>2.53452997413532</v>
      </c>
      <c r="G191" s="65">
        <f t="shared" si="48"/>
        <v>2.5393178580946647</v>
      </c>
      <c r="H191" s="65">
        <f t="shared" si="48"/>
        <v>2.5294427382446139</v>
      </c>
      <c r="I191" s="65">
        <f t="shared" si="48"/>
        <v>2.4926628891886882</v>
      </c>
      <c r="J191" s="65">
        <f t="shared" si="48"/>
        <v>2.4578405626620268</v>
      </c>
      <c r="K191" s="65">
        <f t="shared" si="48"/>
        <v>2.4300782992846073</v>
      </c>
      <c r="L191" s="20"/>
      <c r="M191" s="20"/>
      <c r="N191" s="20"/>
      <c r="O191" s="20"/>
      <c r="P191" s="20"/>
      <c r="Q191" s="20"/>
      <c r="R191" s="20"/>
      <c r="S191" s="20"/>
      <c r="T191" s="20"/>
      <c r="U191" s="20"/>
      <c r="V191" s="20"/>
      <c r="W191" s="20"/>
      <c r="X191" s="20"/>
      <c r="Y191" s="20"/>
      <c r="Z191" s="20"/>
    </row>
    <row r="192" spans="1:26" ht="15.75" customHeight="1">
      <c r="A192" s="64" t="s">
        <v>174</v>
      </c>
      <c r="B192" s="65">
        <f>+NPV(C27,C191:K191)</f>
        <v>15.137812983192969</v>
      </c>
      <c r="C192" s="57"/>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c r="A193" s="64"/>
      <c r="B193" s="65"/>
      <c r="C193" s="57"/>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c r="A194" s="64" t="s">
        <v>175</v>
      </c>
      <c r="B194" s="65">
        <f>+B102*C44</f>
        <v>1686.934892308278</v>
      </c>
      <c r="C194" s="57"/>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c r="A195" s="10" t="s">
        <v>176</v>
      </c>
      <c r="B195" s="66">
        <f>+B165+B174+B183+B192+B194</f>
        <v>4781.0159750799539</v>
      </c>
      <c r="C195" s="57"/>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c r="A196" s="20"/>
      <c r="B196" s="20"/>
      <c r="C196" s="57"/>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c r="A197" s="58"/>
      <c r="B197" s="19"/>
      <c r="C197" s="57"/>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c r="A198" s="435" t="s">
        <v>141</v>
      </c>
      <c r="B198" s="436"/>
      <c r="C198" s="436"/>
      <c r="D198" s="436"/>
      <c r="E198" s="436"/>
      <c r="F198" s="436"/>
      <c r="G198" s="436"/>
      <c r="H198" s="436"/>
      <c r="I198" s="436"/>
      <c r="J198" s="436"/>
      <c r="K198" s="436"/>
      <c r="L198" s="436"/>
      <c r="M198" s="20"/>
      <c r="N198" s="20"/>
      <c r="O198" s="20"/>
      <c r="P198" s="20"/>
      <c r="Q198" s="20"/>
      <c r="R198" s="20"/>
      <c r="S198" s="20"/>
      <c r="T198" s="20"/>
      <c r="U198" s="20"/>
      <c r="V198" s="20"/>
      <c r="W198" s="20"/>
      <c r="X198" s="20"/>
      <c r="Y198" s="20"/>
      <c r="Z198" s="20"/>
    </row>
    <row r="199" spans="1:26" ht="15.75" customHeight="1">
      <c r="A199" s="58" t="s">
        <v>177</v>
      </c>
      <c r="B199" s="12" t="s">
        <v>151</v>
      </c>
      <c r="C199" s="73" t="s">
        <v>152</v>
      </c>
      <c r="D199" s="12" t="s">
        <v>153</v>
      </c>
      <c r="E199" s="12" t="s">
        <v>154</v>
      </c>
      <c r="F199" s="12" t="s">
        <v>155</v>
      </c>
      <c r="G199" s="12" t="s">
        <v>156</v>
      </c>
      <c r="H199" s="12" t="s">
        <v>157</v>
      </c>
      <c r="I199" s="12" t="s">
        <v>158</v>
      </c>
      <c r="J199" s="12" t="s">
        <v>159</v>
      </c>
      <c r="K199" s="12" t="s">
        <v>160</v>
      </c>
      <c r="L199" s="20"/>
      <c r="M199" s="20"/>
      <c r="N199" s="20"/>
      <c r="O199" s="20"/>
      <c r="P199" s="20"/>
      <c r="Q199" s="20"/>
      <c r="R199" s="20"/>
      <c r="S199" s="20"/>
      <c r="T199" s="20"/>
      <c r="U199" s="20"/>
      <c r="V199" s="20"/>
      <c r="W199" s="20"/>
      <c r="X199" s="20"/>
      <c r="Y199" s="20"/>
      <c r="Z199" s="20"/>
    </row>
    <row r="200" spans="1:26" ht="15.75" customHeight="1">
      <c r="A200" s="62" t="s">
        <v>133</v>
      </c>
      <c r="B200" s="35">
        <f t="shared" ref="B200:K200" si="49">+(B144*$C$24*$C$25)</f>
        <v>0</v>
      </c>
      <c r="C200" s="78">
        <f t="shared" si="49"/>
        <v>10.830533779480145</v>
      </c>
      <c r="D200" s="35">
        <f t="shared" si="49"/>
        <v>10.997821691100588</v>
      </c>
      <c r="E200" s="35">
        <f t="shared" si="49"/>
        <v>11.147961394373096</v>
      </c>
      <c r="F200" s="35">
        <f t="shared" si="49"/>
        <v>11.30471469548745</v>
      </c>
      <c r="G200" s="35">
        <f t="shared" si="49"/>
        <v>11.395672930616778</v>
      </c>
      <c r="H200" s="35">
        <f t="shared" si="49"/>
        <v>11.493965132446659</v>
      </c>
      <c r="I200" s="35">
        <f t="shared" si="49"/>
        <v>11.611455503036057</v>
      </c>
      <c r="J200" s="35">
        <f t="shared" si="49"/>
        <v>11.772007493826937</v>
      </c>
      <c r="K200" s="35">
        <f t="shared" si="49"/>
        <v>11.943610575989494</v>
      </c>
      <c r="L200" s="35"/>
      <c r="M200" s="20"/>
      <c r="N200" s="20"/>
      <c r="O200" s="20"/>
      <c r="P200" s="20"/>
      <c r="Q200" s="20"/>
      <c r="R200" s="20"/>
      <c r="S200" s="20"/>
      <c r="T200" s="20"/>
      <c r="U200" s="20"/>
      <c r="V200" s="20"/>
      <c r="W200" s="20"/>
      <c r="X200" s="20"/>
      <c r="Y200" s="20"/>
      <c r="Z200" s="20"/>
    </row>
    <row r="201" spans="1:26" ht="15.75" customHeight="1">
      <c r="A201" s="62" t="s">
        <v>134</v>
      </c>
      <c r="B201" s="35">
        <f t="shared" ref="B201:K201" si="50">+(B145*$C$24*$C$25)</f>
        <v>0</v>
      </c>
      <c r="C201" s="78">
        <f t="shared" si="50"/>
        <v>20.133928174863897</v>
      </c>
      <c r="D201" s="35">
        <f t="shared" si="50"/>
        <v>20.076907841764431</v>
      </c>
      <c r="E201" s="35">
        <f t="shared" si="50"/>
        <v>19.825497593078978</v>
      </c>
      <c r="F201" s="35">
        <f t="shared" si="50"/>
        <v>19.750752320050932</v>
      </c>
      <c r="G201" s="35">
        <f t="shared" si="50"/>
        <v>19.769583176100078</v>
      </c>
      <c r="H201" s="35">
        <f t="shared" si="50"/>
        <v>19.654838981147197</v>
      </c>
      <c r="I201" s="35">
        <f t="shared" si="50"/>
        <v>19.293477412218238</v>
      </c>
      <c r="J201" s="35">
        <f t="shared" si="50"/>
        <v>18.938255434542377</v>
      </c>
      <c r="K201" s="35">
        <f t="shared" si="50"/>
        <v>18.643476671529974</v>
      </c>
      <c r="L201" s="35"/>
      <c r="M201" s="20"/>
      <c r="N201" s="20"/>
      <c r="O201" s="20"/>
      <c r="P201" s="20"/>
      <c r="Q201" s="20"/>
      <c r="R201" s="20"/>
      <c r="S201" s="20"/>
      <c r="T201" s="20"/>
      <c r="U201" s="20"/>
      <c r="V201" s="20"/>
      <c r="W201" s="20"/>
      <c r="X201" s="20"/>
      <c r="Y201" s="20"/>
      <c r="Z201" s="20"/>
    </row>
    <row r="202" spans="1:26" ht="15.75" customHeight="1">
      <c r="A202" s="62" t="s">
        <v>135</v>
      </c>
      <c r="B202" s="35">
        <f t="shared" ref="B202:K202" si="51">+(B146*$C$24*$C$25)</f>
        <v>0</v>
      </c>
      <c r="C202" s="78">
        <f t="shared" si="51"/>
        <v>561.92583284242573</v>
      </c>
      <c r="D202" s="35">
        <f t="shared" si="51"/>
        <v>560.58195894041728</v>
      </c>
      <c r="E202" s="35">
        <f t="shared" si="51"/>
        <v>553.92208768648777</v>
      </c>
      <c r="F202" s="35">
        <f t="shared" si="51"/>
        <v>552.08227105517528</v>
      </c>
      <c r="G202" s="35">
        <f t="shared" si="51"/>
        <v>552.70889685559905</v>
      </c>
      <c r="H202" s="35">
        <f t="shared" si="51"/>
        <v>549.70653880849329</v>
      </c>
      <c r="I202" s="35">
        <f t="shared" si="51"/>
        <v>540.01112304736648</v>
      </c>
      <c r="J202" s="35">
        <f t="shared" si="51"/>
        <v>530.53677411045203</v>
      </c>
      <c r="K202" s="35">
        <f t="shared" si="51"/>
        <v>522.72252194128953</v>
      </c>
      <c r="L202" s="35"/>
      <c r="M202" s="20"/>
      <c r="N202" s="20"/>
      <c r="O202" s="20"/>
      <c r="P202" s="20"/>
      <c r="Q202" s="20"/>
      <c r="R202" s="20"/>
      <c r="S202" s="20"/>
      <c r="T202" s="20"/>
      <c r="U202" s="20"/>
      <c r="V202" s="20"/>
      <c r="W202" s="20"/>
      <c r="X202" s="20"/>
      <c r="Y202" s="20"/>
      <c r="Z202" s="20"/>
    </row>
    <row r="203" spans="1:26" ht="15.75" customHeight="1">
      <c r="A203" s="62" t="s">
        <v>136</v>
      </c>
      <c r="B203" s="35">
        <f t="shared" ref="B203:K203" si="52">+(B147*$C$24*$C$25)</f>
        <v>0</v>
      </c>
      <c r="C203" s="78">
        <f t="shared" si="52"/>
        <v>2.9096144245666635</v>
      </c>
      <c r="D203" s="35">
        <f t="shared" si="52"/>
        <v>2.9012810117214438</v>
      </c>
      <c r="E203" s="35">
        <f t="shared" si="52"/>
        <v>2.8648145568192365</v>
      </c>
      <c r="F203" s="35">
        <f t="shared" si="52"/>
        <v>2.8539201306112574</v>
      </c>
      <c r="G203" s="35">
        <f t="shared" si="52"/>
        <v>2.8566033663825245</v>
      </c>
      <c r="H203" s="35">
        <f t="shared" si="52"/>
        <v>2.8399459756531509</v>
      </c>
      <c r="I203" s="35">
        <f t="shared" si="52"/>
        <v>2.7875776463903064</v>
      </c>
      <c r="J203" s="35">
        <f t="shared" si="52"/>
        <v>2.7360778426508228</v>
      </c>
      <c r="K203" s="35">
        <f t="shared" si="52"/>
        <v>2.6933229776893723</v>
      </c>
      <c r="L203" s="35"/>
      <c r="M203" s="20"/>
      <c r="N203" s="20"/>
      <c r="O203" s="20"/>
      <c r="P203" s="20"/>
      <c r="Q203" s="20"/>
      <c r="R203" s="20"/>
      <c r="S203" s="20"/>
      <c r="T203" s="20"/>
      <c r="U203" s="20"/>
      <c r="V203" s="20"/>
      <c r="W203" s="20"/>
      <c r="X203" s="20"/>
      <c r="Y203" s="20"/>
      <c r="Z203" s="20"/>
    </row>
    <row r="204" spans="1:26" ht="15.75" customHeight="1">
      <c r="A204" s="62" t="s">
        <v>137</v>
      </c>
      <c r="B204" s="35">
        <f t="shared" ref="B204:K204" si="53">+(B148*$C$24*$C$25)</f>
        <v>0</v>
      </c>
      <c r="C204" s="35">
        <f t="shared" si="53"/>
        <v>87.579329821465976</v>
      </c>
      <c r="D204" s="35">
        <f t="shared" si="53"/>
        <v>88.181492538538151</v>
      </c>
      <c r="E204" s="35">
        <f t="shared" si="53"/>
        <v>88.313533263204093</v>
      </c>
      <c r="F204" s="35">
        <f t="shared" si="53"/>
        <v>88.83430090321022</v>
      </c>
      <c r="G204" s="35">
        <f t="shared" si="53"/>
        <v>89.263351308741079</v>
      </c>
      <c r="H204" s="35">
        <f t="shared" si="53"/>
        <v>89.451461703834497</v>
      </c>
      <c r="I204" s="35">
        <f t="shared" si="53"/>
        <v>89.219026559245208</v>
      </c>
      <c r="J204" s="35">
        <f t="shared" si="53"/>
        <v>89.184052714143931</v>
      </c>
      <c r="K204" s="35">
        <f t="shared" si="53"/>
        <v>89.319819633359415</v>
      </c>
      <c r="L204" s="35"/>
      <c r="M204" s="20"/>
      <c r="N204" s="20"/>
      <c r="O204" s="20"/>
      <c r="P204" s="20"/>
      <c r="Q204" s="20"/>
      <c r="R204" s="20"/>
      <c r="S204" s="20"/>
      <c r="T204" s="20"/>
      <c r="U204" s="20"/>
      <c r="V204" s="20"/>
      <c r="W204" s="20"/>
      <c r="X204" s="20"/>
      <c r="Y204" s="20"/>
      <c r="Z204" s="20"/>
    </row>
    <row r="205" spans="1:26" ht="15.75" customHeight="1">
      <c r="A205" s="20"/>
      <c r="B205" s="35">
        <f t="shared" ref="B205:K205" si="54">SUM(B200:B204)</f>
        <v>0</v>
      </c>
      <c r="C205" s="35">
        <f t="shared" si="54"/>
        <v>683.37923904280251</v>
      </c>
      <c r="D205" s="35">
        <f t="shared" si="54"/>
        <v>682.73946202354193</v>
      </c>
      <c r="E205" s="35">
        <f t="shared" si="54"/>
        <v>676.07389449396328</v>
      </c>
      <c r="F205" s="35">
        <f t="shared" si="54"/>
        <v>674.82595910453517</v>
      </c>
      <c r="G205" s="35">
        <f t="shared" si="54"/>
        <v>675.99410763743947</v>
      </c>
      <c r="H205" s="35">
        <f t="shared" si="54"/>
        <v>673.14675060157481</v>
      </c>
      <c r="I205" s="35">
        <f t="shared" si="54"/>
        <v>662.92266016825636</v>
      </c>
      <c r="J205" s="35">
        <f t="shared" si="54"/>
        <v>653.16716759561609</v>
      </c>
      <c r="K205" s="35">
        <f t="shared" si="54"/>
        <v>645.32275179985777</v>
      </c>
      <c r="L205" s="20"/>
      <c r="M205" s="20"/>
      <c r="N205" s="20"/>
      <c r="O205" s="20"/>
      <c r="P205" s="20"/>
      <c r="Q205" s="20"/>
      <c r="R205" s="20"/>
      <c r="S205" s="20"/>
      <c r="T205" s="20"/>
      <c r="U205" s="20"/>
      <c r="V205" s="20"/>
      <c r="W205" s="20"/>
      <c r="X205" s="20"/>
      <c r="Y205" s="20"/>
      <c r="Z205" s="20"/>
    </row>
    <row r="206" spans="1:26" ht="15.75" customHeight="1">
      <c r="A206" s="64" t="s">
        <v>178</v>
      </c>
      <c r="B206" s="65">
        <f>+NPV(C27,C205:K205)</f>
        <v>4030.0120872207549</v>
      </c>
      <c r="C206" s="57"/>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c r="A207" s="10" t="s">
        <v>166</v>
      </c>
      <c r="B207" s="66">
        <f>+B206</f>
        <v>4030.0120872207549</v>
      </c>
      <c r="C207" s="57"/>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c r="A208" s="20"/>
      <c r="B208" s="20"/>
      <c r="C208" s="57"/>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c r="A209" s="71" t="s">
        <v>118</v>
      </c>
      <c r="B209" s="72">
        <f>+B195/B207</f>
        <v>1.1863527631196558</v>
      </c>
      <c r="C209" s="57"/>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c r="A210" s="20"/>
      <c r="B210" s="20"/>
      <c r="C210" s="57"/>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c r="A211" s="434" t="s">
        <v>179</v>
      </c>
      <c r="B211" s="424"/>
      <c r="C211" s="424"/>
      <c r="D211" s="424"/>
      <c r="E211" s="424"/>
      <c r="F211" s="424"/>
      <c r="G211" s="424"/>
      <c r="H211" s="424"/>
      <c r="I211" s="424"/>
      <c r="J211" s="424"/>
      <c r="K211" s="424"/>
      <c r="L211" s="425"/>
      <c r="M211" s="20"/>
      <c r="N211" s="20"/>
      <c r="O211" s="20"/>
      <c r="P211" s="20"/>
      <c r="Q211" s="20"/>
      <c r="R211" s="20"/>
      <c r="S211" s="20"/>
      <c r="T211" s="20"/>
      <c r="U211" s="20"/>
      <c r="V211" s="20"/>
      <c r="W211" s="20"/>
      <c r="X211" s="20"/>
      <c r="Y211" s="20"/>
      <c r="Z211" s="20"/>
    </row>
    <row r="212" spans="1:26" ht="15.75" customHeight="1">
      <c r="A212" s="62" t="s">
        <v>133</v>
      </c>
      <c r="B212" s="79"/>
      <c r="C212" s="79">
        <f t="shared" ref="B212:K212" si="55">+(D237*$C31)</f>
        <v>868.6050033530812</v>
      </c>
      <c r="D212" s="79">
        <f t="shared" si="55"/>
        <v>882.02143508143331</v>
      </c>
      <c r="E212" s="79">
        <f t="shared" si="55"/>
        <v>894.06258652602151</v>
      </c>
      <c r="F212" s="79">
        <f t="shared" si="55"/>
        <v>906.63414619356115</v>
      </c>
      <c r="G212" s="79">
        <f t="shared" si="55"/>
        <v>913.9289646889514</v>
      </c>
      <c r="H212" s="79">
        <f t="shared" si="55"/>
        <v>921.81196473662988</v>
      </c>
      <c r="I212" s="79">
        <f t="shared" si="55"/>
        <v>931.23465117274168</v>
      </c>
      <c r="J212" s="79">
        <f t="shared" si="55"/>
        <v>944.11086441751024</v>
      </c>
      <c r="K212" s="79">
        <f t="shared" si="55"/>
        <v>957.87337130702394</v>
      </c>
      <c r="L212" s="20"/>
      <c r="M212" s="20"/>
      <c r="N212" s="20"/>
      <c r="O212" s="20"/>
      <c r="P212" s="20"/>
      <c r="Q212" s="20"/>
      <c r="R212" s="20"/>
      <c r="S212" s="20"/>
      <c r="T212" s="20"/>
      <c r="U212" s="20"/>
      <c r="V212" s="20"/>
      <c r="W212" s="20"/>
      <c r="X212" s="20"/>
      <c r="Y212" s="20"/>
      <c r="Z212" s="20"/>
    </row>
    <row r="213" spans="1:26" ht="15.75" customHeight="1">
      <c r="A213" s="62" t="s">
        <v>134</v>
      </c>
      <c r="B213" s="79"/>
      <c r="C213" s="79">
        <f t="shared" ref="B213:K213" si="56">+(D238*$C32)</f>
        <v>284.31384573927488</v>
      </c>
      <c r="D213" s="79">
        <f t="shared" si="56"/>
        <v>283.50865412201836</v>
      </c>
      <c r="E213" s="79">
        <f t="shared" si="56"/>
        <v>279.95845696023127</v>
      </c>
      <c r="F213" s="79">
        <f t="shared" si="56"/>
        <v>278.9029691368483</v>
      </c>
      <c r="G213" s="79">
        <f t="shared" si="56"/>
        <v>279.1688821298518</v>
      </c>
      <c r="H213" s="79">
        <f t="shared" si="56"/>
        <v>277.54856427334732</v>
      </c>
      <c r="I213" s="79">
        <f t="shared" si="56"/>
        <v>272.44573006870189</v>
      </c>
      <c r="J213" s="79">
        <f t="shared" si="56"/>
        <v>267.42959383900074</v>
      </c>
      <c r="K213" s="79">
        <f t="shared" si="56"/>
        <v>263.2669841869531</v>
      </c>
      <c r="L213" s="20"/>
      <c r="M213" s="20"/>
      <c r="N213" s="20"/>
      <c r="O213" s="20"/>
      <c r="P213" s="20"/>
      <c r="Q213" s="20"/>
      <c r="R213" s="20"/>
      <c r="S213" s="20"/>
      <c r="T213" s="20"/>
      <c r="U213" s="20"/>
      <c r="V213" s="20"/>
      <c r="W213" s="20"/>
      <c r="X213" s="20"/>
      <c r="Y213" s="20"/>
      <c r="Z213" s="20"/>
    </row>
    <row r="214" spans="1:26" ht="15.75" customHeight="1">
      <c r="A214" s="62" t="s">
        <v>135</v>
      </c>
      <c r="B214" s="79"/>
      <c r="C214" s="79">
        <f t="shared" ref="B214:K214" si="57">+(D239*$C33)</f>
        <v>11790.077925811314</v>
      </c>
      <c r="D214" s="79">
        <f t="shared" si="57"/>
        <v>11761.881361245138</v>
      </c>
      <c r="E214" s="79">
        <f t="shared" si="57"/>
        <v>11622.14690436403</v>
      </c>
      <c r="F214" s="79">
        <f t="shared" si="57"/>
        <v>11583.544690006571</v>
      </c>
      <c r="G214" s="79">
        <f t="shared" si="57"/>
        <v>11596.692273878893</v>
      </c>
      <c r="H214" s="79">
        <f t="shared" si="57"/>
        <v>11533.69813253909</v>
      </c>
      <c r="I214" s="79">
        <f t="shared" si="57"/>
        <v>11330.27323077117</v>
      </c>
      <c r="J214" s="79">
        <f t="shared" si="57"/>
        <v>11131.486654796347</v>
      </c>
      <c r="K214" s="79">
        <f t="shared" si="57"/>
        <v>10967.531490926525</v>
      </c>
      <c r="L214" s="20"/>
      <c r="M214" s="20"/>
      <c r="N214" s="20"/>
      <c r="O214" s="20"/>
      <c r="P214" s="20"/>
      <c r="Q214" s="20"/>
      <c r="R214" s="20"/>
      <c r="S214" s="20"/>
      <c r="T214" s="20"/>
      <c r="U214" s="20"/>
      <c r="V214" s="20"/>
      <c r="W214" s="20"/>
      <c r="X214" s="20"/>
      <c r="Y214" s="20"/>
      <c r="Z214" s="20"/>
    </row>
    <row r="215" spans="1:26" ht="15.75" customHeight="1">
      <c r="A215" s="62" t="s">
        <v>136</v>
      </c>
      <c r="B215" s="79"/>
      <c r="C215" s="79">
        <f t="shared" ref="B215:K215" si="58">+(D240*$C34)</f>
        <v>74.154558604808514</v>
      </c>
      <c r="D215" s="79">
        <f t="shared" si="58"/>
        <v>73.942172885934141</v>
      </c>
      <c r="E215" s="79">
        <f t="shared" si="58"/>
        <v>73.012787244894056</v>
      </c>
      <c r="F215" s="79">
        <f t="shared" si="58"/>
        <v>72.735131429097876</v>
      </c>
      <c r="G215" s="79">
        <f t="shared" si="58"/>
        <v>72.803516491589662</v>
      </c>
      <c r="H215" s="79">
        <f t="shared" si="58"/>
        <v>72.378985513665157</v>
      </c>
      <c r="I215" s="79">
        <f t="shared" si="58"/>
        <v>71.044324017430696</v>
      </c>
      <c r="J215" s="79">
        <f t="shared" si="58"/>
        <v>69.731797800110868</v>
      </c>
      <c r="K215" s="79">
        <f t="shared" si="58"/>
        <v>68.6421454693225</v>
      </c>
      <c r="L215" s="20"/>
      <c r="M215" s="20"/>
      <c r="N215" s="20"/>
      <c r="O215" s="20"/>
      <c r="P215" s="20"/>
      <c r="Q215" s="20"/>
      <c r="R215" s="20"/>
      <c r="S215" s="20"/>
      <c r="T215" s="20"/>
      <c r="U215" s="20"/>
      <c r="V215" s="20"/>
      <c r="W215" s="20"/>
      <c r="X215" s="20"/>
      <c r="Y215" s="20"/>
      <c r="Z215" s="20"/>
    </row>
    <row r="216" spans="1:26" ht="15.75" customHeight="1">
      <c r="A216" s="62" t="s">
        <v>137</v>
      </c>
      <c r="B216" s="79"/>
      <c r="C216" s="79">
        <f t="shared" ref="B216:K216" si="59">+D241*$C35</f>
        <v>1167.431918661553</v>
      </c>
      <c r="D216" s="79">
        <f t="shared" si="59"/>
        <v>1175.4587439132545</v>
      </c>
      <c r="E216" s="79">
        <f t="shared" si="59"/>
        <v>1177.2188459470615</v>
      </c>
      <c r="F216" s="79">
        <f t="shared" si="59"/>
        <v>1184.1606753306448</v>
      </c>
      <c r="G216" s="79">
        <f t="shared" si="59"/>
        <v>1189.8799145524165</v>
      </c>
      <c r="H216" s="79">
        <f t="shared" si="59"/>
        <v>1192.3874249422743</v>
      </c>
      <c r="I216" s="79">
        <f t="shared" si="59"/>
        <v>1189.2890659189129</v>
      </c>
      <c r="J216" s="79">
        <f t="shared" si="59"/>
        <v>1188.8228647824944</v>
      </c>
      <c r="K216" s="79">
        <f t="shared" si="59"/>
        <v>1190.6326369663373</v>
      </c>
      <c r="L216" s="20"/>
      <c r="M216" s="20"/>
      <c r="N216" s="20"/>
      <c r="O216" s="20"/>
      <c r="P216" s="20"/>
      <c r="Q216" s="20"/>
      <c r="R216" s="20"/>
      <c r="S216" s="20"/>
      <c r="T216" s="20"/>
      <c r="U216" s="20"/>
      <c r="V216" s="20"/>
      <c r="W216" s="20"/>
      <c r="X216" s="20"/>
      <c r="Y216" s="20"/>
      <c r="Z216" s="20"/>
    </row>
    <row r="217" spans="1:26" ht="15.75" customHeight="1">
      <c r="A217" s="1"/>
      <c r="B217" s="79"/>
      <c r="C217" s="79">
        <f t="shared" ref="B217:K217" si="60">SUM(C212:C216)</f>
        <v>14184.583252170032</v>
      </c>
      <c r="D217" s="79">
        <f t="shared" si="60"/>
        <v>14176.812367247778</v>
      </c>
      <c r="E217" s="79">
        <f t="shared" si="60"/>
        <v>14046.399581042238</v>
      </c>
      <c r="F217" s="79">
        <f t="shared" si="60"/>
        <v>14025.977612096722</v>
      </c>
      <c r="G217" s="79">
        <f t="shared" si="60"/>
        <v>14052.473551741703</v>
      </c>
      <c r="H217" s="79">
        <f t="shared" si="60"/>
        <v>13997.825072005005</v>
      </c>
      <c r="I217" s="79">
        <f t="shared" si="60"/>
        <v>13794.287001948956</v>
      </c>
      <c r="J217" s="79">
        <f t="shared" si="60"/>
        <v>13601.581775635463</v>
      </c>
      <c r="K217" s="79">
        <f t="shared" si="60"/>
        <v>13447.946628856162</v>
      </c>
      <c r="L217" s="20"/>
      <c r="M217" s="20"/>
      <c r="N217" s="20"/>
      <c r="O217" s="20"/>
      <c r="P217" s="20"/>
      <c r="Q217" s="20"/>
      <c r="R217" s="20"/>
      <c r="S217" s="20"/>
      <c r="T217" s="20"/>
      <c r="U217" s="20"/>
      <c r="V217" s="20"/>
      <c r="W217" s="20"/>
      <c r="X217" s="20"/>
      <c r="Y217" s="20"/>
      <c r="Z217" s="20"/>
    </row>
    <row r="218" spans="1:26" ht="15.75" customHeight="1">
      <c r="A218" s="20"/>
      <c r="B218" s="79">
        <f>SUM(C217:K217)</f>
        <v>125327.88684274408</v>
      </c>
      <c r="C218" s="57"/>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c r="A219" s="20"/>
      <c r="B219" s="20"/>
      <c r="C219" s="57"/>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c r="A220" s="20"/>
      <c r="B220" s="20"/>
      <c r="C220" s="57"/>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c r="A221" s="434" t="s">
        <v>180</v>
      </c>
      <c r="B221" s="424"/>
      <c r="C221" s="424"/>
      <c r="D221" s="424"/>
      <c r="E221" s="424"/>
      <c r="F221" s="424"/>
      <c r="G221" s="424"/>
      <c r="H221" s="424"/>
      <c r="I221" s="424"/>
      <c r="J221" s="424"/>
      <c r="K221" s="424"/>
      <c r="L221" s="425"/>
      <c r="M221" s="20"/>
      <c r="N221" s="20"/>
      <c r="O221" s="20"/>
      <c r="P221" s="20"/>
      <c r="Q221" s="20"/>
      <c r="R221" s="20"/>
      <c r="S221" s="20"/>
      <c r="T221" s="20"/>
      <c r="U221" s="20"/>
      <c r="V221" s="20"/>
      <c r="W221" s="20"/>
      <c r="X221" s="20"/>
      <c r="Y221" s="20"/>
      <c r="Z221" s="20"/>
    </row>
    <row r="222" spans="1:26" ht="15.75" customHeight="1">
      <c r="A222" s="20" t="s">
        <v>181</v>
      </c>
      <c r="B222" s="68">
        <v>277777777.77778</v>
      </c>
      <c r="C222" s="57" t="s">
        <v>182</v>
      </c>
      <c r="D222" s="42">
        <v>277777777.77777702</v>
      </c>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c r="A223" s="20" t="s">
        <v>181</v>
      </c>
      <c r="B223" s="64">
        <v>6825006.8250000002</v>
      </c>
      <c r="C223" s="57" t="s">
        <v>183</v>
      </c>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c r="A224" s="20" t="s">
        <v>181</v>
      </c>
      <c r="B224" s="64">
        <v>163452.10853220001</v>
      </c>
      <c r="C224" s="57" t="s">
        <v>184</v>
      </c>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c r="A225" s="20" t="s">
        <v>185</v>
      </c>
      <c r="B225" s="64">
        <v>42</v>
      </c>
      <c r="C225" s="57" t="s">
        <v>186</v>
      </c>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c r="A226" s="20" t="s">
        <v>181</v>
      </c>
      <c r="B226" s="64">
        <v>947817.07775000005</v>
      </c>
      <c r="C226" s="57" t="s">
        <v>187</v>
      </c>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c r="A227" s="20" t="s">
        <v>181</v>
      </c>
      <c r="B227" s="64">
        <v>922001.09</v>
      </c>
      <c r="C227" s="57" t="s">
        <v>188</v>
      </c>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c r="A228" s="20" t="s">
        <v>181</v>
      </c>
      <c r="B228" s="64">
        <v>7589556.7698999997</v>
      </c>
      <c r="C228" s="57" t="s">
        <v>189</v>
      </c>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c r="A229" s="20" t="s">
        <v>181</v>
      </c>
      <c r="B229" s="64">
        <v>238902957620</v>
      </c>
      <c r="C229" s="57" t="s">
        <v>190</v>
      </c>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c r="A230" s="20" t="s">
        <v>191</v>
      </c>
      <c r="B230" s="64">
        <v>12052</v>
      </c>
      <c r="C230" s="57" t="s">
        <v>192</v>
      </c>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c r="A231" s="20"/>
      <c r="B231" s="64"/>
      <c r="C231" s="57"/>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c r="A232" s="58"/>
      <c r="B232" s="58"/>
      <c r="C232" s="59"/>
      <c r="D232" s="58"/>
      <c r="E232" s="58"/>
      <c r="F232" s="58"/>
      <c r="G232" s="58"/>
      <c r="H232" s="58"/>
      <c r="I232" s="58"/>
      <c r="J232" s="58"/>
      <c r="K232" s="58"/>
      <c r="L232" s="58"/>
      <c r="M232" s="20"/>
      <c r="N232" s="20"/>
      <c r="O232" s="20"/>
      <c r="P232" s="20"/>
      <c r="Q232" s="20"/>
      <c r="R232" s="20"/>
      <c r="S232" s="20"/>
      <c r="T232" s="20"/>
      <c r="U232" s="20"/>
      <c r="V232" s="20"/>
      <c r="W232" s="20"/>
      <c r="X232" s="20"/>
      <c r="Y232" s="20"/>
      <c r="Z232" s="20"/>
    </row>
    <row r="233" spans="1:26" ht="15.75" customHeight="1">
      <c r="A233" s="20"/>
      <c r="B233" s="20"/>
      <c r="C233" s="57"/>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c r="A234" s="20"/>
      <c r="B234" s="20"/>
      <c r="C234" s="57"/>
      <c r="D234" s="80"/>
      <c r="E234" s="20"/>
      <c r="F234" s="20"/>
      <c r="G234" s="20"/>
      <c r="H234" s="80"/>
      <c r="I234" s="80"/>
      <c r="J234" s="77"/>
      <c r="K234" s="20"/>
      <c r="L234" s="20"/>
      <c r="M234" s="20"/>
      <c r="N234" s="20"/>
      <c r="O234" s="20"/>
      <c r="P234" s="20"/>
      <c r="Q234" s="20"/>
      <c r="R234" s="20"/>
      <c r="S234" s="20"/>
      <c r="T234" s="20"/>
      <c r="U234" s="20"/>
      <c r="V234" s="20"/>
      <c r="W234" s="20"/>
      <c r="X234" s="20"/>
      <c r="Y234" s="20"/>
      <c r="Z234" s="20"/>
    </row>
    <row r="235" spans="1:26" ht="15.75" customHeight="1">
      <c r="A235" s="20"/>
      <c r="B235" s="20"/>
      <c r="C235" s="57"/>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c r="A236" s="60" t="s">
        <v>193</v>
      </c>
      <c r="B236" s="5" t="s">
        <v>194</v>
      </c>
      <c r="C236" s="5" t="s">
        <v>195</v>
      </c>
      <c r="D236" s="5" t="s">
        <v>196</v>
      </c>
      <c r="E236" s="5" t="s">
        <v>197</v>
      </c>
      <c r="F236" s="5" t="s">
        <v>198</v>
      </c>
      <c r="G236" s="5" t="s">
        <v>199</v>
      </c>
      <c r="H236" s="5" t="s">
        <v>200</v>
      </c>
      <c r="I236" s="5" t="s">
        <v>201</v>
      </c>
      <c r="J236" s="5" t="s">
        <v>202</v>
      </c>
      <c r="K236" s="5" t="s">
        <v>203</v>
      </c>
      <c r="L236" s="5" t="s">
        <v>204</v>
      </c>
      <c r="M236" s="5"/>
      <c r="N236" s="5"/>
      <c r="O236" s="20"/>
      <c r="P236" s="5"/>
      <c r="Q236" s="5"/>
      <c r="R236" s="5"/>
      <c r="S236" s="5"/>
      <c r="T236" s="5"/>
      <c r="U236" s="5"/>
      <c r="V236" s="5"/>
      <c r="W236" s="5"/>
      <c r="X236" s="5"/>
      <c r="Y236" s="5"/>
      <c r="Z236" s="5"/>
    </row>
    <row r="237" spans="1:26" ht="15.75" customHeight="1">
      <c r="A237" s="62" t="s">
        <v>133</v>
      </c>
      <c r="B237" s="35">
        <f>+'Resultados_TOTAL (PJ)_(2)'!R13</f>
        <v>0</v>
      </c>
      <c r="C237" s="35">
        <f>+'Resultados_TOTAL (PJ)_(2)'!S13</f>
        <v>1.5754996927053226E-2</v>
      </c>
      <c r="D237" s="35">
        <f>+'Resultados_TOTAL (PJ)_(2)'!T13</f>
        <v>1.5639526175809007E-2</v>
      </c>
      <c r="E237" s="35">
        <f>+'Resultados_TOTAL (PJ)_(2)'!U13</f>
        <v>1.5881093556138988E-2</v>
      </c>
      <c r="F237" s="35">
        <f>+'Resultados_TOTAL (PJ)_(2)'!V13</f>
        <v>1.6097898550903642E-2</v>
      </c>
      <c r="G237" s="35">
        <f>+'Resultados_TOTAL (PJ)_(2)'!W13</f>
        <v>1.6324253724696383E-2</v>
      </c>
      <c r="H237" s="35">
        <f>+'Resultados_TOTAL (PJ)_(2)'!X13</f>
        <v>1.6455599393171719E-2</v>
      </c>
      <c r="I237" s="35">
        <f>+'Resultados_TOTAL (PJ)_(2)'!Y13</f>
        <v>1.6597535468964107E-2</v>
      </c>
      <c r="J237" s="35">
        <f>+'Resultados_TOTAL (PJ)_(2)'!Z13</f>
        <v>1.6767194117711388E-2</v>
      </c>
      <c r="K237" s="35">
        <f>+'Resultados_TOTAL (PJ)_(2)'!AA13</f>
        <v>1.6999034681960359E-2</v>
      </c>
      <c r="L237" s="35">
        <f>+'Resultados_TOTAL (PJ)_(2)'!AB13</f>
        <v>1.7246833262342019E-2</v>
      </c>
      <c r="M237" s="20"/>
      <c r="N237" s="35"/>
      <c r="O237" s="1"/>
      <c r="P237" s="20"/>
      <c r="Q237" s="20"/>
      <c r="R237" s="20"/>
      <c r="S237" s="20"/>
      <c r="T237" s="20"/>
      <c r="U237" s="20"/>
      <c r="V237" s="20"/>
      <c r="W237" s="20"/>
      <c r="X237" s="20"/>
      <c r="Y237" s="20"/>
      <c r="Z237" s="20"/>
    </row>
    <row r="238" spans="1:26" ht="15.75" customHeight="1">
      <c r="A238" s="62" t="s">
        <v>134</v>
      </c>
      <c r="B238" s="35">
        <f>+'Resultados_TOTAL (PJ)_(2)'!R14</f>
        <v>0</v>
      </c>
      <c r="C238" s="35">
        <f>+'Resultados_TOTAL (PJ)_(2)'!S14</f>
        <v>4.5176631764790431E-3</v>
      </c>
      <c r="D238" s="35">
        <f>+'Resultados_TOTAL (PJ)_(2)'!T14</f>
        <v>4.5569447828611963E-3</v>
      </c>
      <c r="E238" s="35">
        <f>+'Resultados_TOTAL (PJ)_(2)'!U14</f>
        <v>4.5440392779255503E-3</v>
      </c>
      <c r="F238" s="35">
        <f>+'Resultados_TOTAL (PJ)_(2)'!V14</f>
        <v>4.487137186532611E-3</v>
      </c>
      <c r="G238" s="35">
        <f>+'Resultados_TOTAL (PJ)_(2)'!W14</f>
        <v>4.4702199670506254E-3</v>
      </c>
      <c r="H238" s="35">
        <f>+'Resultados_TOTAL (PJ)_(2)'!X14</f>
        <v>4.4744819853952175E-3</v>
      </c>
      <c r="I238" s="35">
        <f>+'Resultados_TOTAL (PJ)_(2)'!Y14</f>
        <v>4.4485117447142699E-3</v>
      </c>
      <c r="J238" s="35">
        <f>+'Resultados_TOTAL (PJ)_(2)'!Z14</f>
        <v>4.3667241917859159E-3</v>
      </c>
      <c r="K238" s="35">
        <f>+'Resultados_TOTAL (PJ)_(2)'!AA14</f>
        <v>4.2863262225536353E-3</v>
      </c>
      <c r="L238" s="35">
        <f>+'Resultados_TOTAL (PJ)_(2)'!AB14</f>
        <v>4.2196084646208007E-3</v>
      </c>
      <c r="M238" s="20"/>
      <c r="N238" s="35"/>
      <c r="O238" s="20"/>
      <c r="P238" s="20"/>
      <c r="Q238" s="20"/>
      <c r="R238" s="20"/>
      <c r="S238" s="20"/>
      <c r="T238" s="20"/>
      <c r="U238" s="20"/>
      <c r="V238" s="20"/>
      <c r="W238" s="20"/>
      <c r="X238" s="20"/>
      <c r="Y238" s="20"/>
      <c r="Z238" s="20"/>
    </row>
    <row r="239" spans="1:26" ht="15.75" customHeight="1">
      <c r="A239" s="62" t="s">
        <v>135</v>
      </c>
      <c r="B239" s="35">
        <f>+'Resultados_TOTAL (PJ)_(2)'!R15</f>
        <v>0</v>
      </c>
      <c r="C239" s="35">
        <f>+'Resultados_TOTAL (PJ)_(2)'!S15</f>
        <v>0.15751660007883506</v>
      </c>
      <c r="D239" s="35">
        <f>+'Resultados_TOTAL (PJ)_(2)'!T15</f>
        <v>0.15882443651794631</v>
      </c>
      <c r="E239" s="35">
        <f>+'Resultados_TOTAL (PJ)_(2)'!U15</f>
        <v>0.15844459988691262</v>
      </c>
      <c r="F239" s="35">
        <f>+'Resultados_TOTAL (PJ)_(2)'!V15</f>
        <v>0.15656223350087739</v>
      </c>
      <c r="G239" s="35">
        <f>+'Resultados_TOTAL (PJ)_(2)'!W15</f>
        <v>0.15604222209957475</v>
      </c>
      <c r="H239" s="35">
        <f>+'Resultados_TOTAL (PJ)_(2)'!X15</f>
        <v>0.15621933353286921</v>
      </c>
      <c r="I239" s="35">
        <f>+'Resultados_TOTAL (PJ)_(2)'!Y15</f>
        <v>0.15537073786919486</v>
      </c>
      <c r="J239" s="35">
        <f>+'Resultados_TOTAL (PJ)_(2)'!Z15</f>
        <v>0.15263039589687621</v>
      </c>
      <c r="K239" s="35">
        <f>+'Resultados_TOTAL (PJ)_(2)'!AA15</f>
        <v>0.14995253692807209</v>
      </c>
      <c r="L239" s="35">
        <f>+'Resultados_TOTAL (PJ)_(2)'!AB15</f>
        <v>0.1477438927885093</v>
      </c>
      <c r="M239" s="20"/>
      <c r="N239" s="35"/>
      <c r="O239" s="20"/>
      <c r="P239" s="20"/>
      <c r="Q239" s="20"/>
      <c r="R239" s="20"/>
      <c r="S239" s="20"/>
      <c r="T239" s="20"/>
      <c r="U239" s="20"/>
      <c r="V239" s="20"/>
      <c r="W239" s="20"/>
      <c r="X239" s="20"/>
      <c r="Y239" s="20"/>
      <c r="Z239" s="20"/>
    </row>
    <row r="240" spans="1:26" ht="15.75" customHeight="1">
      <c r="A240" s="62" t="s">
        <v>136</v>
      </c>
      <c r="B240" s="35">
        <f>+'Resultados_TOTAL (PJ)_(2)'!R16</f>
        <v>0</v>
      </c>
      <c r="C240" s="35">
        <f>+'Resultados_TOTAL (PJ)_(2)'!S16</f>
        <v>1.0941898393863614E-3</v>
      </c>
      <c r="D240" s="35">
        <f>+'Resultados_TOTAL (PJ)_(2)'!T16</f>
        <v>1.1037351824259578E-3</v>
      </c>
      <c r="E240" s="35">
        <f>+'Resultados_TOTAL (PJ)_(2)'!U16</f>
        <v>1.100573979735564E-3</v>
      </c>
      <c r="F240" s="35">
        <f>+'Resultados_TOTAL (PJ)_(2)'!V16</f>
        <v>1.0867407690826059E-3</v>
      </c>
      <c r="G240" s="35">
        <f>+'Resultados_TOTAL (PJ)_(2)'!W16</f>
        <v>1.0826080697817764E-3</v>
      </c>
      <c r="H240" s="35">
        <f>+'Resultados_TOTAL (PJ)_(2)'!X16</f>
        <v>1.083625930326626E-3</v>
      </c>
      <c r="I240" s="35">
        <f>+'Resultados_TOTAL (PJ)_(2)'!Y16</f>
        <v>1.0773071040106053E-3</v>
      </c>
      <c r="J240" s="35">
        <f>+'Resultados_TOTAL (PJ)_(2)'!Z16</f>
        <v>1.0574416651523699E-3</v>
      </c>
      <c r="K240" s="35">
        <f>+'Resultados_TOTAL (PJ)_(2)'!AA16</f>
        <v>1.0379056933770836E-3</v>
      </c>
      <c r="L240" s="35">
        <f>+'Resultados_TOTAL (PJ)_(2)'!AB16</f>
        <v>1.0216870328290106E-3</v>
      </c>
      <c r="M240" s="20"/>
      <c r="N240" s="35"/>
      <c r="O240" s="20"/>
      <c r="P240" s="20"/>
      <c r="Q240" s="20"/>
      <c r="R240" s="20"/>
      <c r="S240" s="20"/>
      <c r="T240" s="20"/>
      <c r="U240" s="20"/>
      <c r="V240" s="20"/>
      <c r="W240" s="20"/>
      <c r="X240" s="20"/>
      <c r="Y240" s="20"/>
      <c r="Z240" s="20"/>
    </row>
    <row r="241" spans="1:26" ht="15.75" customHeight="1">
      <c r="A241" s="62" t="s">
        <v>137</v>
      </c>
      <c r="B241" s="35">
        <f>+'Resultados_TOTAL (PJ)_(2)'!R17</f>
        <v>0</v>
      </c>
      <c r="C241" s="35">
        <f>+'Resultados_TOTAL (PJ)_(2)'!S17</f>
        <v>2.5314748795744801E-2</v>
      </c>
      <c r="D241" s="35">
        <f>+'Resultados_TOTAL (PJ)_(2)'!T17</f>
        <v>2.5317800645672239E-2</v>
      </c>
      <c r="E241" s="35">
        <f>+'Resultados_TOTAL (PJ)_(2)'!U17</f>
        <v>2.5491876374022393E-2</v>
      </c>
      <c r="F241" s="35">
        <f>+'Resultados_TOTAL (PJ)_(2)'!V17</f>
        <v>2.5530047261502542E-2</v>
      </c>
      <c r="G241" s="35">
        <f>+'Resultados_TOTAL (PJ)_(2)'!W17</f>
        <v>2.5680592958977844E-2</v>
      </c>
      <c r="H241" s="35">
        <f>+'Resultados_TOTAL (PJ)_(2)'!X17</f>
        <v>2.5804624652943975E-2</v>
      </c>
      <c r="I241" s="35">
        <f>+'Resultados_TOTAL (PJ)_(2)'!Y17</f>
        <v>2.5859004396338481E-2</v>
      </c>
      <c r="J241" s="35">
        <f>+'Resultados_TOTAL (PJ)_(2)'!Z17</f>
        <v>2.5791811068121007E-2</v>
      </c>
      <c r="K241" s="35">
        <f>+'Resultados_TOTAL (PJ)_(2)'!AA17</f>
        <v>2.5781700682030007E-2</v>
      </c>
      <c r="L241" s="35">
        <f>+'Resultados_TOTAL (PJ)_(2)'!AB17</f>
        <v>2.5820948753486839E-2</v>
      </c>
      <c r="M241" s="20"/>
      <c r="N241" s="35"/>
      <c r="O241" s="20"/>
      <c r="P241" s="20"/>
      <c r="Q241" s="20"/>
      <c r="R241" s="20"/>
      <c r="S241" s="20"/>
      <c r="T241" s="20"/>
      <c r="U241" s="20"/>
      <c r="V241" s="20"/>
      <c r="W241" s="20"/>
      <c r="X241" s="20"/>
      <c r="Y241" s="20"/>
      <c r="Z241" s="20"/>
    </row>
    <row r="242" spans="1:26" ht="15.75" customHeight="1">
      <c r="A242" s="64" t="s">
        <v>138</v>
      </c>
      <c r="B242" s="35">
        <f t="shared" ref="B242:L242" si="61">SUM(B237:B241)</f>
        <v>0</v>
      </c>
      <c r="C242" s="35">
        <f t="shared" si="61"/>
        <v>0.20419819881749848</v>
      </c>
      <c r="D242" s="35">
        <f t="shared" si="61"/>
        <v>0.2054424433047147</v>
      </c>
      <c r="E242" s="35">
        <f t="shared" si="61"/>
        <v>0.20546218307473513</v>
      </c>
      <c r="F242" s="35">
        <f t="shared" si="61"/>
        <v>0.20376405726889879</v>
      </c>
      <c r="G242" s="35">
        <f t="shared" si="61"/>
        <v>0.20359989682008137</v>
      </c>
      <c r="H242" s="35">
        <f t="shared" si="61"/>
        <v>0.20403766549470675</v>
      </c>
      <c r="I242" s="35">
        <f t="shared" si="61"/>
        <v>0.20335309658322231</v>
      </c>
      <c r="J242" s="35">
        <f t="shared" si="61"/>
        <v>0.20061356693964688</v>
      </c>
      <c r="K242" s="35">
        <f t="shared" si="61"/>
        <v>0.19805750420799317</v>
      </c>
      <c r="L242" s="35">
        <f t="shared" si="61"/>
        <v>0.19605297030178798</v>
      </c>
      <c r="M242" s="20"/>
      <c r="N242" s="20"/>
      <c r="O242" s="20"/>
      <c r="P242" s="20"/>
      <c r="Q242" s="20"/>
      <c r="R242" s="20"/>
      <c r="S242" s="20"/>
      <c r="T242" s="20"/>
      <c r="U242" s="20"/>
      <c r="V242" s="20"/>
      <c r="W242" s="20"/>
      <c r="X242" s="20"/>
      <c r="Y242" s="20"/>
      <c r="Z242" s="20"/>
    </row>
    <row r="243" spans="1:26" ht="15.75" customHeight="1">
      <c r="A243" s="20"/>
      <c r="B243" s="1"/>
      <c r="C243" s="78"/>
      <c r="D243" s="35"/>
      <c r="E243" s="35"/>
      <c r="F243" s="35"/>
      <c r="G243" s="35"/>
      <c r="H243" s="35"/>
      <c r="I243" s="35"/>
      <c r="J243" s="35"/>
      <c r="K243" s="35"/>
      <c r="L243" s="35"/>
      <c r="M243" s="20"/>
      <c r="N243" s="20"/>
      <c r="O243" s="20"/>
      <c r="P243" s="20"/>
      <c r="Q243" s="20"/>
      <c r="R243" s="20"/>
      <c r="S243" s="20"/>
      <c r="T243" s="20"/>
      <c r="U243" s="20"/>
      <c r="V243" s="20"/>
      <c r="W243" s="20"/>
      <c r="X243" s="20"/>
      <c r="Y243" s="20"/>
      <c r="Z243" s="20"/>
    </row>
    <row r="244" spans="1:26" ht="15.75" customHeight="1">
      <c r="A244" s="20"/>
      <c r="B244" s="35">
        <f>+'Resultados_TOTAL (PJ)_(2)'!R18</f>
        <v>0</v>
      </c>
      <c r="C244" s="35">
        <f>+'Resultados_TOTAL (PJ)_(2)'!S18</f>
        <v>0.20419819881749848</v>
      </c>
      <c r="D244" s="35">
        <f>+'Resultados_TOTAL (PJ)_(2)'!T18</f>
        <v>0.2054424433047147</v>
      </c>
      <c r="E244" s="35">
        <f>+'Resultados_TOTAL (PJ)_(2)'!U18</f>
        <v>0.20546218307473513</v>
      </c>
      <c r="F244" s="35">
        <f>+'Resultados_TOTAL (PJ)_(2)'!V18</f>
        <v>0.20376405726889879</v>
      </c>
      <c r="G244" s="35">
        <f>+'Resultados_TOTAL (PJ)_(2)'!W18</f>
        <v>0.20359989682008137</v>
      </c>
      <c r="H244" s="35">
        <f>+'Resultados_TOTAL (PJ)_(2)'!X18</f>
        <v>0.20403766549470675</v>
      </c>
      <c r="I244" s="35">
        <f>+'Resultados_TOTAL (PJ)_(2)'!Y18</f>
        <v>0.20335309658322231</v>
      </c>
      <c r="J244" s="35">
        <f>+'Resultados_TOTAL (PJ)_(2)'!Z18</f>
        <v>0.20061356693964688</v>
      </c>
      <c r="K244" s="35">
        <f>+'Resultados_TOTAL (PJ)_(2)'!AA18</f>
        <v>0.19805750420799317</v>
      </c>
      <c r="L244" s="35">
        <f>+'Resultados_TOTAL (PJ)_(2)'!AB18</f>
        <v>0.19605297030178798</v>
      </c>
      <c r="M244" s="20"/>
      <c r="N244" s="20"/>
      <c r="O244" s="20"/>
      <c r="P244" s="20"/>
      <c r="Q244" s="20"/>
      <c r="R244" s="20"/>
      <c r="S244" s="20"/>
      <c r="T244" s="20"/>
      <c r="U244" s="20"/>
      <c r="V244" s="20"/>
      <c r="W244" s="20"/>
      <c r="X244" s="20"/>
      <c r="Y244" s="20"/>
      <c r="Z244" s="20"/>
    </row>
    <row r="245" spans="1:26" ht="15.75" customHeight="1">
      <c r="A245" s="1"/>
      <c r="B245" s="35">
        <f>SUM(D242:L242)</f>
        <v>1.820383383995787</v>
      </c>
      <c r="C245" s="57"/>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c r="A246" s="20"/>
      <c r="B246" s="20"/>
      <c r="C246" s="81"/>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c r="A247" s="20"/>
      <c r="B247" s="20"/>
      <c r="C247" s="57"/>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c r="A248" s="82"/>
      <c r="B248" s="82">
        <v>0</v>
      </c>
      <c r="C248" s="82">
        <v>1</v>
      </c>
      <c r="D248" s="82">
        <v>2</v>
      </c>
      <c r="E248" s="82">
        <v>3</v>
      </c>
      <c r="F248" s="82">
        <v>4</v>
      </c>
      <c r="G248" s="82">
        <v>5</v>
      </c>
      <c r="H248" s="82">
        <v>6</v>
      </c>
      <c r="I248" s="82">
        <v>7</v>
      </c>
      <c r="J248" s="82">
        <v>8</v>
      </c>
      <c r="K248" s="82">
        <v>9</v>
      </c>
      <c r="L248" s="82">
        <v>10</v>
      </c>
      <c r="M248" s="63"/>
      <c r="N248" s="63"/>
      <c r="O248" s="63"/>
      <c r="P248" s="63"/>
      <c r="Q248" s="63"/>
      <c r="R248" s="63"/>
      <c r="S248" s="63"/>
      <c r="T248" s="63"/>
      <c r="U248" s="63"/>
      <c r="V248" s="63"/>
      <c r="W248" s="63"/>
      <c r="X248" s="63"/>
      <c r="Y248" s="63"/>
      <c r="Z248" s="63"/>
    </row>
    <row r="249" spans="1:26" ht="15.75" customHeight="1">
      <c r="A249" s="82" t="s">
        <v>205</v>
      </c>
      <c r="B249" s="83">
        <f>+B111</f>
        <v>1696.895728651607</v>
      </c>
      <c r="C249" s="82"/>
      <c r="D249" s="82"/>
      <c r="E249" s="82"/>
      <c r="F249" s="82"/>
      <c r="G249" s="82"/>
      <c r="H249" s="82"/>
      <c r="I249" s="82"/>
      <c r="J249" s="82"/>
      <c r="K249" s="82"/>
      <c r="L249" s="82"/>
      <c r="M249" s="63"/>
      <c r="N249" s="63"/>
      <c r="O249" s="63"/>
      <c r="P249" s="63"/>
      <c r="Q249" s="63"/>
      <c r="R249" s="63"/>
      <c r="S249" s="63"/>
      <c r="T249" s="63"/>
      <c r="U249" s="63"/>
      <c r="V249" s="63"/>
      <c r="W249" s="63"/>
      <c r="X249" s="63"/>
      <c r="Y249" s="63"/>
      <c r="Z249" s="63"/>
    </row>
    <row r="250" spans="1:26" ht="15.75" customHeight="1">
      <c r="A250" s="82" t="s">
        <v>206</v>
      </c>
      <c r="B250" s="82"/>
      <c r="C250" s="82">
        <f>-PMT('B C_BPO'!$C$28,'B C_BPO'!L248,'B C_BPO'!B249)</f>
        <v>494.2708523667385</v>
      </c>
      <c r="D250" s="82">
        <f t="shared" ref="D250:L250" si="62">+C250</f>
        <v>494.2708523667385</v>
      </c>
      <c r="E250" s="82">
        <f t="shared" si="62"/>
        <v>494.2708523667385</v>
      </c>
      <c r="F250" s="82">
        <f t="shared" si="62"/>
        <v>494.2708523667385</v>
      </c>
      <c r="G250" s="82">
        <f t="shared" si="62"/>
        <v>494.2708523667385</v>
      </c>
      <c r="H250" s="82">
        <f t="shared" si="62"/>
        <v>494.2708523667385</v>
      </c>
      <c r="I250" s="82">
        <f t="shared" si="62"/>
        <v>494.2708523667385</v>
      </c>
      <c r="J250" s="82">
        <f t="shared" si="62"/>
        <v>494.2708523667385</v>
      </c>
      <c r="K250" s="82">
        <f t="shared" si="62"/>
        <v>494.2708523667385</v>
      </c>
      <c r="L250" s="82">
        <f t="shared" si="62"/>
        <v>494.2708523667385</v>
      </c>
      <c r="M250" s="63"/>
      <c r="N250" s="63"/>
      <c r="O250" s="63"/>
      <c r="P250" s="63"/>
      <c r="Q250" s="63"/>
      <c r="R250" s="63"/>
      <c r="S250" s="63"/>
      <c r="T250" s="63"/>
      <c r="U250" s="63"/>
      <c r="V250" s="63"/>
      <c r="W250" s="63"/>
      <c r="X250" s="63"/>
      <c r="Y250" s="63"/>
      <c r="Z250" s="63"/>
    </row>
    <row r="251" spans="1:26" ht="15.75" customHeight="1">
      <c r="A251" s="82" t="s">
        <v>207</v>
      </c>
      <c r="B251" s="82"/>
      <c r="C251" s="82">
        <f>+B253*'B C_BPO'!$C$28</f>
        <v>446.45326620823778</v>
      </c>
      <c r="D251" s="82">
        <f>+C253*'B C_BPO'!$C$28</f>
        <v>433.87245928993627</v>
      </c>
      <c r="E251" s="82">
        <f>+D253*'B C_BPO'!$C$28</f>
        <v>417.98164207142958</v>
      </c>
      <c r="F251" s="82">
        <f>+E253*'B C_BPO'!$C$28</f>
        <v>397.90995084273379</v>
      </c>
      <c r="G251" s="82">
        <f>+F253*'B C_BPO'!$C$28</f>
        <v>372.55739765176816</v>
      </c>
      <c r="H251" s="82">
        <f>+G253*'B C_BPO'!$C$28</f>
        <v>340.53458771625947</v>
      </c>
      <c r="I251" s="82">
        <f>+H253*'B C_BPO'!$C$28</f>
        <v>300.0865764867184</v>
      </c>
      <c r="J251" s="82">
        <f>+I253*'B C_BPO'!$C$28</f>
        <v>248.99669350268513</v>
      </c>
      <c r="K251" s="82">
        <f>+J253*'B C_BPO'!$C$28</f>
        <v>184.46506230555269</v>
      </c>
      <c r="L251" s="82">
        <f>+K253*'B C_BPO'!$C$28</f>
        <v>102.95515894045471</v>
      </c>
      <c r="M251" s="63"/>
      <c r="N251" s="63"/>
      <c r="O251" s="63"/>
      <c r="P251" s="63"/>
      <c r="Q251" s="63"/>
      <c r="R251" s="63"/>
      <c r="S251" s="63"/>
      <c r="T251" s="63"/>
      <c r="U251" s="63"/>
      <c r="V251" s="63"/>
      <c r="W251" s="63"/>
      <c r="X251" s="63"/>
      <c r="Y251" s="63"/>
      <c r="Z251" s="63"/>
    </row>
    <row r="252" spans="1:26" ht="15.75" customHeight="1">
      <c r="A252" s="82" t="s">
        <v>208</v>
      </c>
      <c r="B252" s="82"/>
      <c r="C252" s="82">
        <f t="shared" ref="C252:L252" si="63">+C250-C251</f>
        <v>47.817586158500717</v>
      </c>
      <c r="D252" s="82">
        <f t="shared" si="63"/>
        <v>60.398393076802222</v>
      </c>
      <c r="E252" s="82">
        <f t="shared" si="63"/>
        <v>76.289210295308919</v>
      </c>
      <c r="F252" s="82">
        <f t="shared" si="63"/>
        <v>96.360901524004703</v>
      </c>
      <c r="G252" s="82">
        <f t="shared" si="63"/>
        <v>121.71345471497034</v>
      </c>
      <c r="H252" s="82">
        <f t="shared" si="63"/>
        <v>153.73626465047903</v>
      </c>
      <c r="I252" s="82">
        <f t="shared" si="63"/>
        <v>194.1842758800201</v>
      </c>
      <c r="J252" s="82">
        <f t="shared" si="63"/>
        <v>245.27415886405336</v>
      </c>
      <c r="K252" s="82">
        <f t="shared" si="63"/>
        <v>309.8057900611858</v>
      </c>
      <c r="L252" s="82">
        <f t="shared" si="63"/>
        <v>391.31569342628381</v>
      </c>
      <c r="M252" s="63"/>
      <c r="N252" s="63"/>
      <c r="O252" s="63"/>
      <c r="P252" s="63"/>
      <c r="Q252" s="63"/>
      <c r="R252" s="63"/>
      <c r="S252" s="63"/>
      <c r="T252" s="63"/>
      <c r="U252" s="63"/>
      <c r="V252" s="63"/>
      <c r="W252" s="63"/>
      <c r="X252" s="63"/>
      <c r="Y252" s="63"/>
      <c r="Z252" s="63"/>
    </row>
    <row r="253" spans="1:26" ht="15.75" customHeight="1">
      <c r="A253" s="82" t="s">
        <v>209</v>
      </c>
      <c r="B253" s="82">
        <f>+B249-B252</f>
        <v>1696.895728651607</v>
      </c>
      <c r="C253" s="82">
        <f t="shared" ref="C253:L253" si="64">+B253-C252</f>
        <v>1649.0781424931063</v>
      </c>
      <c r="D253" s="82">
        <f t="shared" si="64"/>
        <v>1588.679749416304</v>
      </c>
      <c r="E253" s="82">
        <f t="shared" si="64"/>
        <v>1512.3905391209951</v>
      </c>
      <c r="F253" s="82">
        <f t="shared" si="64"/>
        <v>1416.0296375969904</v>
      </c>
      <c r="G253" s="82">
        <f t="shared" si="64"/>
        <v>1294.31618288202</v>
      </c>
      <c r="H253" s="82">
        <f t="shared" si="64"/>
        <v>1140.5799182315409</v>
      </c>
      <c r="I253" s="82">
        <f t="shared" si="64"/>
        <v>946.39564235152079</v>
      </c>
      <c r="J253" s="82">
        <f t="shared" si="64"/>
        <v>701.12148348746746</v>
      </c>
      <c r="K253" s="82">
        <f t="shared" si="64"/>
        <v>391.31569342628165</v>
      </c>
      <c r="L253" s="82">
        <f t="shared" si="64"/>
        <v>-2.1600499167107046E-12</v>
      </c>
      <c r="M253" s="63"/>
      <c r="N253" s="63"/>
      <c r="O253" s="63"/>
      <c r="P253" s="63"/>
      <c r="Q253" s="63"/>
      <c r="R253" s="63"/>
      <c r="S253" s="63"/>
      <c r="T253" s="63"/>
      <c r="U253" s="63"/>
      <c r="V253" s="63"/>
      <c r="W253" s="63"/>
      <c r="X253" s="63"/>
      <c r="Y253" s="63"/>
      <c r="Z253" s="63"/>
    </row>
    <row r="254" spans="1:26" ht="15.75" customHeight="1">
      <c r="A254" s="63"/>
      <c r="B254" s="63"/>
      <c r="C254" s="67"/>
      <c r="D254" s="63"/>
      <c r="E254" s="63"/>
      <c r="F254" s="63"/>
      <c r="G254" s="63"/>
      <c r="H254" s="63"/>
      <c r="I254" s="63"/>
      <c r="J254" s="63"/>
      <c r="K254" s="63"/>
      <c r="L254" s="63"/>
      <c r="M254" s="63"/>
      <c r="N254" s="63"/>
      <c r="O254" s="63"/>
      <c r="P254" s="63"/>
      <c r="Q254" s="63"/>
      <c r="R254" s="63"/>
      <c r="S254" s="63"/>
      <c r="T254" s="63"/>
      <c r="U254" s="63"/>
      <c r="V254" s="63"/>
      <c r="W254" s="63"/>
      <c r="X254" s="63"/>
      <c r="Y254" s="63"/>
      <c r="Z254" s="63"/>
    </row>
    <row r="255" spans="1:26" ht="15.75" customHeight="1">
      <c r="A255" s="20"/>
      <c r="B255" s="20"/>
      <c r="C255" s="57"/>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c r="A256" s="20"/>
      <c r="B256" s="20"/>
      <c r="C256" s="57"/>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c r="A257" s="20"/>
      <c r="B257" s="20"/>
      <c r="C257" s="57"/>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c r="A258" s="20"/>
      <c r="B258" s="20"/>
      <c r="C258" s="57"/>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c r="A259" s="20"/>
      <c r="B259" s="20"/>
      <c r="C259" s="57"/>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c r="A260" s="20"/>
      <c r="B260" s="20"/>
      <c r="C260" s="57"/>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c r="A261" s="20"/>
      <c r="B261" s="20"/>
      <c r="C261" s="57"/>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c r="A262" s="20"/>
      <c r="B262" s="20"/>
      <c r="C262" s="57"/>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c r="A263" s="20"/>
      <c r="B263" s="20"/>
      <c r="C263" s="57"/>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c r="A264" s="20"/>
      <c r="B264" s="20"/>
      <c r="C264" s="57"/>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c r="A265" s="20"/>
      <c r="B265" s="20"/>
      <c r="C265" s="57"/>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c r="A266" s="20"/>
      <c r="B266" s="20"/>
      <c r="C266" s="57"/>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c r="A267" s="20"/>
      <c r="B267" s="20"/>
      <c r="C267" s="57"/>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c r="A268" s="20"/>
      <c r="B268" s="20"/>
      <c r="C268" s="57"/>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c r="A269" s="20"/>
      <c r="B269" s="20"/>
      <c r="C269" s="57"/>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c r="A270" s="20"/>
      <c r="B270" s="20"/>
      <c r="C270" s="57"/>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c r="A271" s="20"/>
      <c r="B271" s="20"/>
      <c r="C271" s="57"/>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c r="A272" s="20"/>
      <c r="B272" s="20"/>
      <c r="C272" s="57"/>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c r="A273" s="20"/>
      <c r="B273" s="20"/>
      <c r="C273" s="57"/>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c r="A274" s="20"/>
      <c r="B274" s="20"/>
      <c r="C274" s="57"/>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c r="A275" s="20"/>
      <c r="B275" s="20"/>
      <c r="C275" s="57"/>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c r="A276" s="20"/>
      <c r="B276" s="20"/>
      <c r="C276" s="57"/>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c r="A277" s="20"/>
      <c r="B277" s="20"/>
      <c r="C277" s="57"/>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c r="A278" s="20"/>
      <c r="B278" s="20"/>
      <c r="C278" s="57"/>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c r="A279" s="20"/>
      <c r="B279" s="20"/>
      <c r="C279" s="57"/>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c r="A280" s="20"/>
      <c r="B280" s="20"/>
      <c r="C280" s="57"/>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c r="A281" s="20"/>
      <c r="B281" s="20"/>
      <c r="C281" s="57"/>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c r="A282" s="20"/>
      <c r="B282" s="20"/>
      <c r="C282" s="57"/>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c r="A283" s="20"/>
      <c r="B283" s="20"/>
      <c r="C283" s="57"/>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c r="A284" s="20"/>
      <c r="B284" s="20"/>
      <c r="C284" s="57"/>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c r="A285" s="20"/>
      <c r="B285" s="20"/>
      <c r="C285" s="57"/>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c r="A286" s="20"/>
      <c r="B286" s="20"/>
      <c r="C286" s="57"/>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c r="A287" s="20"/>
      <c r="B287" s="20"/>
      <c r="C287" s="57"/>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c r="A288" s="20"/>
      <c r="B288" s="20"/>
      <c r="C288" s="57"/>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c r="A289" s="20"/>
      <c r="B289" s="20"/>
      <c r="C289" s="57"/>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c r="A290" s="20"/>
      <c r="B290" s="20"/>
      <c r="C290" s="57"/>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c r="A291" s="20"/>
      <c r="B291" s="20"/>
      <c r="C291" s="57"/>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c r="A292" s="20"/>
      <c r="B292" s="20"/>
      <c r="C292" s="57"/>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c r="A293" s="20"/>
      <c r="B293" s="20"/>
      <c r="C293" s="57"/>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c r="A294" s="20"/>
      <c r="B294" s="20"/>
      <c r="C294" s="57"/>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c r="A295" s="20"/>
      <c r="B295" s="20"/>
      <c r="C295" s="57"/>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c r="A296" s="20"/>
      <c r="B296" s="20"/>
      <c r="C296" s="57"/>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c r="A297" s="20"/>
      <c r="B297" s="20"/>
      <c r="C297" s="57"/>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c r="A298" s="20"/>
      <c r="B298" s="20"/>
      <c r="C298" s="57"/>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c r="A299" s="20"/>
      <c r="B299" s="20"/>
      <c r="C299" s="57"/>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c r="A300" s="20"/>
      <c r="B300" s="20"/>
      <c r="C300" s="57"/>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c r="A301" s="20"/>
      <c r="B301" s="20"/>
      <c r="C301" s="57"/>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c r="A302" s="20"/>
      <c r="B302" s="20"/>
      <c r="C302" s="57"/>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c r="A303" s="20"/>
      <c r="B303" s="20"/>
      <c r="C303" s="57"/>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c r="A304" s="20"/>
      <c r="B304" s="20"/>
      <c r="C304" s="57"/>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c r="A305" s="20"/>
      <c r="B305" s="20"/>
      <c r="C305" s="57"/>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c r="A306" s="20"/>
      <c r="B306" s="20"/>
      <c r="C306" s="57"/>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c r="A307" s="20"/>
      <c r="B307" s="20"/>
      <c r="C307" s="57"/>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c r="A308" s="20"/>
      <c r="B308" s="20"/>
      <c r="C308" s="57"/>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c r="A309" s="20"/>
      <c r="B309" s="20"/>
      <c r="C309" s="57"/>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c r="A310" s="20"/>
      <c r="B310" s="20"/>
      <c r="C310" s="57"/>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c r="A311" s="20"/>
      <c r="B311" s="20"/>
      <c r="C311" s="57"/>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c r="A312" s="20"/>
      <c r="B312" s="20"/>
      <c r="C312" s="57"/>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c r="A313" s="20"/>
      <c r="B313" s="20"/>
      <c r="C313" s="57"/>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75" customHeight="1">
      <c r="A314" s="20"/>
      <c r="B314" s="20"/>
      <c r="C314" s="57"/>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75" customHeight="1">
      <c r="A315" s="20"/>
      <c r="B315" s="20"/>
      <c r="C315" s="57"/>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75" customHeight="1">
      <c r="A316" s="20"/>
      <c r="B316" s="20"/>
      <c r="C316" s="57"/>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75" customHeight="1">
      <c r="A317" s="20"/>
      <c r="B317" s="20"/>
      <c r="C317" s="57"/>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75" customHeight="1">
      <c r="A318" s="20"/>
      <c r="B318" s="20"/>
      <c r="C318" s="57"/>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75" customHeight="1">
      <c r="A319" s="20"/>
      <c r="B319" s="20"/>
      <c r="C319" s="57"/>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75" customHeight="1">
      <c r="A320" s="20"/>
      <c r="B320" s="20"/>
      <c r="C320" s="57"/>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75" customHeight="1">
      <c r="A321" s="20"/>
      <c r="B321" s="20"/>
      <c r="C321" s="57"/>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75" customHeight="1">
      <c r="A322" s="20"/>
      <c r="B322" s="20"/>
      <c r="C322" s="57"/>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75" customHeight="1">
      <c r="A323" s="20"/>
      <c r="B323" s="20"/>
      <c r="C323" s="57"/>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75" customHeight="1">
      <c r="A324" s="20"/>
      <c r="B324" s="20"/>
      <c r="C324" s="57"/>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75" customHeight="1">
      <c r="A325" s="20"/>
      <c r="B325" s="20"/>
      <c r="C325" s="57"/>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75" customHeight="1">
      <c r="A326" s="20"/>
      <c r="B326" s="20"/>
      <c r="C326" s="57"/>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75" customHeight="1">
      <c r="A327" s="20"/>
      <c r="B327" s="20"/>
      <c r="C327" s="57"/>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75" customHeight="1">
      <c r="A328" s="20"/>
      <c r="B328" s="20"/>
      <c r="C328" s="57"/>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75" customHeight="1">
      <c r="A329" s="20"/>
      <c r="B329" s="20"/>
      <c r="C329" s="57"/>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75" customHeight="1">
      <c r="A330" s="20"/>
      <c r="B330" s="20"/>
      <c r="C330" s="57"/>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75" customHeight="1">
      <c r="A331" s="20"/>
      <c r="B331" s="20"/>
      <c r="C331" s="57"/>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75" customHeight="1">
      <c r="A332" s="20"/>
      <c r="B332" s="20"/>
      <c r="C332" s="57"/>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75" customHeight="1">
      <c r="A333" s="20"/>
      <c r="B333" s="20"/>
      <c r="C333" s="57"/>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75" customHeight="1">
      <c r="A334" s="20"/>
      <c r="B334" s="20"/>
      <c r="C334" s="57"/>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75" customHeight="1">
      <c r="A335" s="20"/>
      <c r="B335" s="20"/>
      <c r="C335" s="57"/>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75" customHeight="1">
      <c r="A336" s="20"/>
      <c r="B336" s="20"/>
      <c r="C336" s="57"/>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75" customHeight="1">
      <c r="A337" s="20"/>
      <c r="B337" s="20"/>
      <c r="C337" s="57"/>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75" customHeight="1">
      <c r="A338" s="20"/>
      <c r="B338" s="20"/>
      <c r="C338" s="57"/>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75" customHeight="1">
      <c r="A339" s="20"/>
      <c r="B339" s="20"/>
      <c r="C339" s="57"/>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75" customHeight="1">
      <c r="A340" s="20"/>
      <c r="B340" s="20"/>
      <c r="C340" s="57"/>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75" customHeight="1">
      <c r="A341" s="20"/>
      <c r="B341" s="20"/>
      <c r="C341" s="57"/>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75" customHeight="1">
      <c r="A342" s="20"/>
      <c r="B342" s="20"/>
      <c r="C342" s="57"/>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75" customHeight="1">
      <c r="A343" s="20"/>
      <c r="B343" s="20"/>
      <c r="C343" s="57"/>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75" customHeight="1">
      <c r="A344" s="20"/>
      <c r="B344" s="20"/>
      <c r="C344" s="57"/>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75" customHeight="1">
      <c r="A345" s="20"/>
      <c r="B345" s="20"/>
      <c r="C345" s="57"/>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75" customHeight="1">
      <c r="A346" s="20"/>
      <c r="B346" s="20"/>
      <c r="C346" s="57"/>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75" customHeight="1">
      <c r="A347" s="20"/>
      <c r="B347" s="20"/>
      <c r="C347" s="57"/>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75" customHeight="1">
      <c r="A348" s="20"/>
      <c r="B348" s="20"/>
      <c r="C348" s="57"/>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75" customHeight="1">
      <c r="A349" s="20"/>
      <c r="B349" s="20"/>
      <c r="C349" s="57"/>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75" customHeight="1">
      <c r="A350" s="20"/>
      <c r="B350" s="20"/>
      <c r="C350" s="57"/>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75" customHeight="1">
      <c r="A351" s="20"/>
      <c r="B351" s="20"/>
      <c r="C351" s="57"/>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75" customHeight="1">
      <c r="A352" s="20"/>
      <c r="B352" s="20"/>
      <c r="C352" s="57"/>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75" customHeight="1">
      <c r="A353" s="20"/>
      <c r="B353" s="20"/>
      <c r="C353" s="57"/>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75" customHeight="1">
      <c r="A354" s="20"/>
      <c r="B354" s="20"/>
      <c r="C354" s="57"/>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75" customHeight="1">
      <c r="A355" s="20"/>
      <c r="B355" s="20"/>
      <c r="C355" s="57"/>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75" customHeight="1">
      <c r="A356" s="20"/>
      <c r="B356" s="20"/>
      <c r="C356" s="57"/>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75" customHeight="1">
      <c r="A357" s="20"/>
      <c r="B357" s="20"/>
      <c r="C357" s="57"/>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75" customHeight="1">
      <c r="A358" s="20"/>
      <c r="B358" s="20"/>
      <c r="C358" s="57"/>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75" customHeight="1">
      <c r="A359" s="20"/>
      <c r="B359" s="20"/>
      <c r="C359" s="57"/>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75" customHeight="1">
      <c r="A360" s="20"/>
      <c r="B360" s="20"/>
      <c r="C360" s="57"/>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5.75" customHeight="1">
      <c r="A361" s="20"/>
      <c r="B361" s="20"/>
      <c r="C361" s="57"/>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5.75" customHeight="1">
      <c r="A362" s="20"/>
      <c r="B362" s="20"/>
      <c r="C362" s="57"/>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5.75" customHeight="1">
      <c r="A363" s="20"/>
      <c r="B363" s="20"/>
      <c r="C363" s="57"/>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5.75" customHeight="1">
      <c r="A364" s="20"/>
      <c r="B364" s="20"/>
      <c r="C364" s="57"/>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5.75" customHeight="1">
      <c r="A365" s="20"/>
      <c r="B365" s="20"/>
      <c r="C365" s="57"/>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5.75" customHeight="1">
      <c r="A366" s="20"/>
      <c r="B366" s="20"/>
      <c r="C366" s="57"/>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5.75" customHeight="1">
      <c r="A367" s="20"/>
      <c r="B367" s="20"/>
      <c r="C367" s="57"/>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5.75" customHeight="1">
      <c r="A368" s="20"/>
      <c r="B368" s="20"/>
      <c r="C368" s="57"/>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5.75" customHeight="1">
      <c r="A369" s="20"/>
      <c r="B369" s="20"/>
      <c r="C369" s="57"/>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5.75" customHeight="1">
      <c r="A370" s="20"/>
      <c r="B370" s="20"/>
      <c r="C370" s="57"/>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5.75" customHeight="1">
      <c r="A371" s="20"/>
      <c r="B371" s="20"/>
      <c r="C371" s="57"/>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5.75" customHeight="1">
      <c r="A372" s="20"/>
      <c r="B372" s="20"/>
      <c r="C372" s="57"/>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5.75" customHeight="1">
      <c r="A373" s="20"/>
      <c r="B373" s="20"/>
      <c r="C373" s="57"/>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5.75" customHeight="1">
      <c r="A374" s="20"/>
      <c r="B374" s="20"/>
      <c r="C374" s="57"/>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5.75" customHeight="1">
      <c r="A375" s="20"/>
      <c r="B375" s="20"/>
      <c r="C375" s="57"/>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5.75" customHeight="1">
      <c r="A376" s="20"/>
      <c r="B376" s="20"/>
      <c r="C376" s="57"/>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5.75" customHeight="1">
      <c r="A377" s="20"/>
      <c r="B377" s="20"/>
      <c r="C377" s="57"/>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5.75" customHeight="1">
      <c r="A378" s="20"/>
      <c r="B378" s="20"/>
      <c r="C378" s="57"/>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5.75" customHeight="1">
      <c r="A379" s="20"/>
      <c r="B379" s="20"/>
      <c r="C379" s="57"/>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5.75" customHeight="1">
      <c r="A380" s="20"/>
      <c r="B380" s="20"/>
      <c r="C380" s="57"/>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5.75" customHeight="1">
      <c r="A381" s="20"/>
      <c r="B381" s="20"/>
      <c r="C381" s="57"/>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5.75" customHeight="1">
      <c r="A382" s="20"/>
      <c r="B382" s="20"/>
      <c r="C382" s="57"/>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5.75" customHeight="1">
      <c r="A383" s="20"/>
      <c r="B383" s="20"/>
      <c r="C383" s="57"/>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5.75" customHeight="1">
      <c r="A384" s="20"/>
      <c r="B384" s="20"/>
      <c r="C384" s="57"/>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5.75" customHeight="1">
      <c r="A385" s="20"/>
      <c r="B385" s="20"/>
      <c r="C385" s="57"/>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5.75" customHeight="1">
      <c r="A386" s="20"/>
      <c r="B386" s="20"/>
      <c r="C386" s="57"/>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5.75" customHeight="1">
      <c r="A387" s="20"/>
      <c r="B387" s="20"/>
      <c r="C387" s="57"/>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5.75" customHeight="1">
      <c r="A388" s="20"/>
      <c r="B388" s="20"/>
      <c r="C388" s="57"/>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5.75" customHeight="1">
      <c r="A389" s="20"/>
      <c r="B389" s="20"/>
      <c r="C389" s="57"/>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5.75" customHeight="1">
      <c r="A390" s="20"/>
      <c r="B390" s="20"/>
      <c r="C390" s="57"/>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5.75" customHeight="1">
      <c r="A391" s="20"/>
      <c r="B391" s="20"/>
      <c r="C391" s="57"/>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5.75" customHeight="1">
      <c r="A392" s="20"/>
      <c r="B392" s="20"/>
      <c r="C392" s="57"/>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5.75" customHeight="1">
      <c r="A393" s="20"/>
      <c r="B393" s="20"/>
      <c r="C393" s="57"/>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5.75" customHeight="1">
      <c r="A394" s="20"/>
      <c r="B394" s="20"/>
      <c r="C394" s="57"/>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5.75" customHeight="1">
      <c r="A395" s="20"/>
      <c r="B395" s="20"/>
      <c r="C395" s="57"/>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5.75" customHeight="1">
      <c r="A396" s="20"/>
      <c r="B396" s="20"/>
      <c r="C396" s="57"/>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5.75" customHeight="1">
      <c r="A397" s="20"/>
      <c r="B397" s="20"/>
      <c r="C397" s="57"/>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5.75" customHeight="1">
      <c r="A398" s="20"/>
      <c r="B398" s="20"/>
      <c r="C398" s="57"/>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5.75" customHeight="1">
      <c r="A399" s="20"/>
      <c r="B399" s="20"/>
      <c r="C399" s="57"/>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5.75" customHeight="1">
      <c r="A400" s="20"/>
      <c r="B400" s="20"/>
      <c r="C400" s="57"/>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5.75" customHeight="1">
      <c r="A401" s="20"/>
      <c r="B401" s="20"/>
      <c r="C401" s="57"/>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5.75" customHeight="1">
      <c r="A402" s="20"/>
      <c r="B402" s="20"/>
      <c r="C402" s="57"/>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5.75" customHeight="1">
      <c r="A403" s="20"/>
      <c r="B403" s="20"/>
      <c r="C403" s="57"/>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5.75" customHeight="1">
      <c r="A404" s="20"/>
      <c r="B404" s="20"/>
      <c r="C404" s="57"/>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5.75" customHeight="1">
      <c r="A405" s="20"/>
      <c r="B405" s="20"/>
      <c r="C405" s="57"/>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5.75" customHeight="1">
      <c r="A406" s="20"/>
      <c r="B406" s="20"/>
      <c r="C406" s="57"/>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5.75" customHeight="1">
      <c r="A407" s="20"/>
      <c r="B407" s="20"/>
      <c r="C407" s="57"/>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5.75" customHeight="1">
      <c r="A408" s="20"/>
      <c r="B408" s="20"/>
      <c r="C408" s="57"/>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5.75" customHeight="1">
      <c r="A409" s="20"/>
      <c r="B409" s="20"/>
      <c r="C409" s="57"/>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5.75" customHeight="1">
      <c r="A410" s="20"/>
      <c r="B410" s="20"/>
      <c r="C410" s="57"/>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5.75" customHeight="1">
      <c r="A411" s="20"/>
      <c r="B411" s="20"/>
      <c r="C411" s="57"/>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5.75" customHeight="1">
      <c r="A412" s="20"/>
      <c r="B412" s="20"/>
      <c r="C412" s="57"/>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5.75" customHeight="1">
      <c r="A413" s="20"/>
      <c r="B413" s="20"/>
      <c r="C413" s="57"/>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5.75" customHeight="1">
      <c r="A414" s="20"/>
      <c r="B414" s="20"/>
      <c r="C414" s="57"/>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5.75" customHeight="1">
      <c r="A415" s="20"/>
      <c r="B415" s="20"/>
      <c r="C415" s="57"/>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5.75" customHeight="1">
      <c r="A416" s="20"/>
      <c r="B416" s="20"/>
      <c r="C416" s="57"/>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5.75" customHeight="1">
      <c r="A417" s="20"/>
      <c r="B417" s="20"/>
      <c r="C417" s="57"/>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5.75" customHeight="1">
      <c r="A418" s="20"/>
      <c r="B418" s="20"/>
      <c r="C418" s="57"/>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5.75" customHeight="1">
      <c r="A419" s="20"/>
      <c r="B419" s="20"/>
      <c r="C419" s="57"/>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5.75" customHeight="1">
      <c r="A420" s="20"/>
      <c r="B420" s="20"/>
      <c r="C420" s="57"/>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5.75" customHeight="1">
      <c r="A421" s="20"/>
      <c r="B421" s="20"/>
      <c r="C421" s="57"/>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5.75" customHeight="1">
      <c r="A422" s="20"/>
      <c r="B422" s="20"/>
      <c r="C422" s="57"/>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5.75" customHeight="1">
      <c r="A423" s="20"/>
      <c r="B423" s="20"/>
      <c r="C423" s="57"/>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5.75" customHeight="1">
      <c r="A424" s="20"/>
      <c r="B424" s="20"/>
      <c r="C424" s="57"/>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5.75" customHeight="1">
      <c r="A425" s="20"/>
      <c r="B425" s="20"/>
      <c r="C425" s="57"/>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5.75" customHeight="1">
      <c r="A426" s="20"/>
      <c r="B426" s="20"/>
      <c r="C426" s="57"/>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5.75" customHeight="1">
      <c r="A427" s="20"/>
      <c r="B427" s="20"/>
      <c r="C427" s="57"/>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5.75" customHeight="1">
      <c r="A428" s="20"/>
      <c r="B428" s="20"/>
      <c r="C428" s="57"/>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5.75" customHeight="1">
      <c r="A429" s="20"/>
      <c r="B429" s="20"/>
      <c r="C429" s="57"/>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5.75" customHeight="1">
      <c r="A430" s="20"/>
      <c r="B430" s="20"/>
      <c r="C430" s="57"/>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5.75" customHeight="1">
      <c r="A431" s="20"/>
      <c r="B431" s="20"/>
      <c r="C431" s="57"/>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5.75" customHeight="1">
      <c r="A432" s="20"/>
      <c r="B432" s="20"/>
      <c r="C432" s="57"/>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5.75" customHeight="1">
      <c r="A433" s="20"/>
      <c r="B433" s="20"/>
      <c r="C433" s="57"/>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5.75" customHeight="1">
      <c r="A434" s="20"/>
      <c r="B434" s="20"/>
      <c r="C434" s="57"/>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5.75" customHeight="1">
      <c r="A435" s="20"/>
      <c r="B435" s="20"/>
      <c r="C435" s="57"/>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5.75" customHeight="1">
      <c r="A436" s="20"/>
      <c r="B436" s="20"/>
      <c r="C436" s="57"/>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5.75" customHeight="1">
      <c r="A437" s="20"/>
      <c r="B437" s="20"/>
      <c r="C437" s="57"/>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5.75" customHeight="1">
      <c r="A438" s="20"/>
      <c r="B438" s="20"/>
      <c r="C438" s="57"/>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5.75" customHeight="1">
      <c r="A439" s="20"/>
      <c r="B439" s="20"/>
      <c r="C439" s="57"/>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5.75" customHeight="1">
      <c r="A440" s="20"/>
      <c r="B440" s="20"/>
      <c r="C440" s="57"/>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5.75" customHeight="1">
      <c r="A441" s="20"/>
      <c r="B441" s="20"/>
      <c r="C441" s="57"/>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5.75" customHeight="1">
      <c r="A442" s="20"/>
      <c r="B442" s="20"/>
      <c r="C442" s="57"/>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5.75" customHeight="1">
      <c r="A443" s="20"/>
      <c r="B443" s="20"/>
      <c r="C443" s="57"/>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5.75" customHeight="1">
      <c r="A444" s="20"/>
      <c r="B444" s="20"/>
      <c r="C444" s="57"/>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5.75" customHeight="1">
      <c r="A445" s="20"/>
      <c r="B445" s="20"/>
      <c r="C445" s="57"/>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5.75" customHeight="1">
      <c r="A446" s="20"/>
      <c r="B446" s="20"/>
      <c r="C446" s="57"/>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5.75" customHeight="1">
      <c r="A447" s="20"/>
      <c r="B447" s="20"/>
      <c r="C447" s="57"/>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5.75" customHeight="1">
      <c r="A448" s="20"/>
      <c r="B448" s="20"/>
      <c r="C448" s="57"/>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5.75" customHeight="1">
      <c r="A449" s="20"/>
      <c r="B449" s="20"/>
      <c r="C449" s="57"/>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5.75" customHeight="1">
      <c r="A450" s="20"/>
      <c r="B450" s="20"/>
      <c r="C450" s="57"/>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5.75" customHeight="1">
      <c r="A451" s="20"/>
      <c r="B451" s="20"/>
      <c r="C451" s="57"/>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5.75" customHeight="1">
      <c r="A452" s="20"/>
      <c r="B452" s="20"/>
      <c r="C452" s="57"/>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5.75" customHeight="1">
      <c r="A453" s="20"/>
      <c r="B453" s="20"/>
      <c r="C453" s="57"/>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5.75" customHeight="1">
      <c r="A454" s="1"/>
      <c r="B454" s="1"/>
      <c r="C454" s="69"/>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69"/>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69"/>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69"/>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69"/>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69"/>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69"/>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69"/>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69"/>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69"/>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69"/>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69"/>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69"/>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69"/>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69"/>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69"/>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69"/>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69"/>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69"/>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69"/>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69"/>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69"/>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69"/>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69"/>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69"/>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69"/>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69"/>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69"/>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69"/>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69"/>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69"/>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69"/>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69"/>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69"/>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69"/>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69"/>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69"/>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69"/>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69"/>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69"/>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69"/>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69"/>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69"/>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69"/>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69"/>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69"/>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69"/>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69"/>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69"/>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69"/>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69"/>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69"/>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69"/>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69"/>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69"/>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69"/>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69"/>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69"/>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69"/>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69"/>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69"/>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69"/>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69"/>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69"/>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69"/>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69"/>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69"/>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69"/>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69"/>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69"/>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69"/>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69"/>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69"/>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69"/>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69"/>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69"/>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69"/>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69"/>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69"/>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69"/>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69"/>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69"/>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69"/>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69"/>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69"/>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69"/>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69"/>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69"/>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69"/>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69"/>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69"/>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69"/>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69"/>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69"/>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69"/>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69"/>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69"/>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69"/>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69"/>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69"/>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69"/>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69"/>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69"/>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69"/>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69"/>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69"/>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69"/>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69"/>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69"/>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69"/>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69"/>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69"/>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69"/>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69"/>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69"/>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69"/>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69"/>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69"/>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69"/>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69"/>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69"/>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69"/>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69"/>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69"/>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69"/>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69"/>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69"/>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69"/>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69"/>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69"/>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69"/>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69"/>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69"/>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69"/>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69"/>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69"/>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69"/>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69"/>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69"/>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69"/>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69"/>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69"/>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69"/>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69"/>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69"/>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69"/>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69"/>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69"/>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69"/>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69"/>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69"/>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69"/>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69"/>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69"/>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69"/>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69"/>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69"/>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69"/>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69"/>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69"/>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69"/>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69"/>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69"/>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69"/>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69"/>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69"/>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69"/>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69"/>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69"/>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69"/>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69"/>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69"/>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69"/>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69"/>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69"/>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69"/>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69"/>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69"/>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69"/>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69"/>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69"/>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69"/>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69"/>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69"/>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69"/>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69"/>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69"/>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69"/>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69"/>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69"/>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69"/>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69"/>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69"/>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69"/>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69"/>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69"/>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69"/>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69"/>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69"/>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69"/>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69"/>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69"/>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69"/>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69"/>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69"/>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69"/>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69"/>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69"/>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69"/>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69"/>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69"/>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69"/>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69"/>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69"/>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69"/>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69"/>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69"/>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69"/>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69"/>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69"/>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69"/>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69"/>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69"/>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69"/>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69"/>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69"/>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69"/>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69"/>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69"/>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69"/>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69"/>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69"/>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69"/>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69"/>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69"/>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69"/>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69"/>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69"/>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69"/>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69"/>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69"/>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69"/>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69"/>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69"/>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69"/>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69"/>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69"/>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69"/>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69"/>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69"/>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69"/>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69"/>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69"/>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69"/>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69"/>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69"/>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69"/>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69"/>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69"/>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69"/>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69"/>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69"/>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69"/>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69"/>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69"/>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69"/>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69"/>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69"/>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69"/>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69"/>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69"/>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69"/>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69"/>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69"/>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69"/>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69"/>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69"/>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69"/>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69"/>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69"/>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69"/>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69"/>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69"/>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69"/>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69"/>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69"/>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69"/>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69"/>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69"/>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69"/>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69"/>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69"/>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69"/>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69"/>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69"/>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69"/>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69"/>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69"/>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69"/>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69"/>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69"/>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69"/>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69"/>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69"/>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69"/>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69"/>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69"/>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69"/>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69"/>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69"/>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69"/>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69"/>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69"/>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69"/>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69"/>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69"/>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69"/>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69"/>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69"/>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69"/>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69"/>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69"/>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69"/>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69"/>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69"/>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69"/>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69"/>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69"/>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69"/>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69"/>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69"/>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69"/>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69"/>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69"/>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69"/>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69"/>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69"/>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69"/>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69"/>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69"/>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69"/>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69"/>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69"/>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69"/>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69"/>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69"/>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69"/>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69"/>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69"/>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69"/>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69"/>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69"/>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69"/>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69"/>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69"/>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69"/>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69"/>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69"/>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69"/>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69"/>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69"/>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69"/>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69"/>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69"/>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69"/>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69"/>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69"/>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69"/>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69"/>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69"/>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69"/>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69"/>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69"/>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69"/>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69"/>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69"/>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69"/>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69"/>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69"/>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69"/>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69"/>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69"/>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69"/>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69"/>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69"/>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69"/>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69"/>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69"/>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69"/>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69"/>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69"/>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69"/>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69"/>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69"/>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69"/>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69"/>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69"/>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69"/>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69"/>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69"/>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69"/>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69"/>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69"/>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69"/>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69"/>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69"/>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69"/>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69"/>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69"/>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69"/>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69"/>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69"/>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69"/>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69"/>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69"/>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69"/>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69"/>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69"/>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69"/>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69"/>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69"/>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69"/>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69"/>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69"/>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69"/>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69"/>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69"/>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69"/>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69"/>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69"/>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69"/>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69"/>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69"/>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69"/>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69"/>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69"/>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69"/>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69"/>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69"/>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69"/>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69"/>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69"/>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69"/>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69"/>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69"/>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69"/>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69"/>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69"/>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69"/>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69"/>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69"/>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69"/>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69"/>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69"/>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69"/>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69"/>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69"/>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69"/>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69"/>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69"/>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69"/>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69"/>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69"/>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69"/>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69"/>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69"/>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69"/>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69"/>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69"/>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69"/>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69"/>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69"/>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69"/>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69"/>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69"/>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69"/>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69"/>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69"/>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69"/>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69"/>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69"/>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69"/>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69"/>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69"/>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69"/>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69"/>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69"/>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69"/>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69"/>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69"/>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69"/>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69"/>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69"/>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69"/>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69"/>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69"/>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69"/>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69"/>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69"/>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69"/>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69"/>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69"/>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69"/>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69"/>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69"/>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69"/>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69"/>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69"/>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69"/>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69"/>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69"/>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69"/>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69"/>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69"/>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69"/>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69"/>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69"/>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69"/>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69"/>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69"/>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69"/>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69"/>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69"/>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69"/>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69"/>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69"/>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69"/>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69"/>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69"/>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69"/>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69"/>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69"/>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69"/>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69"/>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69"/>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69"/>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69"/>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69"/>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69"/>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69"/>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69"/>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69"/>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69"/>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69"/>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69"/>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69"/>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69"/>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4">
    <mergeCell ref="A51:D51"/>
    <mergeCell ref="A52:D52"/>
    <mergeCell ref="A53:B53"/>
    <mergeCell ref="A54:B54"/>
    <mergeCell ref="A44:B44"/>
    <mergeCell ref="A46:D46"/>
    <mergeCell ref="A47:B47"/>
    <mergeCell ref="A48:B48"/>
    <mergeCell ref="A50:D50"/>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 ref="A18:B18"/>
    <mergeCell ref="A19:B19"/>
    <mergeCell ref="A20:B20"/>
    <mergeCell ref="A22:B22"/>
    <mergeCell ref="A23:B23"/>
    <mergeCell ref="A13:B13"/>
    <mergeCell ref="A14:B14"/>
    <mergeCell ref="A15:B15"/>
    <mergeCell ref="A16:B16"/>
    <mergeCell ref="A17:B17"/>
    <mergeCell ref="A6:B6"/>
    <mergeCell ref="A7:B7"/>
    <mergeCell ref="A8:B8"/>
    <mergeCell ref="A11:B11"/>
    <mergeCell ref="A12:B12"/>
    <mergeCell ref="A1:D1"/>
    <mergeCell ref="A2:D2"/>
    <mergeCell ref="A3:D3"/>
    <mergeCell ref="A4:B4"/>
    <mergeCell ref="A5:B5"/>
    <mergeCell ref="A198:L198"/>
    <mergeCell ref="A211:L211"/>
    <mergeCell ref="A221:L221"/>
    <mergeCell ref="A92:L92"/>
    <mergeCell ref="A104:L104"/>
    <mergeCell ref="A119:L119"/>
    <mergeCell ref="A120:L120"/>
    <mergeCell ref="A142:L142"/>
    <mergeCell ref="A156:L156"/>
    <mergeCell ref="A157:L157"/>
    <mergeCell ref="A85:B85"/>
    <mergeCell ref="A86:B86"/>
    <mergeCell ref="A87:B87"/>
    <mergeCell ref="A89:L89"/>
    <mergeCell ref="A90:L90"/>
    <mergeCell ref="A80:B80"/>
    <mergeCell ref="A81:B81"/>
    <mergeCell ref="A82:B82"/>
    <mergeCell ref="A83:B83"/>
    <mergeCell ref="A84:B84"/>
    <mergeCell ref="A75:B75"/>
    <mergeCell ref="A76:B76"/>
    <mergeCell ref="A77:B77"/>
    <mergeCell ref="A78:B78"/>
    <mergeCell ref="A79:B79"/>
    <mergeCell ref="A70:D70"/>
    <mergeCell ref="A71:B71"/>
    <mergeCell ref="A72:B72"/>
    <mergeCell ref="A73:D73"/>
    <mergeCell ref="A74:B74"/>
    <mergeCell ref="A65:D65"/>
    <mergeCell ref="A66:B66"/>
    <mergeCell ref="A67:B67"/>
    <mergeCell ref="A68:B68"/>
    <mergeCell ref="A69:D69"/>
    <mergeCell ref="A60:B60"/>
    <mergeCell ref="A61:D61"/>
    <mergeCell ref="A62:D62"/>
    <mergeCell ref="A63:B63"/>
    <mergeCell ref="A64:B64"/>
    <mergeCell ref="A55:B55"/>
    <mergeCell ref="A56:B56"/>
    <mergeCell ref="A57:B57"/>
    <mergeCell ref="A58:D58"/>
    <mergeCell ref="A59:B59"/>
  </mergeCells>
  <hyperlinks>
    <hyperlink ref="D11" r:id="rId1" xr:uid="{00000000-0004-0000-0100-000000000000}"/>
    <hyperlink ref="D20" r:id="rId2" xr:uid="{00000000-0004-0000-0100-000001000000}"/>
    <hyperlink ref="D30" r:id="rId3" xr:uid="{00000000-0004-0000-0100-000002000000}"/>
    <hyperlink ref="D31" r:id="rId4" xr:uid="{00000000-0004-0000-0100-000003000000}"/>
    <hyperlink ref="D32" r:id="rId5" xr:uid="{00000000-0004-0000-0100-000004000000}"/>
    <hyperlink ref="D33" r:id="rId6" xr:uid="{00000000-0004-0000-0100-000005000000}"/>
    <hyperlink ref="D34" r:id="rId7" xr:uid="{00000000-0004-0000-0100-000006000000}"/>
    <hyperlink ref="D35" r:id="rId8" xr:uid="{00000000-0004-0000-0100-000007000000}"/>
    <hyperlink ref="D39" r:id="rId9" xr:uid="{00000000-0004-0000-0100-000008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44061"/>
  </sheetPr>
  <dimension ref="A1:Z1000"/>
  <sheetViews>
    <sheetView topLeftCell="A39" workbookViewId="0">
      <selection activeCell="B202" sqref="B202:B207"/>
    </sheetView>
  </sheetViews>
  <sheetFormatPr baseColWidth="10" defaultColWidth="14.3984375" defaultRowHeight="15" customHeight="1"/>
  <cols>
    <col min="1" max="1" width="66" customWidth="1"/>
    <col min="2" max="2" width="34.3984375" customWidth="1"/>
    <col min="3" max="3" width="32.796875" customWidth="1"/>
    <col min="4" max="4" width="83.19921875" customWidth="1"/>
    <col min="5" max="6" width="31.19921875" customWidth="1"/>
    <col min="7" max="12" width="27.59765625" customWidth="1"/>
    <col min="13" max="26" width="10.796875" customWidth="1"/>
  </cols>
  <sheetData>
    <row r="1" spans="1:26" ht="15.75" customHeight="1">
      <c r="A1" s="431" t="s">
        <v>20</v>
      </c>
      <c r="B1" s="430"/>
      <c r="C1" s="430"/>
      <c r="D1" s="428"/>
      <c r="E1" s="19"/>
      <c r="F1" s="20"/>
      <c r="G1" s="20"/>
      <c r="H1" s="20"/>
      <c r="I1" s="20"/>
      <c r="J1" s="20"/>
      <c r="K1" s="20"/>
      <c r="L1" s="20"/>
      <c r="M1" s="20"/>
      <c r="N1" s="20"/>
      <c r="O1" s="20"/>
      <c r="P1" s="20"/>
      <c r="Q1" s="20"/>
      <c r="R1" s="20"/>
      <c r="S1" s="20"/>
      <c r="T1" s="20"/>
      <c r="U1" s="20"/>
      <c r="V1" s="20"/>
      <c r="W1" s="20"/>
      <c r="X1" s="20"/>
      <c r="Y1" s="1"/>
      <c r="Z1" s="1"/>
    </row>
    <row r="2" spans="1:26" ht="15.75" customHeight="1">
      <c r="A2" s="431" t="s">
        <v>21</v>
      </c>
      <c r="B2" s="430"/>
      <c r="C2" s="430"/>
      <c r="D2" s="428"/>
      <c r="E2" s="19"/>
      <c r="F2" s="20"/>
      <c r="G2" s="20"/>
      <c r="H2" s="20"/>
      <c r="I2" s="20"/>
      <c r="J2" s="20"/>
      <c r="K2" s="20"/>
      <c r="L2" s="20"/>
      <c r="M2" s="20"/>
      <c r="N2" s="20"/>
      <c r="O2" s="20"/>
      <c r="P2" s="20"/>
      <c r="Q2" s="20"/>
      <c r="R2" s="20"/>
      <c r="S2" s="20"/>
      <c r="T2" s="20"/>
      <c r="U2" s="20"/>
      <c r="V2" s="20"/>
      <c r="W2" s="20"/>
      <c r="X2" s="20"/>
      <c r="Y2" s="1"/>
      <c r="Z2" s="1"/>
    </row>
    <row r="3" spans="1:26" ht="15.75" customHeight="1">
      <c r="A3" s="429" t="s">
        <v>14</v>
      </c>
      <c r="B3" s="430"/>
      <c r="C3" s="430"/>
      <c r="D3" s="428"/>
      <c r="E3" s="19"/>
      <c r="F3" s="20"/>
      <c r="G3" s="20"/>
      <c r="H3" s="20"/>
      <c r="I3" s="20"/>
      <c r="J3" s="20"/>
      <c r="K3" s="20"/>
      <c r="L3" s="20"/>
      <c r="M3" s="20"/>
      <c r="N3" s="20"/>
      <c r="O3" s="20"/>
      <c r="P3" s="20"/>
      <c r="Q3" s="20"/>
      <c r="R3" s="20"/>
      <c r="S3" s="20"/>
      <c r="T3" s="20"/>
      <c r="U3" s="20"/>
      <c r="V3" s="20"/>
      <c r="W3" s="20"/>
      <c r="X3" s="20"/>
      <c r="Y3" s="1"/>
      <c r="Z3" s="1"/>
    </row>
    <row r="4" spans="1:26" ht="15.75" customHeight="1">
      <c r="A4" s="429" t="s">
        <v>23</v>
      </c>
      <c r="B4" s="428"/>
      <c r="C4" s="21" t="s">
        <v>24</v>
      </c>
      <c r="D4" s="22" t="s">
        <v>25</v>
      </c>
      <c r="E4" s="12"/>
      <c r="F4" s="20"/>
      <c r="G4" s="20"/>
      <c r="H4" s="20"/>
      <c r="I4" s="20"/>
      <c r="J4" s="20"/>
      <c r="K4" s="20"/>
      <c r="L4" s="20"/>
      <c r="M4" s="20"/>
      <c r="N4" s="20"/>
      <c r="O4" s="20"/>
      <c r="P4" s="20"/>
      <c r="Q4" s="20"/>
      <c r="R4" s="20"/>
      <c r="S4" s="20"/>
      <c r="T4" s="20"/>
      <c r="U4" s="20"/>
      <c r="V4" s="20"/>
      <c r="W4" s="20"/>
      <c r="X4" s="20"/>
      <c r="Y4" s="1"/>
      <c r="Z4" s="1"/>
    </row>
    <row r="5" spans="1:26" ht="15.75" customHeight="1">
      <c r="A5" s="427" t="s">
        <v>26</v>
      </c>
      <c r="B5" s="428"/>
      <c r="C5" s="24">
        <v>50.42</v>
      </c>
      <c r="D5" s="25" t="s">
        <v>27</v>
      </c>
      <c r="E5" s="12"/>
      <c r="F5" s="20"/>
      <c r="G5" s="20"/>
      <c r="H5" s="20"/>
      <c r="I5" s="20"/>
      <c r="J5" s="20"/>
      <c r="K5" s="20"/>
      <c r="L5" s="20"/>
      <c r="M5" s="20"/>
      <c r="N5" s="20"/>
      <c r="O5" s="20"/>
      <c r="P5" s="20"/>
      <c r="Q5" s="20"/>
      <c r="R5" s="20"/>
      <c r="S5" s="20"/>
      <c r="T5" s="20"/>
      <c r="U5" s="20"/>
      <c r="V5" s="20"/>
      <c r="W5" s="20"/>
      <c r="X5" s="20"/>
      <c r="Y5" s="1"/>
      <c r="Z5" s="1"/>
    </row>
    <row r="6" spans="1:26" ht="15.75" customHeight="1">
      <c r="A6" s="427" t="s">
        <v>28</v>
      </c>
      <c r="B6" s="428"/>
      <c r="C6" s="24">
        <v>103.8</v>
      </c>
      <c r="D6" s="25" t="s">
        <v>27</v>
      </c>
      <c r="E6" s="12"/>
      <c r="F6" s="20"/>
      <c r="G6" s="20"/>
      <c r="H6" s="20"/>
      <c r="I6" s="20"/>
      <c r="J6" s="20"/>
      <c r="K6" s="20"/>
      <c r="L6" s="20"/>
      <c r="M6" s="20"/>
      <c r="N6" s="20"/>
      <c r="O6" s="20"/>
      <c r="P6" s="20"/>
      <c r="Q6" s="20"/>
      <c r="R6" s="20"/>
      <c r="S6" s="20"/>
      <c r="T6" s="20"/>
      <c r="U6" s="20"/>
      <c r="V6" s="20"/>
      <c r="W6" s="20"/>
      <c r="X6" s="20"/>
      <c r="Y6" s="1"/>
      <c r="Z6" s="1"/>
    </row>
    <row r="7" spans="1:26" ht="15.75" customHeight="1">
      <c r="A7" s="427" t="s">
        <v>29</v>
      </c>
      <c r="B7" s="428"/>
      <c r="C7" s="24">
        <v>100</v>
      </c>
      <c r="D7" s="25" t="s">
        <v>27</v>
      </c>
      <c r="E7" s="12"/>
      <c r="F7" s="20"/>
      <c r="G7" s="20"/>
      <c r="H7" s="20"/>
      <c r="I7" s="20"/>
      <c r="J7" s="20"/>
      <c r="K7" s="20"/>
      <c r="L7" s="20"/>
      <c r="M7" s="20"/>
      <c r="N7" s="20"/>
      <c r="O7" s="20"/>
      <c r="P7" s="20"/>
      <c r="Q7" s="20"/>
      <c r="R7" s="20"/>
      <c r="S7" s="20"/>
      <c r="T7" s="20"/>
      <c r="U7" s="20"/>
      <c r="V7" s="20"/>
      <c r="W7" s="20"/>
      <c r="X7" s="20"/>
      <c r="Y7" s="1"/>
      <c r="Z7" s="1"/>
    </row>
    <row r="8" spans="1:26" ht="15.75" customHeight="1">
      <c r="A8" s="427" t="s">
        <v>30</v>
      </c>
      <c r="B8" s="428"/>
      <c r="C8" s="24">
        <v>105.48</v>
      </c>
      <c r="D8" s="25" t="s">
        <v>27</v>
      </c>
      <c r="E8" s="12"/>
      <c r="F8" s="20"/>
      <c r="G8" s="20"/>
      <c r="H8" s="20"/>
      <c r="I8" s="20"/>
      <c r="J8" s="20"/>
      <c r="K8" s="20"/>
      <c r="L8" s="20"/>
      <c r="M8" s="20"/>
      <c r="N8" s="20"/>
      <c r="O8" s="20"/>
      <c r="P8" s="20"/>
      <c r="Q8" s="20"/>
      <c r="R8" s="20"/>
      <c r="S8" s="20"/>
      <c r="T8" s="20"/>
      <c r="U8" s="20"/>
      <c r="V8" s="20"/>
      <c r="W8" s="20"/>
      <c r="X8" s="20"/>
      <c r="Y8" s="1"/>
      <c r="Z8" s="1"/>
    </row>
    <row r="9" spans="1:26" ht="15.75" customHeight="1">
      <c r="A9" s="23" t="s">
        <v>31</v>
      </c>
      <c r="B9" s="26"/>
      <c r="C9" s="24">
        <v>99.07</v>
      </c>
      <c r="D9" s="27" t="s">
        <v>32</v>
      </c>
      <c r="E9" s="12"/>
      <c r="F9" s="20"/>
      <c r="G9" s="20"/>
      <c r="H9" s="20"/>
      <c r="I9" s="20"/>
      <c r="J9" s="20"/>
      <c r="K9" s="20"/>
      <c r="L9" s="20"/>
      <c r="M9" s="20"/>
      <c r="N9" s="20"/>
      <c r="O9" s="20"/>
      <c r="P9" s="20"/>
      <c r="Q9" s="20"/>
      <c r="R9" s="20"/>
      <c r="S9" s="20"/>
      <c r="T9" s="20"/>
      <c r="U9" s="20"/>
      <c r="V9" s="20"/>
      <c r="W9" s="20"/>
      <c r="X9" s="20"/>
      <c r="Y9" s="1"/>
      <c r="Z9" s="1"/>
    </row>
    <row r="10" spans="1:26" ht="15.75" customHeight="1">
      <c r="A10" s="23" t="s">
        <v>33</v>
      </c>
      <c r="B10" s="26"/>
      <c r="C10" s="24">
        <v>108.42</v>
      </c>
      <c r="D10" s="27" t="s">
        <v>32</v>
      </c>
      <c r="E10" s="12"/>
      <c r="F10" s="20"/>
      <c r="G10" s="20"/>
      <c r="H10" s="20"/>
      <c r="I10" s="20"/>
      <c r="J10" s="20"/>
      <c r="K10" s="20"/>
      <c r="L10" s="20"/>
      <c r="M10" s="20"/>
      <c r="N10" s="20"/>
      <c r="O10" s="20"/>
      <c r="P10" s="20"/>
      <c r="Q10" s="20"/>
      <c r="R10" s="20"/>
      <c r="S10" s="20"/>
      <c r="T10" s="20"/>
      <c r="U10" s="20"/>
      <c r="V10" s="20"/>
      <c r="W10" s="20"/>
      <c r="X10" s="20"/>
      <c r="Y10" s="1"/>
      <c r="Z10" s="1"/>
    </row>
    <row r="11" spans="1:26" ht="75">
      <c r="A11" s="427" t="s">
        <v>210</v>
      </c>
      <c r="B11" s="428"/>
      <c r="C11" s="28">
        <v>3468.5</v>
      </c>
      <c r="D11" s="29" t="s">
        <v>35</v>
      </c>
      <c r="E11" s="12"/>
      <c r="F11" s="20"/>
      <c r="G11" s="20"/>
      <c r="H11" s="20"/>
      <c r="I11" s="20"/>
      <c r="J11" s="20"/>
      <c r="K11" s="20"/>
      <c r="L11" s="20"/>
      <c r="M11" s="20"/>
      <c r="N11" s="20"/>
      <c r="O11" s="20"/>
      <c r="P11" s="20"/>
      <c r="Q11" s="20"/>
      <c r="R11" s="20"/>
      <c r="S11" s="20"/>
      <c r="T11" s="20"/>
      <c r="U11" s="20"/>
      <c r="V11" s="20"/>
      <c r="W11" s="20"/>
      <c r="X11" s="20"/>
      <c r="Y11" s="1"/>
      <c r="Z11" s="1"/>
    </row>
    <row r="12" spans="1:26" ht="15.75" customHeight="1">
      <c r="A12" s="427" t="s">
        <v>36</v>
      </c>
      <c r="B12" s="428"/>
      <c r="C12" s="30">
        <f>+eia_ref2020.1121a!AQ32</f>
        <v>45.163718618525877</v>
      </c>
      <c r="D12" s="25" t="s">
        <v>37</v>
      </c>
      <c r="E12" s="20"/>
      <c r="F12" s="20"/>
      <c r="G12" s="20"/>
      <c r="H12" s="20"/>
      <c r="I12" s="20"/>
      <c r="J12" s="20"/>
      <c r="K12" s="20"/>
      <c r="L12" s="20"/>
      <c r="M12" s="20"/>
      <c r="N12" s="20"/>
      <c r="O12" s="20"/>
      <c r="P12" s="20"/>
      <c r="Q12" s="20"/>
      <c r="R12" s="20"/>
      <c r="S12" s="20"/>
      <c r="T12" s="20"/>
      <c r="U12" s="20"/>
      <c r="V12" s="20"/>
      <c r="W12" s="20"/>
      <c r="X12" s="20"/>
      <c r="Y12" s="1"/>
      <c r="Z12" s="1"/>
    </row>
    <row r="13" spans="1:26" ht="15.75" customHeight="1">
      <c r="A13" s="427" t="s">
        <v>38</v>
      </c>
      <c r="B13" s="428"/>
      <c r="C13" s="30">
        <f>+eia_ref2020.1121a!AQ59</f>
        <v>288.14970003855723</v>
      </c>
      <c r="D13" s="25" t="s">
        <v>37</v>
      </c>
      <c r="E13" s="20"/>
      <c r="F13" s="20"/>
      <c r="G13" s="20"/>
      <c r="H13" s="20"/>
      <c r="I13" s="20"/>
      <c r="J13" s="20"/>
      <c r="K13" s="20"/>
      <c r="L13" s="20"/>
      <c r="M13" s="20"/>
      <c r="N13" s="20"/>
      <c r="O13" s="20"/>
      <c r="P13" s="20"/>
      <c r="Q13" s="20"/>
      <c r="R13" s="20"/>
      <c r="S13" s="20"/>
      <c r="T13" s="20"/>
      <c r="U13" s="20"/>
      <c r="V13" s="20"/>
      <c r="W13" s="20"/>
      <c r="X13" s="20"/>
      <c r="Y13" s="1"/>
      <c r="Z13" s="1"/>
    </row>
    <row r="14" spans="1:26" ht="15.75" customHeight="1">
      <c r="A14" s="427" t="s">
        <v>39</v>
      </c>
      <c r="B14" s="428"/>
      <c r="C14" s="30">
        <f>+eia_ref2020.1121a!AQ30</f>
        <v>230.74117388960346</v>
      </c>
      <c r="D14" s="25" t="s">
        <v>37</v>
      </c>
      <c r="E14" s="20"/>
      <c r="F14" s="20"/>
      <c r="G14" s="20"/>
      <c r="H14" s="20"/>
      <c r="I14" s="20"/>
      <c r="J14" s="20"/>
      <c r="K14" s="20"/>
      <c r="L14" s="20"/>
      <c r="M14" s="20"/>
      <c r="N14" s="20"/>
      <c r="O14" s="20"/>
      <c r="P14" s="20"/>
      <c r="Q14" s="20"/>
      <c r="R14" s="20"/>
      <c r="S14" s="20"/>
      <c r="T14" s="20"/>
      <c r="U14" s="20"/>
      <c r="V14" s="20"/>
      <c r="W14" s="20"/>
      <c r="X14" s="20"/>
      <c r="Y14" s="1"/>
      <c r="Z14" s="1"/>
    </row>
    <row r="15" spans="1:26" ht="15.75" customHeight="1">
      <c r="A15" s="427" t="s">
        <v>40</v>
      </c>
      <c r="B15" s="428"/>
      <c r="C15" s="30">
        <f>+eia_ref2020.1121a!AQ29</f>
        <v>171.92299882536992</v>
      </c>
      <c r="D15" s="25" t="s">
        <v>37</v>
      </c>
      <c r="E15" s="20"/>
      <c r="F15" s="20"/>
      <c r="G15" s="20"/>
      <c r="H15" s="20"/>
      <c r="I15" s="20"/>
      <c r="J15" s="20"/>
      <c r="K15" s="20"/>
      <c r="L15" s="20"/>
      <c r="M15" s="20"/>
      <c r="N15" s="20"/>
      <c r="O15" s="20"/>
      <c r="P15" s="20"/>
      <c r="Q15" s="20"/>
      <c r="R15" s="20"/>
      <c r="S15" s="20"/>
      <c r="T15" s="20"/>
      <c r="U15" s="20"/>
      <c r="V15" s="20"/>
      <c r="W15" s="20"/>
      <c r="X15" s="20"/>
      <c r="Y15" s="1"/>
      <c r="Z15" s="1"/>
    </row>
    <row r="16" spans="1:26" ht="15.75" customHeight="1">
      <c r="A16" s="427" t="s">
        <v>41</v>
      </c>
      <c r="B16" s="428"/>
      <c r="C16" s="30">
        <f>+eia_ref2020.1121a!AQ36</f>
        <v>225.59998410112226</v>
      </c>
      <c r="D16" s="25" t="s">
        <v>37</v>
      </c>
      <c r="E16" s="20"/>
      <c r="F16" s="20"/>
      <c r="G16" s="20"/>
      <c r="H16" s="20"/>
      <c r="I16" s="20"/>
      <c r="J16" s="20"/>
      <c r="K16" s="20"/>
      <c r="L16" s="20"/>
      <c r="M16" s="20"/>
      <c r="N16" s="20"/>
      <c r="O16" s="20"/>
      <c r="P16" s="20"/>
      <c r="Q16" s="20"/>
      <c r="R16" s="20"/>
      <c r="S16" s="20"/>
      <c r="T16" s="20"/>
      <c r="U16" s="20"/>
      <c r="V16" s="20"/>
      <c r="W16" s="20"/>
      <c r="X16" s="20"/>
      <c r="Y16" s="1"/>
      <c r="Z16" s="1"/>
    </row>
    <row r="17" spans="1:26" ht="15.75" customHeight="1">
      <c r="A17" s="427" t="s">
        <v>42</v>
      </c>
      <c r="B17" s="428"/>
      <c r="C17" s="30">
        <v>185</v>
      </c>
      <c r="D17" s="25" t="s">
        <v>43</v>
      </c>
      <c r="E17" s="20"/>
      <c r="F17" s="20"/>
      <c r="G17" s="20"/>
      <c r="H17" s="20"/>
      <c r="I17" s="20"/>
      <c r="J17" s="20"/>
      <c r="K17" s="20"/>
      <c r="L17" s="20"/>
      <c r="M17" s="20"/>
      <c r="N17" s="20"/>
      <c r="O17" s="20"/>
      <c r="P17" s="20"/>
      <c r="Q17" s="20"/>
      <c r="R17" s="20"/>
      <c r="S17" s="20"/>
      <c r="T17" s="20"/>
      <c r="U17" s="20"/>
      <c r="V17" s="20"/>
      <c r="W17" s="20"/>
      <c r="X17" s="20"/>
      <c r="Y17" s="1"/>
      <c r="Z17" s="1"/>
    </row>
    <row r="18" spans="1:26" ht="15.75" customHeight="1">
      <c r="A18" s="427" t="s">
        <v>44</v>
      </c>
      <c r="B18" s="428"/>
      <c r="C18" s="30">
        <v>0.5</v>
      </c>
      <c r="D18" s="25" t="s">
        <v>45</v>
      </c>
      <c r="E18" s="20"/>
      <c r="F18" s="20"/>
      <c r="G18" s="20"/>
      <c r="H18" s="20"/>
      <c r="I18" s="20"/>
      <c r="J18" s="20"/>
      <c r="K18" s="20"/>
      <c r="L18" s="20"/>
      <c r="M18" s="20"/>
      <c r="N18" s="20"/>
      <c r="O18" s="20"/>
      <c r="P18" s="20"/>
      <c r="Q18" s="20"/>
      <c r="R18" s="20"/>
      <c r="S18" s="20"/>
      <c r="T18" s="20"/>
      <c r="U18" s="20"/>
      <c r="V18" s="20"/>
      <c r="W18" s="20"/>
      <c r="X18" s="20"/>
      <c r="Y18" s="1"/>
      <c r="Z18" s="1"/>
    </row>
    <row r="19" spans="1:26" ht="15.75" customHeight="1">
      <c r="A19" s="427" t="s">
        <v>46</v>
      </c>
      <c r="B19" s="428"/>
      <c r="C19" s="30">
        <v>48</v>
      </c>
      <c r="D19" s="25" t="s">
        <v>47</v>
      </c>
      <c r="E19" s="20"/>
      <c r="F19" s="20"/>
      <c r="G19" s="20"/>
      <c r="H19" s="20"/>
      <c r="I19" s="20"/>
      <c r="J19" s="20"/>
      <c r="K19" s="20"/>
      <c r="L19" s="20"/>
      <c r="M19" s="20"/>
      <c r="N19" s="20"/>
      <c r="O19" s="20"/>
      <c r="P19" s="20"/>
      <c r="Q19" s="20"/>
      <c r="R19" s="20"/>
      <c r="S19" s="20"/>
      <c r="T19" s="20"/>
      <c r="U19" s="20"/>
      <c r="V19" s="20"/>
      <c r="W19" s="20"/>
      <c r="X19" s="20"/>
      <c r="Y19" s="1"/>
      <c r="Z19" s="1"/>
    </row>
    <row r="20" spans="1:26" ht="15.75" customHeight="1">
      <c r="A20" s="427" t="s">
        <v>48</v>
      </c>
      <c r="B20" s="428"/>
      <c r="C20" s="30">
        <v>278</v>
      </c>
      <c r="D20" s="31" t="s">
        <v>49</v>
      </c>
      <c r="E20" s="20"/>
      <c r="F20" s="20"/>
      <c r="G20" s="20"/>
      <c r="H20" s="20"/>
      <c r="I20" s="20"/>
      <c r="J20" s="20"/>
      <c r="K20" s="20"/>
      <c r="L20" s="20"/>
      <c r="M20" s="20"/>
      <c r="N20" s="20"/>
      <c r="O20" s="20"/>
      <c r="P20" s="20"/>
      <c r="Q20" s="20"/>
      <c r="R20" s="20"/>
      <c r="S20" s="20"/>
      <c r="T20" s="20"/>
      <c r="U20" s="20"/>
      <c r="V20" s="20"/>
      <c r="W20" s="20"/>
      <c r="X20" s="20"/>
      <c r="Y20" s="1"/>
      <c r="Z20" s="1"/>
    </row>
    <row r="21" spans="1:26" ht="15.75" customHeight="1">
      <c r="A21" s="23" t="s">
        <v>50</v>
      </c>
      <c r="B21" s="26"/>
      <c r="C21" s="30">
        <v>0.92337499999999995</v>
      </c>
      <c r="D21" s="25" t="s">
        <v>45</v>
      </c>
      <c r="E21" s="20"/>
      <c r="F21" s="20"/>
      <c r="G21" s="20"/>
      <c r="H21" s="20"/>
      <c r="I21" s="20"/>
      <c r="J21" s="20"/>
      <c r="K21" s="20"/>
      <c r="L21" s="20"/>
      <c r="M21" s="20"/>
      <c r="N21" s="20"/>
      <c r="O21" s="20"/>
      <c r="P21" s="20"/>
      <c r="Q21" s="20"/>
      <c r="R21" s="20"/>
      <c r="S21" s="20"/>
      <c r="T21" s="20"/>
      <c r="U21" s="20"/>
      <c r="V21" s="20"/>
      <c r="W21" s="20"/>
      <c r="X21" s="20"/>
      <c r="Y21" s="1"/>
      <c r="Z21" s="1"/>
    </row>
    <row r="22" spans="1:26" ht="15.75" customHeight="1">
      <c r="A22" s="427" t="s">
        <v>51</v>
      </c>
      <c r="B22" s="428"/>
      <c r="C22" s="30">
        <v>71</v>
      </c>
      <c r="D22" s="25" t="s">
        <v>52</v>
      </c>
      <c r="E22" s="20"/>
      <c r="F22" s="20"/>
      <c r="G22" s="20"/>
      <c r="H22" s="20"/>
      <c r="I22" s="20"/>
      <c r="J22" s="20"/>
      <c r="K22" s="20"/>
      <c r="L22" s="20"/>
      <c r="M22" s="20"/>
      <c r="N22" s="20"/>
      <c r="O22" s="20"/>
      <c r="P22" s="20"/>
      <c r="Q22" s="20"/>
      <c r="R22" s="20"/>
      <c r="S22" s="20"/>
      <c r="T22" s="20"/>
      <c r="U22" s="20"/>
      <c r="V22" s="20"/>
      <c r="W22" s="20"/>
      <c r="X22" s="20"/>
      <c r="Y22" s="1"/>
      <c r="Z22" s="1"/>
    </row>
    <row r="23" spans="1:26" ht="15.75" customHeight="1">
      <c r="A23" s="427" t="s">
        <v>53</v>
      </c>
      <c r="B23" s="428"/>
      <c r="C23" s="30">
        <f>31.3395+27.0159</f>
        <v>58.355400000000003</v>
      </c>
      <c r="D23" s="32" t="s">
        <v>54</v>
      </c>
      <c r="E23" s="20"/>
      <c r="F23" s="20"/>
      <c r="G23" s="20"/>
      <c r="H23" s="20"/>
      <c r="I23" s="20"/>
      <c r="J23" s="20"/>
      <c r="K23" s="20"/>
      <c r="L23" s="20"/>
      <c r="M23" s="20"/>
      <c r="N23" s="20"/>
      <c r="O23" s="20"/>
      <c r="P23" s="20"/>
      <c r="Q23" s="20"/>
      <c r="R23" s="20"/>
      <c r="S23" s="20"/>
      <c r="T23" s="20"/>
      <c r="U23" s="20"/>
      <c r="V23" s="20"/>
      <c r="W23" s="20"/>
      <c r="X23" s="20"/>
      <c r="Y23" s="1"/>
      <c r="Z23" s="1"/>
    </row>
    <row r="24" spans="1:26" ht="15.75" customHeight="1">
      <c r="A24" s="427" t="s">
        <v>211</v>
      </c>
      <c r="B24" s="428"/>
      <c r="C24" s="30">
        <v>0.23</v>
      </c>
      <c r="D24" s="33" t="s">
        <v>56</v>
      </c>
      <c r="E24" s="20"/>
      <c r="F24" s="20"/>
      <c r="G24" s="20"/>
      <c r="H24" s="20"/>
      <c r="I24" s="20"/>
      <c r="J24" s="20"/>
      <c r="K24" s="20"/>
      <c r="L24" s="20"/>
      <c r="M24" s="20"/>
      <c r="N24" s="20"/>
      <c r="O24" s="20"/>
      <c r="P24" s="20"/>
      <c r="Q24" s="20"/>
      <c r="R24" s="20"/>
      <c r="S24" s="20"/>
      <c r="T24" s="20"/>
      <c r="U24" s="20"/>
      <c r="V24" s="20"/>
      <c r="W24" s="20"/>
      <c r="X24" s="20"/>
      <c r="Y24" s="1"/>
      <c r="Z24" s="1"/>
    </row>
    <row r="25" spans="1:26" ht="15.75" customHeight="1">
      <c r="A25" s="427" t="s">
        <v>57</v>
      </c>
      <c r="B25" s="428"/>
      <c r="C25" s="30">
        <v>0.24</v>
      </c>
      <c r="D25" s="34" t="s">
        <v>58</v>
      </c>
      <c r="E25" s="35"/>
      <c r="F25" s="20"/>
      <c r="G25" s="20"/>
      <c r="H25" s="20"/>
      <c r="I25" s="20"/>
      <c r="J25" s="20"/>
      <c r="K25" s="20"/>
      <c r="L25" s="20"/>
      <c r="M25" s="20"/>
      <c r="N25" s="20"/>
      <c r="O25" s="20"/>
      <c r="P25" s="20"/>
      <c r="Q25" s="20"/>
      <c r="R25" s="20"/>
      <c r="S25" s="20"/>
      <c r="T25" s="20"/>
      <c r="U25" s="20"/>
      <c r="V25" s="20"/>
      <c r="W25" s="20"/>
      <c r="X25" s="20"/>
      <c r="Y25" s="1"/>
      <c r="Z25" s="1"/>
    </row>
    <row r="26" spans="1:26" ht="15.75" customHeight="1">
      <c r="A26" s="427" t="s">
        <v>59</v>
      </c>
      <c r="B26" s="428"/>
      <c r="C26" s="36">
        <v>0.16</v>
      </c>
      <c r="D26" s="32" t="s">
        <v>60</v>
      </c>
      <c r="E26" s="20"/>
      <c r="F26" s="20"/>
      <c r="G26" s="20"/>
      <c r="H26" s="20"/>
      <c r="I26" s="20"/>
      <c r="J26" s="20"/>
      <c r="K26" s="20"/>
      <c r="L26" s="20"/>
      <c r="M26" s="20"/>
      <c r="N26" s="20"/>
      <c r="O26" s="20"/>
      <c r="P26" s="20"/>
      <c r="Q26" s="20"/>
      <c r="R26" s="20"/>
      <c r="S26" s="20"/>
      <c r="T26" s="20"/>
      <c r="U26" s="20"/>
      <c r="V26" s="20"/>
      <c r="W26" s="20"/>
      <c r="X26" s="20"/>
      <c r="Y26" s="1"/>
      <c r="Z26" s="1"/>
    </row>
    <row r="27" spans="1:26" ht="15.75" customHeight="1">
      <c r="A27" s="427" t="s">
        <v>61</v>
      </c>
      <c r="B27" s="428"/>
      <c r="C27" s="37">
        <v>0.09</v>
      </c>
      <c r="D27" s="32" t="s">
        <v>62</v>
      </c>
      <c r="E27" s="20"/>
      <c r="F27" s="20"/>
      <c r="G27" s="20"/>
      <c r="H27" s="20"/>
      <c r="I27" s="20"/>
      <c r="J27" s="20"/>
      <c r="K27" s="20"/>
      <c r="L27" s="20"/>
      <c r="M27" s="20"/>
      <c r="N27" s="20"/>
      <c r="O27" s="20"/>
      <c r="P27" s="20"/>
      <c r="Q27" s="20"/>
      <c r="R27" s="20"/>
      <c r="S27" s="20"/>
      <c r="T27" s="20"/>
      <c r="U27" s="20"/>
      <c r="V27" s="20"/>
      <c r="W27" s="20"/>
      <c r="X27" s="20"/>
      <c r="Y27" s="1"/>
      <c r="Z27" s="1"/>
    </row>
    <row r="28" spans="1:26" ht="15.75" customHeight="1">
      <c r="A28" s="427" t="s">
        <v>63</v>
      </c>
      <c r="B28" s="428"/>
      <c r="C28" s="37">
        <v>0.2631</v>
      </c>
      <c r="D28" s="32" t="s">
        <v>64</v>
      </c>
      <c r="E28" s="20"/>
      <c r="F28" s="20"/>
      <c r="G28" s="20"/>
      <c r="H28" s="20"/>
      <c r="I28" s="20"/>
      <c r="J28" s="20"/>
      <c r="K28" s="20"/>
      <c r="L28" s="20"/>
      <c r="M28" s="20"/>
      <c r="N28" s="20"/>
      <c r="O28" s="20"/>
      <c r="P28" s="20"/>
      <c r="Q28" s="20"/>
      <c r="R28" s="20"/>
      <c r="S28" s="20"/>
      <c r="T28" s="20"/>
      <c r="U28" s="20"/>
      <c r="V28" s="20"/>
      <c r="W28" s="20"/>
      <c r="X28" s="20"/>
      <c r="Y28" s="1"/>
      <c r="Z28" s="1"/>
    </row>
    <row r="29" spans="1:26" ht="15.75" customHeight="1">
      <c r="A29" s="427" t="s">
        <v>67</v>
      </c>
      <c r="B29" s="428"/>
      <c r="C29" s="24">
        <v>77841.8</v>
      </c>
      <c r="D29" s="40" t="s">
        <v>68</v>
      </c>
      <c r="E29" s="20"/>
      <c r="F29" s="39"/>
      <c r="G29" s="20"/>
      <c r="H29" s="20"/>
      <c r="I29" s="20"/>
      <c r="J29" s="20"/>
      <c r="K29" s="20"/>
      <c r="L29" s="20"/>
      <c r="M29" s="20"/>
      <c r="N29" s="20"/>
      <c r="O29" s="20"/>
      <c r="P29" s="20"/>
      <c r="Q29" s="20"/>
      <c r="R29" s="20"/>
      <c r="S29" s="20"/>
      <c r="T29" s="20"/>
      <c r="U29" s="20"/>
      <c r="V29" s="20"/>
      <c r="W29" s="20"/>
      <c r="X29" s="20"/>
      <c r="Y29" s="1"/>
      <c r="Z29" s="1"/>
    </row>
    <row r="30" spans="1:26" ht="15.75" customHeight="1">
      <c r="A30" s="427" t="s">
        <v>69</v>
      </c>
      <c r="B30" s="428"/>
      <c r="C30" s="41">
        <f>55539.0869</f>
        <v>55539.086900000002</v>
      </c>
      <c r="D30" s="40" t="s">
        <v>68</v>
      </c>
      <c r="E30" s="20"/>
      <c r="F30" s="39"/>
      <c r="G30" s="20"/>
      <c r="H30" s="20"/>
      <c r="I30" s="20"/>
      <c r="J30" s="20"/>
      <c r="K30" s="20"/>
      <c r="L30" s="20"/>
      <c r="M30" s="20"/>
      <c r="N30" s="20"/>
      <c r="O30" s="20"/>
      <c r="P30" s="20"/>
      <c r="Q30" s="20"/>
      <c r="R30" s="20"/>
      <c r="S30" s="20"/>
      <c r="T30" s="20"/>
      <c r="U30" s="20"/>
      <c r="V30" s="20"/>
      <c r="W30" s="20"/>
      <c r="X30" s="20"/>
      <c r="Y30" s="1"/>
      <c r="Z30" s="1"/>
    </row>
    <row r="31" spans="1:26" ht="15.75" customHeight="1">
      <c r="A31" s="427" t="s">
        <v>70</v>
      </c>
      <c r="B31" s="428"/>
      <c r="C31" s="41">
        <f>0.0623913300000008*1000000</f>
        <v>62391.330000000802</v>
      </c>
      <c r="D31" s="40" t="s">
        <v>68</v>
      </c>
      <c r="E31" s="20"/>
      <c r="F31" s="39"/>
      <c r="G31" s="20"/>
      <c r="H31" s="20"/>
      <c r="I31" s="20"/>
      <c r="J31" s="20"/>
      <c r="K31" s="20"/>
      <c r="L31" s="20"/>
      <c r="M31" s="20"/>
      <c r="N31" s="20"/>
      <c r="O31" s="20"/>
      <c r="P31" s="20"/>
      <c r="Q31" s="20"/>
      <c r="R31" s="20"/>
      <c r="S31" s="20"/>
      <c r="T31" s="20"/>
      <c r="U31" s="20"/>
      <c r="V31" s="20"/>
      <c r="W31" s="20"/>
      <c r="X31" s="20"/>
      <c r="Y31" s="1"/>
      <c r="Z31" s="1"/>
    </row>
    <row r="32" spans="1:26" ht="15.75" customHeight="1">
      <c r="A32" s="427" t="s">
        <v>71</v>
      </c>
      <c r="B32" s="428"/>
      <c r="C32" s="41">
        <v>74233.399999999994</v>
      </c>
      <c r="D32" s="40" t="s">
        <v>68</v>
      </c>
      <c r="E32" s="20"/>
      <c r="F32" s="39"/>
      <c r="G32" s="35"/>
      <c r="H32" s="20"/>
      <c r="I32" s="20"/>
      <c r="J32" s="20"/>
      <c r="K32" s="20"/>
      <c r="L32" s="20"/>
      <c r="M32" s="20"/>
      <c r="N32" s="20"/>
      <c r="O32" s="20"/>
      <c r="P32" s="20"/>
      <c r="Q32" s="20"/>
      <c r="R32" s="20"/>
      <c r="S32" s="20"/>
      <c r="T32" s="20"/>
      <c r="U32" s="20"/>
      <c r="V32" s="20"/>
      <c r="W32" s="20"/>
      <c r="X32" s="20"/>
      <c r="Y32" s="1"/>
      <c r="Z32" s="1"/>
    </row>
    <row r="33" spans="1:26" ht="15.75" customHeight="1">
      <c r="A33" s="427" t="s">
        <v>72</v>
      </c>
      <c r="B33" s="428"/>
      <c r="C33" s="41">
        <f>0.0671851000000021*1000000</f>
        <v>67185.100000002087</v>
      </c>
      <c r="D33" s="40" t="s">
        <v>68</v>
      </c>
      <c r="E33" s="20"/>
      <c r="F33" s="39"/>
      <c r="G33" s="35"/>
      <c r="H33" s="20"/>
      <c r="I33" s="20"/>
      <c r="J33" s="20"/>
      <c r="K33" s="20"/>
      <c r="L33" s="20"/>
      <c r="M33" s="20"/>
      <c r="N33" s="20"/>
      <c r="O33" s="20"/>
      <c r="P33" s="20"/>
      <c r="Q33" s="20"/>
      <c r="R33" s="20"/>
      <c r="S33" s="20"/>
      <c r="T33" s="20"/>
      <c r="U33" s="20"/>
      <c r="V33" s="20"/>
      <c r="W33" s="20"/>
      <c r="X33" s="20"/>
      <c r="Y33" s="1"/>
      <c r="Z33" s="1"/>
    </row>
    <row r="34" spans="1:26" ht="15.75" customHeight="1">
      <c r="A34" s="427" t="s">
        <v>73</v>
      </c>
      <c r="B34" s="428"/>
      <c r="C34" s="41">
        <v>46111.111111111102</v>
      </c>
      <c r="D34" s="40" t="s">
        <v>68</v>
      </c>
      <c r="E34" s="20"/>
      <c r="F34" s="39"/>
      <c r="G34" s="42"/>
      <c r="H34" s="20"/>
      <c r="I34" s="20"/>
      <c r="J34" s="20"/>
      <c r="K34" s="20"/>
      <c r="L34" s="20"/>
      <c r="M34" s="20"/>
      <c r="N34" s="20"/>
      <c r="O34" s="20"/>
      <c r="P34" s="20"/>
      <c r="Q34" s="20"/>
      <c r="R34" s="20"/>
      <c r="S34" s="20"/>
      <c r="T34" s="20"/>
      <c r="U34" s="20"/>
      <c r="V34" s="20"/>
      <c r="W34" s="20"/>
      <c r="X34" s="20"/>
      <c r="Y34" s="1"/>
      <c r="Z34" s="1"/>
    </row>
    <row r="35" spans="1:26" ht="15.75" customHeight="1">
      <c r="A35" s="427" t="s">
        <v>74</v>
      </c>
      <c r="B35" s="428"/>
      <c r="C35" s="43">
        <v>17162.732252174847</v>
      </c>
      <c r="D35" s="32" t="s">
        <v>75</v>
      </c>
      <c r="E35" s="20"/>
      <c r="F35" s="39"/>
      <c r="G35" s="20"/>
      <c r="H35" s="20"/>
      <c r="I35" s="20"/>
      <c r="J35" s="20"/>
      <c r="K35" s="20"/>
      <c r="L35" s="20"/>
      <c r="M35" s="20"/>
      <c r="N35" s="20"/>
      <c r="O35" s="20"/>
      <c r="P35" s="20"/>
      <c r="Q35" s="20"/>
      <c r="R35" s="20"/>
      <c r="S35" s="20"/>
      <c r="T35" s="20"/>
      <c r="U35" s="20"/>
      <c r="V35" s="20"/>
      <c r="W35" s="20"/>
      <c r="X35" s="20"/>
      <c r="Y35" s="1"/>
      <c r="Z35" s="1"/>
    </row>
    <row r="36" spans="1:26" ht="15.75" customHeight="1">
      <c r="A36" s="427" t="s">
        <v>76</v>
      </c>
      <c r="B36" s="428"/>
      <c r="C36" s="43">
        <f>(283000*(C6/C7)/0.62*0.38)</f>
        <v>180042.77419354839</v>
      </c>
      <c r="D36" s="32" t="s">
        <v>77</v>
      </c>
      <c r="E36" s="20"/>
      <c r="F36" s="39"/>
      <c r="G36" s="20"/>
      <c r="H36" s="20"/>
      <c r="I36" s="20"/>
      <c r="J36" s="20"/>
      <c r="K36" s="20"/>
      <c r="L36" s="20"/>
      <c r="M36" s="20"/>
      <c r="N36" s="20"/>
      <c r="O36" s="20"/>
      <c r="P36" s="20"/>
      <c r="Q36" s="20"/>
      <c r="R36" s="20"/>
      <c r="S36" s="20"/>
      <c r="T36" s="20"/>
      <c r="U36" s="20"/>
      <c r="V36" s="20"/>
      <c r="W36" s="20"/>
      <c r="X36" s="20"/>
      <c r="Y36" s="1"/>
      <c r="Z36" s="1"/>
    </row>
    <row r="37" spans="1:26" ht="15.75" customHeight="1">
      <c r="A37" s="439" t="s">
        <v>78</v>
      </c>
      <c r="B37" s="428"/>
      <c r="C37" s="43">
        <f>(3100*(C6/C7))/0.62*0.38</f>
        <v>1972.2</v>
      </c>
      <c r="D37" s="32" t="s">
        <v>79</v>
      </c>
      <c r="E37" s="20"/>
      <c r="F37" s="39"/>
      <c r="G37" s="20"/>
      <c r="H37" s="20"/>
      <c r="I37" s="20"/>
      <c r="J37" s="20"/>
      <c r="K37" s="20"/>
      <c r="L37" s="20"/>
      <c r="M37" s="20"/>
      <c r="N37" s="20"/>
      <c r="O37" s="20"/>
      <c r="P37" s="20"/>
      <c r="Q37" s="20"/>
      <c r="R37" s="20"/>
      <c r="S37" s="20"/>
      <c r="T37" s="20"/>
      <c r="U37" s="20"/>
      <c r="V37" s="20"/>
      <c r="W37" s="20"/>
      <c r="X37" s="20"/>
      <c r="Y37" s="1"/>
      <c r="Z37" s="1"/>
    </row>
    <row r="38" spans="1:26" ht="15.75" customHeight="1">
      <c r="A38" s="427" t="s">
        <v>80</v>
      </c>
      <c r="B38" s="428"/>
      <c r="C38" s="44">
        <f>6.8820295+4.15045997+0.04052529+0.01769734</f>
        <v>11.090712099999999</v>
      </c>
      <c r="D38" s="40" t="s">
        <v>212</v>
      </c>
      <c r="E38" s="20"/>
      <c r="F38" s="39"/>
      <c r="G38" s="20"/>
      <c r="H38" s="20"/>
      <c r="I38" s="20"/>
      <c r="J38" s="20"/>
      <c r="K38" s="20"/>
      <c r="L38" s="20"/>
      <c r="M38" s="20"/>
      <c r="N38" s="20"/>
      <c r="O38" s="20"/>
      <c r="P38" s="20"/>
      <c r="Q38" s="20"/>
      <c r="R38" s="20"/>
      <c r="S38" s="20"/>
      <c r="T38" s="20"/>
      <c r="U38" s="20"/>
      <c r="V38" s="20"/>
      <c r="W38" s="20"/>
      <c r="X38" s="20"/>
      <c r="Y38" s="1"/>
      <c r="Z38" s="1"/>
    </row>
    <row r="39" spans="1:26" ht="15.75" customHeight="1">
      <c r="A39" s="427" t="s">
        <v>82</v>
      </c>
      <c r="B39" s="428"/>
      <c r="C39" s="44">
        <f>(C36/C38)*(C8/C6)</f>
        <v>16496.394428119958</v>
      </c>
      <c r="D39" s="32" t="s">
        <v>83</v>
      </c>
      <c r="E39" s="20"/>
      <c r="F39" s="39"/>
      <c r="G39" s="20"/>
      <c r="H39" s="20"/>
      <c r="I39" s="20"/>
      <c r="J39" s="20"/>
      <c r="K39" s="20"/>
      <c r="L39" s="20"/>
      <c r="M39" s="20"/>
      <c r="N39" s="20"/>
      <c r="O39" s="20"/>
      <c r="P39" s="20"/>
      <c r="Q39" s="20"/>
      <c r="R39" s="20"/>
      <c r="S39" s="20"/>
      <c r="T39" s="20"/>
      <c r="U39" s="20"/>
      <c r="V39" s="20"/>
      <c r="W39" s="20"/>
      <c r="X39" s="20"/>
      <c r="Y39" s="1"/>
      <c r="Z39" s="1"/>
    </row>
    <row r="40" spans="1:26" ht="15.75" customHeight="1">
      <c r="A40" s="427" t="s">
        <v>84</v>
      </c>
      <c r="B40" s="428"/>
      <c r="C40" s="44">
        <f>(C37/C38)*(C8/C6)</f>
        <v>180.70255380626102</v>
      </c>
      <c r="D40" s="32" t="s">
        <v>83</v>
      </c>
      <c r="E40" s="20"/>
      <c r="F40" s="39"/>
      <c r="G40" s="20"/>
      <c r="H40" s="20"/>
      <c r="I40" s="20"/>
      <c r="J40" s="20"/>
      <c r="K40" s="20"/>
      <c r="L40" s="20"/>
      <c r="M40" s="20"/>
      <c r="N40" s="20"/>
      <c r="O40" s="20"/>
      <c r="P40" s="20"/>
      <c r="Q40" s="20"/>
      <c r="R40" s="20"/>
      <c r="S40" s="20"/>
      <c r="T40" s="20"/>
      <c r="U40" s="20"/>
      <c r="V40" s="20"/>
      <c r="W40" s="20"/>
      <c r="X40" s="20"/>
      <c r="Y40" s="1"/>
      <c r="Z40" s="1"/>
    </row>
    <row r="41" spans="1:26" ht="15.75" customHeight="1">
      <c r="A41" s="427" t="s">
        <v>85</v>
      </c>
      <c r="B41" s="428"/>
      <c r="C41" s="44">
        <v>0.18759999999999999</v>
      </c>
      <c r="D41" s="32" t="s">
        <v>86</v>
      </c>
      <c r="E41" s="20"/>
      <c r="F41" s="39"/>
      <c r="G41" s="20"/>
      <c r="H41" s="20"/>
      <c r="I41" s="20"/>
      <c r="J41" s="20"/>
      <c r="K41" s="20"/>
      <c r="L41" s="20"/>
      <c r="M41" s="20"/>
      <c r="N41" s="20"/>
      <c r="O41" s="20"/>
      <c r="P41" s="20"/>
      <c r="Q41" s="20"/>
      <c r="R41" s="20"/>
      <c r="S41" s="20"/>
      <c r="T41" s="20"/>
      <c r="U41" s="20"/>
      <c r="V41" s="20"/>
      <c r="W41" s="20"/>
      <c r="X41" s="20"/>
      <c r="Y41" s="1"/>
      <c r="Z41" s="1"/>
    </row>
    <row r="42" spans="1:26" ht="15.75" customHeight="1">
      <c r="A42" s="427" t="s">
        <v>87</v>
      </c>
      <c r="B42" s="428"/>
      <c r="C42" s="44">
        <f>C39*C41</f>
        <v>3094.723594715304</v>
      </c>
      <c r="D42" s="32" t="s">
        <v>83</v>
      </c>
      <c r="E42" s="20"/>
      <c r="F42" s="39"/>
      <c r="G42" s="20"/>
      <c r="H42" s="20"/>
      <c r="I42" s="20"/>
      <c r="J42" s="20"/>
      <c r="K42" s="20"/>
      <c r="L42" s="20"/>
      <c r="M42" s="20"/>
      <c r="N42" s="20"/>
      <c r="O42" s="20"/>
      <c r="P42" s="20"/>
      <c r="Q42" s="20"/>
      <c r="R42" s="20"/>
      <c r="S42" s="20"/>
      <c r="T42" s="20"/>
      <c r="U42" s="20"/>
      <c r="V42" s="20"/>
      <c r="W42" s="20"/>
      <c r="X42" s="20"/>
      <c r="Y42" s="1"/>
      <c r="Z42" s="1"/>
    </row>
    <row r="43" spans="1:26" ht="15.75" customHeight="1">
      <c r="A43" s="427" t="s">
        <v>213</v>
      </c>
      <c r="B43" s="428"/>
      <c r="C43" s="84">
        <v>0.03</v>
      </c>
      <c r="D43" s="32"/>
      <c r="E43" s="20"/>
      <c r="F43" s="39"/>
      <c r="G43" s="42"/>
      <c r="H43" s="20"/>
      <c r="I43" s="20"/>
      <c r="J43" s="20"/>
      <c r="K43" s="20"/>
      <c r="L43" s="20"/>
      <c r="M43" s="20"/>
      <c r="N43" s="20"/>
      <c r="O43" s="20"/>
      <c r="P43" s="20"/>
      <c r="Q43" s="20"/>
      <c r="R43" s="20"/>
      <c r="S43" s="20"/>
      <c r="T43" s="20"/>
      <c r="U43" s="20"/>
      <c r="V43" s="20"/>
      <c r="W43" s="20"/>
      <c r="X43" s="20"/>
      <c r="Y43" s="1"/>
      <c r="Z43" s="1"/>
    </row>
    <row r="44" spans="1:26" ht="15.75" customHeight="1">
      <c r="A44" s="20"/>
      <c r="B44" s="20"/>
      <c r="C44" s="46"/>
      <c r="D44" s="20"/>
      <c r="E44" s="20"/>
      <c r="F44" s="39"/>
      <c r="G44" s="20"/>
      <c r="H44" s="20"/>
      <c r="I44" s="20"/>
      <c r="J44" s="20"/>
      <c r="K44" s="20"/>
      <c r="L44" s="20"/>
      <c r="M44" s="20"/>
      <c r="N44" s="20"/>
      <c r="O44" s="20"/>
      <c r="P44" s="20"/>
      <c r="Q44" s="20"/>
      <c r="R44" s="20"/>
      <c r="S44" s="20"/>
      <c r="T44" s="20"/>
      <c r="U44" s="20"/>
      <c r="V44" s="20"/>
      <c r="W44" s="20"/>
      <c r="X44" s="20"/>
      <c r="Y44" s="1"/>
      <c r="Z44" s="1"/>
    </row>
    <row r="45" spans="1:26" ht="15.75" customHeight="1">
      <c r="A45" s="431" t="s">
        <v>89</v>
      </c>
      <c r="B45" s="430"/>
      <c r="C45" s="430"/>
      <c r="D45" s="428"/>
      <c r="E45" s="20"/>
      <c r="F45" s="39"/>
      <c r="G45" s="20"/>
      <c r="H45" s="20"/>
      <c r="I45" s="20"/>
      <c r="J45" s="20"/>
      <c r="K45" s="20"/>
      <c r="L45" s="20"/>
      <c r="M45" s="20"/>
      <c r="N45" s="20"/>
      <c r="O45" s="20"/>
      <c r="P45" s="20"/>
      <c r="Q45" s="20"/>
      <c r="R45" s="20"/>
      <c r="S45" s="20"/>
      <c r="T45" s="20"/>
      <c r="U45" s="20"/>
      <c r="V45" s="20"/>
      <c r="W45" s="20"/>
      <c r="X45" s="20"/>
      <c r="Y45" s="1"/>
      <c r="Z45" s="1"/>
    </row>
    <row r="46" spans="1:26" ht="15.75" customHeight="1">
      <c r="A46" s="427" t="s">
        <v>90</v>
      </c>
      <c r="B46" s="428"/>
      <c r="C46" s="47">
        <f>+B247</f>
        <v>9.6406394575779917</v>
      </c>
      <c r="D46" s="25" t="s">
        <v>91</v>
      </c>
      <c r="E46" s="20"/>
      <c r="F46" s="39"/>
      <c r="G46" s="20"/>
      <c r="H46" s="20"/>
      <c r="I46" s="20"/>
      <c r="J46" s="20"/>
      <c r="K46" s="20"/>
      <c r="L46" s="20"/>
      <c r="M46" s="20"/>
      <c r="N46" s="20"/>
      <c r="O46" s="20"/>
      <c r="P46" s="20"/>
      <c r="Q46" s="20"/>
      <c r="R46" s="20"/>
      <c r="S46" s="20"/>
      <c r="T46" s="20"/>
      <c r="U46" s="20"/>
      <c r="V46" s="20"/>
      <c r="W46" s="20"/>
      <c r="X46" s="20"/>
      <c r="Y46" s="1"/>
      <c r="Z46" s="1"/>
    </row>
    <row r="47" spans="1:26" ht="15.75" customHeight="1">
      <c r="A47" s="427" t="s">
        <v>92</v>
      </c>
      <c r="B47" s="428"/>
      <c r="C47" s="48">
        <f>+B220</f>
        <v>645705.99182805256</v>
      </c>
      <c r="D47" s="32" t="s">
        <v>93</v>
      </c>
      <c r="E47" s="20"/>
      <c r="F47" s="39"/>
      <c r="G47" s="20"/>
      <c r="H47" s="20"/>
      <c r="I47" s="20"/>
      <c r="J47" s="20"/>
      <c r="K47" s="20"/>
      <c r="L47" s="20"/>
      <c r="M47" s="20"/>
      <c r="N47" s="20"/>
      <c r="O47" s="20"/>
      <c r="P47" s="20"/>
      <c r="Q47" s="20"/>
      <c r="R47" s="20"/>
      <c r="S47" s="20"/>
      <c r="T47" s="20"/>
      <c r="U47" s="20"/>
      <c r="V47" s="20"/>
      <c r="W47" s="20"/>
      <c r="X47" s="20"/>
      <c r="Y47" s="1"/>
      <c r="Z47" s="1"/>
    </row>
    <row r="48" spans="1:26" ht="15.75" customHeight="1">
      <c r="A48" s="20"/>
      <c r="B48" s="20"/>
      <c r="C48" s="49"/>
      <c r="D48" s="20"/>
      <c r="E48" s="20"/>
      <c r="F48" s="39"/>
      <c r="G48" s="20"/>
      <c r="H48" s="20"/>
      <c r="I48" s="20"/>
      <c r="J48" s="20"/>
      <c r="K48" s="20"/>
      <c r="L48" s="20"/>
      <c r="M48" s="20"/>
      <c r="N48" s="20"/>
      <c r="O48" s="20"/>
      <c r="P48" s="20"/>
      <c r="Q48" s="20"/>
      <c r="R48" s="20"/>
      <c r="S48" s="20"/>
      <c r="T48" s="20"/>
      <c r="U48" s="20"/>
      <c r="V48" s="20"/>
      <c r="W48" s="20"/>
      <c r="X48" s="20"/>
      <c r="Y48" s="1"/>
      <c r="Z48" s="1"/>
    </row>
    <row r="49" spans="1:26" ht="15.75" customHeight="1">
      <c r="A49" s="431" t="s">
        <v>94</v>
      </c>
      <c r="B49" s="430"/>
      <c r="C49" s="430"/>
      <c r="D49" s="428"/>
      <c r="E49" s="20"/>
      <c r="F49" s="39"/>
      <c r="G49" s="20"/>
      <c r="H49" s="20"/>
      <c r="I49" s="20"/>
      <c r="J49" s="20"/>
      <c r="K49" s="20"/>
      <c r="L49" s="20"/>
      <c r="M49" s="20"/>
      <c r="N49" s="20"/>
      <c r="O49" s="20"/>
      <c r="P49" s="20"/>
      <c r="Q49" s="20"/>
      <c r="R49" s="20"/>
      <c r="S49" s="20"/>
      <c r="T49" s="20"/>
      <c r="U49" s="20"/>
      <c r="V49" s="20"/>
      <c r="W49" s="20"/>
      <c r="X49" s="20"/>
      <c r="Y49" s="1"/>
      <c r="Z49" s="1"/>
    </row>
    <row r="50" spans="1:26" ht="15.75" customHeight="1">
      <c r="A50" s="431" t="s">
        <v>95</v>
      </c>
      <c r="B50" s="430"/>
      <c r="C50" s="430"/>
      <c r="D50" s="428"/>
      <c r="E50" s="20"/>
      <c r="F50" s="39"/>
      <c r="G50" s="20"/>
      <c r="H50" s="20"/>
      <c r="I50" s="20"/>
      <c r="J50" s="20"/>
      <c r="K50" s="20"/>
      <c r="L50" s="20"/>
      <c r="M50" s="20"/>
      <c r="N50" s="20"/>
      <c r="O50" s="20"/>
      <c r="P50" s="20"/>
      <c r="Q50" s="20"/>
      <c r="R50" s="20"/>
      <c r="S50" s="20"/>
      <c r="T50" s="20"/>
      <c r="U50" s="20"/>
      <c r="V50" s="20"/>
      <c r="W50" s="20"/>
      <c r="X50" s="20"/>
      <c r="Y50" s="1"/>
      <c r="Z50" s="1"/>
    </row>
    <row r="51" spans="1:26" ht="15.75" customHeight="1">
      <c r="A51" s="429" t="s">
        <v>96</v>
      </c>
      <c r="B51" s="430"/>
      <c r="C51" s="430"/>
      <c r="D51" s="428"/>
      <c r="E51" s="20"/>
      <c r="F51" s="39"/>
      <c r="G51" s="20"/>
      <c r="H51" s="20"/>
      <c r="I51" s="20"/>
      <c r="J51" s="20"/>
      <c r="K51" s="20"/>
      <c r="L51" s="20"/>
      <c r="M51" s="20"/>
      <c r="N51" s="20"/>
      <c r="O51" s="20"/>
      <c r="P51" s="20"/>
      <c r="Q51" s="20"/>
      <c r="R51" s="20"/>
      <c r="S51" s="20"/>
      <c r="T51" s="20"/>
      <c r="U51" s="20"/>
      <c r="V51" s="20"/>
      <c r="W51" s="20"/>
      <c r="X51" s="20"/>
      <c r="Y51" s="1"/>
      <c r="Z51" s="1"/>
    </row>
    <row r="52" spans="1:26" ht="15.75" customHeight="1">
      <c r="A52" s="427" t="s">
        <v>97</v>
      </c>
      <c r="B52" s="428"/>
      <c r="C52" s="50">
        <f>+B111</f>
        <v>75196.666793840152</v>
      </c>
      <c r="D52" s="32"/>
      <c r="E52" s="20"/>
      <c r="F52" s="39"/>
      <c r="G52" s="20"/>
      <c r="H52" s="20"/>
      <c r="I52" s="20"/>
      <c r="J52" s="20"/>
      <c r="K52" s="20"/>
      <c r="L52" s="20"/>
      <c r="M52" s="20"/>
      <c r="N52" s="20"/>
      <c r="O52" s="20"/>
      <c r="P52" s="20"/>
      <c r="Q52" s="20"/>
      <c r="R52" s="20"/>
      <c r="S52" s="20"/>
      <c r="T52" s="20"/>
      <c r="U52" s="20"/>
      <c r="V52" s="20"/>
      <c r="W52" s="20"/>
      <c r="X52" s="20"/>
      <c r="Y52" s="1"/>
      <c r="Z52" s="1"/>
    </row>
    <row r="53" spans="1:26" ht="15.75" customHeight="1">
      <c r="A53" s="427" t="s">
        <v>99</v>
      </c>
      <c r="B53" s="428"/>
      <c r="C53" s="51">
        <f t="shared" ref="C53:C54" si="0">+B109</f>
        <v>77223.850336120304</v>
      </c>
      <c r="D53" s="32" t="s">
        <v>214</v>
      </c>
      <c r="E53" s="20"/>
      <c r="F53" s="39"/>
      <c r="G53" s="20"/>
      <c r="H53" s="20"/>
      <c r="I53" s="20"/>
      <c r="J53" s="20"/>
      <c r="K53" s="20"/>
      <c r="L53" s="20"/>
      <c r="M53" s="20"/>
      <c r="N53" s="20"/>
      <c r="O53" s="20"/>
      <c r="P53" s="20"/>
      <c r="Q53" s="20"/>
      <c r="R53" s="20"/>
      <c r="S53" s="20"/>
      <c r="T53" s="20"/>
      <c r="U53" s="20"/>
      <c r="V53" s="20"/>
      <c r="W53" s="20"/>
      <c r="X53" s="20"/>
      <c r="Y53" s="1"/>
      <c r="Z53" s="1"/>
    </row>
    <row r="54" spans="1:26" ht="15.75" customHeight="1">
      <c r="A54" s="427" t="s">
        <v>100</v>
      </c>
      <c r="B54" s="428"/>
      <c r="C54" s="51">
        <f t="shared" si="0"/>
        <v>14876.81699142395</v>
      </c>
      <c r="D54" s="32"/>
      <c r="E54" s="20"/>
      <c r="F54" s="39"/>
      <c r="G54" s="20"/>
      <c r="H54" s="20"/>
      <c r="I54" s="20"/>
      <c r="J54" s="20"/>
      <c r="K54" s="20"/>
      <c r="L54" s="20"/>
      <c r="M54" s="20"/>
      <c r="N54" s="20"/>
      <c r="O54" s="20"/>
      <c r="P54" s="20"/>
      <c r="Q54" s="20"/>
      <c r="R54" s="20"/>
      <c r="S54" s="20"/>
      <c r="T54" s="20"/>
      <c r="U54" s="20"/>
      <c r="V54" s="20"/>
      <c r="W54" s="20"/>
      <c r="X54" s="20"/>
      <c r="Y54" s="1"/>
      <c r="Z54" s="1"/>
    </row>
    <row r="55" spans="1:26" ht="15.75" customHeight="1">
      <c r="A55" s="427" t="s">
        <v>101</v>
      </c>
      <c r="B55" s="428"/>
      <c r="C55" s="52">
        <f>+C52+C53+C54</f>
        <v>167297.33412138443</v>
      </c>
      <c r="D55" s="25"/>
      <c r="E55" s="20"/>
      <c r="F55" s="39"/>
      <c r="G55" s="20"/>
      <c r="H55" s="20"/>
      <c r="I55" s="20"/>
      <c r="J55" s="20"/>
      <c r="K55" s="20"/>
      <c r="L55" s="20"/>
      <c r="M55" s="20"/>
      <c r="N55" s="20"/>
      <c r="O55" s="20"/>
      <c r="P55" s="20"/>
      <c r="Q55" s="20"/>
      <c r="R55" s="20"/>
      <c r="S55" s="20"/>
      <c r="T55" s="20"/>
      <c r="U55" s="20"/>
      <c r="V55" s="20"/>
      <c r="W55" s="20"/>
      <c r="X55" s="20"/>
      <c r="Y55" s="1"/>
      <c r="Z55" s="1"/>
    </row>
    <row r="56" spans="1:26" ht="15.75" customHeight="1">
      <c r="A56" s="429" t="s">
        <v>102</v>
      </c>
      <c r="B56" s="430"/>
      <c r="C56" s="430"/>
      <c r="D56" s="428"/>
      <c r="E56" s="20"/>
      <c r="F56" s="39"/>
      <c r="G56" s="20"/>
      <c r="H56" s="20"/>
      <c r="I56" s="20"/>
      <c r="J56" s="20"/>
      <c r="K56" s="20"/>
      <c r="L56" s="20"/>
      <c r="M56" s="20"/>
      <c r="N56" s="20"/>
      <c r="O56" s="20"/>
      <c r="P56" s="20"/>
      <c r="Q56" s="20"/>
      <c r="R56" s="20"/>
      <c r="S56" s="20"/>
      <c r="T56" s="20"/>
      <c r="U56" s="20"/>
      <c r="V56" s="20"/>
      <c r="W56" s="20"/>
      <c r="X56" s="20"/>
      <c r="Y56" s="1"/>
      <c r="Z56" s="1"/>
    </row>
    <row r="57" spans="1:26" ht="15.75" customHeight="1">
      <c r="A57" s="427" t="s">
        <v>103</v>
      </c>
      <c r="B57" s="428"/>
      <c r="C57" s="51">
        <f>+B101</f>
        <v>273390.03222673049</v>
      </c>
      <c r="D57" s="32"/>
      <c r="E57" s="20"/>
      <c r="F57" s="39"/>
      <c r="G57" s="20"/>
      <c r="H57" s="20"/>
      <c r="I57" s="20"/>
      <c r="J57" s="20"/>
      <c r="K57" s="20"/>
      <c r="L57" s="20"/>
      <c r="M57" s="20"/>
      <c r="N57" s="20"/>
      <c r="O57" s="20"/>
      <c r="P57" s="20"/>
      <c r="Q57" s="20"/>
      <c r="R57" s="20"/>
      <c r="S57" s="20"/>
      <c r="T57" s="20"/>
      <c r="U57" s="20"/>
      <c r="V57" s="20"/>
      <c r="W57" s="20"/>
      <c r="X57" s="20"/>
      <c r="Y57" s="1"/>
      <c r="Z57" s="1"/>
    </row>
    <row r="58" spans="1:26" ht="15.75" customHeight="1">
      <c r="A58" s="427" t="s">
        <v>104</v>
      </c>
      <c r="B58" s="428"/>
      <c r="C58" s="52">
        <f>+C57</f>
        <v>273390.03222673049</v>
      </c>
      <c r="D58" s="53"/>
      <c r="E58" s="20"/>
      <c r="F58" s="39"/>
      <c r="G58" s="20"/>
      <c r="H58" s="20"/>
      <c r="I58" s="20"/>
      <c r="J58" s="20"/>
      <c r="K58" s="20"/>
      <c r="L58" s="20"/>
      <c r="M58" s="20"/>
      <c r="N58" s="20"/>
      <c r="O58" s="20"/>
      <c r="P58" s="20"/>
      <c r="Q58" s="20"/>
      <c r="R58" s="20"/>
      <c r="S58" s="20"/>
      <c r="T58" s="20"/>
      <c r="U58" s="20"/>
      <c r="V58" s="20"/>
      <c r="W58" s="20"/>
      <c r="X58" s="20"/>
      <c r="Y58" s="1"/>
      <c r="Z58" s="1"/>
    </row>
    <row r="59" spans="1:26" ht="15.75" customHeight="1">
      <c r="A59" s="431" t="s">
        <v>105</v>
      </c>
      <c r="B59" s="430"/>
      <c r="C59" s="430"/>
      <c r="D59" s="428"/>
      <c r="E59" s="20"/>
      <c r="F59" s="39"/>
      <c r="G59" s="20"/>
      <c r="H59" s="20"/>
      <c r="I59" s="20"/>
      <c r="J59" s="20"/>
      <c r="K59" s="20"/>
      <c r="L59" s="20"/>
      <c r="M59" s="20"/>
      <c r="N59" s="20"/>
      <c r="O59" s="20"/>
      <c r="P59" s="20"/>
      <c r="Q59" s="20"/>
      <c r="R59" s="20"/>
      <c r="S59" s="20"/>
      <c r="T59" s="20"/>
      <c r="U59" s="20"/>
      <c r="V59" s="20"/>
      <c r="W59" s="20"/>
      <c r="X59" s="20"/>
      <c r="Y59" s="1"/>
      <c r="Z59" s="1"/>
    </row>
    <row r="60" spans="1:26" ht="15.75" customHeight="1">
      <c r="A60" s="429" t="s">
        <v>96</v>
      </c>
      <c r="B60" s="430"/>
      <c r="C60" s="430"/>
      <c r="D60" s="428"/>
      <c r="E60" s="20"/>
      <c r="F60" s="39"/>
      <c r="G60" s="20"/>
      <c r="H60" s="20"/>
      <c r="I60" s="20"/>
      <c r="J60" s="20"/>
      <c r="K60" s="20"/>
      <c r="L60" s="20"/>
      <c r="M60" s="20"/>
      <c r="N60" s="20"/>
      <c r="O60" s="20"/>
      <c r="P60" s="20"/>
      <c r="Q60" s="20"/>
      <c r="R60" s="20"/>
      <c r="S60" s="20"/>
      <c r="T60" s="20"/>
      <c r="U60" s="20"/>
      <c r="V60" s="20"/>
      <c r="W60" s="20"/>
      <c r="X60" s="20"/>
      <c r="Y60" s="1"/>
      <c r="Z60" s="1"/>
    </row>
    <row r="61" spans="1:26" ht="15.75" customHeight="1">
      <c r="A61" s="427" t="s">
        <v>106</v>
      </c>
      <c r="B61" s="428"/>
      <c r="C61" s="51">
        <f>+B150</f>
        <v>273390.03222673049</v>
      </c>
      <c r="D61" s="25"/>
      <c r="E61" s="20"/>
      <c r="F61" s="39"/>
      <c r="G61" s="20"/>
      <c r="H61" s="20"/>
      <c r="I61" s="20"/>
      <c r="J61" s="20"/>
      <c r="K61" s="20"/>
      <c r="L61" s="20"/>
      <c r="M61" s="20"/>
      <c r="N61" s="20"/>
      <c r="O61" s="20"/>
      <c r="P61" s="20"/>
      <c r="Q61" s="20"/>
      <c r="R61" s="20"/>
      <c r="S61" s="20"/>
      <c r="T61" s="20"/>
      <c r="U61" s="20"/>
      <c r="V61" s="20"/>
      <c r="W61" s="20"/>
      <c r="X61" s="20"/>
      <c r="Y61" s="1"/>
      <c r="Z61" s="1"/>
    </row>
    <row r="62" spans="1:26" ht="15.75" customHeight="1">
      <c r="A62" s="427" t="s">
        <v>101</v>
      </c>
      <c r="B62" s="428"/>
      <c r="C62" s="52">
        <f>+C61</f>
        <v>273390.03222673049</v>
      </c>
      <c r="D62" s="53"/>
      <c r="E62" s="20"/>
      <c r="F62" s="39"/>
      <c r="G62" s="20"/>
      <c r="H62" s="20"/>
      <c r="I62" s="20"/>
      <c r="J62" s="20"/>
      <c r="K62" s="20"/>
      <c r="L62" s="20"/>
      <c r="M62" s="20"/>
      <c r="N62" s="20"/>
      <c r="O62" s="20"/>
      <c r="P62" s="20"/>
      <c r="Q62" s="20"/>
      <c r="R62" s="20"/>
      <c r="S62" s="20"/>
      <c r="T62" s="20"/>
      <c r="U62" s="20"/>
      <c r="V62" s="20"/>
      <c r="W62" s="20"/>
      <c r="X62" s="20"/>
      <c r="Y62" s="1"/>
      <c r="Z62" s="1"/>
    </row>
    <row r="63" spans="1:26" ht="15.75" customHeight="1">
      <c r="A63" s="429" t="s">
        <v>102</v>
      </c>
      <c r="B63" s="430"/>
      <c r="C63" s="430"/>
      <c r="D63" s="428"/>
      <c r="E63" s="20"/>
      <c r="F63" s="39"/>
      <c r="G63" s="20"/>
      <c r="H63" s="20"/>
      <c r="I63" s="20"/>
      <c r="J63" s="20"/>
      <c r="K63" s="20"/>
      <c r="L63" s="20"/>
      <c r="M63" s="20"/>
      <c r="N63" s="20"/>
      <c r="O63" s="20"/>
      <c r="P63" s="20"/>
      <c r="Q63" s="20"/>
      <c r="R63" s="20"/>
      <c r="S63" s="20"/>
      <c r="T63" s="20"/>
      <c r="U63" s="20"/>
      <c r="V63" s="20"/>
      <c r="W63" s="20"/>
      <c r="X63" s="20"/>
      <c r="Y63" s="1"/>
      <c r="Z63" s="1"/>
    </row>
    <row r="64" spans="1:26" ht="15.75" customHeight="1">
      <c r="A64" s="427" t="s">
        <v>107</v>
      </c>
      <c r="B64" s="428"/>
      <c r="C64" s="51">
        <f>+B128</f>
        <v>56620.462148979328</v>
      </c>
      <c r="D64" s="53"/>
      <c r="E64" s="20"/>
      <c r="F64" s="39"/>
      <c r="G64" s="20"/>
      <c r="H64" s="20"/>
      <c r="I64" s="20"/>
      <c r="J64" s="20"/>
      <c r="K64" s="20"/>
      <c r="L64" s="20"/>
      <c r="M64" s="20"/>
      <c r="N64" s="20"/>
      <c r="O64" s="20"/>
      <c r="P64" s="20"/>
      <c r="Q64" s="20"/>
      <c r="R64" s="20"/>
      <c r="S64" s="20"/>
      <c r="T64" s="20"/>
      <c r="U64" s="20"/>
      <c r="V64" s="20"/>
      <c r="W64" s="20"/>
      <c r="X64" s="20"/>
      <c r="Y64" s="1"/>
      <c r="Z64" s="1"/>
    </row>
    <row r="65" spans="1:26" ht="15.75" customHeight="1">
      <c r="A65" s="427" t="s">
        <v>108</v>
      </c>
      <c r="B65" s="428"/>
      <c r="C65" s="51">
        <f>+B137</f>
        <v>3063.5407608295559</v>
      </c>
      <c r="D65" s="53"/>
      <c r="E65" s="20"/>
      <c r="F65" s="39"/>
      <c r="G65" s="20"/>
      <c r="H65" s="20"/>
      <c r="I65" s="20"/>
      <c r="J65" s="20"/>
      <c r="K65" s="20"/>
      <c r="L65" s="20"/>
      <c r="M65" s="20"/>
      <c r="N65" s="20"/>
      <c r="O65" s="20"/>
      <c r="P65" s="20"/>
      <c r="Q65" s="20"/>
      <c r="R65" s="20"/>
      <c r="S65" s="20"/>
      <c r="T65" s="20"/>
      <c r="U65" s="20"/>
      <c r="V65" s="20"/>
      <c r="W65" s="20"/>
      <c r="X65" s="20"/>
      <c r="Y65" s="1"/>
      <c r="Z65" s="1"/>
    </row>
    <row r="66" spans="1:26" ht="15.75" customHeight="1">
      <c r="A66" s="427" t="s">
        <v>104</v>
      </c>
      <c r="B66" s="428"/>
      <c r="C66" s="52">
        <f>+C64+C65</f>
        <v>59684.002909808885</v>
      </c>
      <c r="D66" s="53"/>
      <c r="E66" s="20"/>
      <c r="F66" s="39"/>
      <c r="G66" s="20"/>
      <c r="H66" s="20"/>
      <c r="I66" s="20"/>
      <c r="J66" s="20"/>
      <c r="K66" s="20"/>
      <c r="L66" s="20"/>
      <c r="M66" s="20"/>
      <c r="N66" s="20"/>
      <c r="O66" s="20"/>
      <c r="P66" s="20"/>
      <c r="Q66" s="20"/>
      <c r="R66" s="20"/>
      <c r="S66" s="20"/>
      <c r="T66" s="20"/>
      <c r="U66" s="20"/>
      <c r="V66" s="20"/>
      <c r="W66" s="20"/>
      <c r="X66" s="20"/>
      <c r="Y66" s="1"/>
      <c r="Z66" s="1"/>
    </row>
    <row r="67" spans="1:26" ht="15.75" customHeight="1">
      <c r="A67" s="431" t="s">
        <v>109</v>
      </c>
      <c r="B67" s="430"/>
      <c r="C67" s="430"/>
      <c r="D67" s="428"/>
      <c r="E67" s="20"/>
      <c r="F67" s="39"/>
      <c r="G67" s="20"/>
      <c r="H67" s="20"/>
      <c r="I67" s="20"/>
      <c r="J67" s="20"/>
      <c r="K67" s="20"/>
      <c r="L67" s="20"/>
      <c r="M67" s="20"/>
      <c r="N67" s="20"/>
      <c r="O67" s="20"/>
      <c r="P67" s="20"/>
      <c r="Q67" s="20"/>
      <c r="R67" s="20"/>
      <c r="S67" s="20"/>
      <c r="T67" s="20"/>
      <c r="U67" s="20"/>
      <c r="V67" s="20"/>
      <c r="W67" s="20"/>
      <c r="X67" s="20"/>
      <c r="Y67" s="1"/>
      <c r="Z67" s="1"/>
    </row>
    <row r="68" spans="1:26" ht="15.75" customHeight="1">
      <c r="A68" s="429" t="s">
        <v>96</v>
      </c>
      <c r="B68" s="430"/>
      <c r="C68" s="430"/>
      <c r="D68" s="428"/>
      <c r="E68" s="20"/>
      <c r="F68" s="39"/>
      <c r="G68" s="20"/>
      <c r="H68" s="20"/>
      <c r="I68" s="20"/>
      <c r="J68" s="20"/>
      <c r="K68" s="20"/>
      <c r="L68" s="20"/>
      <c r="M68" s="20"/>
      <c r="N68" s="20"/>
      <c r="O68" s="20"/>
      <c r="P68" s="20"/>
      <c r="Q68" s="20"/>
      <c r="R68" s="20"/>
      <c r="S68" s="20"/>
      <c r="T68" s="20"/>
      <c r="U68" s="20"/>
      <c r="V68" s="20"/>
      <c r="W68" s="20"/>
      <c r="X68" s="20"/>
      <c r="Y68" s="1"/>
      <c r="Z68" s="1"/>
    </row>
    <row r="69" spans="1:26" ht="15.75" customHeight="1">
      <c r="A69" s="427" t="s">
        <v>110</v>
      </c>
      <c r="B69" s="428"/>
      <c r="C69" s="51">
        <f>+B208</f>
        <v>19918.201528521455</v>
      </c>
      <c r="D69" s="53"/>
      <c r="E69" s="20"/>
      <c r="F69" s="39"/>
      <c r="G69" s="20"/>
      <c r="H69" s="20"/>
      <c r="I69" s="20"/>
      <c r="J69" s="20"/>
      <c r="K69" s="20"/>
      <c r="L69" s="20"/>
      <c r="M69" s="20"/>
      <c r="N69" s="20"/>
      <c r="O69" s="20"/>
      <c r="P69" s="20"/>
      <c r="Q69" s="20"/>
      <c r="R69" s="20"/>
      <c r="S69" s="20"/>
      <c r="T69" s="20"/>
      <c r="U69" s="20"/>
      <c r="V69" s="20"/>
      <c r="W69" s="20"/>
      <c r="X69" s="20"/>
      <c r="Y69" s="1"/>
      <c r="Z69" s="1"/>
    </row>
    <row r="70" spans="1:26" ht="15.75" customHeight="1">
      <c r="A70" s="427" t="s">
        <v>101</v>
      </c>
      <c r="B70" s="428"/>
      <c r="C70" s="52">
        <f>+C69</f>
        <v>19918.201528521455</v>
      </c>
      <c r="D70" s="53"/>
      <c r="E70" s="20"/>
      <c r="F70" s="39"/>
      <c r="G70" s="20"/>
      <c r="H70" s="20"/>
      <c r="I70" s="20"/>
      <c r="J70" s="20"/>
      <c r="K70" s="20"/>
      <c r="L70" s="20"/>
      <c r="M70" s="20"/>
      <c r="N70" s="20"/>
      <c r="O70" s="20"/>
      <c r="P70" s="20"/>
      <c r="Q70" s="20"/>
      <c r="R70" s="20"/>
      <c r="S70" s="20"/>
      <c r="T70" s="20"/>
      <c r="U70" s="20"/>
      <c r="V70" s="20"/>
      <c r="W70" s="20"/>
      <c r="X70" s="20"/>
      <c r="Y70" s="1"/>
      <c r="Z70" s="1"/>
    </row>
    <row r="71" spans="1:26" ht="15.75" customHeight="1">
      <c r="A71" s="429" t="s">
        <v>102</v>
      </c>
      <c r="B71" s="430"/>
      <c r="C71" s="430"/>
      <c r="D71" s="428"/>
      <c r="E71" s="20"/>
      <c r="F71" s="39"/>
      <c r="G71" s="20"/>
      <c r="H71" s="20"/>
      <c r="I71" s="20"/>
      <c r="J71" s="20"/>
      <c r="K71" s="20"/>
      <c r="L71" s="20"/>
      <c r="M71" s="20"/>
      <c r="N71" s="20"/>
      <c r="O71" s="20"/>
      <c r="P71" s="20"/>
      <c r="Q71" s="20"/>
      <c r="R71" s="20"/>
      <c r="S71" s="20"/>
      <c r="T71" s="20"/>
      <c r="U71" s="20"/>
      <c r="V71" s="20"/>
      <c r="W71" s="20"/>
      <c r="X71" s="20"/>
      <c r="Y71" s="1"/>
      <c r="Z71" s="1"/>
    </row>
    <row r="72" spans="1:26" ht="15.75" customHeight="1">
      <c r="A72" s="427" t="s">
        <v>111</v>
      </c>
      <c r="B72" s="428"/>
      <c r="C72" s="51">
        <f>+B164</f>
        <v>7196.350151520619</v>
      </c>
      <c r="D72" s="53"/>
      <c r="E72" s="20"/>
      <c r="F72" s="54"/>
      <c r="G72" s="20"/>
      <c r="H72" s="20"/>
      <c r="I72" s="20"/>
      <c r="J72" s="20"/>
      <c r="K72" s="20"/>
      <c r="L72" s="20"/>
      <c r="M72" s="20"/>
      <c r="N72" s="20"/>
      <c r="O72" s="20"/>
      <c r="P72" s="20"/>
      <c r="Q72" s="20"/>
      <c r="R72" s="20"/>
      <c r="S72" s="20"/>
      <c r="T72" s="20"/>
      <c r="U72" s="20"/>
      <c r="V72" s="20"/>
      <c r="W72" s="20"/>
      <c r="X72" s="20"/>
      <c r="Y72" s="1"/>
      <c r="Z72" s="1"/>
    </row>
    <row r="73" spans="1:26" ht="15.75" customHeight="1">
      <c r="A73" s="427" t="s">
        <v>112</v>
      </c>
      <c r="B73" s="428"/>
      <c r="C73" s="51">
        <f>+B173</f>
        <v>6916.9540605809816</v>
      </c>
      <c r="D73" s="53"/>
      <c r="E73" s="20"/>
      <c r="F73" s="39"/>
      <c r="G73" s="20"/>
      <c r="H73" s="20"/>
      <c r="I73" s="20"/>
      <c r="J73" s="20"/>
      <c r="K73" s="20"/>
      <c r="L73" s="20"/>
      <c r="M73" s="20"/>
      <c r="N73" s="20"/>
      <c r="O73" s="20"/>
      <c r="P73" s="20"/>
      <c r="Q73" s="20"/>
      <c r="R73" s="20"/>
      <c r="S73" s="20"/>
      <c r="T73" s="20"/>
      <c r="U73" s="20"/>
      <c r="V73" s="20"/>
      <c r="W73" s="20"/>
      <c r="X73" s="20"/>
      <c r="Y73" s="1"/>
      <c r="Z73" s="1"/>
    </row>
    <row r="74" spans="1:26" ht="15.75" customHeight="1">
      <c r="A74" s="427" t="s">
        <v>113</v>
      </c>
      <c r="B74" s="428"/>
      <c r="C74" s="51">
        <f>+B191</f>
        <v>75.768754727212169</v>
      </c>
      <c r="D74" s="53"/>
      <c r="E74" s="20"/>
      <c r="F74" s="39"/>
      <c r="G74" s="20"/>
      <c r="H74" s="20"/>
      <c r="I74" s="20"/>
      <c r="J74" s="20"/>
      <c r="K74" s="20"/>
      <c r="L74" s="20"/>
      <c r="M74" s="20"/>
      <c r="N74" s="20"/>
      <c r="O74" s="20"/>
      <c r="P74" s="20"/>
      <c r="Q74" s="20"/>
      <c r="R74" s="20"/>
      <c r="S74" s="20"/>
      <c r="T74" s="20"/>
      <c r="U74" s="20"/>
      <c r="V74" s="20"/>
      <c r="W74" s="20"/>
      <c r="X74" s="20"/>
      <c r="Y74" s="1"/>
      <c r="Z74" s="1"/>
    </row>
    <row r="75" spans="1:26" ht="15.75" customHeight="1">
      <c r="A75" s="427" t="s">
        <v>114</v>
      </c>
      <c r="B75" s="428"/>
      <c r="C75" s="51">
        <f>+B182</f>
        <v>1297.6205817649923</v>
      </c>
      <c r="D75" s="53"/>
      <c r="E75" s="20"/>
      <c r="F75" s="39"/>
      <c r="G75" s="20"/>
      <c r="H75" s="20"/>
      <c r="I75" s="20"/>
      <c r="J75" s="20"/>
      <c r="K75" s="20"/>
      <c r="L75" s="20"/>
      <c r="M75" s="20"/>
      <c r="N75" s="20"/>
      <c r="O75" s="20"/>
      <c r="P75" s="20"/>
      <c r="Q75" s="20"/>
      <c r="R75" s="20"/>
      <c r="S75" s="20"/>
      <c r="T75" s="20"/>
      <c r="U75" s="20"/>
      <c r="V75" s="20"/>
      <c r="W75" s="20"/>
      <c r="X75" s="20"/>
      <c r="Y75" s="1"/>
      <c r="Z75" s="1"/>
    </row>
    <row r="76" spans="1:26" ht="15.75" customHeight="1">
      <c r="A76" s="427" t="s">
        <v>215</v>
      </c>
      <c r="B76" s="428"/>
      <c r="C76" s="51">
        <f>+B194</f>
        <v>2196.2539926426912</v>
      </c>
      <c r="D76" s="53"/>
      <c r="E76" s="20"/>
      <c r="F76" s="39"/>
      <c r="G76" s="20"/>
      <c r="H76" s="20"/>
      <c r="I76" s="20"/>
      <c r="J76" s="20"/>
      <c r="K76" s="20"/>
      <c r="L76" s="20"/>
      <c r="M76" s="20"/>
      <c r="N76" s="20"/>
      <c r="O76" s="20"/>
      <c r="P76" s="20"/>
      <c r="Q76" s="20"/>
      <c r="R76" s="20"/>
      <c r="S76" s="20"/>
      <c r="T76" s="20"/>
      <c r="U76" s="20"/>
      <c r="V76" s="20"/>
      <c r="W76" s="20"/>
      <c r="X76" s="20"/>
      <c r="Y76" s="1"/>
      <c r="Z76" s="1"/>
    </row>
    <row r="77" spans="1:26" ht="15.75" customHeight="1">
      <c r="A77" s="427" t="s">
        <v>115</v>
      </c>
      <c r="B77" s="428"/>
      <c r="C77" s="51">
        <f>+B196</f>
        <v>8201.7009668019145</v>
      </c>
      <c r="D77" s="53"/>
      <c r="E77" s="20"/>
      <c r="F77" s="39"/>
      <c r="G77" s="20"/>
      <c r="H77" s="20"/>
      <c r="I77" s="20"/>
      <c r="J77" s="20"/>
      <c r="K77" s="20"/>
      <c r="L77" s="20"/>
      <c r="M77" s="20"/>
      <c r="N77" s="20"/>
      <c r="O77" s="20"/>
      <c r="P77" s="20"/>
      <c r="Q77" s="20"/>
      <c r="R77" s="20"/>
      <c r="S77" s="20"/>
      <c r="T77" s="20"/>
      <c r="U77" s="20"/>
      <c r="V77" s="20"/>
      <c r="W77" s="20"/>
      <c r="X77" s="20"/>
      <c r="Y77" s="1"/>
      <c r="Z77" s="1"/>
    </row>
    <row r="78" spans="1:26" ht="15.75" customHeight="1">
      <c r="A78" s="427" t="s">
        <v>104</v>
      </c>
      <c r="B78" s="428"/>
      <c r="C78" s="52">
        <f>SUM(C72:C77)</f>
        <v>25884.648508038408</v>
      </c>
      <c r="D78" s="53"/>
      <c r="E78" s="20"/>
      <c r="F78" s="54"/>
      <c r="G78" s="20"/>
      <c r="H78" s="20"/>
      <c r="I78" s="20"/>
      <c r="J78" s="20"/>
      <c r="K78" s="20"/>
      <c r="L78" s="20"/>
      <c r="M78" s="20"/>
      <c r="N78" s="20"/>
      <c r="O78" s="20"/>
      <c r="P78" s="20"/>
      <c r="Q78" s="20"/>
      <c r="R78" s="20"/>
      <c r="S78" s="20"/>
      <c r="T78" s="20"/>
      <c r="U78" s="20"/>
      <c r="V78" s="20"/>
      <c r="W78" s="20"/>
      <c r="X78" s="20"/>
      <c r="Y78" s="1"/>
      <c r="Z78" s="1"/>
    </row>
    <row r="79" spans="1:26" ht="15.75" customHeight="1">
      <c r="A79" s="432"/>
      <c r="B79" s="428"/>
      <c r="C79" s="52"/>
      <c r="D79" s="53"/>
      <c r="E79" s="20"/>
      <c r="F79" s="39"/>
      <c r="G79" s="20"/>
      <c r="H79" s="20"/>
      <c r="I79" s="20"/>
      <c r="J79" s="20"/>
      <c r="K79" s="20"/>
      <c r="L79" s="20"/>
      <c r="M79" s="20"/>
      <c r="N79" s="20"/>
      <c r="O79" s="20"/>
      <c r="P79" s="20"/>
      <c r="Q79" s="20"/>
      <c r="R79" s="20"/>
      <c r="S79" s="20"/>
      <c r="T79" s="20"/>
      <c r="U79" s="20"/>
      <c r="V79" s="20"/>
      <c r="W79" s="20"/>
      <c r="X79" s="20"/>
      <c r="Y79" s="20"/>
      <c r="Z79" s="20"/>
    </row>
    <row r="80" spans="1:26" ht="15.75" customHeight="1">
      <c r="A80" s="433" t="s">
        <v>116</v>
      </c>
      <c r="B80" s="428"/>
      <c r="C80" s="52">
        <f>+C55+C62+C70</f>
        <v>460605.56787663634</v>
      </c>
      <c r="D80" s="53"/>
      <c r="E80" s="20"/>
      <c r="F80" s="39"/>
      <c r="G80" s="20"/>
      <c r="H80" s="20"/>
      <c r="I80" s="20"/>
      <c r="J80" s="20"/>
      <c r="K80" s="20"/>
      <c r="L80" s="20"/>
      <c r="M80" s="20"/>
      <c r="N80" s="20"/>
      <c r="O80" s="20"/>
      <c r="P80" s="20"/>
      <c r="Q80" s="20"/>
      <c r="R80" s="20"/>
      <c r="S80" s="20"/>
      <c r="T80" s="20"/>
      <c r="U80" s="20"/>
      <c r="V80" s="20"/>
      <c r="W80" s="20"/>
      <c r="X80" s="20"/>
      <c r="Y80" s="20"/>
      <c r="Z80" s="20"/>
    </row>
    <row r="81" spans="1:26" ht="15.75" customHeight="1">
      <c r="A81" s="433" t="s">
        <v>117</v>
      </c>
      <c r="B81" s="428"/>
      <c r="C81" s="52">
        <f>+C58+C66+C78</f>
        <v>358958.6836445778</v>
      </c>
      <c r="D81" s="53"/>
      <c r="E81" s="20"/>
      <c r="F81" s="54"/>
      <c r="G81" s="20"/>
      <c r="H81" s="20"/>
      <c r="I81" s="20"/>
      <c r="J81" s="20"/>
      <c r="K81" s="20"/>
      <c r="L81" s="20"/>
      <c r="M81" s="20"/>
      <c r="N81" s="20"/>
      <c r="O81" s="20"/>
      <c r="P81" s="20"/>
      <c r="Q81" s="20"/>
      <c r="R81" s="20"/>
      <c r="S81" s="20"/>
      <c r="T81" s="20"/>
      <c r="U81" s="20"/>
      <c r="V81" s="20"/>
      <c r="W81" s="20"/>
      <c r="X81" s="20"/>
      <c r="Y81" s="20"/>
      <c r="Z81" s="20"/>
    </row>
    <row r="82" spans="1:26" ht="15.75" customHeight="1">
      <c r="A82" s="429"/>
      <c r="B82" s="428"/>
      <c r="C82" s="52"/>
      <c r="D82" s="53"/>
      <c r="E82" s="20"/>
      <c r="F82" s="54"/>
      <c r="G82" s="20"/>
      <c r="H82" s="20"/>
      <c r="I82" s="20"/>
      <c r="J82" s="20"/>
      <c r="K82" s="20"/>
      <c r="L82" s="20"/>
      <c r="M82" s="20"/>
      <c r="N82" s="20"/>
      <c r="O82" s="20"/>
      <c r="P82" s="20"/>
      <c r="Q82" s="20"/>
      <c r="R82" s="20"/>
      <c r="S82" s="20"/>
      <c r="T82" s="20"/>
      <c r="U82" s="20"/>
      <c r="V82" s="20"/>
      <c r="W82" s="20"/>
      <c r="X82" s="20"/>
      <c r="Y82" s="20"/>
      <c r="Z82" s="20"/>
    </row>
    <row r="83" spans="1:26" ht="15.75" customHeight="1">
      <c r="A83" s="433" t="s">
        <v>8</v>
      </c>
      <c r="B83" s="428"/>
      <c r="C83" s="55">
        <f>+C58/C55</f>
        <v>1.6341565372964602</v>
      </c>
      <c r="D83" s="53"/>
      <c r="E83" s="20"/>
      <c r="F83" s="54"/>
      <c r="G83" s="20"/>
      <c r="H83" s="20"/>
      <c r="I83" s="20"/>
      <c r="J83" s="20"/>
      <c r="K83" s="20"/>
      <c r="L83" s="20"/>
      <c r="M83" s="20"/>
      <c r="N83" s="20"/>
      <c r="O83" s="20"/>
      <c r="P83" s="20"/>
      <c r="Q83" s="20"/>
      <c r="R83" s="20"/>
      <c r="S83" s="20"/>
      <c r="T83" s="20"/>
      <c r="U83" s="20"/>
      <c r="V83" s="20"/>
      <c r="W83" s="20"/>
      <c r="X83" s="20"/>
      <c r="Y83" s="20"/>
      <c r="Z83" s="20"/>
    </row>
    <row r="84" spans="1:26" ht="15.75" customHeight="1">
      <c r="A84" s="433" t="s">
        <v>9</v>
      </c>
      <c r="B84" s="428"/>
      <c r="C84" s="55">
        <f>+C66/C62</f>
        <v>0.21831082290634199</v>
      </c>
      <c r="D84" s="53"/>
      <c r="E84" s="20"/>
      <c r="F84" s="54"/>
      <c r="G84" s="20"/>
      <c r="H84" s="20"/>
      <c r="I84" s="20"/>
      <c r="J84" s="20"/>
      <c r="K84" s="20"/>
      <c r="L84" s="20"/>
      <c r="M84" s="20"/>
      <c r="N84" s="20"/>
      <c r="O84" s="20"/>
      <c r="P84" s="20"/>
      <c r="Q84" s="20"/>
      <c r="R84" s="20"/>
      <c r="S84" s="20"/>
      <c r="T84" s="20"/>
      <c r="U84" s="20"/>
      <c r="V84" s="20"/>
      <c r="W84" s="20"/>
      <c r="X84" s="20"/>
      <c r="Y84" s="20"/>
      <c r="Z84" s="20"/>
    </row>
    <row r="85" spans="1:26" ht="15.75" customHeight="1">
      <c r="A85" s="433" t="s">
        <v>118</v>
      </c>
      <c r="B85" s="428"/>
      <c r="C85" s="55">
        <f>+C78/C70</f>
        <v>1.2995474752564093</v>
      </c>
      <c r="D85" s="53"/>
      <c r="E85" s="20"/>
      <c r="F85" s="39"/>
      <c r="G85" s="20"/>
      <c r="H85" s="20"/>
      <c r="I85" s="20"/>
      <c r="J85" s="20"/>
      <c r="K85" s="20"/>
      <c r="L85" s="20"/>
      <c r="M85" s="20"/>
      <c r="N85" s="20"/>
      <c r="O85" s="20"/>
      <c r="P85" s="20"/>
      <c r="Q85" s="20"/>
      <c r="R85" s="20"/>
      <c r="S85" s="20"/>
      <c r="T85" s="20"/>
      <c r="U85" s="20"/>
      <c r="V85" s="20"/>
      <c r="W85" s="20"/>
      <c r="X85" s="20"/>
      <c r="Y85" s="20"/>
      <c r="Z85" s="20"/>
    </row>
    <row r="86" spans="1:26" ht="15.75" customHeight="1">
      <c r="A86" s="433" t="s">
        <v>119</v>
      </c>
      <c r="B86" s="428"/>
      <c r="C86" s="55">
        <f>+C81/C80</f>
        <v>0.77931902842459222</v>
      </c>
      <c r="D86" s="53"/>
      <c r="E86" s="20"/>
      <c r="F86" s="39"/>
      <c r="G86" s="20"/>
      <c r="H86" s="20"/>
      <c r="I86" s="20"/>
      <c r="J86" s="20"/>
      <c r="K86" s="20"/>
      <c r="L86" s="20"/>
      <c r="M86" s="20"/>
      <c r="N86" s="20"/>
      <c r="O86" s="20"/>
      <c r="P86" s="20"/>
      <c r="Q86" s="20"/>
      <c r="R86" s="20"/>
      <c r="S86" s="20"/>
      <c r="T86" s="20"/>
      <c r="U86" s="20"/>
      <c r="V86" s="20"/>
      <c r="W86" s="20"/>
      <c r="X86" s="20"/>
      <c r="Y86" s="20"/>
      <c r="Z86" s="20"/>
    </row>
    <row r="87" spans="1:26" ht="15.75" customHeight="1">
      <c r="A87" s="20"/>
      <c r="B87" s="20"/>
      <c r="C87" s="56"/>
      <c r="D87" s="12"/>
      <c r="E87" s="20"/>
      <c r="F87" s="39"/>
      <c r="G87" s="20"/>
      <c r="H87" s="20"/>
      <c r="I87" s="20"/>
      <c r="J87" s="20"/>
      <c r="K87" s="20"/>
      <c r="L87" s="20"/>
      <c r="M87" s="20"/>
      <c r="N87" s="20"/>
      <c r="O87" s="20"/>
      <c r="P87" s="20"/>
      <c r="Q87" s="20"/>
      <c r="R87" s="20"/>
      <c r="S87" s="20"/>
      <c r="T87" s="20"/>
      <c r="U87" s="20"/>
      <c r="V87" s="20"/>
      <c r="W87" s="20"/>
      <c r="X87" s="20"/>
      <c r="Y87" s="20"/>
      <c r="Z87" s="20"/>
    </row>
    <row r="88" spans="1:26" ht="15.75" customHeight="1">
      <c r="A88" s="434" t="s">
        <v>120</v>
      </c>
      <c r="B88" s="424"/>
      <c r="C88" s="424"/>
      <c r="D88" s="424"/>
      <c r="E88" s="424"/>
      <c r="F88" s="424"/>
      <c r="G88" s="424"/>
      <c r="H88" s="424"/>
      <c r="I88" s="424"/>
      <c r="J88" s="424"/>
      <c r="K88" s="424"/>
      <c r="L88" s="425"/>
      <c r="M88" s="20"/>
      <c r="N88" s="20"/>
      <c r="O88" s="20"/>
      <c r="P88" s="20"/>
      <c r="Q88" s="20"/>
      <c r="R88" s="20"/>
      <c r="S88" s="20"/>
      <c r="T88" s="20"/>
      <c r="U88" s="20"/>
      <c r="V88" s="20"/>
      <c r="W88" s="20"/>
      <c r="X88" s="20"/>
      <c r="Y88" s="20"/>
      <c r="Z88" s="20"/>
    </row>
    <row r="89" spans="1:26" ht="15.75" customHeight="1">
      <c r="A89" s="434" t="s">
        <v>95</v>
      </c>
      <c r="B89" s="424"/>
      <c r="C89" s="424"/>
      <c r="D89" s="424"/>
      <c r="E89" s="424"/>
      <c r="F89" s="424"/>
      <c r="G89" s="424"/>
      <c r="H89" s="424"/>
      <c r="I89" s="424"/>
      <c r="J89" s="424"/>
      <c r="K89" s="424"/>
      <c r="L89" s="425"/>
      <c r="M89" s="20"/>
      <c r="N89" s="20"/>
      <c r="O89" s="20"/>
      <c r="P89" s="20"/>
      <c r="Q89" s="20"/>
      <c r="R89" s="20"/>
      <c r="S89" s="20"/>
      <c r="T89" s="20"/>
      <c r="U89" s="20"/>
      <c r="V89" s="20"/>
      <c r="W89" s="20"/>
      <c r="X89" s="20"/>
      <c r="Y89" s="20"/>
      <c r="Z89" s="20"/>
    </row>
    <row r="90" spans="1:26" ht="15.75" customHeight="1">
      <c r="A90" s="20"/>
      <c r="B90" s="20"/>
      <c r="C90" s="57"/>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c r="A91" s="435" t="s">
        <v>121</v>
      </c>
      <c r="B91" s="436"/>
      <c r="C91" s="436"/>
      <c r="D91" s="436"/>
      <c r="E91" s="436"/>
      <c r="F91" s="436"/>
      <c r="G91" s="436"/>
      <c r="H91" s="436"/>
      <c r="I91" s="436"/>
      <c r="J91" s="436"/>
      <c r="K91" s="436"/>
      <c r="L91" s="436"/>
      <c r="M91" s="20"/>
      <c r="N91" s="20"/>
      <c r="O91" s="20"/>
      <c r="P91" s="20"/>
      <c r="Q91" s="20"/>
      <c r="R91" s="20"/>
      <c r="S91" s="20"/>
      <c r="T91" s="20"/>
      <c r="U91" s="20"/>
      <c r="V91" s="20"/>
      <c r="W91" s="20"/>
      <c r="X91" s="20"/>
      <c r="Y91" s="20"/>
      <c r="Z91" s="20"/>
    </row>
    <row r="92" spans="1:26" ht="15.75" customHeight="1">
      <c r="A92" s="58"/>
      <c r="B92" s="58"/>
      <c r="C92" s="59"/>
      <c r="D92" s="58"/>
      <c r="E92" s="58"/>
      <c r="F92" s="58"/>
      <c r="G92" s="58"/>
      <c r="H92" s="58"/>
      <c r="I92" s="58"/>
      <c r="J92" s="58"/>
      <c r="K92" s="58"/>
      <c r="L92" s="58"/>
      <c r="M92" s="20"/>
      <c r="N92" s="20"/>
      <c r="O92" s="20"/>
      <c r="P92" s="20"/>
      <c r="Q92" s="20"/>
      <c r="R92" s="20"/>
      <c r="S92" s="20"/>
      <c r="T92" s="20"/>
      <c r="U92" s="20"/>
      <c r="V92" s="20"/>
      <c r="W92" s="20"/>
      <c r="X92" s="20"/>
      <c r="Y92" s="20"/>
      <c r="Z92" s="20"/>
    </row>
    <row r="93" spans="1:26" ht="15.75" customHeight="1">
      <c r="A93" s="60" t="s">
        <v>122</v>
      </c>
      <c r="B93" s="5" t="s">
        <v>123</v>
      </c>
      <c r="C93" s="61" t="s">
        <v>124</v>
      </c>
      <c r="D93" s="5" t="s">
        <v>125</v>
      </c>
      <c r="E93" s="5" t="s">
        <v>126</v>
      </c>
      <c r="F93" s="5" t="s">
        <v>127</v>
      </c>
      <c r="G93" s="5" t="s">
        <v>128</v>
      </c>
      <c r="H93" s="5" t="s">
        <v>129</v>
      </c>
      <c r="I93" s="5" t="s">
        <v>130</v>
      </c>
      <c r="J93" s="5" t="s">
        <v>131</v>
      </c>
      <c r="K93" s="5" t="s">
        <v>132</v>
      </c>
      <c r="L93" s="5"/>
      <c r="M93" s="5"/>
      <c r="N93" s="5"/>
      <c r="O93" s="5"/>
      <c r="P93" s="5"/>
      <c r="Q93" s="5"/>
      <c r="R93" s="5"/>
      <c r="S93" s="5"/>
      <c r="T93" s="5"/>
      <c r="U93" s="5"/>
      <c r="V93" s="5"/>
      <c r="W93" s="5"/>
      <c r="X93" s="5"/>
      <c r="Y93" s="5"/>
      <c r="Z93" s="5"/>
    </row>
    <row r="94" spans="1:26" ht="15.75" customHeight="1">
      <c r="A94" s="62" t="s">
        <v>133</v>
      </c>
      <c r="B94" s="63"/>
      <c r="C94" s="63">
        <f t="shared" ref="B94:K94" si="1">+D239*$B$224*$C12/1000000</f>
        <v>629.69634891692806</v>
      </c>
      <c r="D94" s="63">
        <f t="shared" si="1"/>
        <v>646.77508304755486</v>
      </c>
      <c r="E94" s="63">
        <f t="shared" si="1"/>
        <v>662.36411852418098</v>
      </c>
      <c r="F94" s="63">
        <f t="shared" si="1"/>
        <v>678.70702361181475</v>
      </c>
      <c r="G94" s="63">
        <f t="shared" si="1"/>
        <v>1742.2060806974878</v>
      </c>
      <c r="H94" s="63">
        <f t="shared" si="1"/>
        <v>1764.0377438975081</v>
      </c>
      <c r="I94" s="63">
        <f t="shared" si="1"/>
        <v>3049.0941455047932</v>
      </c>
      <c r="J94" s="63">
        <f t="shared" si="1"/>
        <v>3277.1916977551059</v>
      </c>
      <c r="K94" s="63">
        <f t="shared" si="1"/>
        <v>3326.4088524819949</v>
      </c>
      <c r="L94" s="20"/>
      <c r="M94" s="20"/>
      <c r="N94" s="20"/>
      <c r="O94" s="20"/>
      <c r="P94" s="20"/>
      <c r="Q94" s="20"/>
      <c r="R94" s="20"/>
      <c r="S94" s="20"/>
      <c r="T94" s="20"/>
      <c r="U94" s="20"/>
      <c r="V94" s="20"/>
      <c r="W94" s="20"/>
      <c r="X94" s="20"/>
      <c r="Y94" s="20"/>
      <c r="Z94" s="20"/>
    </row>
    <row r="95" spans="1:26" ht="15.75" customHeight="1">
      <c r="A95" s="62" t="s">
        <v>134</v>
      </c>
      <c r="B95" s="63"/>
      <c r="C95" s="63">
        <f t="shared" ref="B95:K95" si="2">+D240*$B$224*$C13/1000000</f>
        <v>1687.1246820021952</v>
      </c>
      <c r="D95" s="63">
        <f t="shared" si="2"/>
        <v>1682.3540259015047</v>
      </c>
      <c r="E95" s="63">
        <f t="shared" si="2"/>
        <v>1661.2855341354623</v>
      </c>
      <c r="F95" s="63">
        <f t="shared" si="2"/>
        <v>1655.0292971284282</v>
      </c>
      <c r="G95" s="63">
        <f t="shared" si="2"/>
        <v>1660.0431539482188</v>
      </c>
      <c r="H95" s="63">
        <f t="shared" si="2"/>
        <v>1650.4672063247201</v>
      </c>
      <c r="I95" s="63">
        <f t="shared" si="2"/>
        <v>1624.3192555226776</v>
      </c>
      <c r="J95" s="63">
        <f t="shared" si="2"/>
        <v>1595.2356946510324</v>
      </c>
      <c r="K95" s="63">
        <f t="shared" si="2"/>
        <v>1570.6347312789987</v>
      </c>
      <c r="L95" s="20"/>
      <c r="M95" s="20"/>
      <c r="N95" s="20"/>
      <c r="O95" s="20"/>
      <c r="P95" s="20"/>
      <c r="Q95" s="20"/>
      <c r="R95" s="20"/>
      <c r="S95" s="20"/>
      <c r="T95" s="20"/>
      <c r="U95" s="20"/>
      <c r="V95" s="20"/>
      <c r="W95" s="20"/>
      <c r="X95" s="20"/>
      <c r="Y95" s="20"/>
      <c r="Z95" s="20"/>
    </row>
    <row r="96" spans="1:26" ht="15.75" customHeight="1">
      <c r="A96" s="62" t="s">
        <v>135</v>
      </c>
      <c r="B96" s="63"/>
      <c r="C96" s="63">
        <f t="shared" ref="B96:K96" si="3">+D241*$B$224*$C14/1000000</f>
        <v>46739.213626946112</v>
      </c>
      <c r="D96" s="63">
        <f t="shared" si="3"/>
        <v>46630.631520208881</v>
      </c>
      <c r="E96" s="63">
        <f t="shared" si="3"/>
        <v>46076.28614105114</v>
      </c>
      <c r="F96" s="63">
        <f t="shared" si="3"/>
        <v>45926.321516048782</v>
      </c>
      <c r="G96" s="63">
        <f t="shared" si="3"/>
        <v>47392.679103625494</v>
      </c>
      <c r="H96" s="63">
        <f t="shared" si="3"/>
        <v>47159.159380291298</v>
      </c>
      <c r="I96" s="63">
        <f t="shared" si="3"/>
        <v>48053.804372704748</v>
      </c>
      <c r="J96" s="63">
        <f t="shared" si="3"/>
        <v>47546.874383778006</v>
      </c>
      <c r="K96" s="63">
        <f t="shared" si="3"/>
        <v>46938.36436132573</v>
      </c>
      <c r="L96" s="20"/>
      <c r="M96" s="20"/>
      <c r="N96" s="20"/>
      <c r="O96" s="20"/>
      <c r="P96" s="20"/>
      <c r="Q96" s="20"/>
      <c r="R96" s="20"/>
      <c r="S96" s="20"/>
      <c r="T96" s="20"/>
      <c r="U96" s="20"/>
      <c r="V96" s="20"/>
      <c r="W96" s="20"/>
      <c r="X96" s="20"/>
      <c r="Y96" s="20"/>
      <c r="Z96" s="20"/>
    </row>
    <row r="97" spans="1:26" ht="15.75" customHeight="1">
      <c r="A97" s="62" t="s">
        <v>136</v>
      </c>
      <c r="B97" s="63"/>
      <c r="C97" s="63">
        <f t="shared" ref="B97:K97" si="4">+D242*$B$224*$C15/1000000</f>
        <v>243.94231282451682</v>
      </c>
      <c r="D97" s="63">
        <f t="shared" si="4"/>
        <v>243.24363880570402</v>
      </c>
      <c r="E97" s="63">
        <f t="shared" si="4"/>
        <v>240.18628822541015</v>
      </c>
      <c r="F97" s="63">
        <f t="shared" si="4"/>
        <v>239.27289863550402</v>
      </c>
      <c r="G97" s="63">
        <f t="shared" si="4"/>
        <v>239.49786134340954</v>
      </c>
      <c r="H97" s="63">
        <f t="shared" si="4"/>
        <v>238.10130433369423</v>
      </c>
      <c r="I97" s="63">
        <f t="shared" si="4"/>
        <v>233.71073929826167</v>
      </c>
      <c r="J97" s="63">
        <f t="shared" si="4"/>
        <v>229.39299151416535</v>
      </c>
      <c r="K97" s="63">
        <f t="shared" si="4"/>
        <v>225.80842011696538</v>
      </c>
      <c r="L97" s="20"/>
      <c r="M97" s="20"/>
      <c r="N97" s="20"/>
      <c r="O97" s="20"/>
      <c r="P97" s="20"/>
      <c r="Q97" s="20"/>
      <c r="R97" s="20"/>
      <c r="S97" s="20"/>
      <c r="T97" s="20"/>
      <c r="U97" s="20"/>
      <c r="V97" s="20"/>
      <c r="W97" s="20"/>
      <c r="X97" s="20"/>
      <c r="Y97" s="20"/>
      <c r="Z97" s="20"/>
    </row>
    <row r="98" spans="1:26" ht="15.75" customHeight="1">
      <c r="A98" s="62" t="s">
        <v>137</v>
      </c>
      <c r="B98" s="63"/>
      <c r="C98" s="63">
        <f t="shared" ref="B98:K98" si="5">+D243*$B$224*$C16/1000000</f>
        <v>6145.4244530650512</v>
      </c>
      <c r="D98" s="63">
        <f t="shared" si="5"/>
        <v>6209.0432663617266</v>
      </c>
      <c r="E98" s="63">
        <f t="shared" si="5"/>
        <v>6233.023377607823</v>
      </c>
      <c r="F98" s="63">
        <f t="shared" si="5"/>
        <v>6290.4520181422395</v>
      </c>
      <c r="G98" s="63">
        <f t="shared" si="5"/>
        <v>10868.145502581883</v>
      </c>
      <c r="H98" s="63">
        <f t="shared" si="5"/>
        <v>10942.376181262602</v>
      </c>
      <c r="I98" s="63">
        <f t="shared" si="5"/>
        <v>16408.04691720536</v>
      </c>
      <c r="J98" s="63">
        <f t="shared" si="5"/>
        <v>17328.351514654736</v>
      </c>
      <c r="K98" s="63">
        <f t="shared" si="5"/>
        <v>17489.55136629894</v>
      </c>
      <c r="L98" s="20"/>
      <c r="M98" s="20"/>
      <c r="N98" s="20"/>
      <c r="O98" s="20"/>
      <c r="P98" s="20"/>
      <c r="Q98" s="20"/>
      <c r="R98" s="20"/>
      <c r="S98" s="20"/>
      <c r="T98" s="20"/>
      <c r="U98" s="20"/>
      <c r="V98" s="20"/>
      <c r="W98" s="20"/>
      <c r="X98" s="20"/>
      <c r="Y98" s="20"/>
      <c r="Z98" s="20"/>
    </row>
    <row r="99" spans="1:26" ht="15.75" customHeight="1">
      <c r="A99" s="64" t="s">
        <v>138</v>
      </c>
      <c r="B99" s="63"/>
      <c r="C99" s="63">
        <f t="shared" ref="B99:K99" si="6">SUM(C94:C98)</f>
        <v>55445.401423754804</v>
      </c>
      <c r="D99" s="63">
        <f t="shared" si="6"/>
        <v>55412.047534325371</v>
      </c>
      <c r="E99" s="63">
        <f t="shared" si="6"/>
        <v>54873.145459544023</v>
      </c>
      <c r="F99" s="63">
        <f t="shared" si="6"/>
        <v>54789.782753566775</v>
      </c>
      <c r="G99" s="63">
        <f t="shared" si="6"/>
        <v>61902.571702196496</v>
      </c>
      <c r="H99" s="63">
        <f t="shared" si="6"/>
        <v>61754.141816109819</v>
      </c>
      <c r="I99" s="63">
        <f t="shared" si="6"/>
        <v>69368.975430235849</v>
      </c>
      <c r="J99" s="63">
        <f t="shared" si="6"/>
        <v>69977.046282353054</v>
      </c>
      <c r="K99" s="63">
        <f t="shared" si="6"/>
        <v>69550.767731502623</v>
      </c>
      <c r="L99" s="20"/>
      <c r="M99" s="20"/>
      <c r="N99" s="20"/>
      <c r="O99" s="20"/>
      <c r="P99" s="20"/>
      <c r="Q99" s="20"/>
      <c r="R99" s="20"/>
      <c r="S99" s="20"/>
      <c r="T99" s="20"/>
      <c r="U99" s="20"/>
      <c r="V99" s="20"/>
      <c r="W99" s="20"/>
      <c r="X99" s="20"/>
      <c r="Y99" s="20"/>
      <c r="Z99" s="20"/>
    </row>
    <row r="100" spans="1:26" ht="15.75" customHeight="1">
      <c r="A100" s="20"/>
      <c r="B100" s="20"/>
      <c r="C100" s="57"/>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c r="A101" s="64" t="s">
        <v>139</v>
      </c>
      <c r="B101" s="85">
        <f>+NPV(C26,C99:K99)</f>
        <v>273390.03222673049</v>
      </c>
      <c r="C101" s="57"/>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c r="A102" s="10" t="s">
        <v>140</v>
      </c>
      <c r="B102" s="86">
        <f>SUM(B101)</f>
        <v>273390.03222673049</v>
      </c>
      <c r="C102" s="67"/>
      <c r="D102" s="63"/>
      <c r="E102" s="63"/>
      <c r="F102" s="63"/>
      <c r="G102" s="63"/>
      <c r="H102" s="63"/>
      <c r="I102" s="63"/>
      <c r="J102" s="63"/>
      <c r="K102" s="63"/>
      <c r="L102" s="63"/>
      <c r="M102" s="20"/>
      <c r="N102" s="20"/>
      <c r="O102" s="20"/>
      <c r="P102" s="20"/>
      <c r="Q102" s="20"/>
      <c r="R102" s="20"/>
      <c r="S102" s="20"/>
      <c r="T102" s="20"/>
      <c r="U102" s="20"/>
      <c r="V102" s="20"/>
      <c r="W102" s="20"/>
      <c r="X102" s="20"/>
      <c r="Y102" s="20"/>
      <c r="Z102" s="20"/>
    </row>
    <row r="103" spans="1:26" ht="15.75" customHeight="1">
      <c r="A103" s="10"/>
      <c r="B103" s="66"/>
      <c r="C103" s="67"/>
      <c r="D103" s="63"/>
      <c r="E103" s="63"/>
      <c r="F103" s="63"/>
      <c r="G103" s="63"/>
      <c r="H103" s="63"/>
      <c r="I103" s="63"/>
      <c r="J103" s="63"/>
      <c r="K103" s="63"/>
      <c r="L103" s="63"/>
      <c r="M103" s="20"/>
      <c r="N103" s="20"/>
      <c r="O103" s="20"/>
      <c r="P103" s="20"/>
      <c r="Q103" s="20"/>
      <c r="R103" s="20"/>
      <c r="S103" s="20"/>
      <c r="T103" s="20"/>
      <c r="U103" s="20"/>
      <c r="V103" s="20"/>
      <c r="W103" s="20"/>
      <c r="X103" s="20"/>
      <c r="Y103" s="20"/>
      <c r="Z103" s="20"/>
    </row>
    <row r="104" spans="1:26" ht="15.75" customHeight="1">
      <c r="A104" s="435" t="s">
        <v>141</v>
      </c>
      <c r="B104" s="436"/>
      <c r="C104" s="436"/>
      <c r="D104" s="436"/>
      <c r="E104" s="436"/>
      <c r="F104" s="436"/>
      <c r="G104" s="436"/>
      <c r="H104" s="436"/>
      <c r="I104" s="436"/>
      <c r="J104" s="436"/>
      <c r="K104" s="436"/>
      <c r="L104" s="436"/>
      <c r="M104" s="20"/>
      <c r="N104" s="20"/>
      <c r="O104" s="20"/>
      <c r="P104" s="20"/>
      <c r="Q104" s="20"/>
      <c r="R104" s="20"/>
      <c r="S104" s="20"/>
      <c r="T104" s="20"/>
      <c r="U104" s="20"/>
      <c r="V104" s="20"/>
      <c r="W104" s="20"/>
      <c r="X104" s="20"/>
      <c r="Y104" s="20"/>
      <c r="Z104" s="20"/>
    </row>
    <row r="105" spans="1:26" ht="15.75" customHeight="1">
      <c r="A105" s="12" t="s">
        <v>142</v>
      </c>
      <c r="C105" s="68">
        <f>(('Costos_agre petreos'!N43+(('Costos_agre petreos'!X45+'Costos_agre petreos'!X46+Costos_niquel!G52+Costos_niquel!J53)/2*3)+'Costos_agre petreos'!AF47+'Costos_agre petreos'!M48+'Costos_agre petreos'!L49+'Costos_agre petreos'!G55+'Costos_agre petreos'!AD57+'Costos_agre petreos'!L58)+(Costos_niquel!G45+Costos_niquel!J46+Costos_niquel!Y49+Costos_niquel!X50+Costos_niquel!W51+Costos_niquel!J54+Costos_niquel!AF58+Costos_niquel!X60+Costos_niquel!Z61+Costos_niquel!X62))*($C$10/$C$9)</f>
        <v>57088964.691979378</v>
      </c>
      <c r="D105" s="68">
        <f>(('Costos_agre petreos'!O43+(('Costos_agre petreos'!Y45+'Costos_agre petreos'!Y46+Costos_niquel!H52+Costos_niquel!K53)/2*3)+'Costos_agre petreos'!AG47+'Costos_agre petreos'!N48+'Costos_agre petreos'!M49+'Costos_agre petreos'!H55+'Costos_agre petreos'!AE57+'Costos_agre petreos'!M58)+(Costos_niquel!H45+Costos_niquel!K46+Costos_niquel!Z49+Costos_niquel!Y50+Costos_niquel!X51+Costos_niquel!K54+Costos_niquel!AG58+Costos_niquel!Y60+Costos_niquel!AA61+Costos_niquel!Y62))*($C$10/$C$9)</f>
        <v>56516605.148222439</v>
      </c>
      <c r="E105" s="68">
        <f>(('Costos_agre petreos'!P43+(('Costos_agre petreos'!Z45+'Costos_agre petreos'!Z46+Costos_niquel!I52+Costos_niquel!L53)/2*3)+'Costos_agre petreos'!AH47+'Costos_agre petreos'!O48+'Costos_agre petreos'!N49+'Costos_agre petreos'!I55+'Costos_agre petreos'!AF57+'Costos_agre petreos'!N58)+(Costos_niquel!I45+Costos_niquel!L46+Costos_niquel!AA49+Costos_niquel!Z50+Costos_niquel!Y51+Costos_niquel!L54+Costos_niquel!AH58+Costos_niquel!Z60+Costos_niquel!AB61+Costos_niquel!Z62))*($C$10/$C$9)</f>
        <v>52481087.332536563</v>
      </c>
      <c r="F105" s="68">
        <f>(('Costos_agre petreos'!Q43+(('Costos_agre petreos'!AA45+'Costos_agre petreos'!AA46+Costos_niquel!J52+Costos_niquel!M53)/2*3)+'Costos_agre petreos'!AI47+'Costos_agre petreos'!P48+'Costos_agre petreos'!O49+'Costos_agre petreos'!J55+'Costos_agre petreos'!AG57+'Costos_agre petreos'!O58)+(Costos_niquel!J45+Costos_niquel!M46+Costos_niquel!AB49+Costos_niquel!AA50+Costos_niquel!Z51+Costos_niquel!M54+Costos_niquel!AI58+Costos_niquel!AA60+Costos_niquel!AC61+Costos_niquel!AA62))*($C$10/$C$9)</f>
        <v>17978122.652130295</v>
      </c>
      <c r="G105" s="68">
        <f>(('Costos_agre petreos'!R43+(('Costos_agre petreos'!AB45+'Costos_agre petreos'!AB46+Costos_niquel!K52+Costos_niquel!N53)/2*3)+'Costos_agre petreos'!AJ47+'Costos_agre petreos'!Q48+'Costos_agre petreos'!P49+'Costos_agre petreos'!K55+'Costos_agre petreos'!AH57+'Costos_agre petreos'!P58)+(Costos_niquel!K45+Costos_niquel!N46+Costos_niquel!AC49+Costos_niquel!AB50+Costos_niquel!AA51+Costos_niquel!N54+Costos_niquel!AJ58+Costos_niquel!AB60+Costos_niquel!AD61+Costos_niquel!AB62))*($C$10/$C$9)</f>
        <v>14781657.799304815</v>
      </c>
      <c r="H105" s="68">
        <f>(('Costos_agre petreos'!S43+(('Costos_agre petreos'!AC45+'Costos_agre petreos'!AC46+Costos_niquel!L52+Costos_niquel!O53)/2*3)+'Costos_agre petreos'!AK47+'Costos_agre petreos'!R48+'Costos_agre petreos'!Q49+'Costos_agre petreos'!L55+'Costos_agre petreos'!AI57+'Costos_agre petreos'!Q58)+(Costos_niquel!L45+Costos_niquel!O46+Costos_niquel!AD49+Costos_niquel!AC50+Costos_niquel!AB51+Costos_niquel!O54+Costos_niquel!AK58+Costos_niquel!AC60+Costos_niquel!AE61+Costos_niquel!AC62))*($C$10/$C$9)</f>
        <v>12213402.54430747</v>
      </c>
      <c r="I105" s="68">
        <f>(('Costos_agre petreos'!T43+(('Costos_agre petreos'!AD45+'Costos_agre petreos'!AD46+Costos_niquel!M52+Costos_niquel!P53)/2*3)+'Costos_agre petreos'!AL47+'Costos_agre petreos'!S48+'Costos_agre petreos'!R49+'Costos_agre petreos'!M55+'Costos_agre petreos'!AJ57+'Costos_agre petreos'!R58)+(Costos_niquel!M45+Costos_niquel!P46+Costos_niquel!AE49+Costos_niquel!AD50+Costos_niquel!AC51+Costos_niquel!P54+Costos_niquel!AL58+Costos_niquel!AD60+Costos_niquel!AF61+Costos_niquel!AD62))*($C$10/$C$9)</f>
        <v>10038433.150817212</v>
      </c>
      <c r="J105" s="68">
        <f>(('Costos_agre petreos'!U43+(('Costos_agre petreos'!AE45+'Costos_agre petreos'!AE46+Costos_niquel!N52+Costos_niquel!Q53)/2*3)+'Costos_agre petreos'!AM47+'Costos_agre petreos'!T48+'Costos_agre petreos'!S49+'Costos_agre petreos'!N55+'Costos_agre petreos'!AK57+'Costos_agre petreos'!S58)+(Costos_niquel!N45+Costos_niquel!Q46+Costos_niquel!AF49+Costos_niquel!AE50+Costos_niquel!AD51+Costos_niquel!Q54+Costos_niquel!AM58+Costos_niquel!AE60+Costos_niquel!AG61+Costos_niquel!AE62))*($C$10/$C$9)</f>
        <v>10038433.150817212</v>
      </c>
      <c r="K105" s="68">
        <f>(('Costos_agre petreos'!V43+(('Costos_agre petreos'!AF45+'Costos_agre petreos'!AF46+Costos_niquel!O52+Costos_niquel!R53)/2*3)+'Costos_agre petreos'!AN47+'Costos_agre petreos'!U48+'Costos_agre petreos'!T49+'Costos_agre petreos'!O55+'Costos_agre petreos'!AL57+'Costos_agre petreos'!T58)+(Costos_niquel!O45+Costos_niquel!R46+Costos_niquel!AG49+Costos_niquel!AF50+Costos_niquel!AE51+Costos_niquel!R54+Costos_niquel!AN58+Costos_niquel!AF60+Costos_niquel!AH61+Costos_niquel!AF62))*($C$10/$C$9)</f>
        <v>10038433.150817212</v>
      </c>
      <c r="L105" s="12"/>
      <c r="M105" s="20"/>
      <c r="N105" s="20"/>
      <c r="O105" s="20"/>
      <c r="P105" s="20"/>
      <c r="Q105" s="20"/>
      <c r="R105" s="20"/>
      <c r="S105" s="20"/>
      <c r="T105" s="20"/>
      <c r="U105" s="20"/>
      <c r="V105" s="20"/>
      <c r="W105" s="20"/>
      <c r="X105" s="20"/>
      <c r="Y105" s="20"/>
      <c r="Z105" s="20"/>
    </row>
    <row r="106" spans="1:26" ht="15.75" customHeight="1">
      <c r="A106" s="12" t="s">
        <v>143</v>
      </c>
      <c r="C106" s="68">
        <f>+(('Costos_agre petreos'!BA43+(('Costos_agre petreos'!BK45+'Costos_agre petreos'!BK46+Costos_niquel!AT52+Costos_niquel!AW53)/2*3)+'Costos_agre petreos'!BS47+'Costos_agre petreos'!AZ48+'Costos_agre petreos'!AY49+'Costos_agre petreos'!AT55+'Costos_agre petreos'!BQ57+'Costos_agre petreos'!AY58)+(Costos_niquel!AT45+Costos_niquel!AW46+Costos_niquel!BL49+Costos_niquel!BK50+Costos_niquel!BJ51+Costos_niquel!AW54+Costos_niquel!BS58+Costos_niquel!BK60+Costos_niquel!BM61+Costos_niquel!BK62))*($C$10/$C$9)</f>
        <v>2552029.0074613462</v>
      </c>
      <c r="D106" s="68">
        <f>+(('Costos_agre petreos'!BB43+(('Costos_agre petreos'!BL45+'Costos_agre petreos'!BL46+Costos_niquel!AU52+Costos_niquel!AX53)/2*3)+'Costos_agre petreos'!BT47+'Costos_agre petreos'!BA48+'Costos_agre petreos'!AZ49+'Costos_agre petreos'!AU55+'Costos_agre petreos'!BR57+'Costos_agre petreos'!AZ58)+(Costos_niquel!AU45+Costos_niquel!AX46+Costos_niquel!BM49+Costos_niquel!BL50+Costos_niquel!BK51+Costos_niquel!AX54+Costos_niquel!BT58+Costos_niquel!BL60+Costos_niquel!BN61+Costos_niquel!BL62))*($C$10/$C$9)</f>
        <v>5086186.2399174478</v>
      </c>
      <c r="E106" s="68">
        <f>+(('Costos_agre petreos'!BC43+(('Costos_agre petreos'!BM45+'Costos_agre petreos'!BM46+Costos_niquel!AV52+Costos_niquel!AY53)/2*3)+'Costos_agre petreos'!BU47+'Costos_agre petreos'!BB48+'Costos_agre petreos'!BA49+'Costos_agre petreos'!AV55+'Costos_agre petreos'!BS57+'Costos_agre petreos'!BA58)+(Costos_niquel!AV45+Costos_niquel!AY46+Costos_niquel!BN49+Costos_niquel!BM50+Costos_niquel!BL51+Costos_niquel!AY54+Costos_niquel!BU58+Costos_niquel!BM60+Costos_niquel!BO61+Costos_niquel!BM62))*($C$10/$C$9)</f>
        <v>7154906.6449326174</v>
      </c>
      <c r="F106" s="68">
        <f>+(('Costos_agre petreos'!BD43+(('Costos_agre petreos'!BN45+'Costos_agre petreos'!BN46+Costos_niquel!AW52+Costos_niquel!AZ53)/2*3)+'Costos_agre petreos'!BV47+'Costos_agre petreos'!BC48+'Costos_agre petreos'!BB49+'Costos_agre petreos'!AW55+'Costos_agre petreos'!BT57+'Costos_agre petreos'!BB58)+(Costos_niquel!AW45+Costos_niquel!AZ46+Costos_niquel!BO49+Costos_niquel!BN50+Costos_niquel!BM51+Costos_niquel!AZ54+Costos_niquel!BV58+Costos_niquel!BN60+Costos_niquel!BP61+Costos_niquel!BN62))*($C$10/$C$9)</f>
        <v>7677832.332323065</v>
      </c>
      <c r="G106" s="68">
        <f>+(('Costos_agre petreos'!BE43+(('Costos_agre petreos'!BO45+'Costos_agre petreos'!BO46+Costos_niquel!AX52+Costos_niquel!BA53)/2*3)+'Costos_agre petreos'!BW47+'Costos_agre petreos'!BD48+'Costos_agre petreos'!BC49+'Costos_agre petreos'!AX55+'Costos_agre petreos'!BU57+'Costos_agre petreos'!BC58)+(Costos_niquel!AX45+Costos_niquel!BA46+Costos_niquel!BP49+Costos_niquel!BO50+Costos_niquel!BN51+Costos_niquel!BA54+Costos_niquel!BW58+Costos_niquel!BO60+Costos_niquel!BQ61+Costos_niquel!BO62))*($C$10/$C$9)</f>
        <v>9623912.9248018395</v>
      </c>
      <c r="H106" s="68">
        <f>+(('Costos_agre petreos'!BF43+(('Costos_agre petreos'!BP45+'Costos_agre petreos'!BP46+Costos_niquel!AY52+Costos_niquel!BB53)/2*3)+'Costos_agre petreos'!BX47+'Costos_agre petreos'!BE48+'Costos_agre petreos'!BD49+'Costos_agre petreos'!AY55+'Costos_agre petreos'!BV57+'Costos_agre petreos'!BD58)+(Costos_niquel!AY45+Costos_niquel!BB46+Costos_niquel!BQ49+Costos_niquel!BP50+Costos_niquel!BO51+Costos_niquel!BB54+Costos_niquel!BX58+Costos_niquel!BP60+Costos_niquel!BR61+Costos_niquel!BP62))*($C$10/$C$9)</f>
        <v>10236388.968331784</v>
      </c>
      <c r="I106" s="68">
        <f>+(('Costos_agre petreos'!BG43+(('Costos_agre petreos'!BQ45+'Costos_agre petreos'!BQ46+Costos_niquel!AZ52+Costos_niquel!BC53)/2*3)+'Costos_agre petreos'!BY47+'Costos_agre petreos'!BF48+'Costos_agre petreos'!BE49+'Costos_agre petreos'!AZ55+'Costos_agre petreos'!BW57+'Costos_agre petreos'!BE58)+(Costos_niquel!AZ45+Costos_niquel!BC46+Costos_niquel!BR49+Costos_niquel!BQ50+Costos_niquel!BP51+Costos_niquel!BC54+Costos_niquel!BY58+Costos_niquel!BQ60+Costos_niquel!BS61+Costos_niquel!BQ62))*($C$10/$C$9)</f>
        <v>10751339.704562917</v>
      </c>
      <c r="J106" s="68">
        <f>+(('Costos_agre petreos'!BH43+(('Costos_agre petreos'!BR45+'Costos_agre petreos'!BR46+Costos_niquel!BA52+Costos_niquel!BD53)/2*3)+'Costos_agre petreos'!BZ47+'Costos_agre petreos'!BG48+'Costos_agre petreos'!BF49+'Costos_agre petreos'!BA55+'Costos_agre petreos'!BX57+'Costos_agre petreos'!BF58)+(Costos_niquel!BA45+Costos_niquel!BD46+Costos_niquel!BS49+Costos_niquel!BR50+Costos_niquel!BQ51+Costos_niquel!BD54+Costos_niquel!BZ58+Costos_niquel!BR60+Costos_niquel!BT61+Costos_niquel!BR62))*($C$10/$C$9)</f>
        <v>11266290.440794051</v>
      </c>
      <c r="K106" s="68">
        <f>+(('Costos_agre petreos'!BI43+(('Costos_agre petreos'!BS45+'Costos_agre petreos'!BS46+Costos_niquel!BB52+Costos_niquel!BE53)/2*3)+'Costos_agre petreos'!CA47+'Costos_agre petreos'!BH48+'Costos_agre petreos'!BG49+'Costos_agre petreos'!BB55+'Costos_agre petreos'!BY57+'Costos_agre petreos'!BG58)+(Costos_niquel!BB45+Costos_niquel!BE46+Costos_niquel!BT49+Costos_niquel!BS50+Costos_niquel!BR51+Costos_niquel!BE54+Costos_niquel!CA58+Costos_niquel!BS60+Costos_niquel!BU61+Costos_niquel!BS62))*($C$10/$C$9)</f>
        <v>14771296.993874775</v>
      </c>
      <c r="L106" s="12"/>
      <c r="M106" s="20"/>
      <c r="N106" s="20"/>
      <c r="O106" s="20"/>
      <c r="P106" s="20"/>
      <c r="Q106" s="20"/>
      <c r="R106" s="20"/>
      <c r="S106" s="20"/>
      <c r="T106" s="20"/>
      <c r="U106" s="20"/>
      <c r="V106" s="20"/>
      <c r="W106" s="20"/>
      <c r="X106" s="20"/>
      <c r="Y106" s="20"/>
      <c r="Z106" s="20"/>
    </row>
    <row r="107" spans="1:26" ht="15.75" customHeight="1">
      <c r="A107" s="12" t="s">
        <v>144</v>
      </c>
      <c r="C107" s="68">
        <f>+C253</f>
        <v>19784.243033459345</v>
      </c>
      <c r="D107" s="68">
        <f>+D253</f>
        <v>19226.733971553163</v>
      </c>
      <c r="E107" s="68">
        <f>+E253</f>
        <v>18522.54427545947</v>
      </c>
      <c r="F107" s="68">
        <f>+F253</f>
        <v>17633.082270323524</v>
      </c>
      <c r="G107" s="68">
        <f>+G253</f>
        <v>16509.602811636309</v>
      </c>
      <c r="H107" s="68">
        <f>+H253</f>
        <v>15090.53590736849</v>
      </c>
      <c r="I107" s="68">
        <f>+I253</f>
        <v>13298.112500587808</v>
      </c>
      <c r="J107" s="68">
        <f>+J253</f>
        <v>11034.102495483126</v>
      </c>
      <c r="K107" s="68">
        <f>+K253</f>
        <v>8174.4314580354039</v>
      </c>
      <c r="L107" s="64"/>
      <c r="M107" s="64"/>
      <c r="N107" s="64"/>
      <c r="O107" s="64"/>
      <c r="P107" s="64"/>
      <c r="Q107" s="64"/>
      <c r="R107" s="64"/>
      <c r="S107" s="64"/>
      <c r="T107" s="64"/>
      <c r="U107" s="64"/>
      <c r="V107" s="64"/>
      <c r="W107" s="64"/>
      <c r="X107" s="64"/>
      <c r="Y107" s="64"/>
      <c r="Z107" s="64"/>
    </row>
    <row r="108" spans="1:26" ht="15.75" customHeight="1">
      <c r="A108" s="1"/>
      <c r="B108" s="1"/>
      <c r="C108" s="69"/>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64" t="s">
        <v>145</v>
      </c>
      <c r="B109" s="85">
        <f>+NPV(C26,C107:K107)</f>
        <v>77223.850336120304</v>
      </c>
      <c r="C109" s="57"/>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c r="A110" s="64" t="s">
        <v>146</v>
      </c>
      <c r="B110" s="85">
        <f>+(B247*1000*((NPV(C26,C106:K106)+('Medidas Carbón'!R13*1000000*4%))/((('Medidas níquel'!L19+'Medidas A. Pétreos'!C14)*10)+'Medidas Carbón'!Z13))*'B C_BPO'!C11/1000000)</f>
        <v>14876.81699142395</v>
      </c>
      <c r="C110" s="57"/>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c r="A111" s="64" t="s">
        <v>147</v>
      </c>
      <c r="B111" s="85">
        <f>+(B247*1000*((NPV(C26,C105:K105)+('Medidas Carbón'!R13*1000000))/((('Medidas níquel'!L19+'Medidas A. Pétreos'!C14)*10)+'Medidas Carbón'!Z13))*'B C_BPO'!C11/1000000)</f>
        <v>75196.666793840152</v>
      </c>
      <c r="C111" s="65"/>
      <c r="D111" s="87"/>
      <c r="E111" s="65"/>
      <c r="F111" s="65"/>
      <c r="G111" s="65"/>
      <c r="H111" s="65"/>
      <c r="I111" s="65"/>
      <c r="J111" s="65"/>
      <c r="K111" s="65"/>
      <c r="L111" s="64"/>
      <c r="M111" s="64"/>
      <c r="N111" s="64"/>
      <c r="O111" s="64"/>
      <c r="P111" s="64"/>
      <c r="Q111" s="64"/>
      <c r="R111" s="64"/>
      <c r="S111" s="64"/>
      <c r="T111" s="64"/>
      <c r="U111" s="64"/>
      <c r="V111" s="64"/>
      <c r="W111" s="64"/>
      <c r="X111" s="64"/>
      <c r="Y111" s="64"/>
      <c r="Z111" s="64"/>
    </row>
    <row r="112" spans="1:26" ht="15.75" customHeight="1">
      <c r="A112" s="1"/>
      <c r="B112" s="1"/>
      <c r="C112" s="57"/>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c r="A113" s="10" t="s">
        <v>149</v>
      </c>
      <c r="B113" s="70">
        <f>SUM(B109:B112)</f>
        <v>167297.33412138443</v>
      </c>
      <c r="C113" s="57"/>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c r="A114" s="20"/>
      <c r="B114" s="20"/>
      <c r="C114" s="57"/>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c r="A115" s="20"/>
      <c r="B115" s="20"/>
      <c r="C115" s="57"/>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c r="A116" s="71" t="s">
        <v>8</v>
      </c>
      <c r="B116" s="88">
        <f>+B102/B113</f>
        <v>1.6341565372964602</v>
      </c>
      <c r="C116" s="57"/>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c r="A117" s="20"/>
      <c r="B117" s="20"/>
      <c r="C117" s="57"/>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c r="A118" s="431" t="s">
        <v>105</v>
      </c>
      <c r="B118" s="430"/>
      <c r="C118" s="430"/>
      <c r="D118" s="430"/>
      <c r="E118" s="430"/>
      <c r="F118" s="430"/>
      <c r="G118" s="430"/>
      <c r="H118" s="430"/>
      <c r="I118" s="430"/>
      <c r="J118" s="430"/>
      <c r="K118" s="430"/>
      <c r="L118" s="428"/>
      <c r="M118" s="20"/>
      <c r="N118" s="20"/>
      <c r="O118" s="20"/>
      <c r="P118" s="20"/>
      <c r="Q118" s="20"/>
      <c r="R118" s="20"/>
      <c r="S118" s="20"/>
      <c r="T118" s="20"/>
      <c r="U118" s="20"/>
      <c r="V118" s="20"/>
      <c r="W118" s="20"/>
      <c r="X118" s="20"/>
      <c r="Y118" s="20"/>
      <c r="Z118" s="20"/>
    </row>
    <row r="119" spans="1:26" ht="15.75" customHeight="1">
      <c r="A119" s="437" t="s">
        <v>121</v>
      </c>
      <c r="B119" s="438"/>
      <c r="C119" s="438"/>
      <c r="D119" s="438"/>
      <c r="E119" s="438"/>
      <c r="F119" s="438"/>
      <c r="G119" s="438"/>
      <c r="H119" s="438"/>
      <c r="I119" s="438"/>
      <c r="J119" s="438"/>
      <c r="K119" s="438"/>
      <c r="L119" s="438"/>
      <c r="M119" s="20"/>
      <c r="N119" s="20"/>
      <c r="O119" s="20"/>
      <c r="P119" s="20"/>
      <c r="Q119" s="20"/>
      <c r="R119" s="20"/>
      <c r="S119" s="20"/>
      <c r="T119" s="20"/>
      <c r="U119" s="20"/>
      <c r="V119" s="20"/>
      <c r="W119" s="20"/>
      <c r="X119" s="20"/>
      <c r="Y119" s="20"/>
      <c r="Z119" s="20"/>
    </row>
    <row r="120" spans="1:26" ht="15.75" customHeight="1">
      <c r="A120" s="58" t="s">
        <v>150</v>
      </c>
      <c r="B120" s="12" t="s">
        <v>151</v>
      </c>
      <c r="C120" s="73" t="s">
        <v>152</v>
      </c>
      <c r="D120" s="12" t="s">
        <v>153</v>
      </c>
      <c r="E120" s="12" t="s">
        <v>154</v>
      </c>
      <c r="F120" s="12" t="s">
        <v>155</v>
      </c>
      <c r="G120" s="12" t="s">
        <v>156</v>
      </c>
      <c r="H120" s="12" t="s">
        <v>157</v>
      </c>
      <c r="I120" s="12" t="s">
        <v>158</v>
      </c>
      <c r="J120" s="12" t="s">
        <v>159</v>
      </c>
      <c r="K120" s="12" t="s">
        <v>160</v>
      </c>
      <c r="L120" s="20"/>
      <c r="M120" s="20"/>
      <c r="N120" s="20"/>
      <c r="O120" s="20"/>
      <c r="P120" s="20"/>
      <c r="Q120" s="20"/>
      <c r="R120" s="20"/>
      <c r="S120" s="20"/>
      <c r="T120" s="20"/>
      <c r="U120" s="20"/>
      <c r="V120" s="20"/>
      <c r="W120" s="20"/>
      <c r="X120" s="20"/>
      <c r="Y120" s="20"/>
      <c r="Z120" s="20"/>
    </row>
    <row r="121" spans="1:26" ht="15.75" customHeight="1">
      <c r="A121" s="58"/>
      <c r="B121" s="12"/>
      <c r="C121" s="73"/>
      <c r="D121" s="12"/>
      <c r="E121" s="12"/>
      <c r="F121" s="12"/>
      <c r="G121" s="12"/>
      <c r="H121" s="12"/>
      <c r="I121" s="12"/>
      <c r="J121" s="12"/>
      <c r="K121" s="12"/>
      <c r="L121" s="20"/>
      <c r="M121" s="20"/>
      <c r="N121" s="20"/>
      <c r="O121" s="20"/>
      <c r="P121" s="20"/>
      <c r="Q121" s="20"/>
      <c r="R121" s="20"/>
      <c r="S121" s="20"/>
      <c r="T121" s="20"/>
      <c r="U121" s="20"/>
      <c r="V121" s="20"/>
      <c r="W121" s="20"/>
      <c r="X121" s="20"/>
      <c r="Y121" s="20"/>
      <c r="Z121" s="20"/>
    </row>
    <row r="122" spans="1:26" ht="15.75" customHeight="1">
      <c r="A122" s="62" t="s">
        <v>133</v>
      </c>
      <c r="B122" s="74"/>
      <c r="C122" s="74">
        <f t="shared" ref="B122:K122" si="7">+(D239)*$B$228*$C$18/1000000*$C$11</f>
        <v>82.504989945871642</v>
      </c>
      <c r="D122" s="74">
        <f t="shared" si="7"/>
        <v>84.742704663702185</v>
      </c>
      <c r="E122" s="74">
        <f t="shared" si="7"/>
        <v>86.785233920028816</v>
      </c>
      <c r="F122" s="74">
        <f t="shared" si="7"/>
        <v>88.926537775864631</v>
      </c>
      <c r="G122" s="74">
        <f t="shared" si="7"/>
        <v>228.26985644559528</v>
      </c>
      <c r="H122" s="74">
        <f t="shared" si="7"/>
        <v>231.13031634173004</v>
      </c>
      <c r="I122" s="74">
        <f t="shared" si="7"/>
        <v>399.50284331738521</v>
      </c>
      <c r="J122" s="74">
        <f t="shared" si="7"/>
        <v>429.3889722229423</v>
      </c>
      <c r="K122" s="74">
        <f t="shared" si="7"/>
        <v>435.83757377969374</v>
      </c>
      <c r="L122" s="20"/>
      <c r="M122" s="20"/>
      <c r="N122" s="20"/>
      <c r="O122" s="20"/>
      <c r="P122" s="20"/>
      <c r="Q122" s="20"/>
      <c r="R122" s="20"/>
      <c r="S122" s="20"/>
      <c r="T122" s="20"/>
      <c r="U122" s="20"/>
      <c r="V122" s="20"/>
      <c r="W122" s="20"/>
      <c r="X122" s="20"/>
      <c r="Y122" s="20"/>
      <c r="Z122" s="20"/>
    </row>
    <row r="123" spans="1:26" ht="15.75" customHeight="1">
      <c r="A123" s="62" t="s">
        <v>134</v>
      </c>
      <c r="B123" s="74"/>
      <c r="C123" s="74">
        <f t="shared" ref="B123:K123" si="8">+(D240)*$B$230*$C$17/1000000</f>
        <v>29.595088991801667</v>
      </c>
      <c r="D123" s="74">
        <f t="shared" si="8"/>
        <v>29.511403421105342</v>
      </c>
      <c r="E123" s="74">
        <f t="shared" si="8"/>
        <v>29.141825585281676</v>
      </c>
      <c r="F123" s="74">
        <f t="shared" si="8"/>
        <v>29.032080352488769</v>
      </c>
      <c r="G123" s="74">
        <f t="shared" si="8"/>
        <v>29.120032085017375</v>
      </c>
      <c r="H123" s="74">
        <f t="shared" si="8"/>
        <v>28.952053378332842</v>
      </c>
      <c r="I123" s="74">
        <f t="shared" si="8"/>
        <v>28.49337303348641</v>
      </c>
      <c r="J123" s="74">
        <f t="shared" si="8"/>
        <v>27.983197003595514</v>
      </c>
      <c r="K123" s="74">
        <f t="shared" si="8"/>
        <v>27.551653497625722</v>
      </c>
      <c r="L123" s="20"/>
      <c r="M123" s="20"/>
      <c r="N123" s="20"/>
      <c r="O123" s="20"/>
      <c r="P123" s="20"/>
      <c r="Q123" s="20"/>
      <c r="R123" s="20"/>
      <c r="S123" s="20"/>
      <c r="T123" s="20"/>
      <c r="U123" s="20"/>
      <c r="V123" s="20"/>
      <c r="W123" s="20"/>
      <c r="X123" s="20"/>
      <c r="Y123" s="20"/>
      <c r="Z123" s="20"/>
    </row>
    <row r="124" spans="1:26" ht="15.75" customHeight="1">
      <c r="A124" s="62" t="s">
        <v>135</v>
      </c>
      <c r="B124" s="74"/>
      <c r="C124" s="74">
        <f t="shared" ref="B124:K124" si="9">+(D241)*$B$225*$C$17/1000000*($C$8/$C$6)</f>
        <v>935.63485102399216</v>
      </c>
      <c r="D124" s="74">
        <f t="shared" si="9"/>
        <v>933.46123286961245</v>
      </c>
      <c r="E124" s="74">
        <f t="shared" si="9"/>
        <v>922.36423709249334</v>
      </c>
      <c r="F124" s="74">
        <f t="shared" si="9"/>
        <v>919.3622154775627</v>
      </c>
      <c r="G124" s="74">
        <f t="shared" si="9"/>
        <v>948.71605257783585</v>
      </c>
      <c r="H124" s="74">
        <f t="shared" si="9"/>
        <v>944.04140842791821</v>
      </c>
      <c r="I124" s="74">
        <f t="shared" si="9"/>
        <v>961.95058937557405</v>
      </c>
      <c r="J124" s="74">
        <f t="shared" si="9"/>
        <v>951.80276428688603</v>
      </c>
      <c r="K124" s="74">
        <f t="shared" si="9"/>
        <v>939.62148993451854</v>
      </c>
      <c r="L124" s="20"/>
      <c r="M124" s="20"/>
      <c r="N124" s="20"/>
      <c r="O124" s="20"/>
      <c r="P124" s="20"/>
      <c r="Q124" s="20"/>
      <c r="R124" s="20"/>
      <c r="S124" s="20"/>
      <c r="T124" s="20"/>
      <c r="U124" s="20"/>
      <c r="V124" s="20"/>
      <c r="W124" s="20"/>
      <c r="X124" s="20"/>
      <c r="Y124" s="20"/>
      <c r="Z124" s="20"/>
    </row>
    <row r="125" spans="1:26" ht="15.75" customHeight="1">
      <c r="A125" s="62" t="s">
        <v>136</v>
      </c>
      <c r="B125" s="74"/>
      <c r="C125" s="74">
        <f t="shared" ref="B125:K125" si="10">+D242*$B$228*$C$18*$C$11/1000</f>
        <v>8396.3762721960957</v>
      </c>
      <c r="D125" s="74">
        <f t="shared" si="10"/>
        <v>8372.3282508190914</v>
      </c>
      <c r="E125" s="74">
        <f t="shared" si="10"/>
        <v>8267.0957244445835</v>
      </c>
      <c r="F125" s="74">
        <f t="shared" si="10"/>
        <v>8235.6572970919842</v>
      </c>
      <c r="G125" s="74">
        <f t="shared" si="10"/>
        <v>8243.4004045542206</v>
      </c>
      <c r="H125" s="74">
        <f t="shared" si="10"/>
        <v>8195.33158859781</v>
      </c>
      <c r="I125" s="74">
        <f t="shared" si="10"/>
        <v>8044.2104663201881</v>
      </c>
      <c r="J125" s="74">
        <f t="shared" si="10"/>
        <v>7895.5956785699673</v>
      </c>
      <c r="K125" s="74">
        <f t="shared" si="10"/>
        <v>7772.2164669975436</v>
      </c>
      <c r="L125" s="20"/>
      <c r="M125" s="20"/>
      <c r="N125" s="20"/>
      <c r="O125" s="20"/>
      <c r="P125" s="20"/>
      <c r="Q125" s="20"/>
      <c r="R125" s="20"/>
      <c r="S125" s="20"/>
      <c r="T125" s="20"/>
      <c r="U125" s="20"/>
      <c r="V125" s="20"/>
      <c r="W125" s="20"/>
      <c r="X125" s="20"/>
      <c r="Y125" s="20"/>
      <c r="Z125" s="20"/>
    </row>
    <row r="126" spans="1:26" ht="15.75" customHeight="1">
      <c r="A126" s="62" t="s">
        <v>137</v>
      </c>
      <c r="B126" s="74"/>
      <c r="C126" s="74">
        <f t="shared" ref="B126:K126" si="11">+(D243*$B$224*$C$22/1000000)</f>
        <v>1934.0654561927697</v>
      </c>
      <c r="D126" s="74">
        <f t="shared" si="11"/>
        <v>1954.0873359019427</v>
      </c>
      <c r="E126" s="74">
        <f t="shared" si="11"/>
        <v>1961.6342686078851</v>
      </c>
      <c r="F126" s="74">
        <f t="shared" si="11"/>
        <v>1979.7079998370323</v>
      </c>
      <c r="G126" s="74">
        <f t="shared" si="11"/>
        <v>3420.3829125157959</v>
      </c>
      <c r="H126" s="74">
        <f t="shared" si="11"/>
        <v>3443.7445195980395</v>
      </c>
      <c r="I126" s="74">
        <f t="shared" si="11"/>
        <v>5163.8803777548019</v>
      </c>
      <c r="J126" s="74">
        <f t="shared" si="11"/>
        <v>5453.5152670445859</v>
      </c>
      <c r="K126" s="74">
        <f t="shared" si="11"/>
        <v>5504.2474934334332</v>
      </c>
      <c r="L126" s="20"/>
      <c r="M126" s="20"/>
      <c r="N126" s="20"/>
      <c r="O126" s="20"/>
      <c r="P126" s="20"/>
      <c r="Q126" s="20"/>
      <c r="R126" s="20"/>
      <c r="S126" s="20"/>
      <c r="T126" s="20"/>
      <c r="U126" s="20"/>
      <c r="V126" s="20"/>
      <c r="W126" s="20"/>
      <c r="X126" s="20"/>
      <c r="Y126" s="20"/>
      <c r="Z126" s="20"/>
    </row>
    <row r="127" spans="1:26" ht="15.75" customHeight="1">
      <c r="A127" s="58"/>
      <c r="B127" s="74"/>
      <c r="C127" s="74">
        <f t="shared" ref="B127:K127" si="12">SUM(C122:C126)</f>
        <v>11378.17665835053</v>
      </c>
      <c r="D127" s="74">
        <f t="shared" si="12"/>
        <v>11374.130927675455</v>
      </c>
      <c r="E127" s="74">
        <f t="shared" si="12"/>
        <v>11267.021289650274</v>
      </c>
      <c r="F127" s="74">
        <f t="shared" si="12"/>
        <v>11252.686130534932</v>
      </c>
      <c r="G127" s="74">
        <f t="shared" si="12"/>
        <v>12869.889258178464</v>
      </c>
      <c r="H127" s="74">
        <f t="shared" si="12"/>
        <v>12843.199886343831</v>
      </c>
      <c r="I127" s="74">
        <f t="shared" si="12"/>
        <v>14598.037649801436</v>
      </c>
      <c r="J127" s="74">
        <f t="shared" si="12"/>
        <v>14758.285879127978</v>
      </c>
      <c r="K127" s="74">
        <f t="shared" si="12"/>
        <v>14679.474677642815</v>
      </c>
      <c r="L127" s="20"/>
      <c r="M127" s="20"/>
      <c r="N127" s="20"/>
      <c r="O127" s="20"/>
      <c r="P127" s="20"/>
      <c r="Q127" s="20"/>
      <c r="R127" s="20"/>
      <c r="S127" s="20"/>
      <c r="T127" s="20"/>
      <c r="U127" s="20"/>
      <c r="V127" s="20"/>
      <c r="W127" s="20"/>
      <c r="X127" s="20"/>
      <c r="Y127" s="20"/>
      <c r="Z127" s="20"/>
    </row>
    <row r="128" spans="1:26" ht="15.75" customHeight="1">
      <c r="A128" s="64" t="s">
        <v>161</v>
      </c>
      <c r="B128" s="65">
        <f>+NPV(C26,C127:K127)</f>
        <v>56620.462148979328</v>
      </c>
      <c r="C128" s="73"/>
      <c r="D128" s="12"/>
      <c r="E128" s="12"/>
      <c r="F128" s="12"/>
      <c r="G128" s="12"/>
      <c r="H128" s="12"/>
      <c r="I128" s="12"/>
      <c r="J128" s="12"/>
      <c r="K128" s="12"/>
      <c r="L128" s="12"/>
      <c r="M128" s="20"/>
      <c r="N128" s="20"/>
      <c r="O128" s="20"/>
      <c r="P128" s="20"/>
      <c r="Q128" s="20"/>
      <c r="R128" s="20"/>
      <c r="S128" s="20"/>
      <c r="T128" s="20"/>
      <c r="U128" s="20"/>
      <c r="V128" s="20"/>
      <c r="W128" s="20"/>
      <c r="X128" s="20"/>
      <c r="Y128" s="20"/>
      <c r="Z128" s="20"/>
    </row>
    <row r="129" spans="1:26" ht="15.75" customHeight="1">
      <c r="A129" s="20"/>
      <c r="B129" s="20"/>
      <c r="C129" s="57"/>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c r="A130" s="58" t="s">
        <v>162</v>
      </c>
      <c r="B130" s="20"/>
      <c r="C130" s="57"/>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c r="A131" s="62" t="s">
        <v>133</v>
      </c>
      <c r="B131" s="65"/>
      <c r="C131" s="75">
        <f t="shared" ref="C131:K131" si="13">+(D239)*$B$226*$B$227*$C$19/1000000*($C$8/$C$5)</f>
        <v>34.60129219116584</v>
      </c>
      <c r="D131" s="65">
        <f t="shared" si="13"/>
        <v>35.539754468937446</v>
      </c>
      <c r="E131" s="65">
        <f t="shared" si="13"/>
        <v>36.39635904101884</v>
      </c>
      <c r="F131" s="65">
        <f t="shared" si="13"/>
        <v>37.294388123071379</v>
      </c>
      <c r="G131" s="65">
        <f t="shared" si="13"/>
        <v>95.732779392996491</v>
      </c>
      <c r="H131" s="65">
        <f t="shared" si="13"/>
        <v>96.932411181718678</v>
      </c>
      <c r="I131" s="65">
        <f t="shared" si="13"/>
        <v>167.54519480452444</v>
      </c>
      <c r="J131" s="65">
        <f t="shared" si="13"/>
        <v>180.07896614856628</v>
      </c>
      <c r="K131" s="65">
        <f t="shared" si="13"/>
        <v>182.78340798700478</v>
      </c>
      <c r="L131" s="20"/>
      <c r="M131" s="20"/>
      <c r="N131" s="20"/>
      <c r="O131" s="20"/>
      <c r="P131" s="20"/>
      <c r="Q131" s="20"/>
      <c r="R131" s="20"/>
      <c r="S131" s="20"/>
      <c r="T131" s="20"/>
      <c r="U131" s="20"/>
      <c r="V131" s="20"/>
      <c r="W131" s="20"/>
      <c r="X131" s="20"/>
      <c r="Y131" s="20"/>
      <c r="Z131" s="20"/>
    </row>
    <row r="132" spans="1:26" ht="15.75" customHeight="1">
      <c r="A132" s="62" t="s">
        <v>134</v>
      </c>
      <c r="B132" s="65"/>
      <c r="C132" s="75">
        <f t="shared" ref="C132:K132" si="14">+(D240)*$B$229*$C$21*$C$11/1000000</f>
        <v>62.24188736581457</v>
      </c>
      <c r="D132" s="65">
        <f t="shared" si="14"/>
        <v>62.065886953487116</v>
      </c>
      <c r="E132" s="65">
        <f t="shared" si="14"/>
        <v>61.288622116182168</v>
      </c>
      <c r="F132" s="65">
        <f t="shared" si="14"/>
        <v>61.057815227230996</v>
      </c>
      <c r="G132" s="65">
        <f t="shared" si="14"/>
        <v>61.242787870198541</v>
      </c>
      <c r="H132" s="65">
        <f t="shared" si="14"/>
        <v>60.889509265622955</v>
      </c>
      <c r="I132" s="65">
        <f t="shared" si="14"/>
        <v>59.924851569585854</v>
      </c>
      <c r="J132" s="65">
        <f t="shared" si="14"/>
        <v>58.851892505397728</v>
      </c>
      <c r="K132" s="65">
        <f t="shared" si="14"/>
        <v>57.944306713056946</v>
      </c>
      <c r="L132" s="20"/>
      <c r="M132" s="20"/>
      <c r="N132" s="20"/>
      <c r="O132" s="20"/>
      <c r="P132" s="20"/>
      <c r="Q132" s="20"/>
      <c r="R132" s="20"/>
      <c r="S132" s="20"/>
      <c r="T132" s="20"/>
      <c r="U132" s="20"/>
      <c r="V132" s="20"/>
      <c r="W132" s="20"/>
      <c r="X132" s="20"/>
      <c r="Y132" s="20"/>
      <c r="Z132" s="20"/>
    </row>
    <row r="133" spans="1:26" ht="15.75" customHeight="1">
      <c r="A133" s="62" t="s">
        <v>135</v>
      </c>
      <c r="B133" s="65"/>
      <c r="C133" s="75">
        <f t="shared" ref="B133:K133" si="15">+(D241)*$B$225*$C$19/1000000*($C$8/$C$5)</f>
        <v>499.77026295248965</v>
      </c>
      <c r="D133" s="65">
        <f t="shared" si="15"/>
        <v>498.6092227075867</v>
      </c>
      <c r="E133" s="65">
        <f t="shared" si="15"/>
        <v>492.68175165256582</v>
      </c>
      <c r="F133" s="65">
        <f t="shared" si="15"/>
        <v>491.0782188959131</v>
      </c>
      <c r="G133" s="65">
        <f t="shared" si="15"/>
        <v>506.75759944721727</v>
      </c>
      <c r="H133" s="65">
        <f t="shared" si="15"/>
        <v>504.26063374157178</v>
      </c>
      <c r="I133" s="65">
        <f t="shared" si="15"/>
        <v>513.82684011115919</v>
      </c>
      <c r="J133" s="65">
        <f t="shared" si="15"/>
        <v>508.40636949976744</v>
      </c>
      <c r="K133" s="65">
        <f t="shared" si="15"/>
        <v>501.89972999236085</v>
      </c>
      <c r="L133" s="20"/>
      <c r="M133" s="20"/>
      <c r="N133" s="20"/>
      <c r="O133" s="20"/>
      <c r="P133" s="20"/>
      <c r="Q133" s="20"/>
      <c r="R133" s="20"/>
      <c r="S133" s="20"/>
      <c r="T133" s="20"/>
      <c r="U133" s="20"/>
      <c r="V133" s="20"/>
      <c r="W133" s="20"/>
      <c r="X133" s="20"/>
      <c r="Y133" s="20"/>
      <c r="Z133" s="20"/>
    </row>
    <row r="134" spans="1:26" ht="15.75" customHeight="1">
      <c r="A134" s="62" t="s">
        <v>136</v>
      </c>
      <c r="B134" s="65"/>
      <c r="C134" s="65">
        <f t="shared" ref="B134:K134" si="16">+D242*$B$231/$B$232*$C$20*($C$8/$C$6)/1000000</f>
        <v>28.604583385901481</v>
      </c>
      <c r="D134" s="65">
        <f t="shared" si="16"/>
        <v>28.522657134570618</v>
      </c>
      <c r="E134" s="65">
        <f t="shared" si="16"/>
        <v>28.164153361275403</v>
      </c>
      <c r="F134" s="65">
        <f t="shared" si="16"/>
        <v>28.057049643245648</v>
      </c>
      <c r="G134" s="65">
        <f t="shared" si="16"/>
        <v>28.08342868533348</v>
      </c>
      <c r="H134" s="65">
        <f t="shared" si="16"/>
        <v>27.919668938305481</v>
      </c>
      <c r="I134" s="65">
        <f t="shared" si="16"/>
        <v>27.404832941986967</v>
      </c>
      <c r="J134" s="65">
        <f t="shared" si="16"/>
        <v>26.898535469033504</v>
      </c>
      <c r="K134" s="65">
        <f t="shared" si="16"/>
        <v>26.478209982049687</v>
      </c>
      <c r="L134" s="20"/>
      <c r="M134" s="20"/>
      <c r="N134" s="20"/>
      <c r="O134" s="20"/>
      <c r="P134" s="20"/>
      <c r="Q134" s="20"/>
      <c r="R134" s="20"/>
      <c r="S134" s="20"/>
      <c r="T134" s="20"/>
      <c r="U134" s="20"/>
      <c r="V134" s="20"/>
      <c r="W134" s="20"/>
      <c r="X134" s="20"/>
      <c r="Y134" s="20"/>
      <c r="Z134" s="20"/>
    </row>
    <row r="135" spans="1:26" ht="15.75" customHeight="1">
      <c r="A135" s="62" t="s">
        <v>137</v>
      </c>
      <c r="B135" s="65"/>
      <c r="C135" s="75"/>
      <c r="D135" s="65"/>
      <c r="E135" s="65"/>
      <c r="F135" s="65"/>
      <c r="G135" s="65"/>
      <c r="H135" s="65"/>
      <c r="I135" s="65"/>
      <c r="J135" s="65"/>
      <c r="K135" s="65"/>
      <c r="L135" s="20"/>
      <c r="M135" s="20"/>
      <c r="N135" s="20"/>
      <c r="O135" s="20"/>
      <c r="P135" s="20"/>
      <c r="Q135" s="20"/>
      <c r="R135" s="20"/>
      <c r="S135" s="20"/>
      <c r="T135" s="20"/>
      <c r="U135" s="20"/>
      <c r="V135" s="20"/>
      <c r="W135" s="20"/>
      <c r="X135" s="20"/>
      <c r="Y135" s="20"/>
      <c r="Z135" s="20"/>
    </row>
    <row r="136" spans="1:26" ht="15.75" customHeight="1">
      <c r="A136" s="76"/>
      <c r="B136" s="65"/>
      <c r="C136" s="75">
        <f t="shared" ref="C136:K136" si="17">SUM(C131:C134)</f>
        <v>625.21802589537151</v>
      </c>
      <c r="D136" s="65">
        <f t="shared" si="17"/>
        <v>624.73752126458191</v>
      </c>
      <c r="E136" s="65">
        <f t="shared" si="17"/>
        <v>618.53088617104231</v>
      </c>
      <c r="F136" s="65">
        <f t="shared" si="17"/>
        <v>617.48747188946118</v>
      </c>
      <c r="G136" s="65">
        <f t="shared" si="17"/>
        <v>691.81659539574582</v>
      </c>
      <c r="H136" s="65">
        <f t="shared" si="17"/>
        <v>690.00222312721883</v>
      </c>
      <c r="I136" s="65">
        <f t="shared" si="17"/>
        <v>768.70171942725642</v>
      </c>
      <c r="J136" s="65">
        <f t="shared" si="17"/>
        <v>774.23576362276492</v>
      </c>
      <c r="K136" s="65">
        <f t="shared" si="17"/>
        <v>769.10565467447225</v>
      </c>
      <c r="L136" s="20"/>
      <c r="M136" s="20"/>
      <c r="N136" s="20"/>
      <c r="O136" s="20"/>
      <c r="P136" s="20"/>
      <c r="Q136" s="20"/>
      <c r="R136" s="20"/>
      <c r="S136" s="20"/>
      <c r="T136" s="20"/>
      <c r="U136" s="20"/>
      <c r="V136" s="20"/>
      <c r="W136" s="20"/>
      <c r="X136" s="20"/>
      <c r="Y136" s="20"/>
      <c r="Z136" s="20"/>
    </row>
    <row r="137" spans="1:26" ht="15.75" customHeight="1">
      <c r="A137" s="64" t="s">
        <v>163</v>
      </c>
      <c r="B137" s="65">
        <f>+NPV(C26,C136:K136)</f>
        <v>3063.5407608295559</v>
      </c>
      <c r="C137" s="57"/>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c r="A138" s="10" t="s">
        <v>164</v>
      </c>
      <c r="B138" s="66">
        <f>+B137+B128</f>
        <v>59684.002909808885</v>
      </c>
      <c r="C138" s="57"/>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c r="A139" s="76"/>
      <c r="B139" s="65"/>
      <c r="C139" s="57"/>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c r="A140" s="76"/>
      <c r="B140" s="65"/>
      <c r="C140" s="57"/>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c r="A141" s="435" t="s">
        <v>141</v>
      </c>
      <c r="B141" s="436"/>
      <c r="C141" s="436"/>
      <c r="D141" s="436"/>
      <c r="E141" s="436"/>
      <c r="F141" s="436"/>
      <c r="G141" s="436"/>
      <c r="H141" s="436"/>
      <c r="I141" s="436"/>
      <c r="J141" s="436"/>
      <c r="K141" s="436"/>
      <c r="L141" s="436"/>
      <c r="M141" s="20"/>
      <c r="N141" s="20"/>
      <c r="O141" s="20"/>
      <c r="P141" s="20"/>
      <c r="Q141" s="20"/>
      <c r="R141" s="20"/>
      <c r="S141" s="20"/>
      <c r="T141" s="20"/>
      <c r="U141" s="20"/>
      <c r="V141" s="20"/>
      <c r="W141" s="20"/>
      <c r="X141" s="20"/>
      <c r="Y141" s="20"/>
      <c r="Z141" s="20"/>
    </row>
    <row r="142" spans="1:26" ht="15.75" customHeight="1">
      <c r="A142" s="58" t="s">
        <v>165</v>
      </c>
      <c r="B142" s="12" t="s">
        <v>151</v>
      </c>
      <c r="C142" s="73" t="s">
        <v>152</v>
      </c>
      <c r="D142" s="12" t="s">
        <v>153</v>
      </c>
      <c r="E142" s="12" t="s">
        <v>154</v>
      </c>
      <c r="F142" s="12" t="s">
        <v>155</v>
      </c>
      <c r="G142" s="12" t="s">
        <v>156</v>
      </c>
      <c r="H142" s="12" t="s">
        <v>157</v>
      </c>
      <c r="I142" s="12" t="s">
        <v>158</v>
      </c>
      <c r="J142" s="12" t="s">
        <v>159</v>
      </c>
      <c r="K142" s="12" t="s">
        <v>160</v>
      </c>
      <c r="L142" s="20"/>
      <c r="M142" s="20"/>
      <c r="N142" s="20"/>
      <c r="O142" s="20"/>
      <c r="P142" s="20"/>
      <c r="Q142" s="20"/>
      <c r="R142" s="20"/>
      <c r="S142" s="20"/>
      <c r="T142" s="20"/>
      <c r="U142" s="20"/>
      <c r="V142" s="20"/>
      <c r="W142" s="20"/>
      <c r="X142" s="20"/>
      <c r="Y142" s="20"/>
      <c r="Z142" s="20"/>
    </row>
    <row r="143" spans="1:26" ht="15.75" customHeight="1">
      <c r="A143" s="62" t="s">
        <v>133</v>
      </c>
      <c r="B143" s="77">
        <f t="shared" ref="B143:K143" si="18">+B94</f>
        <v>0</v>
      </c>
      <c r="C143" s="77">
        <f t="shared" si="18"/>
        <v>629.69634891692806</v>
      </c>
      <c r="D143" s="77">
        <f t="shared" si="18"/>
        <v>646.77508304755486</v>
      </c>
      <c r="E143" s="77">
        <f t="shared" si="18"/>
        <v>662.36411852418098</v>
      </c>
      <c r="F143" s="77">
        <f t="shared" si="18"/>
        <v>678.70702361181475</v>
      </c>
      <c r="G143" s="77">
        <f t="shared" si="18"/>
        <v>1742.2060806974878</v>
      </c>
      <c r="H143" s="77">
        <f t="shared" si="18"/>
        <v>1764.0377438975081</v>
      </c>
      <c r="I143" s="77">
        <f t="shared" si="18"/>
        <v>3049.0941455047932</v>
      </c>
      <c r="J143" s="77">
        <f t="shared" si="18"/>
        <v>3277.1916977551059</v>
      </c>
      <c r="K143" s="77">
        <f t="shared" si="18"/>
        <v>3326.4088524819949</v>
      </c>
      <c r="L143" s="20"/>
      <c r="M143" s="20"/>
      <c r="N143" s="20"/>
      <c r="O143" s="20"/>
      <c r="P143" s="20"/>
      <c r="Q143" s="20"/>
      <c r="R143" s="20"/>
      <c r="S143" s="20"/>
      <c r="T143" s="20"/>
      <c r="U143" s="20"/>
      <c r="V143" s="20"/>
      <c r="W143" s="20"/>
      <c r="X143" s="20"/>
      <c r="Y143" s="20"/>
      <c r="Z143" s="20"/>
    </row>
    <row r="144" spans="1:26" ht="15.75" customHeight="1">
      <c r="A144" s="62" t="s">
        <v>134</v>
      </c>
      <c r="B144" s="77">
        <f t="shared" ref="B144:K144" si="19">+B95</f>
        <v>0</v>
      </c>
      <c r="C144" s="77">
        <f t="shared" si="19"/>
        <v>1687.1246820021952</v>
      </c>
      <c r="D144" s="77">
        <f t="shared" si="19"/>
        <v>1682.3540259015047</v>
      </c>
      <c r="E144" s="77">
        <f t="shared" si="19"/>
        <v>1661.2855341354623</v>
      </c>
      <c r="F144" s="77">
        <f t="shared" si="19"/>
        <v>1655.0292971284282</v>
      </c>
      <c r="G144" s="77">
        <f t="shared" si="19"/>
        <v>1660.0431539482188</v>
      </c>
      <c r="H144" s="77">
        <f t="shared" si="19"/>
        <v>1650.4672063247201</v>
      </c>
      <c r="I144" s="77">
        <f t="shared" si="19"/>
        <v>1624.3192555226776</v>
      </c>
      <c r="J144" s="77">
        <f t="shared" si="19"/>
        <v>1595.2356946510324</v>
      </c>
      <c r="K144" s="77">
        <f t="shared" si="19"/>
        <v>1570.6347312789987</v>
      </c>
      <c r="L144" s="20"/>
      <c r="M144" s="20"/>
      <c r="N144" s="20"/>
      <c r="O144" s="20"/>
      <c r="P144" s="20"/>
      <c r="Q144" s="20"/>
      <c r="R144" s="20"/>
      <c r="S144" s="20"/>
      <c r="T144" s="20"/>
      <c r="U144" s="20"/>
      <c r="V144" s="20"/>
      <c r="W144" s="20"/>
      <c r="X144" s="20"/>
      <c r="Y144" s="20"/>
      <c r="Z144" s="20"/>
    </row>
    <row r="145" spans="1:26" ht="15.75" customHeight="1">
      <c r="A145" s="62" t="s">
        <v>135</v>
      </c>
      <c r="B145" s="77">
        <f t="shared" ref="B145:K145" si="20">+B96</f>
        <v>0</v>
      </c>
      <c r="C145" s="77">
        <f t="shared" si="20"/>
        <v>46739.213626946112</v>
      </c>
      <c r="D145" s="77">
        <f t="shared" si="20"/>
        <v>46630.631520208881</v>
      </c>
      <c r="E145" s="77">
        <f t="shared" si="20"/>
        <v>46076.28614105114</v>
      </c>
      <c r="F145" s="77">
        <f t="shared" si="20"/>
        <v>45926.321516048782</v>
      </c>
      <c r="G145" s="77">
        <f t="shared" si="20"/>
        <v>47392.679103625494</v>
      </c>
      <c r="H145" s="77">
        <f t="shared" si="20"/>
        <v>47159.159380291298</v>
      </c>
      <c r="I145" s="77">
        <f t="shared" si="20"/>
        <v>48053.804372704748</v>
      </c>
      <c r="J145" s="77">
        <f t="shared" si="20"/>
        <v>47546.874383778006</v>
      </c>
      <c r="K145" s="77">
        <f t="shared" si="20"/>
        <v>46938.36436132573</v>
      </c>
      <c r="L145" s="20"/>
      <c r="M145" s="20"/>
      <c r="N145" s="20"/>
      <c r="O145" s="20"/>
      <c r="P145" s="20"/>
      <c r="Q145" s="20"/>
      <c r="R145" s="20"/>
      <c r="S145" s="20"/>
      <c r="T145" s="20"/>
      <c r="U145" s="20"/>
      <c r="V145" s="20"/>
      <c r="W145" s="20"/>
      <c r="X145" s="20"/>
      <c r="Y145" s="20"/>
      <c r="Z145" s="20"/>
    </row>
    <row r="146" spans="1:26" ht="15.75" customHeight="1">
      <c r="A146" s="62" t="s">
        <v>136</v>
      </c>
      <c r="B146" s="77">
        <f t="shared" ref="B146:K146" si="21">+B97</f>
        <v>0</v>
      </c>
      <c r="C146" s="77">
        <f t="shared" si="21"/>
        <v>243.94231282451682</v>
      </c>
      <c r="D146" s="77">
        <f t="shared" si="21"/>
        <v>243.24363880570402</v>
      </c>
      <c r="E146" s="77">
        <f t="shared" si="21"/>
        <v>240.18628822541015</v>
      </c>
      <c r="F146" s="77">
        <f t="shared" si="21"/>
        <v>239.27289863550402</v>
      </c>
      <c r="G146" s="77">
        <f t="shared" si="21"/>
        <v>239.49786134340954</v>
      </c>
      <c r="H146" s="77">
        <f t="shared" si="21"/>
        <v>238.10130433369423</v>
      </c>
      <c r="I146" s="77">
        <f t="shared" si="21"/>
        <v>233.71073929826167</v>
      </c>
      <c r="J146" s="77">
        <f t="shared" si="21"/>
        <v>229.39299151416535</v>
      </c>
      <c r="K146" s="77">
        <f t="shared" si="21"/>
        <v>225.80842011696538</v>
      </c>
      <c r="L146" s="20"/>
      <c r="M146" s="20"/>
      <c r="N146" s="20"/>
      <c r="O146" s="20"/>
      <c r="P146" s="20"/>
      <c r="Q146" s="20"/>
      <c r="R146" s="20"/>
      <c r="S146" s="20"/>
      <c r="T146" s="20"/>
      <c r="U146" s="20"/>
      <c r="V146" s="20"/>
      <c r="W146" s="20"/>
      <c r="X146" s="20"/>
      <c r="Y146" s="20"/>
      <c r="Z146" s="20"/>
    </row>
    <row r="147" spans="1:26" ht="15.75" customHeight="1">
      <c r="A147" s="62" t="s">
        <v>137</v>
      </c>
      <c r="B147" s="77">
        <f t="shared" ref="B147:K147" si="22">+B98</f>
        <v>0</v>
      </c>
      <c r="C147" s="77">
        <f t="shared" si="22"/>
        <v>6145.4244530650512</v>
      </c>
      <c r="D147" s="77">
        <f t="shared" si="22"/>
        <v>6209.0432663617266</v>
      </c>
      <c r="E147" s="77">
        <f t="shared" si="22"/>
        <v>6233.023377607823</v>
      </c>
      <c r="F147" s="77">
        <f t="shared" si="22"/>
        <v>6290.4520181422395</v>
      </c>
      <c r="G147" s="77">
        <f t="shared" si="22"/>
        <v>10868.145502581883</v>
      </c>
      <c r="H147" s="77">
        <f t="shared" si="22"/>
        <v>10942.376181262602</v>
      </c>
      <c r="I147" s="77">
        <f t="shared" si="22"/>
        <v>16408.04691720536</v>
      </c>
      <c r="J147" s="77">
        <f t="shared" si="22"/>
        <v>17328.351514654736</v>
      </c>
      <c r="K147" s="77">
        <f t="shared" si="22"/>
        <v>17489.55136629894</v>
      </c>
      <c r="L147" s="20"/>
      <c r="M147" s="20"/>
      <c r="N147" s="20"/>
      <c r="O147" s="20"/>
      <c r="P147" s="20"/>
      <c r="Q147" s="20"/>
      <c r="R147" s="20"/>
      <c r="S147" s="20"/>
      <c r="T147" s="20"/>
      <c r="U147" s="20"/>
      <c r="V147" s="20"/>
      <c r="W147" s="20"/>
      <c r="X147" s="20"/>
      <c r="Y147" s="20"/>
      <c r="Z147" s="20"/>
    </row>
    <row r="148" spans="1:26" ht="15.75" customHeight="1">
      <c r="A148" s="20"/>
      <c r="B148" s="77">
        <f t="shared" ref="B148:K148" si="23">SUM(B143:B147)</f>
        <v>0</v>
      </c>
      <c r="C148" s="77">
        <f t="shared" si="23"/>
        <v>55445.401423754804</v>
      </c>
      <c r="D148" s="77">
        <f t="shared" si="23"/>
        <v>55412.047534325371</v>
      </c>
      <c r="E148" s="77">
        <f t="shared" si="23"/>
        <v>54873.145459544023</v>
      </c>
      <c r="F148" s="77">
        <f t="shared" si="23"/>
        <v>54789.782753566775</v>
      </c>
      <c r="G148" s="77">
        <f t="shared" si="23"/>
        <v>61902.571702196496</v>
      </c>
      <c r="H148" s="77">
        <f t="shared" si="23"/>
        <v>61754.141816109819</v>
      </c>
      <c r="I148" s="77">
        <f t="shared" si="23"/>
        <v>69368.975430235849</v>
      </c>
      <c r="J148" s="77">
        <f t="shared" si="23"/>
        <v>69977.046282353054</v>
      </c>
      <c r="K148" s="77">
        <f t="shared" si="23"/>
        <v>69550.767731502623</v>
      </c>
      <c r="L148" s="20"/>
      <c r="M148" s="20"/>
      <c r="N148" s="20"/>
      <c r="O148" s="20"/>
      <c r="P148" s="20"/>
      <c r="Q148" s="20"/>
      <c r="R148" s="20"/>
      <c r="S148" s="20"/>
      <c r="T148" s="20"/>
      <c r="U148" s="20"/>
      <c r="V148" s="20"/>
      <c r="W148" s="20"/>
      <c r="X148" s="20"/>
      <c r="Y148" s="20"/>
      <c r="Z148" s="20"/>
    </row>
    <row r="149" spans="1:26" ht="15.75" customHeight="1">
      <c r="A149" s="20"/>
      <c r="B149" s="20"/>
      <c r="C149" s="57"/>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c r="A150" s="10" t="s">
        <v>166</v>
      </c>
      <c r="B150" s="66">
        <f>+NPV(C26,C148:K148)</f>
        <v>273390.03222673049</v>
      </c>
      <c r="C150" s="57"/>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c r="A151" s="20"/>
      <c r="B151" s="77"/>
      <c r="C151" s="57"/>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c r="A152" s="71" t="s">
        <v>9</v>
      </c>
      <c r="B152" s="72">
        <f>+B138/B150</f>
        <v>0.21831082290634199</v>
      </c>
      <c r="C152" s="57"/>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c r="A153" s="20"/>
      <c r="B153" s="77"/>
      <c r="C153" s="57"/>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c r="A154" s="20"/>
      <c r="B154" s="77"/>
      <c r="C154" s="57"/>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c r="A155" s="434" t="s">
        <v>109</v>
      </c>
      <c r="B155" s="424"/>
      <c r="C155" s="424"/>
      <c r="D155" s="424"/>
      <c r="E155" s="424"/>
      <c r="F155" s="424"/>
      <c r="G155" s="424"/>
      <c r="H155" s="424"/>
      <c r="I155" s="424"/>
      <c r="J155" s="424"/>
      <c r="K155" s="424"/>
      <c r="L155" s="425"/>
      <c r="M155" s="20"/>
      <c r="N155" s="20"/>
      <c r="O155" s="20"/>
      <c r="P155" s="20"/>
      <c r="Q155" s="20"/>
      <c r="R155" s="20"/>
      <c r="S155" s="20"/>
      <c r="T155" s="20"/>
      <c r="U155" s="20"/>
      <c r="V155" s="20"/>
      <c r="W155" s="20"/>
      <c r="X155" s="20"/>
      <c r="Y155" s="20"/>
      <c r="Z155" s="20"/>
    </row>
    <row r="156" spans="1:26" ht="15.75" customHeight="1">
      <c r="A156" s="435" t="s">
        <v>121</v>
      </c>
      <c r="B156" s="436"/>
      <c r="C156" s="436"/>
      <c r="D156" s="436"/>
      <c r="E156" s="436"/>
      <c r="F156" s="436"/>
      <c r="G156" s="436"/>
      <c r="H156" s="436"/>
      <c r="I156" s="436"/>
      <c r="J156" s="436"/>
      <c r="K156" s="436"/>
      <c r="L156" s="436"/>
      <c r="M156" s="20"/>
      <c r="N156" s="20"/>
      <c r="O156" s="20"/>
      <c r="P156" s="20"/>
      <c r="Q156" s="20"/>
      <c r="R156" s="20"/>
      <c r="S156" s="20"/>
      <c r="T156" s="20"/>
      <c r="U156" s="20"/>
      <c r="V156" s="20"/>
      <c r="W156" s="20"/>
      <c r="X156" s="20"/>
      <c r="Y156" s="20"/>
      <c r="Z156" s="20"/>
    </row>
    <row r="157" spans="1:26" ht="15.75" customHeight="1">
      <c r="A157" s="58" t="s">
        <v>167</v>
      </c>
      <c r="B157" s="12" t="s">
        <v>151</v>
      </c>
      <c r="C157" s="73" t="s">
        <v>152</v>
      </c>
      <c r="D157" s="12" t="s">
        <v>153</v>
      </c>
      <c r="E157" s="12" t="s">
        <v>154</v>
      </c>
      <c r="F157" s="12" t="s">
        <v>155</v>
      </c>
      <c r="G157" s="12" t="s">
        <v>156</v>
      </c>
      <c r="H157" s="12" t="s">
        <v>157</v>
      </c>
      <c r="I157" s="12" t="s">
        <v>158</v>
      </c>
      <c r="J157" s="12" t="s">
        <v>159</v>
      </c>
      <c r="K157" s="12" t="s">
        <v>160</v>
      </c>
      <c r="L157" s="20"/>
      <c r="M157" s="20"/>
      <c r="N157" s="20"/>
      <c r="O157" s="20"/>
      <c r="P157" s="20"/>
      <c r="Q157" s="20"/>
      <c r="R157" s="20"/>
      <c r="S157" s="20"/>
      <c r="T157" s="20"/>
      <c r="U157" s="20"/>
      <c r="V157" s="20"/>
      <c r="W157" s="20"/>
      <c r="X157" s="20"/>
      <c r="Y157" s="20"/>
      <c r="Z157" s="20"/>
    </row>
    <row r="158" spans="1:26" ht="15.75" customHeight="1">
      <c r="A158" s="62" t="s">
        <v>133</v>
      </c>
      <c r="B158" s="35">
        <f t="shared" ref="B158:K158" si="24">+B214*$C$35/1000000</f>
        <v>0</v>
      </c>
      <c r="C158" s="78">
        <f t="shared" si="24"/>
        <v>47.844183311620284</v>
      </c>
      <c r="D158" s="35">
        <f t="shared" si="24"/>
        <v>49.141821590580562</v>
      </c>
      <c r="E158" s="35">
        <f t="shared" si="24"/>
        <v>50.32627290950262</v>
      </c>
      <c r="F158" s="35">
        <f t="shared" si="24"/>
        <v>51.568003067541547</v>
      </c>
      <c r="G158" s="35">
        <f t="shared" si="24"/>
        <v>132.37241606193044</v>
      </c>
      <c r="H158" s="35">
        <f t="shared" si="24"/>
        <v>134.0311807950211</v>
      </c>
      <c r="I158" s="35">
        <f t="shared" si="24"/>
        <v>231.66946971001857</v>
      </c>
      <c r="J158" s="35">
        <f t="shared" si="24"/>
        <v>249.00026910494333</v>
      </c>
      <c r="K158" s="35">
        <f t="shared" si="24"/>
        <v>252.73977716605853</v>
      </c>
      <c r="L158" s="20"/>
      <c r="M158" s="20"/>
      <c r="N158" s="20"/>
      <c r="O158" s="20"/>
      <c r="P158" s="20"/>
      <c r="Q158" s="20"/>
      <c r="R158" s="20"/>
      <c r="S158" s="20"/>
      <c r="T158" s="20"/>
      <c r="U158" s="20"/>
      <c r="V158" s="20"/>
      <c r="W158" s="20"/>
      <c r="X158" s="20"/>
      <c r="Y158" s="20"/>
      <c r="Z158" s="20"/>
    </row>
    <row r="159" spans="1:26" ht="15.75" customHeight="1">
      <c r="A159" s="62" t="s">
        <v>134</v>
      </c>
      <c r="B159" s="35">
        <f t="shared" ref="B159:K159" si="25">+B215*$C$35/1000000</f>
        <v>0</v>
      </c>
      <c r="C159" s="78">
        <f t="shared" si="25"/>
        <v>22.570551912260164</v>
      </c>
      <c r="D159" s="35">
        <f t="shared" si="25"/>
        <v>22.506729515299916</v>
      </c>
      <c r="E159" s="35">
        <f t="shared" si="25"/>
        <v>22.224872760911047</v>
      </c>
      <c r="F159" s="35">
        <f t="shared" si="25"/>
        <v>22.141176088312385</v>
      </c>
      <c r="G159" s="35">
        <f t="shared" si="25"/>
        <v>22.208252053022608</v>
      </c>
      <c r="H159" s="35">
        <f t="shared" si="25"/>
        <v>22.080143902361939</v>
      </c>
      <c r="I159" s="35">
        <f t="shared" si="25"/>
        <v>21.730333549118612</v>
      </c>
      <c r="J159" s="35">
        <f t="shared" si="25"/>
        <v>21.341250259988005</v>
      </c>
      <c r="K159" s="35">
        <f t="shared" si="25"/>
        <v>21.012135686060283</v>
      </c>
      <c r="L159" s="20"/>
      <c r="M159" s="20"/>
      <c r="N159" s="20"/>
      <c r="O159" s="20"/>
      <c r="P159" s="20"/>
      <c r="Q159" s="20"/>
      <c r="R159" s="20"/>
      <c r="S159" s="20"/>
      <c r="T159" s="20"/>
      <c r="U159" s="20"/>
      <c r="V159" s="20"/>
      <c r="W159" s="20"/>
      <c r="X159" s="20"/>
      <c r="Y159" s="20"/>
      <c r="Z159" s="20"/>
    </row>
    <row r="160" spans="1:26" ht="15.75" customHeight="1">
      <c r="A160" s="62" t="s">
        <v>135</v>
      </c>
      <c r="B160" s="35">
        <f t="shared" ref="B160:K160" si="26">+B216*$C$35/1000000</f>
        <v>0</v>
      </c>
      <c r="C160" s="78">
        <f t="shared" si="26"/>
        <v>929.06175772065239</v>
      </c>
      <c r="D160" s="35">
        <f t="shared" si="26"/>
        <v>926.90340983428268</v>
      </c>
      <c r="E160" s="35">
        <f t="shared" si="26"/>
        <v>915.88437351811115</v>
      </c>
      <c r="F160" s="35">
        <f t="shared" si="26"/>
        <v>912.9034419343526</v>
      </c>
      <c r="G160" s="35">
        <f t="shared" si="26"/>
        <v>942.0510602198176</v>
      </c>
      <c r="H160" s="35">
        <f t="shared" si="26"/>
        <v>937.40925673645245</v>
      </c>
      <c r="I160" s="35">
        <f t="shared" si="26"/>
        <v>955.19262074042933</v>
      </c>
      <c r="J160" s="35">
        <f t="shared" si="26"/>
        <v>945.11608692638879</v>
      </c>
      <c r="K160" s="35">
        <f t="shared" si="26"/>
        <v>933.02038939149872</v>
      </c>
      <c r="L160" s="20"/>
      <c r="M160" s="20"/>
      <c r="N160" s="20"/>
      <c r="O160" s="20"/>
      <c r="P160" s="20"/>
      <c r="Q160" s="20"/>
      <c r="R160" s="20"/>
      <c r="S160" s="20"/>
      <c r="T160" s="20"/>
      <c r="U160" s="20"/>
      <c r="V160" s="20"/>
      <c r="W160" s="20"/>
      <c r="X160" s="20"/>
      <c r="Y160" s="20"/>
      <c r="Z160" s="20"/>
    </row>
    <row r="161" spans="1:26" ht="15.75" customHeight="1">
      <c r="A161" s="62" t="s">
        <v>136</v>
      </c>
      <c r="B161" s="35">
        <f t="shared" ref="B161:K161" si="27">+B217*$C$35/1000000</f>
        <v>0</v>
      </c>
      <c r="C161" s="78">
        <f t="shared" si="27"/>
        <v>5.8899967503368744</v>
      </c>
      <c r="D161" s="35">
        <f t="shared" si="27"/>
        <v>5.8731272386367346</v>
      </c>
      <c r="E161" s="35">
        <f t="shared" si="27"/>
        <v>5.7993073884677901</v>
      </c>
      <c r="F161" s="35">
        <f t="shared" si="27"/>
        <v>5.777253560847452</v>
      </c>
      <c r="G161" s="35">
        <f t="shared" si="27"/>
        <v>5.7826852942895455</v>
      </c>
      <c r="H161" s="35">
        <f t="shared" si="27"/>
        <v>5.748965370289314</v>
      </c>
      <c r="I161" s="35">
        <f t="shared" si="27"/>
        <v>5.642955004595013</v>
      </c>
      <c r="J161" s="35">
        <f t="shared" si="27"/>
        <v>5.538702814301991</v>
      </c>
      <c r="K161" s="35">
        <f t="shared" si="27"/>
        <v>5.452153196745293</v>
      </c>
      <c r="L161" s="20"/>
      <c r="M161" s="20"/>
      <c r="N161" s="20"/>
      <c r="O161" s="20"/>
      <c r="P161" s="20"/>
      <c r="Q161" s="20"/>
      <c r="R161" s="20"/>
      <c r="S161" s="20"/>
      <c r="T161" s="20"/>
      <c r="U161" s="20"/>
      <c r="V161" s="20"/>
      <c r="W161" s="20"/>
      <c r="X161" s="20"/>
      <c r="Y161" s="20"/>
      <c r="Z161" s="20"/>
    </row>
    <row r="162" spans="1:26" ht="15.75" customHeight="1">
      <c r="A162" s="62" t="s">
        <v>137</v>
      </c>
      <c r="B162" s="35">
        <f t="shared" ref="B162:K162" si="28">+B218*$C$35/1000000</f>
        <v>0</v>
      </c>
      <c r="C162" s="35">
        <f t="shared" si="28"/>
        <v>77.608150686585375</v>
      </c>
      <c r="D162" s="35">
        <f t="shared" si="28"/>
        <v>78.411567681869982</v>
      </c>
      <c r="E162" s="35">
        <f t="shared" si="28"/>
        <v>78.714403084254613</v>
      </c>
      <c r="F162" s="35">
        <f t="shared" si="28"/>
        <v>79.439646820038845</v>
      </c>
      <c r="G162" s="35">
        <f t="shared" si="28"/>
        <v>137.24953911481785</v>
      </c>
      <c r="H162" s="35">
        <f t="shared" si="28"/>
        <v>138.18696918830082</v>
      </c>
      <c r="I162" s="35">
        <f t="shared" si="28"/>
        <v>207.21077727803237</v>
      </c>
      <c r="J162" s="35">
        <f t="shared" si="28"/>
        <v>218.83294242250597</v>
      </c>
      <c r="K162" s="35">
        <f t="shared" si="28"/>
        <v>220.86867200841257</v>
      </c>
      <c r="L162" s="20"/>
      <c r="M162" s="20"/>
      <c r="N162" s="20"/>
      <c r="O162" s="20"/>
      <c r="P162" s="20"/>
      <c r="Q162" s="20"/>
      <c r="R162" s="20"/>
      <c r="S162" s="20"/>
      <c r="T162" s="20"/>
      <c r="U162" s="20"/>
      <c r="V162" s="20"/>
      <c r="W162" s="20"/>
      <c r="X162" s="20"/>
      <c r="Y162" s="20"/>
      <c r="Z162" s="20"/>
    </row>
    <row r="163" spans="1:26" ht="15.75" customHeight="1">
      <c r="A163" s="58"/>
      <c r="B163" s="35">
        <f t="shared" ref="B163:K163" si="29">SUM(B158:B162)</f>
        <v>0</v>
      </c>
      <c r="C163" s="35">
        <f t="shared" si="29"/>
        <v>1082.9746403814552</v>
      </c>
      <c r="D163" s="35">
        <f t="shared" si="29"/>
        <v>1082.8366558606697</v>
      </c>
      <c r="E163" s="35">
        <f t="shared" si="29"/>
        <v>1072.9492296612473</v>
      </c>
      <c r="F163" s="35">
        <f t="shared" si="29"/>
        <v>1071.8295214710929</v>
      </c>
      <c r="G163" s="35">
        <f t="shared" si="29"/>
        <v>1239.6639527438783</v>
      </c>
      <c r="H163" s="35">
        <f t="shared" si="29"/>
        <v>1237.4565159924257</v>
      </c>
      <c r="I163" s="35">
        <f t="shared" si="29"/>
        <v>1421.4461562821939</v>
      </c>
      <c r="J163" s="35">
        <f t="shared" si="29"/>
        <v>1439.8292515281282</v>
      </c>
      <c r="K163" s="35">
        <f t="shared" si="29"/>
        <v>1433.0931274487755</v>
      </c>
      <c r="L163" s="20"/>
      <c r="M163" s="20"/>
      <c r="N163" s="20"/>
      <c r="O163" s="20"/>
      <c r="P163" s="20"/>
      <c r="Q163" s="20"/>
      <c r="R163" s="20"/>
      <c r="S163" s="20"/>
      <c r="T163" s="20"/>
      <c r="U163" s="20"/>
      <c r="V163" s="20"/>
      <c r="W163" s="20"/>
      <c r="X163" s="20"/>
      <c r="Y163" s="20"/>
      <c r="Z163" s="20"/>
    </row>
    <row r="164" spans="1:26" ht="15.75" customHeight="1">
      <c r="A164" s="64" t="s">
        <v>168</v>
      </c>
      <c r="B164" s="65">
        <f>+NPV(C27,C163:K163)</f>
        <v>7196.350151520619</v>
      </c>
      <c r="C164" s="57"/>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c r="A165" s="64"/>
      <c r="B165" s="65"/>
      <c r="C165" s="57"/>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c r="A166" s="58" t="s">
        <v>169</v>
      </c>
      <c r="B166" s="65"/>
      <c r="C166" s="57"/>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c r="A167" s="62" t="s">
        <v>133</v>
      </c>
      <c r="B167" s="65"/>
      <c r="C167" s="75">
        <f t="shared" ref="B167:K167" si="30">C214*$C$39/1000000</f>
        <v>45.986647545570655</v>
      </c>
      <c r="D167" s="65">
        <f t="shared" si="30"/>
        <v>47.233905415717921</v>
      </c>
      <c r="E167" s="65">
        <f t="shared" si="30"/>
        <v>48.37237077488993</v>
      </c>
      <c r="F167" s="65">
        <f t="shared" si="30"/>
        <v>49.565891139790239</v>
      </c>
      <c r="G167" s="65">
        <f t="shared" si="30"/>
        <v>127.23309754390031</v>
      </c>
      <c r="H167" s="65">
        <f t="shared" si="30"/>
        <v>128.82746124418182</v>
      </c>
      <c r="I167" s="65">
        <f t="shared" si="30"/>
        <v>222.67497349121504</v>
      </c>
      <c r="J167" s="65">
        <f t="shared" si="30"/>
        <v>239.33290990673385</v>
      </c>
      <c r="K167" s="65">
        <f t="shared" si="30"/>
        <v>242.92723271250233</v>
      </c>
      <c r="L167" s="65"/>
      <c r="M167" s="20"/>
      <c r="N167" s="20"/>
      <c r="O167" s="20"/>
      <c r="P167" s="20"/>
      <c r="Q167" s="20"/>
      <c r="R167" s="20"/>
      <c r="S167" s="20"/>
      <c r="T167" s="20"/>
      <c r="U167" s="20"/>
      <c r="V167" s="20"/>
      <c r="W167" s="20"/>
      <c r="X167" s="20"/>
      <c r="Y167" s="20"/>
      <c r="Z167" s="20"/>
    </row>
    <row r="168" spans="1:26" ht="15.75" customHeight="1">
      <c r="A168" s="62" t="s">
        <v>134</v>
      </c>
      <c r="B168" s="65"/>
      <c r="C168" s="75">
        <f t="shared" ref="B168:K168" si="31">C215*$C$39/1000000</f>
        <v>21.694257145905144</v>
      </c>
      <c r="D168" s="65">
        <f t="shared" si="31"/>
        <v>21.632912633962945</v>
      </c>
      <c r="E168" s="65">
        <f t="shared" si="31"/>
        <v>21.361998881752001</v>
      </c>
      <c r="F168" s="65">
        <f t="shared" si="31"/>
        <v>21.281551706837075</v>
      </c>
      <c r="G168" s="65">
        <f t="shared" si="31"/>
        <v>21.346023467757671</v>
      </c>
      <c r="H168" s="65">
        <f t="shared" si="31"/>
        <v>21.222889076816653</v>
      </c>
      <c r="I168" s="65">
        <f t="shared" si="31"/>
        <v>20.886660003417767</v>
      </c>
      <c r="J168" s="65">
        <f t="shared" si="31"/>
        <v>20.512682753841119</v>
      </c>
      <c r="K168" s="65">
        <f t="shared" si="31"/>
        <v>20.196345952463453</v>
      </c>
      <c r="L168" s="65"/>
      <c r="M168" s="20"/>
      <c r="N168" s="20"/>
      <c r="O168" s="20"/>
      <c r="P168" s="20"/>
      <c r="Q168" s="20"/>
      <c r="R168" s="20"/>
      <c r="S168" s="20"/>
      <c r="T168" s="20"/>
      <c r="U168" s="20"/>
      <c r="V168" s="20"/>
      <c r="W168" s="20"/>
      <c r="X168" s="20"/>
      <c r="Y168" s="20"/>
      <c r="Z168" s="20"/>
    </row>
    <row r="169" spans="1:26" ht="15.75" customHeight="1">
      <c r="A169" s="62" t="s">
        <v>135</v>
      </c>
      <c r="B169" s="65"/>
      <c r="C169" s="75">
        <f t="shared" ref="B169:K169" si="32">C216*$C$39/1000000</f>
        <v>892.99121947790013</v>
      </c>
      <c r="D169" s="65">
        <f t="shared" si="32"/>
        <v>890.91666878728142</v>
      </c>
      <c r="E169" s="65">
        <f t="shared" si="32"/>
        <v>880.32544318179487</v>
      </c>
      <c r="F169" s="65">
        <f t="shared" si="32"/>
        <v>877.46024535394383</v>
      </c>
      <c r="G169" s="65">
        <f t="shared" si="32"/>
        <v>905.47621628516788</v>
      </c>
      <c r="H169" s="65">
        <f t="shared" si="32"/>
        <v>901.01462940061401</v>
      </c>
      <c r="I169" s="65">
        <f t="shared" si="32"/>
        <v>918.10755974282449</v>
      </c>
      <c r="J169" s="65">
        <f t="shared" si="32"/>
        <v>908.42224426844041</v>
      </c>
      <c r="K169" s="65">
        <f t="shared" si="32"/>
        <v>896.79615848635285</v>
      </c>
      <c r="L169" s="65"/>
      <c r="M169" s="20"/>
      <c r="N169" s="20"/>
      <c r="O169" s="20"/>
      <c r="P169" s="20"/>
      <c r="Q169" s="20"/>
      <c r="R169" s="20"/>
      <c r="S169" s="20"/>
      <c r="T169" s="20"/>
      <c r="U169" s="20"/>
      <c r="V169" s="20"/>
      <c r="W169" s="20"/>
      <c r="X169" s="20"/>
      <c r="Y169" s="20"/>
      <c r="Z169" s="20"/>
    </row>
    <row r="170" spans="1:26" ht="15.75" customHeight="1">
      <c r="A170" s="62" t="s">
        <v>136</v>
      </c>
      <c r="B170" s="65"/>
      <c r="C170" s="75">
        <f t="shared" ref="B170:K170" si="33">C217*$C$39/1000000</f>
        <v>5.6613194301617904</v>
      </c>
      <c r="D170" s="65">
        <f t="shared" si="33"/>
        <v>5.645104872087563</v>
      </c>
      <c r="E170" s="65">
        <f t="shared" si="33"/>
        <v>5.5741510549960385</v>
      </c>
      <c r="F170" s="65">
        <f t="shared" si="33"/>
        <v>5.5529534604796549</v>
      </c>
      <c r="G170" s="65">
        <f t="shared" si="33"/>
        <v>5.5581743085341841</v>
      </c>
      <c r="H170" s="65">
        <f t="shared" si="33"/>
        <v>5.5257635502574214</v>
      </c>
      <c r="I170" s="65">
        <f t="shared" si="33"/>
        <v>5.4238690045483127</v>
      </c>
      <c r="J170" s="65">
        <f t="shared" si="33"/>
        <v>5.3236643736189233</v>
      </c>
      <c r="K170" s="65">
        <f t="shared" si="33"/>
        <v>5.2404750184603177</v>
      </c>
      <c r="L170" s="65"/>
      <c r="M170" s="20"/>
      <c r="N170" s="20"/>
      <c r="O170" s="20"/>
      <c r="P170" s="20"/>
      <c r="Q170" s="20"/>
      <c r="R170" s="20"/>
      <c r="S170" s="20"/>
      <c r="T170" s="20"/>
      <c r="U170" s="20"/>
      <c r="V170" s="20"/>
      <c r="W170" s="20"/>
      <c r="X170" s="20"/>
      <c r="Y170" s="20"/>
      <c r="Z170" s="20"/>
    </row>
    <row r="171" spans="1:26" ht="15.75" customHeight="1">
      <c r="A171" s="62" t="s">
        <v>137</v>
      </c>
      <c r="B171" s="65"/>
      <c r="C171" s="65">
        <f t="shared" ref="B171:K171" si="34">C218*$C$39/1000000</f>
        <v>74.595038001635686</v>
      </c>
      <c r="D171" s="65">
        <f t="shared" si="34"/>
        <v>75.36726257810372</v>
      </c>
      <c r="E171" s="65">
        <f t="shared" si="34"/>
        <v>75.658340488726139</v>
      </c>
      <c r="F171" s="65">
        <f t="shared" si="34"/>
        <v>76.35542685855539</v>
      </c>
      <c r="G171" s="65">
        <f t="shared" si="34"/>
        <v>131.92086778775018</v>
      </c>
      <c r="H171" s="65">
        <f t="shared" si="34"/>
        <v>132.82190242569348</v>
      </c>
      <c r="I171" s="65">
        <f t="shared" si="34"/>
        <v>199.16588230306883</v>
      </c>
      <c r="J171" s="65">
        <f t="shared" si="34"/>
        <v>210.33682044479093</v>
      </c>
      <c r="K171" s="65">
        <f t="shared" si="34"/>
        <v>212.29351345291343</v>
      </c>
      <c r="L171" s="65"/>
      <c r="M171" s="20"/>
      <c r="N171" s="20"/>
      <c r="O171" s="20"/>
      <c r="P171" s="20"/>
      <c r="Q171" s="20"/>
      <c r="R171" s="20"/>
      <c r="S171" s="20"/>
      <c r="T171" s="20"/>
      <c r="U171" s="20"/>
      <c r="V171" s="20"/>
      <c r="W171" s="20"/>
      <c r="X171" s="20"/>
      <c r="Y171" s="20"/>
      <c r="Z171" s="20"/>
    </row>
    <row r="172" spans="1:26" ht="15.75" customHeight="1">
      <c r="A172" s="20"/>
      <c r="B172" s="65"/>
      <c r="C172" s="65">
        <f t="shared" ref="B172:K172" si="35">SUM(C167:C171)</f>
        <v>1040.9284816011734</v>
      </c>
      <c r="D172" s="65">
        <f t="shared" si="35"/>
        <v>1040.7958542871536</v>
      </c>
      <c r="E172" s="65">
        <f t="shared" si="35"/>
        <v>1031.2923043821588</v>
      </c>
      <c r="F172" s="65">
        <f t="shared" si="35"/>
        <v>1030.2160685196063</v>
      </c>
      <c r="G172" s="65">
        <f t="shared" si="35"/>
        <v>1191.5343793931104</v>
      </c>
      <c r="H172" s="65">
        <f t="shared" si="35"/>
        <v>1189.4126456975632</v>
      </c>
      <c r="I172" s="65">
        <f t="shared" si="35"/>
        <v>1366.2589445450747</v>
      </c>
      <c r="J172" s="65">
        <f t="shared" si="35"/>
        <v>1383.9283217474251</v>
      </c>
      <c r="K172" s="65">
        <f t="shared" si="35"/>
        <v>1377.4537256226924</v>
      </c>
      <c r="L172" s="65"/>
      <c r="M172" s="20"/>
      <c r="N172" s="20"/>
      <c r="O172" s="20"/>
      <c r="P172" s="20"/>
      <c r="Q172" s="20"/>
      <c r="R172" s="20"/>
      <c r="S172" s="20"/>
      <c r="T172" s="20"/>
      <c r="U172" s="20"/>
      <c r="V172" s="20"/>
      <c r="W172" s="20"/>
      <c r="X172" s="20"/>
      <c r="Y172" s="20"/>
      <c r="Z172" s="20"/>
    </row>
    <row r="173" spans="1:26" ht="15.75" customHeight="1">
      <c r="A173" s="64" t="s">
        <v>170</v>
      </c>
      <c r="B173" s="65">
        <f>+NPV(C27,C172:K172)</f>
        <v>6916.9540605809816</v>
      </c>
      <c r="C173" s="57"/>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c r="A174" s="64"/>
      <c r="B174" s="65"/>
      <c r="C174" s="57"/>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c r="A175" s="58" t="s">
        <v>171</v>
      </c>
      <c r="B175" s="65"/>
      <c r="C175" s="57"/>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c r="A176" s="62" t="s">
        <v>133</v>
      </c>
      <c r="B176" s="65"/>
      <c r="C176" s="75">
        <f t="shared" ref="B176:K176" si="36">+C214*$C$42/1000000</f>
        <v>8.627095079549056</v>
      </c>
      <c r="D176" s="65">
        <f t="shared" si="36"/>
        <v>8.8610806559886814</v>
      </c>
      <c r="E176" s="65">
        <f t="shared" si="36"/>
        <v>9.0746567573693504</v>
      </c>
      <c r="F176" s="65">
        <f t="shared" si="36"/>
        <v>9.2985611778246486</v>
      </c>
      <c r="G176" s="65">
        <f t="shared" si="36"/>
        <v>23.8689290992357</v>
      </c>
      <c r="H176" s="65">
        <f t="shared" si="36"/>
        <v>24.168031729408511</v>
      </c>
      <c r="I176" s="65">
        <f t="shared" si="36"/>
        <v>41.77382502695194</v>
      </c>
      <c r="J176" s="65">
        <f t="shared" si="36"/>
        <v>44.898853898503269</v>
      </c>
      <c r="K176" s="65">
        <f t="shared" si="36"/>
        <v>45.573148856865437</v>
      </c>
      <c r="L176" s="20"/>
      <c r="M176" s="20"/>
      <c r="N176" s="20"/>
      <c r="O176" s="20"/>
      <c r="P176" s="20"/>
      <c r="Q176" s="20"/>
      <c r="R176" s="20"/>
      <c r="S176" s="20"/>
      <c r="T176" s="20"/>
      <c r="U176" s="20"/>
      <c r="V176" s="20"/>
      <c r="W176" s="20"/>
      <c r="X176" s="20"/>
      <c r="Y176" s="20"/>
      <c r="Z176" s="20"/>
    </row>
    <row r="177" spans="1:26" ht="15.75" customHeight="1">
      <c r="A177" s="62" t="s">
        <v>134</v>
      </c>
      <c r="B177" s="65"/>
      <c r="C177" s="75">
        <f t="shared" ref="B177:K177" si="37">+C215*$C$42/1000000</f>
        <v>4.0698426405718049</v>
      </c>
      <c r="D177" s="65">
        <f t="shared" si="37"/>
        <v>4.0583344101314482</v>
      </c>
      <c r="E177" s="65">
        <f t="shared" si="37"/>
        <v>4.0075109902166748</v>
      </c>
      <c r="F177" s="65">
        <f t="shared" si="37"/>
        <v>3.9924191002026346</v>
      </c>
      <c r="G177" s="65">
        <f t="shared" si="37"/>
        <v>4.004514002551339</v>
      </c>
      <c r="H177" s="65">
        <f t="shared" si="37"/>
        <v>3.9814139908108035</v>
      </c>
      <c r="I177" s="65">
        <f t="shared" si="37"/>
        <v>3.9183374166411729</v>
      </c>
      <c r="J177" s="65">
        <f t="shared" si="37"/>
        <v>3.8481792846205942</v>
      </c>
      <c r="K177" s="65">
        <f t="shared" si="37"/>
        <v>3.7888345006821429</v>
      </c>
      <c r="L177" s="20"/>
      <c r="M177" s="20"/>
      <c r="N177" s="20"/>
      <c r="O177" s="20"/>
      <c r="P177" s="20"/>
      <c r="Q177" s="20"/>
      <c r="R177" s="20"/>
      <c r="S177" s="20"/>
      <c r="T177" s="20"/>
      <c r="U177" s="20"/>
      <c r="V177" s="20"/>
      <c r="W177" s="20"/>
      <c r="X177" s="20"/>
      <c r="Y177" s="20"/>
      <c r="Z177" s="20"/>
    </row>
    <row r="178" spans="1:26" ht="15.75" customHeight="1">
      <c r="A178" s="62" t="s">
        <v>135</v>
      </c>
      <c r="B178" s="65"/>
      <c r="C178" s="75">
        <f t="shared" ref="B178:K178" si="38">+C216*$C$42/1000000</f>
        <v>167.52515277405405</v>
      </c>
      <c r="D178" s="65">
        <f t="shared" si="38"/>
        <v>167.135967064494</v>
      </c>
      <c r="E178" s="65">
        <f t="shared" si="38"/>
        <v>165.14905314090473</v>
      </c>
      <c r="F178" s="65">
        <f t="shared" si="38"/>
        <v>164.61154202839987</v>
      </c>
      <c r="G178" s="65">
        <f t="shared" si="38"/>
        <v>169.8673381750975</v>
      </c>
      <c r="H178" s="65">
        <f t="shared" si="38"/>
        <v>169.03034447555518</v>
      </c>
      <c r="I178" s="65">
        <f t="shared" si="38"/>
        <v>172.23697820775388</v>
      </c>
      <c r="J178" s="65">
        <f t="shared" si="38"/>
        <v>170.42001302475938</v>
      </c>
      <c r="K178" s="65">
        <f t="shared" si="38"/>
        <v>168.23895933203977</v>
      </c>
      <c r="L178" s="20"/>
      <c r="M178" s="20"/>
      <c r="N178" s="20"/>
      <c r="O178" s="20"/>
      <c r="P178" s="20"/>
      <c r="Q178" s="20"/>
      <c r="R178" s="20"/>
      <c r="S178" s="20"/>
      <c r="T178" s="20"/>
      <c r="U178" s="20"/>
      <c r="V178" s="20"/>
      <c r="W178" s="20"/>
      <c r="X178" s="20"/>
      <c r="Y178" s="20"/>
      <c r="Z178" s="20"/>
    </row>
    <row r="179" spans="1:26" ht="15.75" customHeight="1">
      <c r="A179" s="62" t="s">
        <v>136</v>
      </c>
      <c r="B179" s="65"/>
      <c r="C179" s="75">
        <f t="shared" ref="B179:K179" si="39">+C217*$C$42/1000000</f>
        <v>1.0620635250983517</v>
      </c>
      <c r="D179" s="65">
        <f t="shared" si="39"/>
        <v>1.0590216740036269</v>
      </c>
      <c r="E179" s="65">
        <f t="shared" si="39"/>
        <v>1.045710737917257</v>
      </c>
      <c r="F179" s="65">
        <f t="shared" si="39"/>
        <v>1.0417340691859833</v>
      </c>
      <c r="G179" s="65">
        <f t="shared" si="39"/>
        <v>1.0427135002810128</v>
      </c>
      <c r="H179" s="65">
        <f t="shared" si="39"/>
        <v>1.0366332420282922</v>
      </c>
      <c r="I179" s="65">
        <f t="shared" si="39"/>
        <v>1.0175178252532635</v>
      </c>
      <c r="J179" s="65">
        <f t="shared" si="39"/>
        <v>0.99871943649090988</v>
      </c>
      <c r="K179" s="65">
        <f t="shared" si="39"/>
        <v>0.98311311346315555</v>
      </c>
      <c r="L179" s="20"/>
      <c r="M179" s="20"/>
      <c r="N179" s="20"/>
      <c r="O179" s="20"/>
      <c r="P179" s="20"/>
      <c r="Q179" s="20"/>
      <c r="R179" s="20"/>
      <c r="S179" s="20"/>
      <c r="T179" s="20"/>
      <c r="U179" s="20"/>
      <c r="V179" s="20"/>
      <c r="W179" s="20"/>
      <c r="X179" s="20"/>
      <c r="Y179" s="20"/>
      <c r="Z179" s="20"/>
    </row>
    <row r="180" spans="1:26" ht="15.75" customHeight="1">
      <c r="A180" s="62" t="s">
        <v>137</v>
      </c>
      <c r="B180" s="65"/>
      <c r="C180" s="65">
        <f t="shared" ref="B180:K180" si="40">+C218*$C$42/1000000</f>
        <v>13.994029129106854</v>
      </c>
      <c r="D180" s="65">
        <f t="shared" si="40"/>
        <v>14.138898459652257</v>
      </c>
      <c r="E180" s="65">
        <f t="shared" si="40"/>
        <v>14.193504675685023</v>
      </c>
      <c r="F180" s="65">
        <f t="shared" si="40"/>
        <v>14.324278078664991</v>
      </c>
      <c r="G180" s="65">
        <f t="shared" si="40"/>
        <v>24.748354796981932</v>
      </c>
      <c r="H180" s="65">
        <f t="shared" si="40"/>
        <v>24.917388895060096</v>
      </c>
      <c r="I180" s="65">
        <f t="shared" si="40"/>
        <v>37.363519520055711</v>
      </c>
      <c r="J180" s="65">
        <f t="shared" si="40"/>
        <v>39.459187515442771</v>
      </c>
      <c r="K180" s="65">
        <f t="shared" si="40"/>
        <v>39.826263123766559</v>
      </c>
      <c r="L180" s="20"/>
      <c r="M180" s="20"/>
      <c r="N180" s="20"/>
      <c r="O180" s="20"/>
      <c r="P180" s="20"/>
      <c r="Q180" s="20"/>
      <c r="R180" s="20"/>
      <c r="S180" s="20"/>
      <c r="T180" s="20"/>
      <c r="U180" s="20"/>
      <c r="V180" s="20"/>
      <c r="W180" s="20"/>
      <c r="X180" s="20"/>
      <c r="Y180" s="20"/>
      <c r="Z180" s="20"/>
    </row>
    <row r="181" spans="1:26" ht="15.75" customHeight="1">
      <c r="A181" s="64"/>
      <c r="B181" s="65"/>
      <c r="C181" s="65">
        <f t="shared" ref="B181:K181" si="41">SUM(C176:C180)</f>
        <v>195.27818314838012</v>
      </c>
      <c r="D181" s="65">
        <f t="shared" si="41"/>
        <v>195.25330226427002</v>
      </c>
      <c r="E181" s="65">
        <f t="shared" si="41"/>
        <v>193.47043630209305</v>
      </c>
      <c r="F181" s="65">
        <f t="shared" si="41"/>
        <v>193.26853445427815</v>
      </c>
      <c r="G181" s="65">
        <f t="shared" si="41"/>
        <v>223.53184957414751</v>
      </c>
      <c r="H181" s="65">
        <f t="shared" si="41"/>
        <v>223.1338123328629</v>
      </c>
      <c r="I181" s="65">
        <f t="shared" si="41"/>
        <v>256.31017799665597</v>
      </c>
      <c r="J181" s="65">
        <f t="shared" si="41"/>
        <v>259.62495315981693</v>
      </c>
      <c r="K181" s="65">
        <f t="shared" si="41"/>
        <v>258.41031892681707</v>
      </c>
      <c r="L181" s="20"/>
      <c r="M181" s="20"/>
      <c r="N181" s="20"/>
      <c r="O181" s="20"/>
      <c r="P181" s="20"/>
      <c r="Q181" s="20"/>
      <c r="R181" s="20"/>
      <c r="S181" s="20"/>
      <c r="T181" s="20"/>
      <c r="U181" s="20"/>
      <c r="V181" s="20"/>
      <c r="W181" s="20"/>
      <c r="X181" s="20"/>
      <c r="Y181" s="20"/>
      <c r="Z181" s="20"/>
    </row>
    <row r="182" spans="1:26" ht="15.75" customHeight="1">
      <c r="A182" s="64" t="s">
        <v>172</v>
      </c>
      <c r="B182" s="65">
        <f>+NPV(C27,C181:K181)</f>
        <v>1297.6205817649923</v>
      </c>
      <c r="C182" s="57"/>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c r="A183" s="64"/>
      <c r="B183" s="65"/>
      <c r="C183" s="57"/>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c r="A184" s="58" t="s">
        <v>173</v>
      </c>
      <c r="B184" s="65"/>
      <c r="C184" s="57"/>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75" customHeight="1">
      <c r="A185" s="62" t="s">
        <v>133</v>
      </c>
      <c r="B185" s="65"/>
      <c r="C185" s="75">
        <f t="shared" ref="B185:K185" si="42">C214*$C$40/1000000</f>
        <v>0.50374066215996127</v>
      </c>
      <c r="D185" s="65">
        <f t="shared" si="42"/>
        <v>0.51740320420044372</v>
      </c>
      <c r="E185" s="65">
        <f t="shared" si="42"/>
        <v>0.52987402615603807</v>
      </c>
      <c r="F185" s="65">
        <f t="shared" si="42"/>
        <v>0.54294792414611204</v>
      </c>
      <c r="G185" s="65">
        <f t="shared" si="42"/>
        <v>1.3937194430603921</v>
      </c>
      <c r="H185" s="65">
        <f t="shared" si="42"/>
        <v>1.4111842044415677</v>
      </c>
      <c r="I185" s="65">
        <f t="shared" si="42"/>
        <v>2.4391958226952886</v>
      </c>
      <c r="J185" s="65">
        <f t="shared" si="42"/>
        <v>2.6216679177062718</v>
      </c>
      <c r="K185" s="65">
        <f t="shared" si="42"/>
        <v>2.661040358334831</v>
      </c>
      <c r="L185" s="20"/>
      <c r="M185" s="20"/>
      <c r="N185" s="20"/>
      <c r="O185" s="20"/>
      <c r="P185" s="20"/>
      <c r="Q185" s="20"/>
      <c r="R185" s="20"/>
      <c r="S185" s="20"/>
      <c r="T185" s="20"/>
      <c r="U185" s="20"/>
      <c r="V185" s="20"/>
      <c r="W185" s="20"/>
      <c r="X185" s="20"/>
      <c r="Y185" s="20"/>
      <c r="Z185" s="20"/>
    </row>
    <row r="186" spans="1:26" ht="15.75" customHeight="1">
      <c r="A186" s="62" t="s">
        <v>134</v>
      </c>
      <c r="B186" s="65"/>
      <c r="C186" s="75">
        <f t="shared" ref="B186:K186" si="43">C215*$C$40/1000000</f>
        <v>0.2376402726229892</v>
      </c>
      <c r="D186" s="65">
        <f t="shared" si="43"/>
        <v>0.23696830093740329</v>
      </c>
      <c r="E186" s="65">
        <f t="shared" si="43"/>
        <v>0.23400069446442118</v>
      </c>
      <c r="F186" s="65">
        <f t="shared" si="43"/>
        <v>0.23311947099362162</v>
      </c>
      <c r="G186" s="65">
        <f t="shared" si="43"/>
        <v>0.23382569876342324</v>
      </c>
      <c r="H186" s="65">
        <f t="shared" si="43"/>
        <v>0.23247687681318593</v>
      </c>
      <c r="I186" s="65">
        <f t="shared" si="43"/>
        <v>0.22879380215757977</v>
      </c>
      <c r="J186" s="65">
        <f t="shared" si="43"/>
        <v>0.22469723157917837</v>
      </c>
      <c r="K186" s="65">
        <f t="shared" si="43"/>
        <v>0.22123205813652541</v>
      </c>
      <c r="L186" s="20"/>
      <c r="M186" s="20"/>
      <c r="N186" s="20"/>
      <c r="O186" s="20"/>
      <c r="P186" s="20"/>
      <c r="Q186" s="20"/>
      <c r="R186" s="20"/>
      <c r="S186" s="20"/>
      <c r="T186" s="20"/>
      <c r="U186" s="20"/>
      <c r="V186" s="20"/>
      <c r="W186" s="20"/>
      <c r="X186" s="20"/>
      <c r="Y186" s="20"/>
      <c r="Z186" s="20"/>
    </row>
    <row r="187" spans="1:26" ht="15.75" customHeight="1">
      <c r="A187" s="62" t="s">
        <v>135</v>
      </c>
      <c r="B187" s="65"/>
      <c r="C187" s="75">
        <f t="shared" ref="B187:K187" si="44">C216*$C$40/1000000</f>
        <v>9.7818826161890122</v>
      </c>
      <c r="D187" s="65">
        <f t="shared" si="44"/>
        <v>9.7591578559737542</v>
      </c>
      <c r="E187" s="65">
        <f t="shared" si="44"/>
        <v>9.6431408970443968</v>
      </c>
      <c r="F187" s="65">
        <f t="shared" si="44"/>
        <v>9.6117553377993854</v>
      </c>
      <c r="G187" s="65">
        <f t="shared" si="44"/>
        <v>9.9186440653145596</v>
      </c>
      <c r="H187" s="65">
        <f t="shared" si="44"/>
        <v>9.8697715588053132</v>
      </c>
      <c r="I187" s="65">
        <f t="shared" si="44"/>
        <v>10.057008604956735</v>
      </c>
      <c r="J187" s="65">
        <f t="shared" si="44"/>
        <v>9.9509150432231959</v>
      </c>
      <c r="K187" s="65">
        <f t="shared" si="44"/>
        <v>9.8235621600978575</v>
      </c>
      <c r="L187" s="20"/>
      <c r="M187" s="20"/>
      <c r="N187" s="20"/>
      <c r="O187" s="20"/>
      <c r="P187" s="20"/>
      <c r="Q187" s="20"/>
      <c r="R187" s="20"/>
      <c r="S187" s="20"/>
      <c r="T187" s="20"/>
      <c r="U187" s="20"/>
      <c r="V187" s="20"/>
      <c r="W187" s="20"/>
      <c r="X187" s="20"/>
      <c r="Y187" s="20"/>
      <c r="Z187" s="20"/>
    </row>
    <row r="188" spans="1:26" ht="15.75" customHeight="1">
      <c r="A188" s="62" t="s">
        <v>136</v>
      </c>
      <c r="B188" s="65"/>
      <c r="C188" s="75">
        <f t="shared" ref="B188:K188" si="45">C217*$C$40/1000000</f>
        <v>6.2014453121913594E-2</v>
      </c>
      <c r="D188" s="65">
        <f t="shared" si="45"/>
        <v>6.1836837821453876E-2</v>
      </c>
      <c r="E188" s="65">
        <f t="shared" si="45"/>
        <v>6.1059605196069684E-2</v>
      </c>
      <c r="F188" s="65">
        <f t="shared" si="45"/>
        <v>6.0827405397480321E-2</v>
      </c>
      <c r="G188" s="65">
        <f t="shared" si="45"/>
        <v>6.0884594899137709E-2</v>
      </c>
      <c r="H188" s="65">
        <f t="shared" si="45"/>
        <v>6.0529565391512385E-2</v>
      </c>
      <c r="I188" s="65">
        <f t="shared" si="45"/>
        <v>5.9413406056889648E-2</v>
      </c>
      <c r="J188" s="65">
        <f t="shared" si="45"/>
        <v>5.8315758156249682E-2</v>
      </c>
      <c r="K188" s="65">
        <f t="shared" si="45"/>
        <v>5.7404496668646582E-2</v>
      </c>
      <c r="L188" s="20"/>
      <c r="M188" s="20"/>
      <c r="N188" s="20"/>
      <c r="O188" s="20"/>
      <c r="P188" s="20"/>
      <c r="Q188" s="20"/>
      <c r="R188" s="20"/>
      <c r="S188" s="20"/>
      <c r="T188" s="20"/>
      <c r="U188" s="20"/>
      <c r="V188" s="20"/>
      <c r="W188" s="20"/>
      <c r="X188" s="20"/>
      <c r="Y188" s="20"/>
      <c r="Z188" s="20"/>
    </row>
    <row r="189" spans="1:26" ht="15.75" customHeight="1">
      <c r="A189" s="62" t="s">
        <v>137</v>
      </c>
      <c r="B189" s="65"/>
      <c r="C189" s="65">
        <f t="shared" ref="B189:K189" si="46">C218*$C$40/1000000</f>
        <v>0.81711879083063821</v>
      </c>
      <c r="D189" s="65">
        <f t="shared" si="46"/>
        <v>0.82557778795802661</v>
      </c>
      <c r="E189" s="65">
        <f t="shared" si="46"/>
        <v>0.82876627390477398</v>
      </c>
      <c r="F189" s="65">
        <f t="shared" si="46"/>
        <v>0.83640220233753249</v>
      </c>
      <c r="G189" s="65">
        <f t="shared" si="46"/>
        <v>1.4450695764735884</v>
      </c>
      <c r="H189" s="65">
        <f t="shared" si="46"/>
        <v>1.4549395672072432</v>
      </c>
      <c r="I189" s="65">
        <f t="shared" si="46"/>
        <v>2.18167574254245</v>
      </c>
      <c r="J189" s="65">
        <f t="shared" si="46"/>
        <v>2.3040429094659074</v>
      </c>
      <c r="K189" s="65">
        <f t="shared" si="46"/>
        <v>2.3254766491308536</v>
      </c>
      <c r="L189" s="20"/>
      <c r="M189" s="20"/>
      <c r="N189" s="20"/>
      <c r="O189" s="20"/>
      <c r="P189" s="20"/>
      <c r="Q189" s="20"/>
      <c r="R189" s="20"/>
      <c r="S189" s="20"/>
      <c r="T189" s="20"/>
      <c r="U189" s="20"/>
      <c r="V189" s="20"/>
      <c r="W189" s="20"/>
      <c r="X189" s="20"/>
      <c r="Y189" s="20"/>
      <c r="Z189" s="20"/>
    </row>
    <row r="190" spans="1:26" ht="15.75" customHeight="1">
      <c r="A190" s="20"/>
      <c r="B190" s="65"/>
      <c r="C190" s="65">
        <f t="shared" ref="B190:K190" si="47">SUM(C185:C189)</f>
        <v>11.402396794924515</v>
      </c>
      <c r="D190" s="65">
        <f t="shared" si="47"/>
        <v>11.400943986891082</v>
      </c>
      <c r="E190" s="65">
        <f t="shared" si="47"/>
        <v>11.296841496765699</v>
      </c>
      <c r="F190" s="65">
        <f t="shared" si="47"/>
        <v>11.285052340674133</v>
      </c>
      <c r="G190" s="65">
        <f t="shared" si="47"/>
        <v>13.052143378511103</v>
      </c>
      <c r="H190" s="65">
        <f t="shared" si="47"/>
        <v>13.028901772658822</v>
      </c>
      <c r="I190" s="65">
        <f t="shared" si="47"/>
        <v>14.966087378408943</v>
      </c>
      <c r="J190" s="65">
        <f t="shared" si="47"/>
        <v>15.159638860130803</v>
      </c>
      <c r="K190" s="65">
        <f t="shared" si="47"/>
        <v>15.088715722368713</v>
      </c>
      <c r="L190" s="20"/>
      <c r="M190" s="20"/>
      <c r="N190" s="20"/>
      <c r="O190" s="20"/>
      <c r="P190" s="20"/>
      <c r="Q190" s="20"/>
      <c r="R190" s="20"/>
      <c r="S190" s="20"/>
      <c r="T190" s="20"/>
      <c r="U190" s="20"/>
      <c r="V190" s="20"/>
      <c r="W190" s="20"/>
      <c r="X190" s="20"/>
      <c r="Y190" s="20"/>
      <c r="Z190" s="20"/>
    </row>
    <row r="191" spans="1:26" ht="15.75" customHeight="1">
      <c r="A191" s="64" t="s">
        <v>174</v>
      </c>
      <c r="B191" s="65">
        <f>+NPV(C27,C190:K190)</f>
        <v>75.768754727212169</v>
      </c>
      <c r="C191" s="57"/>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c r="A192" s="64"/>
      <c r="B192" s="65"/>
      <c r="C192" s="57"/>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c r="A193" s="64" t="s">
        <v>216</v>
      </c>
      <c r="C193" s="65">
        <f>(((('Costos_agre petreos'!X45+'Costos_agre petreos'!X46+Costos_niquel!G52+Costos_niquel!J53)/2*3)+'Costos_agre petreos'!L49+'Costos_agre petreos'!AD57+'Costos_agre petreos'!L58+Costos_niquel!J54+Costos_niquel!Z61+Costos_niquel!X62)*($C$10/$C$9))*10%</f>
        <v>981890.42628404824</v>
      </c>
      <c r="D193" s="65">
        <f>(((('Costos_agre petreos'!Y45+'Costos_agre petreos'!Y46+Costos_niquel!H52+Costos_niquel!K53)/2*3)+'Costos_agre petreos'!M49+'Costos_agre petreos'!AE57+'Costos_agre petreos'!M58+Costos_niquel!K54+Costos_niquel!AA61+Costos_niquel!Y62)*($C$10/$C$9))*10%</f>
        <v>981890.42628404824</v>
      </c>
      <c r="E193" s="65">
        <f>(((('Costos_agre petreos'!Z45+'Costos_agre petreos'!Z46+Costos_niquel!I52+Costos_niquel!L53)/2*3)+'Costos_agre petreos'!N49+'Costos_agre petreos'!AF57+'Costos_agre petreos'!N58+Costos_niquel!L54+Costos_niquel!AB61+Costos_niquel!Z62)*($C$10/$C$9))*10%</f>
        <v>725806.04150560871</v>
      </c>
      <c r="F193" s="65">
        <f>(((('Costos_agre petreos'!AA45+'Costos_agre petreos'!AA46+Costos_niquel!J52+Costos_niquel!M53)/2*3)+'Costos_agre petreos'!O49+'Costos_agre petreos'!AG57+'Costos_agre petreos'!O58+Costos_niquel!M54+Costos_niquel!AC61+Costos_niquel!AA62)*($C$10/$C$9))*10%</f>
        <v>550000.34183197725</v>
      </c>
      <c r="G193" s="65">
        <f>(((('Costos_agre petreos'!AB45+'Costos_agre petreos'!AB46+Costos_niquel!K52+Costos_niquel!N53)/2*3)+'Costos_agre petreos'!P49+'Costos_agre petreos'!AH57+'Costos_agre petreos'!P58+Costos_niquel!N54+Costos_niquel!AD61+Costos_niquel!AB62)*($C$10/$C$9))*10%</f>
        <v>550000.34183197725</v>
      </c>
      <c r="H193" s="65">
        <f>(((('Costos_agre petreos'!AC45+'Costos_agre petreos'!AC46+Costos_niquel!L52+Costos_niquel!O53)/2*3)+'Costos_agre petreos'!Q49+'Costos_agre petreos'!AI57+'Costos_agre petreos'!Q58+Costos_niquel!O54+Costos_niquel!AE61+Costos_niquel!AC62)*($C$10/$C$9))*10%</f>
        <v>293174.81633224257</v>
      </c>
      <c r="I193" s="65">
        <f>(((('Costos_agre petreos'!AD45+'Costos_agre petreos'!AD46+Costos_niquel!M52+Costos_niquel!P53)/2*3)+'Costos_agre petreos'!R49+'Costos_agre petreos'!AJ57+'Costos_agre petreos'!R58+Costos_niquel!P54+Costos_niquel!AF61+Costos_niquel!AD62)*($C$10/$C$9))*10%</f>
        <v>75677.876983216658</v>
      </c>
      <c r="J193" s="65">
        <f>(((('Costos_agre petreos'!AE45+'Costos_agre petreos'!AE46+Costos_niquel!N52+Costos_niquel!Q53)/2*3)+'Costos_agre petreos'!S49+'Costos_agre petreos'!AK57+'Costos_agre petreos'!S58+Costos_niquel!Q54+Costos_niquel!AG61+Costos_niquel!AE62)*($C$10/$C$9))*10%</f>
        <v>75677.876983216658</v>
      </c>
      <c r="K193" s="65">
        <f>(((('Costos_agre petreos'!AF45+'Costos_agre petreos'!AF46+Costos_niquel!O52+Costos_niquel!R53)/2*3)+'Costos_agre petreos'!T49+'Costos_agre petreos'!AL57+'Costos_agre petreos'!T58+Costos_niquel!R54+Costos_niquel!AH61+Costos_niquel!AF62)*($C$10/$C$9))*10%</f>
        <v>75677.876983216658</v>
      </c>
      <c r="L193" s="20"/>
      <c r="M193" s="20"/>
      <c r="N193" s="20"/>
      <c r="O193" s="20"/>
      <c r="P193" s="20"/>
      <c r="Q193" s="20"/>
      <c r="R193" s="20"/>
      <c r="S193" s="20"/>
      <c r="T193" s="20"/>
      <c r="U193" s="20"/>
      <c r="V193" s="20"/>
      <c r="W193" s="20"/>
      <c r="X193" s="20"/>
      <c r="Y193" s="20"/>
      <c r="Z193" s="20"/>
    </row>
    <row r="194" spans="1:26" ht="15.75" customHeight="1">
      <c r="A194" s="64" t="s">
        <v>215</v>
      </c>
      <c r="B194" s="65">
        <f>+(B247*1000*((NPV(C27,C193:K193))/((('Medidas níquel'!L11+'Medidas níquel'!L12+'Medidas níquel'!L13+'Medidas níquel'!L17+'Medidas níquel'!L16+'Medidas A. Pétreos'!C5+'Medidas A. Pétreos'!C6+'Medidas A. Pétreos'!C12+'Medidas A. Pétreos'!C11+'Medidas A. Pétreos'!C9)*10))*'B C_BPO'!C11/1000000))</f>
        <v>2196.2539926426912</v>
      </c>
      <c r="C194" s="57"/>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c r="A195" s="64"/>
      <c r="B195" s="65"/>
      <c r="C195" s="57"/>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c r="A196" s="64" t="s">
        <v>217</v>
      </c>
      <c r="B196" s="65">
        <f>+B101*C43</f>
        <v>8201.7009668019145</v>
      </c>
      <c r="C196" s="57"/>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c r="A197" s="10" t="s">
        <v>176</v>
      </c>
      <c r="B197" s="66">
        <f>+B164+B173+B182+B191+B196+B194</f>
        <v>25884.648508038408</v>
      </c>
      <c r="C197" s="57"/>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c r="A198" s="20"/>
      <c r="B198" s="20"/>
      <c r="C198" s="57"/>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c r="A199" s="58"/>
      <c r="B199" s="19"/>
      <c r="C199" s="57"/>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c r="A200" s="435" t="s">
        <v>141</v>
      </c>
      <c r="B200" s="436"/>
      <c r="C200" s="436"/>
      <c r="D200" s="436"/>
      <c r="E200" s="436"/>
      <c r="F200" s="436"/>
      <c r="G200" s="436"/>
      <c r="H200" s="436"/>
      <c r="I200" s="436"/>
      <c r="J200" s="436"/>
      <c r="K200" s="436"/>
      <c r="L200" s="436"/>
      <c r="M200" s="20"/>
      <c r="N200" s="20"/>
      <c r="O200" s="20"/>
      <c r="P200" s="20"/>
      <c r="Q200" s="20"/>
      <c r="R200" s="20"/>
      <c r="S200" s="20"/>
      <c r="T200" s="20"/>
      <c r="U200" s="20"/>
      <c r="V200" s="20"/>
      <c r="W200" s="20"/>
      <c r="X200" s="20"/>
      <c r="Y200" s="20"/>
      <c r="Z200" s="20"/>
    </row>
    <row r="201" spans="1:26" ht="15.75" customHeight="1">
      <c r="A201" s="58" t="s">
        <v>177</v>
      </c>
      <c r="B201" s="12" t="s">
        <v>151</v>
      </c>
      <c r="C201" s="73" t="s">
        <v>152</v>
      </c>
      <c r="D201" s="12" t="s">
        <v>153</v>
      </c>
      <c r="E201" s="12" t="s">
        <v>154</v>
      </c>
      <c r="F201" s="12" t="s">
        <v>155</v>
      </c>
      <c r="G201" s="12" t="s">
        <v>156</v>
      </c>
      <c r="H201" s="12" t="s">
        <v>157</v>
      </c>
      <c r="I201" s="12" t="s">
        <v>158</v>
      </c>
      <c r="J201" s="12" t="s">
        <v>159</v>
      </c>
      <c r="K201" s="12" t="s">
        <v>160</v>
      </c>
      <c r="L201" s="20"/>
      <c r="M201" s="20"/>
      <c r="N201" s="20"/>
      <c r="O201" s="20"/>
      <c r="P201" s="20"/>
      <c r="Q201" s="20"/>
      <c r="R201" s="20"/>
      <c r="S201" s="20"/>
      <c r="T201" s="20"/>
      <c r="U201" s="20"/>
      <c r="V201" s="20"/>
      <c r="W201" s="20"/>
      <c r="X201" s="20"/>
      <c r="Y201" s="20"/>
      <c r="Z201" s="20"/>
    </row>
    <row r="202" spans="1:26" ht="15.75" customHeight="1">
      <c r="A202" s="62" t="s">
        <v>133</v>
      </c>
      <c r="B202" s="35"/>
      <c r="C202" s="78">
        <f t="shared" ref="B202:K202" si="48">+(C143*$C$24*$C$25)</f>
        <v>34.759238460214434</v>
      </c>
      <c r="D202" s="35">
        <f t="shared" si="48"/>
        <v>35.701984584225023</v>
      </c>
      <c r="E202" s="35">
        <f t="shared" si="48"/>
        <v>36.562499342534792</v>
      </c>
      <c r="F202" s="35">
        <f t="shared" si="48"/>
        <v>37.464627703372173</v>
      </c>
      <c r="G202" s="35">
        <f t="shared" si="48"/>
        <v>96.169775654501336</v>
      </c>
      <c r="H202" s="35">
        <f t="shared" si="48"/>
        <v>97.374883463142453</v>
      </c>
      <c r="I202" s="35">
        <f t="shared" si="48"/>
        <v>168.30999683186459</v>
      </c>
      <c r="J202" s="35">
        <f t="shared" si="48"/>
        <v>180.90098171608184</v>
      </c>
      <c r="K202" s="35">
        <f t="shared" si="48"/>
        <v>183.61776865700611</v>
      </c>
      <c r="L202" s="35"/>
      <c r="M202" s="20"/>
      <c r="N202" s="20"/>
      <c r="O202" s="20"/>
      <c r="P202" s="20"/>
      <c r="Q202" s="20"/>
      <c r="R202" s="20"/>
      <c r="S202" s="20"/>
      <c r="T202" s="20"/>
      <c r="U202" s="20"/>
      <c r="V202" s="20"/>
      <c r="W202" s="20"/>
      <c r="X202" s="20"/>
      <c r="Y202" s="20"/>
      <c r="Z202" s="20"/>
    </row>
    <row r="203" spans="1:26" ht="15.75" customHeight="1">
      <c r="A203" s="62" t="s">
        <v>134</v>
      </c>
      <c r="B203" s="35"/>
      <c r="C203" s="78">
        <f t="shared" ref="B203:K203" si="49">+(C144*$C$24*$C$25)</f>
        <v>93.129282446521174</v>
      </c>
      <c r="D203" s="35">
        <f t="shared" si="49"/>
        <v>92.865942229763064</v>
      </c>
      <c r="E203" s="35">
        <f t="shared" si="49"/>
        <v>91.702961484277523</v>
      </c>
      <c r="F203" s="35">
        <f t="shared" si="49"/>
        <v>91.357617201489234</v>
      </c>
      <c r="G203" s="35">
        <f t="shared" si="49"/>
        <v>91.634382097941682</v>
      </c>
      <c r="H203" s="35">
        <f t="shared" si="49"/>
        <v>91.105789789124543</v>
      </c>
      <c r="I203" s="35">
        <f t="shared" si="49"/>
        <v>89.662422904851809</v>
      </c>
      <c r="J203" s="35">
        <f t="shared" si="49"/>
        <v>88.057010344736995</v>
      </c>
      <c r="K203" s="35">
        <f t="shared" si="49"/>
        <v>86.699037166600732</v>
      </c>
      <c r="L203" s="35"/>
      <c r="M203" s="20"/>
      <c r="N203" s="20"/>
      <c r="O203" s="20"/>
      <c r="P203" s="20"/>
      <c r="Q203" s="20"/>
      <c r="R203" s="20"/>
      <c r="S203" s="20"/>
      <c r="T203" s="20"/>
      <c r="U203" s="20"/>
      <c r="V203" s="20"/>
      <c r="W203" s="20"/>
      <c r="X203" s="20"/>
      <c r="Y203" s="20"/>
      <c r="Z203" s="20"/>
    </row>
    <row r="204" spans="1:26" ht="15.75" customHeight="1">
      <c r="A204" s="62" t="s">
        <v>135</v>
      </c>
      <c r="B204" s="35"/>
      <c r="C204" s="78">
        <f t="shared" ref="B204:K204" si="50">+(C145*$C$24*$C$25)</f>
        <v>2580.0045922074255</v>
      </c>
      <c r="D204" s="35">
        <f t="shared" si="50"/>
        <v>2574.0108599155301</v>
      </c>
      <c r="E204" s="35">
        <f t="shared" si="50"/>
        <v>2543.4109949860226</v>
      </c>
      <c r="F204" s="35">
        <f t="shared" si="50"/>
        <v>2535.1329476858928</v>
      </c>
      <c r="G204" s="35">
        <f t="shared" si="50"/>
        <v>2616.0758865201274</v>
      </c>
      <c r="H204" s="35">
        <f t="shared" si="50"/>
        <v>2603.1855977920795</v>
      </c>
      <c r="I204" s="35">
        <f t="shared" si="50"/>
        <v>2652.5700013733021</v>
      </c>
      <c r="J204" s="35">
        <f t="shared" si="50"/>
        <v>2624.5874659845463</v>
      </c>
      <c r="K204" s="35">
        <f t="shared" si="50"/>
        <v>2590.9977127451803</v>
      </c>
      <c r="L204" s="35"/>
      <c r="M204" s="20"/>
      <c r="N204" s="20"/>
      <c r="O204" s="20"/>
      <c r="P204" s="20"/>
      <c r="Q204" s="20"/>
      <c r="R204" s="20"/>
      <c r="S204" s="20"/>
      <c r="T204" s="20"/>
      <c r="U204" s="20"/>
      <c r="V204" s="20"/>
      <c r="W204" s="20"/>
      <c r="X204" s="20"/>
      <c r="Y204" s="20"/>
      <c r="Z204" s="20"/>
    </row>
    <row r="205" spans="1:26" ht="15.75" customHeight="1">
      <c r="A205" s="62" t="s">
        <v>136</v>
      </c>
      <c r="B205" s="35"/>
      <c r="C205" s="78">
        <f t="shared" ref="B205:K205" si="51">+(C146*$C$24*$C$25)</f>
        <v>13.465615667913328</v>
      </c>
      <c r="D205" s="35">
        <f t="shared" si="51"/>
        <v>13.427048862074862</v>
      </c>
      <c r="E205" s="35">
        <f t="shared" si="51"/>
        <v>13.25828311004264</v>
      </c>
      <c r="F205" s="35">
        <f t="shared" si="51"/>
        <v>13.207864004679822</v>
      </c>
      <c r="G205" s="35">
        <f t="shared" si="51"/>
        <v>13.220281946156206</v>
      </c>
      <c r="H205" s="35">
        <f t="shared" si="51"/>
        <v>13.143191999219921</v>
      </c>
      <c r="I205" s="35">
        <f t="shared" si="51"/>
        <v>12.900832809264044</v>
      </c>
      <c r="J205" s="35">
        <f t="shared" si="51"/>
        <v>12.662493131581927</v>
      </c>
      <c r="K205" s="35">
        <f t="shared" si="51"/>
        <v>12.46462479045649</v>
      </c>
      <c r="L205" s="35"/>
      <c r="M205" s="20"/>
      <c r="N205" s="20"/>
      <c r="O205" s="20"/>
      <c r="P205" s="20"/>
      <c r="Q205" s="20"/>
      <c r="R205" s="20"/>
      <c r="S205" s="20"/>
      <c r="T205" s="20"/>
      <c r="U205" s="20"/>
      <c r="V205" s="20"/>
      <c r="W205" s="20"/>
      <c r="X205" s="20"/>
      <c r="Y205" s="20"/>
      <c r="Z205" s="20"/>
    </row>
    <row r="206" spans="1:26" ht="15.75" customHeight="1">
      <c r="A206" s="62" t="s">
        <v>137</v>
      </c>
      <c r="B206" s="35"/>
      <c r="C206" s="35">
        <f t="shared" ref="B206:K206" si="52">+(C147*$C$24*$C$25)</f>
        <v>339.22742980919082</v>
      </c>
      <c r="D206" s="35">
        <f t="shared" si="52"/>
        <v>342.73918830316734</v>
      </c>
      <c r="E206" s="35">
        <f t="shared" si="52"/>
        <v>344.0628904439518</v>
      </c>
      <c r="F206" s="35">
        <f t="shared" si="52"/>
        <v>347.2329514014516</v>
      </c>
      <c r="G206" s="35">
        <f t="shared" si="52"/>
        <v>599.92163174251993</v>
      </c>
      <c r="H206" s="35">
        <f t="shared" si="52"/>
        <v>604.01916520569557</v>
      </c>
      <c r="I206" s="35">
        <f t="shared" si="52"/>
        <v>905.72418982973591</v>
      </c>
      <c r="J206" s="35">
        <f t="shared" si="52"/>
        <v>956.52500360894146</v>
      </c>
      <c r="K206" s="35">
        <f t="shared" si="52"/>
        <v>965.42323541970154</v>
      </c>
      <c r="L206" s="35"/>
      <c r="M206" s="20"/>
      <c r="N206" s="20"/>
      <c r="O206" s="20"/>
      <c r="P206" s="20"/>
      <c r="Q206" s="20"/>
      <c r="R206" s="20"/>
      <c r="S206" s="20"/>
      <c r="T206" s="20"/>
      <c r="U206" s="20"/>
      <c r="V206" s="20"/>
      <c r="W206" s="20"/>
      <c r="X206" s="20"/>
      <c r="Y206" s="20"/>
      <c r="Z206" s="20"/>
    </row>
    <row r="207" spans="1:26" ht="15.75" customHeight="1">
      <c r="A207" s="20"/>
      <c r="B207" s="35"/>
      <c r="C207" s="35">
        <f t="shared" ref="B207:K207" si="53">SUM(C202:C206)</f>
        <v>3060.5861585912653</v>
      </c>
      <c r="D207" s="35">
        <f t="shared" si="53"/>
        <v>3058.7450238947604</v>
      </c>
      <c r="E207" s="35">
        <f t="shared" si="53"/>
        <v>3028.9976293668292</v>
      </c>
      <c r="F207" s="35">
        <f t="shared" si="53"/>
        <v>3024.3960079968856</v>
      </c>
      <c r="G207" s="35">
        <f t="shared" si="53"/>
        <v>3417.0219579612467</v>
      </c>
      <c r="H207" s="35">
        <f t="shared" si="53"/>
        <v>3408.8286282492622</v>
      </c>
      <c r="I207" s="35">
        <f t="shared" si="53"/>
        <v>3829.1674437490183</v>
      </c>
      <c r="J207" s="35">
        <f t="shared" si="53"/>
        <v>3862.7329547858885</v>
      </c>
      <c r="K207" s="35">
        <f t="shared" si="53"/>
        <v>3839.2023787789453</v>
      </c>
      <c r="L207" s="20"/>
      <c r="M207" s="20"/>
      <c r="N207" s="20"/>
      <c r="O207" s="20"/>
      <c r="P207" s="20"/>
      <c r="Q207" s="20"/>
      <c r="R207" s="20"/>
      <c r="S207" s="20"/>
      <c r="T207" s="20"/>
      <c r="U207" s="20"/>
      <c r="V207" s="20"/>
      <c r="W207" s="20"/>
      <c r="X207" s="20"/>
      <c r="Y207" s="20"/>
      <c r="Z207" s="20"/>
    </row>
    <row r="208" spans="1:26" ht="15.75" customHeight="1">
      <c r="A208" s="64" t="s">
        <v>178</v>
      </c>
      <c r="B208" s="65">
        <f>+NPV(C27,C207:K207)</f>
        <v>19918.201528521455</v>
      </c>
      <c r="C208" s="57"/>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c r="A209" s="10" t="s">
        <v>166</v>
      </c>
      <c r="B209" s="66">
        <f>+B208</f>
        <v>19918.201528521455</v>
      </c>
      <c r="C209" s="57"/>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c r="A210" s="20"/>
      <c r="B210" s="20"/>
      <c r="C210" s="57"/>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c r="A211" s="71" t="s">
        <v>118</v>
      </c>
      <c r="B211" s="72">
        <f>+B197/B209</f>
        <v>1.2995474752564093</v>
      </c>
      <c r="C211" s="57"/>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c r="A212" s="20"/>
      <c r="B212" s="20"/>
      <c r="C212" s="57"/>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c r="A213" s="434" t="s">
        <v>179</v>
      </c>
      <c r="B213" s="424"/>
      <c r="C213" s="424"/>
      <c r="D213" s="424"/>
      <c r="E213" s="424"/>
      <c r="F213" s="424"/>
      <c r="G213" s="424"/>
      <c r="H213" s="424"/>
      <c r="I213" s="424"/>
      <c r="J213" s="424"/>
      <c r="K213" s="424"/>
      <c r="L213" s="425"/>
      <c r="M213" s="20"/>
      <c r="N213" s="20"/>
      <c r="O213" s="20"/>
      <c r="P213" s="20"/>
      <c r="Q213" s="20"/>
      <c r="R213" s="20"/>
      <c r="S213" s="20"/>
      <c r="T213" s="20"/>
      <c r="U213" s="20"/>
      <c r="V213" s="20"/>
      <c r="W213" s="20"/>
      <c r="X213" s="20"/>
      <c r="Y213" s="20"/>
      <c r="Z213" s="20"/>
    </row>
    <row r="214" spans="1:26" ht="15.75" customHeight="1">
      <c r="A214" s="62" t="s">
        <v>133</v>
      </c>
      <c r="B214" s="79"/>
      <c r="C214" s="79">
        <f t="shared" ref="B214:K214" si="54">+(D239*$C30)</f>
        <v>2787.6787103963306</v>
      </c>
      <c r="D214" s="79">
        <f t="shared" si="54"/>
        <v>2863.2866182686821</v>
      </c>
      <c r="E214" s="79">
        <f t="shared" si="54"/>
        <v>2932.2995995072588</v>
      </c>
      <c r="F214" s="79">
        <f t="shared" si="54"/>
        <v>3004.649977045869</v>
      </c>
      <c r="G214" s="79">
        <f t="shared" si="54"/>
        <v>7712.7822142162895</v>
      </c>
      <c r="H214" s="79">
        <f t="shared" si="54"/>
        <v>7809.4314370042548</v>
      </c>
      <c r="I214" s="79">
        <f t="shared" si="54"/>
        <v>13498.402603155544</v>
      </c>
      <c r="J214" s="79">
        <f t="shared" si="54"/>
        <v>14508.195166500383</v>
      </c>
      <c r="K214" s="79">
        <f t="shared" si="54"/>
        <v>14726.08052450574</v>
      </c>
      <c r="L214" s="20"/>
      <c r="M214" s="20"/>
      <c r="N214" s="20"/>
      <c r="O214" s="20"/>
      <c r="P214" s="20"/>
      <c r="Q214" s="20"/>
      <c r="R214" s="20"/>
      <c r="S214" s="20"/>
      <c r="T214" s="20"/>
      <c r="U214" s="20"/>
      <c r="V214" s="20"/>
      <c r="W214" s="20"/>
      <c r="X214" s="20"/>
      <c r="Y214" s="20"/>
      <c r="Z214" s="20"/>
    </row>
    <row r="215" spans="1:26" ht="15.75" customHeight="1">
      <c r="A215" s="62" t="s">
        <v>134</v>
      </c>
      <c r="B215" s="79"/>
      <c r="C215" s="79">
        <f t="shared" ref="B215:K215" si="55">+(D240*$C31)</f>
        <v>1315.0908363905778</v>
      </c>
      <c r="D215" s="79">
        <f t="shared" si="55"/>
        <v>1311.3721745818114</v>
      </c>
      <c r="E215" s="79">
        <f t="shared" si="55"/>
        <v>1294.9495706369673</v>
      </c>
      <c r="F215" s="79">
        <f t="shared" si="55"/>
        <v>1290.0729186348913</v>
      </c>
      <c r="G215" s="79">
        <f t="shared" si="55"/>
        <v>1293.9811521098802</v>
      </c>
      <c r="H215" s="79">
        <f t="shared" si="55"/>
        <v>1286.5168306499663</v>
      </c>
      <c r="I215" s="79">
        <f t="shared" si="55"/>
        <v>1266.134857191224</v>
      </c>
      <c r="J215" s="79">
        <f t="shared" si="55"/>
        <v>1243.4646154480247</v>
      </c>
      <c r="K215" s="79">
        <f t="shared" si="55"/>
        <v>1224.2884977359968</v>
      </c>
      <c r="L215" s="20"/>
      <c r="M215" s="20"/>
      <c r="N215" s="20"/>
      <c r="O215" s="20"/>
      <c r="P215" s="20"/>
      <c r="Q215" s="20"/>
      <c r="R215" s="20"/>
      <c r="S215" s="20"/>
      <c r="T215" s="20"/>
      <c r="U215" s="20"/>
      <c r="V215" s="20"/>
      <c r="W215" s="20"/>
      <c r="X215" s="20"/>
      <c r="Y215" s="20"/>
      <c r="Z215" s="20"/>
    </row>
    <row r="216" spans="1:26" ht="15.75" customHeight="1">
      <c r="A216" s="62" t="s">
        <v>135</v>
      </c>
      <c r="B216" s="79"/>
      <c r="C216" s="79">
        <f t="shared" ref="B216:K216" si="56">+(D241*$C32)</f>
        <v>54132.508977579746</v>
      </c>
      <c r="D216" s="79">
        <f t="shared" si="56"/>
        <v>54006.751152155637</v>
      </c>
      <c r="E216" s="79">
        <f t="shared" si="56"/>
        <v>53364.718394534822</v>
      </c>
      <c r="F216" s="79">
        <f t="shared" si="56"/>
        <v>53191.032087485386</v>
      </c>
      <c r="G216" s="79">
        <f t="shared" si="56"/>
        <v>54889.340833272145</v>
      </c>
      <c r="H216" s="79">
        <f t="shared" si="56"/>
        <v>54618.882527731839</v>
      </c>
      <c r="I216" s="79">
        <f t="shared" si="56"/>
        <v>55655.044121508574</v>
      </c>
      <c r="J216" s="79">
        <f t="shared" si="56"/>
        <v>55067.927008336592</v>
      </c>
      <c r="K216" s="79">
        <f t="shared" si="56"/>
        <v>54363.161743857374</v>
      </c>
      <c r="L216" s="20"/>
      <c r="M216" s="20"/>
      <c r="N216" s="20"/>
      <c r="O216" s="20"/>
      <c r="P216" s="20"/>
      <c r="Q216" s="20"/>
      <c r="R216" s="20"/>
      <c r="S216" s="20"/>
      <c r="T216" s="20"/>
      <c r="U216" s="20"/>
      <c r="V216" s="20"/>
      <c r="W216" s="20"/>
      <c r="X216" s="20"/>
      <c r="Y216" s="20"/>
      <c r="Z216" s="20"/>
    </row>
    <row r="217" spans="1:26" ht="15.75" customHeight="1">
      <c r="A217" s="62" t="s">
        <v>136</v>
      </c>
      <c r="B217" s="79"/>
      <c r="C217" s="79">
        <f t="shared" ref="B217:K217" si="57">+(D242*$C33)</f>
        <v>343.18526116903672</v>
      </c>
      <c r="D217" s="79">
        <f t="shared" si="57"/>
        <v>342.20234589352737</v>
      </c>
      <c r="E217" s="79">
        <f t="shared" si="57"/>
        <v>337.9011746648269</v>
      </c>
      <c r="F217" s="79">
        <f t="shared" si="57"/>
        <v>336.61619117290394</v>
      </c>
      <c r="G217" s="79">
        <f t="shared" si="57"/>
        <v>336.93267536448155</v>
      </c>
      <c r="H217" s="79">
        <f t="shared" si="57"/>
        <v>334.96795765492465</v>
      </c>
      <c r="I217" s="79">
        <f t="shared" si="57"/>
        <v>328.79118089603378</v>
      </c>
      <c r="J217" s="79">
        <f t="shared" si="57"/>
        <v>322.71684560015967</v>
      </c>
      <c r="K217" s="79">
        <f t="shared" si="57"/>
        <v>317.67396453174877</v>
      </c>
      <c r="L217" s="20"/>
      <c r="M217" s="20"/>
      <c r="N217" s="20"/>
      <c r="O217" s="20"/>
      <c r="P217" s="20"/>
      <c r="Q217" s="20"/>
      <c r="R217" s="20"/>
      <c r="S217" s="20"/>
      <c r="T217" s="20"/>
      <c r="U217" s="20"/>
      <c r="V217" s="20"/>
      <c r="W217" s="20"/>
      <c r="X217" s="20"/>
      <c r="Y217" s="20"/>
      <c r="Z217" s="20"/>
    </row>
    <row r="218" spans="1:26" ht="15.75" customHeight="1">
      <c r="A218" s="62" t="s">
        <v>137</v>
      </c>
      <c r="B218" s="79"/>
      <c r="C218" s="79">
        <f t="shared" ref="B218:K218" si="58">+D243*$C34</f>
        <v>4521.8995172957348</v>
      </c>
      <c r="D218" s="79">
        <f t="shared" si="58"/>
        <v>4568.7112360523915</v>
      </c>
      <c r="E218" s="79">
        <f t="shared" si="58"/>
        <v>4586.3561773085394</v>
      </c>
      <c r="F218" s="79">
        <f t="shared" si="58"/>
        <v>4628.6130700414742</v>
      </c>
      <c r="G218" s="79">
        <f t="shared" si="58"/>
        <v>7996.9515982763014</v>
      </c>
      <c r="H218" s="79">
        <f t="shared" si="58"/>
        <v>8051.5716937080279</v>
      </c>
      <c r="I218" s="79">
        <f t="shared" si="58"/>
        <v>12073.29778460972</v>
      </c>
      <c r="J218" s="79">
        <f t="shared" si="58"/>
        <v>12750.472314498506</v>
      </c>
      <c r="K218" s="79">
        <f t="shared" si="58"/>
        <v>12869.085688872428</v>
      </c>
      <c r="L218" s="20"/>
      <c r="M218" s="20"/>
      <c r="N218" s="20"/>
      <c r="O218" s="20"/>
      <c r="P218" s="20"/>
      <c r="Q218" s="20"/>
      <c r="R218" s="20"/>
      <c r="S218" s="20"/>
      <c r="T218" s="20"/>
      <c r="U218" s="20"/>
      <c r="V218" s="20"/>
      <c r="W218" s="20"/>
      <c r="X218" s="20"/>
      <c r="Y218" s="20"/>
      <c r="Z218" s="20"/>
    </row>
    <row r="219" spans="1:26" ht="15.75" customHeight="1">
      <c r="A219" s="1"/>
      <c r="B219" s="79"/>
      <c r="C219" s="79">
        <f t="shared" ref="B219:K219" si="59">SUM(C214:C218)</f>
        <v>63100.363302831429</v>
      </c>
      <c r="D219" s="79">
        <f t="shared" si="59"/>
        <v>63092.323526952052</v>
      </c>
      <c r="E219" s="79">
        <f t="shared" si="59"/>
        <v>62516.224916652413</v>
      </c>
      <c r="F219" s="79">
        <f t="shared" si="59"/>
        <v>62450.984244380525</v>
      </c>
      <c r="G219" s="79">
        <f t="shared" si="59"/>
        <v>72229.988473239093</v>
      </c>
      <c r="H219" s="79">
        <f t="shared" si="59"/>
        <v>72101.370446749017</v>
      </c>
      <c r="I219" s="79">
        <f t="shared" si="59"/>
        <v>82821.670547361093</v>
      </c>
      <c r="J219" s="79">
        <f t="shared" si="59"/>
        <v>83892.775950383657</v>
      </c>
      <c r="K219" s="79">
        <f t="shared" si="59"/>
        <v>83500.290419503275</v>
      </c>
      <c r="L219" s="20"/>
      <c r="M219" s="20"/>
      <c r="N219" s="20"/>
      <c r="O219" s="20"/>
      <c r="P219" s="20"/>
      <c r="Q219" s="20"/>
      <c r="R219" s="20"/>
      <c r="S219" s="20"/>
      <c r="T219" s="20"/>
      <c r="U219" s="20"/>
      <c r="V219" s="20"/>
      <c r="W219" s="20"/>
      <c r="X219" s="20"/>
      <c r="Y219" s="20"/>
      <c r="Z219" s="20"/>
    </row>
    <row r="220" spans="1:26" ht="15.75" customHeight="1">
      <c r="A220" s="20"/>
      <c r="B220" s="79">
        <f>SUM(C219:K219)</f>
        <v>645705.99182805256</v>
      </c>
      <c r="C220" s="57"/>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c r="A221" s="20"/>
      <c r="B221" s="20"/>
      <c r="C221" s="57"/>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c r="A222" s="20"/>
      <c r="B222" s="20"/>
      <c r="C222" s="57"/>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c r="A223" s="434" t="s">
        <v>180</v>
      </c>
      <c r="B223" s="424"/>
      <c r="C223" s="424"/>
      <c r="D223" s="424"/>
      <c r="E223" s="424"/>
      <c r="F223" s="424"/>
      <c r="G223" s="424"/>
      <c r="H223" s="424"/>
      <c r="I223" s="424"/>
      <c r="J223" s="424"/>
      <c r="K223" s="424"/>
      <c r="L223" s="425"/>
      <c r="M223" s="20"/>
      <c r="N223" s="20"/>
      <c r="O223" s="20"/>
      <c r="P223" s="20"/>
      <c r="Q223" s="20"/>
      <c r="R223" s="20"/>
      <c r="S223" s="20"/>
      <c r="T223" s="20"/>
      <c r="U223" s="20"/>
      <c r="V223" s="20"/>
      <c r="W223" s="20"/>
      <c r="X223" s="20"/>
      <c r="Y223" s="20"/>
      <c r="Z223" s="20"/>
    </row>
    <row r="224" spans="1:26" ht="15.75" customHeight="1">
      <c r="A224" s="20" t="s">
        <v>181</v>
      </c>
      <c r="B224" s="68">
        <v>277777777.77778</v>
      </c>
      <c r="C224" s="57" t="s">
        <v>182</v>
      </c>
      <c r="D224" s="42">
        <v>277777777.77777702</v>
      </c>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c r="A225" s="20" t="s">
        <v>181</v>
      </c>
      <c r="B225" s="64">
        <v>6825006.8250000002</v>
      </c>
      <c r="C225" s="57" t="s">
        <v>183</v>
      </c>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c r="A226" s="20" t="s">
        <v>181</v>
      </c>
      <c r="B226" s="64">
        <v>163452.10853220001</v>
      </c>
      <c r="C226" s="57" t="s">
        <v>184</v>
      </c>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c r="A227" s="20" t="s">
        <v>185</v>
      </c>
      <c r="B227" s="64">
        <v>42</v>
      </c>
      <c r="C227" s="57" t="s">
        <v>186</v>
      </c>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c r="A228" s="20" t="s">
        <v>181</v>
      </c>
      <c r="B228" s="64">
        <v>947817.07775000005</v>
      </c>
      <c r="C228" s="57" t="s">
        <v>187</v>
      </c>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c r="A229" s="20" t="s">
        <v>181</v>
      </c>
      <c r="B229" s="64">
        <v>922001.09</v>
      </c>
      <c r="C229" s="57" t="s">
        <v>188</v>
      </c>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c r="A230" s="20" t="s">
        <v>181</v>
      </c>
      <c r="B230" s="64">
        <v>7589556.7698999997</v>
      </c>
      <c r="C230" s="57" t="s">
        <v>189</v>
      </c>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c r="A231" s="20" t="s">
        <v>181</v>
      </c>
      <c r="B231" s="64">
        <v>238902957620</v>
      </c>
      <c r="C231" s="57" t="s">
        <v>190</v>
      </c>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c r="A232" s="20" t="s">
        <v>191</v>
      </c>
      <c r="B232" s="64">
        <v>12052</v>
      </c>
      <c r="C232" s="57" t="s">
        <v>192</v>
      </c>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c r="A233" s="20"/>
      <c r="B233" s="64"/>
      <c r="C233" s="57"/>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c r="A234" s="58"/>
      <c r="B234" s="58"/>
      <c r="C234" s="59"/>
      <c r="D234" s="58"/>
      <c r="E234" s="58"/>
      <c r="F234" s="58"/>
      <c r="G234" s="58"/>
      <c r="H234" s="58"/>
      <c r="I234" s="58"/>
      <c r="J234" s="58"/>
      <c r="K234" s="58"/>
      <c r="L234" s="58"/>
      <c r="M234" s="20"/>
      <c r="N234" s="20"/>
      <c r="O234" s="20"/>
      <c r="P234" s="20"/>
      <c r="Q234" s="20"/>
      <c r="R234" s="20"/>
      <c r="S234" s="20"/>
      <c r="T234" s="20"/>
      <c r="U234" s="20"/>
      <c r="V234" s="20"/>
      <c r="W234" s="20"/>
      <c r="X234" s="20"/>
      <c r="Y234" s="20"/>
      <c r="Z234" s="20"/>
    </row>
    <row r="235" spans="1:26" ht="15.75" customHeight="1">
      <c r="A235" s="20"/>
      <c r="B235" s="20"/>
      <c r="C235" s="57"/>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c r="A236" s="20"/>
      <c r="B236" s="20"/>
      <c r="C236" s="57"/>
      <c r="D236" s="80"/>
      <c r="E236" s="20"/>
      <c r="F236" s="20"/>
      <c r="G236" s="20"/>
      <c r="H236" s="80"/>
      <c r="I236" s="80"/>
      <c r="J236" s="77"/>
      <c r="K236" s="20"/>
      <c r="L236" s="20"/>
      <c r="M236" s="20"/>
      <c r="N236" s="20"/>
      <c r="O236" s="20"/>
      <c r="P236" s="20"/>
      <c r="Q236" s="20"/>
      <c r="R236" s="20"/>
      <c r="S236" s="20"/>
      <c r="T236" s="20"/>
      <c r="U236" s="20"/>
      <c r="V236" s="20"/>
      <c r="W236" s="20"/>
      <c r="X236" s="20"/>
      <c r="Y236" s="20"/>
      <c r="Z236" s="20"/>
    </row>
    <row r="237" spans="1:26" ht="15.75" customHeight="1">
      <c r="A237" s="20"/>
      <c r="B237" s="20"/>
      <c r="C237" s="57"/>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c r="A238" s="60" t="s">
        <v>193</v>
      </c>
      <c r="B238" s="5" t="s">
        <v>194</v>
      </c>
      <c r="C238" s="5" t="s">
        <v>195</v>
      </c>
      <c r="D238" s="5" t="s">
        <v>196</v>
      </c>
      <c r="E238" s="5" t="s">
        <v>197</v>
      </c>
      <c r="F238" s="5" t="s">
        <v>198</v>
      </c>
      <c r="G238" s="5" t="s">
        <v>199</v>
      </c>
      <c r="H238" s="5" t="s">
        <v>200</v>
      </c>
      <c r="I238" s="5" t="s">
        <v>201</v>
      </c>
      <c r="J238" s="5" t="s">
        <v>202</v>
      </c>
      <c r="K238" s="5" t="s">
        <v>203</v>
      </c>
      <c r="L238" s="5" t="s">
        <v>204</v>
      </c>
      <c r="M238" s="5"/>
      <c r="N238" s="5"/>
      <c r="O238" s="20"/>
      <c r="P238" s="5"/>
      <c r="Q238" s="5"/>
      <c r="R238" s="5"/>
      <c r="S238" s="5"/>
      <c r="T238" s="5"/>
      <c r="U238" s="5"/>
      <c r="V238" s="5"/>
      <c r="W238" s="5"/>
      <c r="X238" s="5"/>
      <c r="Y238" s="5"/>
      <c r="Z238" s="5"/>
    </row>
    <row r="239" spans="1:26" ht="15.75" customHeight="1">
      <c r="A239" s="62" t="s">
        <v>133</v>
      </c>
      <c r="B239" s="35">
        <f>'Resultados_TOTAL (PJ)_(2)'!R22</f>
        <v>0</v>
      </c>
      <c r="C239" s="35">
        <f>'Resultados_TOTAL (PJ)_(2)'!S22</f>
        <v>4.9287215110164428E-2</v>
      </c>
      <c r="D239" s="35">
        <f>'Resultados_TOTAL (PJ)_(2)'!T22</f>
        <v>5.0193095817647131E-2</v>
      </c>
      <c r="E239" s="35">
        <f>'Resultados_TOTAL (PJ)_(2)'!U22</f>
        <v>5.1554441711008432E-2</v>
      </c>
      <c r="F239" s="35">
        <f>'Resultados_TOTAL (PJ)_(2)'!V22</f>
        <v>5.2797043725024917E-2</v>
      </c>
      <c r="G239" s="35">
        <f>'Resultados_TOTAL (PJ)_(2)'!W22</f>
        <v>5.4099736685549814E-2</v>
      </c>
      <c r="H239" s="35">
        <f>'Resultados_TOTAL (PJ)_(2)'!X22</f>
        <v>0.13887124626487674</v>
      </c>
      <c r="I239" s="35">
        <f>'Resultados_TOTAL (PJ)_(2)'!Y22</f>
        <v>0.1406114481331931</v>
      </c>
      <c r="J239" s="35">
        <f>'Resultados_TOTAL (PJ)_(2)'!Z22</f>
        <v>0.24304329358996976</v>
      </c>
      <c r="K239" s="35">
        <f>'Resultados_TOTAL (PJ)_(2)'!AA22</f>
        <v>0.26122494942386931</v>
      </c>
      <c r="L239" s="35">
        <f>'Resultados_TOTAL (PJ)_(2)'!AB22</f>
        <v>0.26514804881507226</v>
      </c>
      <c r="M239" s="20"/>
      <c r="N239" s="35"/>
      <c r="O239" s="1"/>
      <c r="P239" s="20"/>
      <c r="Q239" s="20"/>
      <c r="R239" s="20"/>
      <c r="S239" s="20"/>
      <c r="T239" s="20"/>
      <c r="U239" s="20"/>
      <c r="V239" s="20"/>
      <c r="W239" s="20"/>
      <c r="X239" s="20"/>
      <c r="Y239" s="20"/>
      <c r="Z239" s="20"/>
    </row>
    <row r="240" spans="1:26" ht="15.75" customHeight="1">
      <c r="A240" s="62" t="s">
        <v>134</v>
      </c>
      <c r="B240" s="35">
        <f>'Resultados_TOTAL (PJ)_(2)'!R23</f>
        <v>0</v>
      </c>
      <c r="C240" s="35">
        <f>'Resultados_TOTAL (PJ)_(2)'!S23</f>
        <v>2.0895573688790633E-2</v>
      </c>
      <c r="D240" s="35">
        <f>'Resultados_TOTAL (PJ)_(2)'!T23</f>
        <v>2.1078102300280517E-2</v>
      </c>
      <c r="E240" s="35">
        <f>'Resultados_TOTAL (PJ)_(2)'!U23</f>
        <v>2.1018500079767403E-2</v>
      </c>
      <c r="F240" s="35">
        <f>'Resultados_TOTAL (PJ)_(2)'!V23</f>
        <v>2.0755280751940226E-2</v>
      </c>
      <c r="G240" s="35">
        <f>'Resultados_TOTAL (PJ)_(2)'!W23</f>
        <v>2.0677118417492858E-2</v>
      </c>
      <c r="H240" s="35">
        <f>'Resultados_TOTAL (PJ)_(2)'!X23</f>
        <v>2.0739759067643911E-2</v>
      </c>
      <c r="I240" s="35">
        <f>'Resultados_TOTAL (PJ)_(2)'!Y23</f>
        <v>2.0620121908764402E-2</v>
      </c>
      <c r="J240" s="35">
        <f>'Resultados_TOTAL (PJ)_(2)'!Z23</f>
        <v>2.0293442329105786E-2</v>
      </c>
      <c r="K240" s="35">
        <f>'Resultados_TOTAL (PJ)_(2)'!AA23</f>
        <v>1.9930086687493416E-2</v>
      </c>
      <c r="L240" s="35">
        <f>'Resultados_TOTAL (PJ)_(2)'!AB23</f>
        <v>1.9622734404539557E-2</v>
      </c>
      <c r="M240" s="20"/>
      <c r="N240" s="35"/>
      <c r="O240" s="20"/>
      <c r="P240" s="20"/>
      <c r="Q240" s="20"/>
      <c r="R240" s="20"/>
      <c r="S240" s="20"/>
      <c r="T240" s="20"/>
      <c r="U240" s="20"/>
      <c r="V240" s="20"/>
      <c r="W240" s="20"/>
      <c r="X240" s="20"/>
      <c r="Y240" s="20"/>
      <c r="Z240" s="20"/>
    </row>
    <row r="241" spans="1:26" ht="15.75" customHeight="1">
      <c r="A241" s="62" t="s">
        <v>135</v>
      </c>
      <c r="B241" s="35">
        <f>'Resultados_TOTAL (PJ)_(2)'!R24</f>
        <v>0</v>
      </c>
      <c r="C241" s="35">
        <f>'Resultados_TOTAL (PJ)_(2)'!S24</f>
        <v>0.72279028062836148</v>
      </c>
      <c r="D241" s="35">
        <f>'Resultados_TOTAL (PJ)_(2)'!T24</f>
        <v>0.72922039105819958</v>
      </c>
      <c r="E241" s="35">
        <f>'Resultados_TOTAL (PJ)_(2)'!U24</f>
        <v>0.72752630422634068</v>
      </c>
      <c r="F241" s="35">
        <f>'Resultados_TOTAL (PJ)_(2)'!V24</f>
        <v>0.71887746478720937</v>
      </c>
      <c r="G241" s="35">
        <f>'Resultados_TOTAL (PJ)_(2)'!W24</f>
        <v>0.71653773217292205</v>
      </c>
      <c r="H241" s="35">
        <f>'Resultados_TOTAL (PJ)_(2)'!X24</f>
        <v>0.73941569203717128</v>
      </c>
      <c r="I241" s="35">
        <f>'Resultados_TOTAL (PJ)_(2)'!Y24</f>
        <v>0.73577234139527281</v>
      </c>
      <c r="J241" s="35">
        <f>'Resultados_TOTAL (PJ)_(2)'!Z24</f>
        <v>0.74973050030725497</v>
      </c>
      <c r="K241" s="35">
        <f>'Resultados_TOTAL (PJ)_(2)'!AA24</f>
        <v>0.74182143089682806</v>
      </c>
      <c r="L241" s="35">
        <f>'Resultados_TOTAL (PJ)_(2)'!AB24</f>
        <v>0.73232752027870718</v>
      </c>
      <c r="M241" s="20"/>
      <c r="N241" s="35"/>
      <c r="O241" s="20"/>
      <c r="P241" s="20"/>
      <c r="Q241" s="20"/>
      <c r="R241" s="20"/>
      <c r="S241" s="20"/>
      <c r="T241" s="20"/>
      <c r="U241" s="20"/>
      <c r="V241" s="20"/>
      <c r="W241" s="20"/>
      <c r="X241" s="20"/>
      <c r="Y241" s="20"/>
      <c r="Z241" s="20"/>
    </row>
    <row r="242" spans="1:26" ht="15.75" customHeight="1">
      <c r="A242" s="62" t="s">
        <v>136</v>
      </c>
      <c r="B242" s="35">
        <f>'Resultados_TOTAL (PJ)_(2)'!R25</f>
        <v>0</v>
      </c>
      <c r="C242" s="35">
        <f>'Resultados_TOTAL (PJ)_(2)'!S25</f>
        <v>5.0638805336229997E-3</v>
      </c>
      <c r="D242" s="35">
        <f>'Resultados_TOTAL (PJ)_(2)'!T25</f>
        <v>5.1080561191250151E-3</v>
      </c>
      <c r="E242" s="35">
        <f>'Resultados_TOTAL (PJ)_(2)'!U25</f>
        <v>5.0934261598705177E-3</v>
      </c>
      <c r="F242" s="35">
        <f>'Resultados_TOTAL (PJ)_(2)'!V25</f>
        <v>5.0294064407854777E-3</v>
      </c>
      <c r="G242" s="35">
        <f>'Resultados_TOTAL (PJ)_(2)'!W25</f>
        <v>5.0102804218925545E-3</v>
      </c>
      <c r="H242" s="35">
        <f>'Resultados_TOTAL (PJ)_(2)'!X25</f>
        <v>5.0149910525469354E-3</v>
      </c>
      <c r="I242" s="35">
        <f>'Resultados_TOTAL (PJ)_(2)'!Y25</f>
        <v>4.9857476978513726E-3</v>
      </c>
      <c r="J242" s="35">
        <f>'Resultados_TOTAL (PJ)_(2)'!Z25</f>
        <v>4.8938109922590511E-3</v>
      </c>
      <c r="K242" s="35">
        <f>'Resultados_TOTAL (PJ)_(2)'!AA25</f>
        <v>4.8033990512799662E-3</v>
      </c>
      <c r="L242" s="35">
        <f>'Resultados_TOTAL (PJ)_(2)'!AB25</f>
        <v>4.7283395355776636E-3</v>
      </c>
      <c r="M242" s="20"/>
      <c r="N242" s="35"/>
      <c r="O242" s="20"/>
      <c r="P242" s="20"/>
      <c r="Q242" s="20"/>
      <c r="R242" s="20"/>
      <c r="S242" s="20"/>
      <c r="T242" s="20"/>
      <c r="U242" s="20"/>
      <c r="V242" s="20"/>
      <c r="W242" s="20"/>
      <c r="X242" s="20"/>
      <c r="Y242" s="20"/>
      <c r="Z242" s="20"/>
    </row>
    <row r="243" spans="1:26" ht="15.75" customHeight="1">
      <c r="A243" s="62" t="s">
        <v>137</v>
      </c>
      <c r="B243" s="35">
        <f>'Resultados_TOTAL (PJ)_(2)'!R26</f>
        <v>0</v>
      </c>
      <c r="C243" s="35">
        <f>'Resultados_TOTAL (PJ)_(2)'!S26</f>
        <v>9.6810928359341908E-2</v>
      </c>
      <c r="D243" s="35">
        <f>'Resultados_TOTAL (PJ)_(2)'!T26</f>
        <v>9.8065290736534028E-2</v>
      </c>
      <c r="E243" s="35">
        <f>'Resultados_TOTAL (PJ)_(2)'!U26</f>
        <v>9.9080484637280808E-2</v>
      </c>
      <c r="F243" s="35">
        <f>'Resultados_TOTAL (PJ)_(2)'!V26</f>
        <v>9.9463146013920145E-2</v>
      </c>
      <c r="G243" s="35">
        <f>'Resultados_TOTAL (PJ)_(2)'!W26</f>
        <v>0.10037956055511632</v>
      </c>
      <c r="H243" s="35">
        <f>'Resultados_TOTAL (PJ)_(2)'!X26</f>
        <v>0.173427865986715</v>
      </c>
      <c r="I243" s="35">
        <f>'Resultados_TOTAL (PJ)_(2)'!Y26</f>
        <v>0.17461239817680063</v>
      </c>
      <c r="J243" s="35">
        <f>'Resultados_TOTAL (PJ)_(2)'!Z26</f>
        <v>0.26183055436503011</v>
      </c>
      <c r="K243" s="35">
        <f>'Resultados_TOTAL (PJ)_(2)'!AA26</f>
        <v>0.27651626706141341</v>
      </c>
      <c r="L243" s="35">
        <f>'Resultados_TOTAL (PJ)_(2)'!AB26</f>
        <v>0.27908860530084789</v>
      </c>
      <c r="M243" s="20"/>
      <c r="N243" s="35"/>
      <c r="O243" s="20"/>
      <c r="P243" s="20"/>
      <c r="Q243" s="20"/>
      <c r="R243" s="20"/>
      <c r="S243" s="20"/>
      <c r="T243" s="20"/>
      <c r="U243" s="20"/>
      <c r="V243" s="20"/>
      <c r="W243" s="20"/>
      <c r="X243" s="20"/>
      <c r="Y243" s="20"/>
      <c r="Z243" s="20"/>
    </row>
    <row r="244" spans="1:26" ht="15.75" customHeight="1">
      <c r="A244" s="64" t="s">
        <v>138</v>
      </c>
      <c r="B244" s="35">
        <f t="shared" ref="B244:L244" si="60">SUM(B239:B243)</f>
        <v>0</v>
      </c>
      <c r="C244" s="35">
        <f t="shared" si="60"/>
        <v>0.89484787832028134</v>
      </c>
      <c r="D244" s="35">
        <f t="shared" si="60"/>
        <v>0.90366493603178633</v>
      </c>
      <c r="E244" s="35">
        <f t="shared" si="60"/>
        <v>0.9042731568142679</v>
      </c>
      <c r="F244" s="35">
        <f t="shared" si="60"/>
        <v>0.89692234171888008</v>
      </c>
      <c r="G244" s="35">
        <f t="shared" si="60"/>
        <v>0.89670442825297358</v>
      </c>
      <c r="H244" s="35">
        <f t="shared" si="60"/>
        <v>1.0774695544089539</v>
      </c>
      <c r="I244" s="35">
        <f t="shared" si="60"/>
        <v>1.0766020573118824</v>
      </c>
      <c r="J244" s="35">
        <f t="shared" si="60"/>
        <v>1.2797916015836197</v>
      </c>
      <c r="K244" s="35">
        <f t="shared" si="60"/>
        <v>1.304296133120884</v>
      </c>
      <c r="L244" s="35">
        <f t="shared" si="60"/>
        <v>1.3009152483347446</v>
      </c>
      <c r="M244" s="20"/>
      <c r="N244" s="20"/>
      <c r="O244" s="20"/>
      <c r="P244" s="20"/>
      <c r="Q244" s="20"/>
      <c r="R244" s="20"/>
      <c r="S244" s="20"/>
      <c r="T244" s="20"/>
      <c r="U244" s="20"/>
      <c r="V244" s="20"/>
      <c r="W244" s="20"/>
      <c r="X244" s="20"/>
      <c r="Y244" s="20"/>
      <c r="Z244" s="20"/>
    </row>
    <row r="245" spans="1:26" ht="15.75" customHeight="1">
      <c r="A245" s="20"/>
      <c r="B245" s="1"/>
      <c r="C245" s="78"/>
      <c r="D245" s="35"/>
      <c r="E245" s="35"/>
      <c r="F245" s="35"/>
      <c r="G245" s="35"/>
      <c r="H245" s="35"/>
      <c r="I245" s="35"/>
      <c r="J245" s="35"/>
      <c r="K245" s="35"/>
      <c r="L245" s="35"/>
      <c r="M245" s="20"/>
      <c r="N245" s="20"/>
      <c r="O245" s="20"/>
      <c r="P245" s="20"/>
      <c r="Q245" s="20"/>
      <c r="R245" s="20"/>
      <c r="S245" s="20"/>
      <c r="T245" s="20"/>
      <c r="U245" s="20"/>
      <c r="V245" s="20"/>
      <c r="W245" s="20"/>
      <c r="X245" s="20"/>
      <c r="Y245" s="20"/>
      <c r="Z245" s="20"/>
    </row>
    <row r="246" spans="1:26" ht="15.75" customHeight="1">
      <c r="A246" s="20"/>
      <c r="B246" s="35">
        <f>+'Resultados_TOTAL (PJ)_(2)'!R27</f>
        <v>0</v>
      </c>
      <c r="C246" s="35">
        <f>+'Resultados_TOTAL (PJ)_(2)'!S27</f>
        <v>0.89484787832028134</v>
      </c>
      <c r="D246" s="35">
        <f>+'Resultados_TOTAL (PJ)_(2)'!T27</f>
        <v>0.90366493603178633</v>
      </c>
      <c r="E246" s="35">
        <f>+'Resultados_TOTAL (PJ)_(2)'!U27</f>
        <v>0.9042731568142679</v>
      </c>
      <c r="F246" s="35">
        <f>+'Resultados_TOTAL (PJ)_(2)'!V27</f>
        <v>0.89692234171888008</v>
      </c>
      <c r="G246" s="35">
        <f>+'Resultados_TOTAL (PJ)_(2)'!W27</f>
        <v>0.89670442825297358</v>
      </c>
      <c r="H246" s="35">
        <f>+'Resultados_TOTAL (PJ)_(2)'!X27</f>
        <v>1.0774695544089539</v>
      </c>
      <c r="I246" s="35">
        <f>+'Resultados_TOTAL (PJ)_(2)'!Y27</f>
        <v>1.0766020573118824</v>
      </c>
      <c r="J246" s="35">
        <f>+'Resultados_TOTAL (PJ)_(2)'!Z27</f>
        <v>1.2797916015836197</v>
      </c>
      <c r="K246" s="35">
        <f>+'Resultados_TOTAL (PJ)_(2)'!AA27</f>
        <v>1.304296133120884</v>
      </c>
      <c r="L246" s="35">
        <f>+'Resultados_TOTAL (PJ)_(2)'!AB27</f>
        <v>1.3009152483347446</v>
      </c>
      <c r="M246" s="20"/>
      <c r="N246" s="20"/>
      <c r="O246" s="20"/>
      <c r="P246" s="20"/>
      <c r="Q246" s="20"/>
      <c r="R246" s="20"/>
      <c r="S246" s="20"/>
      <c r="T246" s="20"/>
      <c r="U246" s="20"/>
      <c r="V246" s="20"/>
      <c r="W246" s="20"/>
      <c r="X246" s="20"/>
      <c r="Y246" s="20"/>
      <c r="Z246" s="20"/>
    </row>
    <row r="247" spans="1:26" ht="15.75" customHeight="1">
      <c r="A247" s="1"/>
      <c r="B247" s="35">
        <f>SUM(D244:L244)</f>
        <v>9.6406394575779917</v>
      </c>
      <c r="C247" s="57"/>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c r="A248" s="20"/>
      <c r="B248" s="20"/>
      <c r="C248" s="81"/>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c r="A249" s="20"/>
      <c r="B249" s="20"/>
      <c r="C249" s="57"/>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c r="A250" s="82"/>
      <c r="B250" s="82">
        <v>0</v>
      </c>
      <c r="C250" s="82">
        <v>1</v>
      </c>
      <c r="D250" s="82">
        <v>2</v>
      </c>
      <c r="E250" s="82">
        <v>3</v>
      </c>
      <c r="F250" s="82">
        <v>4</v>
      </c>
      <c r="G250" s="82">
        <v>5</v>
      </c>
      <c r="H250" s="82">
        <v>6</v>
      </c>
      <c r="I250" s="82">
        <v>7</v>
      </c>
      <c r="J250" s="82">
        <v>8</v>
      </c>
      <c r="K250" s="82">
        <v>9</v>
      </c>
      <c r="L250" s="82">
        <v>10</v>
      </c>
      <c r="M250" s="63"/>
      <c r="N250" s="63"/>
      <c r="O250" s="63"/>
      <c r="P250" s="63"/>
      <c r="Q250" s="63"/>
      <c r="R250" s="63"/>
      <c r="S250" s="63"/>
      <c r="T250" s="63"/>
      <c r="U250" s="63"/>
      <c r="V250" s="63"/>
      <c r="W250" s="63"/>
      <c r="X250" s="63"/>
      <c r="Y250" s="63"/>
      <c r="Z250" s="63"/>
    </row>
    <row r="251" spans="1:26" ht="15.75" customHeight="1">
      <c r="A251" s="82" t="s">
        <v>205</v>
      </c>
      <c r="B251" s="83">
        <f>+B111</f>
        <v>75196.666793840152</v>
      </c>
      <c r="C251" s="82"/>
      <c r="D251" s="82"/>
      <c r="E251" s="82"/>
      <c r="F251" s="82"/>
      <c r="G251" s="82"/>
      <c r="H251" s="82"/>
      <c r="I251" s="82"/>
      <c r="J251" s="82"/>
      <c r="K251" s="82"/>
      <c r="L251" s="82"/>
      <c r="M251" s="63"/>
      <c r="N251" s="63"/>
      <c r="O251" s="63"/>
      <c r="P251" s="63"/>
      <c r="Q251" s="63"/>
      <c r="R251" s="63"/>
      <c r="S251" s="63"/>
      <c r="T251" s="63"/>
      <c r="U251" s="63"/>
      <c r="V251" s="63"/>
      <c r="W251" s="63"/>
      <c r="X251" s="63"/>
      <c r="Y251" s="63"/>
      <c r="Z251" s="63"/>
    </row>
    <row r="252" spans="1:26" ht="15.75" customHeight="1">
      <c r="A252" s="82" t="s">
        <v>206</v>
      </c>
      <c r="B252" s="82"/>
      <c r="C252" s="82">
        <f>-PMT('B C_CambioTecn'!$C$28,'B C_CambioTecn'!L250,'B C_CambioTecn'!B251)</f>
        <v>21903.243648838208</v>
      </c>
      <c r="D252" s="82">
        <f t="shared" ref="D252:L252" si="61">+C252</f>
        <v>21903.243648838208</v>
      </c>
      <c r="E252" s="82">
        <f t="shared" si="61"/>
        <v>21903.243648838208</v>
      </c>
      <c r="F252" s="82">
        <f t="shared" si="61"/>
        <v>21903.243648838208</v>
      </c>
      <c r="G252" s="82">
        <f t="shared" si="61"/>
        <v>21903.243648838208</v>
      </c>
      <c r="H252" s="82">
        <f t="shared" si="61"/>
        <v>21903.243648838208</v>
      </c>
      <c r="I252" s="82">
        <f t="shared" si="61"/>
        <v>21903.243648838208</v>
      </c>
      <c r="J252" s="82">
        <f t="shared" si="61"/>
        <v>21903.243648838208</v>
      </c>
      <c r="K252" s="82">
        <f t="shared" si="61"/>
        <v>21903.243648838208</v>
      </c>
      <c r="L252" s="82">
        <f t="shared" si="61"/>
        <v>21903.243648838208</v>
      </c>
      <c r="M252" s="63"/>
      <c r="N252" s="63"/>
      <c r="O252" s="63"/>
      <c r="P252" s="63"/>
      <c r="Q252" s="63"/>
      <c r="R252" s="63"/>
      <c r="S252" s="63"/>
      <c r="T252" s="63"/>
      <c r="U252" s="63"/>
      <c r="V252" s="63"/>
      <c r="W252" s="63"/>
      <c r="X252" s="63"/>
      <c r="Y252" s="63"/>
      <c r="Z252" s="63"/>
    </row>
    <row r="253" spans="1:26" ht="15.75" customHeight="1">
      <c r="A253" s="82" t="s">
        <v>207</v>
      </c>
      <c r="B253" s="82"/>
      <c r="C253" s="82">
        <f>+B255*'B C_CambioTecn'!$C$28</f>
        <v>19784.243033459345</v>
      </c>
      <c r="D253" s="82">
        <f>+C255*'B C_CambioTecn'!$C$28</f>
        <v>19226.733971553163</v>
      </c>
      <c r="E253" s="82">
        <f>+D255*'B C_CambioTecn'!$C$28</f>
        <v>18522.54427545947</v>
      </c>
      <c r="F253" s="82">
        <f>+E255*'B C_CambioTecn'!$C$28</f>
        <v>17633.082270323524</v>
      </c>
      <c r="G253" s="82">
        <f>+F255*'B C_CambioTecn'!$C$28</f>
        <v>16509.602811636309</v>
      </c>
      <c r="H253" s="82">
        <f>+G255*'B C_CambioTecn'!$C$28</f>
        <v>15090.53590736849</v>
      </c>
      <c r="I253" s="82">
        <f>+H255*'B C_CambioTecn'!$C$28</f>
        <v>13298.112500587808</v>
      </c>
      <c r="J253" s="82">
        <f>+I255*'B C_CambioTecn'!$C$28</f>
        <v>11034.102495483126</v>
      </c>
      <c r="K253" s="82">
        <f>+J255*'B C_CambioTecn'!$C$28</f>
        <v>8174.4314580354039</v>
      </c>
      <c r="L253" s="82">
        <f>+K255*'B C_CambioTecn'!$C$28</f>
        <v>4562.3809706351867</v>
      </c>
      <c r="M253" s="63"/>
      <c r="N253" s="63"/>
      <c r="O253" s="63"/>
      <c r="P253" s="63"/>
      <c r="Q253" s="63"/>
      <c r="R253" s="63"/>
      <c r="S253" s="63"/>
      <c r="T253" s="63"/>
      <c r="U253" s="63"/>
      <c r="V253" s="63"/>
      <c r="W253" s="63"/>
      <c r="X253" s="63"/>
      <c r="Y253" s="63"/>
      <c r="Z253" s="63"/>
    </row>
    <row r="254" spans="1:26" ht="15.75" customHeight="1">
      <c r="A254" s="82" t="s">
        <v>208</v>
      </c>
      <c r="B254" s="82"/>
      <c r="C254" s="82">
        <f t="shared" ref="C254:L254" si="62">+C252-C253</f>
        <v>2119.0006153788636</v>
      </c>
      <c r="D254" s="82">
        <f t="shared" si="62"/>
        <v>2676.5096772850447</v>
      </c>
      <c r="E254" s="82">
        <f t="shared" si="62"/>
        <v>3380.6993733787385</v>
      </c>
      <c r="F254" s="82">
        <f t="shared" si="62"/>
        <v>4270.1613785146837</v>
      </c>
      <c r="G254" s="82">
        <f t="shared" si="62"/>
        <v>5393.6408372018996</v>
      </c>
      <c r="H254" s="82">
        <f t="shared" si="62"/>
        <v>6812.7077414697178</v>
      </c>
      <c r="I254" s="82">
        <f t="shared" si="62"/>
        <v>8605.1311482504007</v>
      </c>
      <c r="J254" s="82">
        <f t="shared" si="62"/>
        <v>10869.141153355082</v>
      </c>
      <c r="K254" s="82">
        <f t="shared" si="62"/>
        <v>13728.812190802804</v>
      </c>
      <c r="L254" s="82">
        <f t="shared" si="62"/>
        <v>17340.862678203022</v>
      </c>
      <c r="M254" s="63"/>
      <c r="N254" s="63"/>
      <c r="O254" s="63"/>
      <c r="P254" s="63"/>
      <c r="Q254" s="63"/>
      <c r="R254" s="63"/>
      <c r="S254" s="63"/>
      <c r="T254" s="63"/>
      <c r="U254" s="63"/>
      <c r="V254" s="63"/>
      <c r="W254" s="63"/>
      <c r="X254" s="63"/>
      <c r="Y254" s="63"/>
      <c r="Z254" s="63"/>
    </row>
    <row r="255" spans="1:26" ht="15.75" customHeight="1">
      <c r="A255" s="82" t="s">
        <v>209</v>
      </c>
      <c r="B255" s="82">
        <f>+B251-B254</f>
        <v>75196.666793840152</v>
      </c>
      <c r="C255" s="82">
        <f t="shared" ref="C255:L255" si="63">+B255-C254</f>
        <v>73077.666178461281</v>
      </c>
      <c r="D255" s="82">
        <f t="shared" si="63"/>
        <v>70401.156501176243</v>
      </c>
      <c r="E255" s="82">
        <f t="shared" si="63"/>
        <v>67020.457127797505</v>
      </c>
      <c r="F255" s="82">
        <f t="shared" si="63"/>
        <v>62750.295749282821</v>
      </c>
      <c r="G255" s="82">
        <f t="shared" si="63"/>
        <v>57356.654912080921</v>
      </c>
      <c r="H255" s="82">
        <f t="shared" si="63"/>
        <v>50543.947170611202</v>
      </c>
      <c r="I255" s="82">
        <f t="shared" si="63"/>
        <v>41938.816022360799</v>
      </c>
      <c r="J255" s="82">
        <f t="shared" si="63"/>
        <v>31069.674869005717</v>
      </c>
      <c r="K255" s="82">
        <f t="shared" si="63"/>
        <v>17340.862678202913</v>
      </c>
      <c r="L255" s="82">
        <f t="shared" si="63"/>
        <v>-1.0913936421275139E-10</v>
      </c>
      <c r="M255" s="63"/>
      <c r="N255" s="63"/>
      <c r="O255" s="63"/>
      <c r="P255" s="63"/>
      <c r="Q255" s="63"/>
      <c r="R255" s="63"/>
      <c r="S255" s="63"/>
      <c r="T255" s="63"/>
      <c r="U255" s="63"/>
      <c r="V255" s="63"/>
      <c r="W255" s="63"/>
      <c r="X255" s="63"/>
      <c r="Y255" s="63"/>
      <c r="Z255" s="63"/>
    </row>
    <row r="256" spans="1:26" ht="15.75" customHeight="1">
      <c r="A256" s="63"/>
      <c r="B256" s="63"/>
      <c r="C256" s="67"/>
      <c r="D256" s="63"/>
      <c r="E256" s="63"/>
      <c r="F256" s="63"/>
      <c r="G256" s="63"/>
      <c r="H256" s="63"/>
      <c r="I256" s="63"/>
      <c r="J256" s="63"/>
      <c r="K256" s="63"/>
      <c r="L256" s="63"/>
      <c r="M256" s="63"/>
      <c r="N256" s="63"/>
      <c r="O256" s="63"/>
      <c r="P256" s="63"/>
      <c r="Q256" s="63"/>
      <c r="R256" s="63"/>
      <c r="S256" s="63"/>
      <c r="T256" s="63"/>
      <c r="U256" s="63"/>
      <c r="V256" s="63"/>
      <c r="W256" s="63"/>
      <c r="X256" s="63"/>
      <c r="Y256" s="63"/>
      <c r="Z256" s="63"/>
    </row>
    <row r="257" spans="1:26" ht="15.75" customHeight="1">
      <c r="A257" s="20"/>
      <c r="B257" s="20"/>
      <c r="C257" s="57"/>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c r="A258" s="20"/>
      <c r="B258" s="20"/>
      <c r="C258" s="57"/>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c r="A259" s="20"/>
      <c r="B259" s="20"/>
      <c r="C259" s="57"/>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c r="A260" s="20"/>
      <c r="B260" s="20"/>
      <c r="C260" s="57"/>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c r="A261" s="20"/>
      <c r="B261" s="20"/>
      <c r="C261" s="57"/>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c r="A262" s="20"/>
      <c r="B262" s="20"/>
      <c r="C262" s="57"/>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c r="A263" s="20"/>
      <c r="B263" s="20"/>
      <c r="C263" s="57"/>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c r="A264" s="20"/>
      <c r="B264" s="20"/>
      <c r="C264" s="57"/>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c r="A265" s="20"/>
      <c r="B265" s="20"/>
      <c r="C265" s="57"/>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c r="A266" s="20"/>
      <c r="B266" s="20"/>
      <c r="C266" s="57"/>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c r="A267" s="20"/>
      <c r="B267" s="20"/>
      <c r="C267" s="57"/>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c r="A268" s="20"/>
      <c r="B268" s="20"/>
      <c r="C268" s="57"/>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c r="A269" s="20"/>
      <c r="B269" s="20"/>
      <c r="C269" s="57"/>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c r="A270" s="20"/>
      <c r="B270" s="20"/>
      <c r="C270" s="57"/>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c r="A271" s="20"/>
      <c r="B271" s="20"/>
      <c r="C271" s="57"/>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c r="A272" s="20"/>
      <c r="B272" s="20"/>
      <c r="C272" s="57"/>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c r="A273" s="20"/>
      <c r="B273" s="20"/>
      <c r="C273" s="57"/>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c r="A274" s="20"/>
      <c r="B274" s="20"/>
      <c r="C274" s="57"/>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c r="A275" s="20"/>
      <c r="B275" s="20"/>
      <c r="C275" s="57"/>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c r="A276" s="20"/>
      <c r="B276" s="20"/>
      <c r="C276" s="57"/>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c r="A277" s="20"/>
      <c r="B277" s="20"/>
      <c r="C277" s="57"/>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c r="A278" s="20"/>
      <c r="B278" s="20"/>
      <c r="C278" s="57"/>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c r="A279" s="20"/>
      <c r="B279" s="20"/>
      <c r="C279" s="57"/>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c r="A280" s="20"/>
      <c r="B280" s="20"/>
      <c r="C280" s="57"/>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c r="A281" s="20"/>
      <c r="B281" s="20"/>
      <c r="C281" s="57"/>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c r="A282" s="20"/>
      <c r="B282" s="20"/>
      <c r="C282" s="57"/>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c r="A283" s="20"/>
      <c r="B283" s="20"/>
      <c r="C283" s="57"/>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c r="A284" s="20"/>
      <c r="B284" s="20"/>
      <c r="C284" s="57"/>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c r="A285" s="20"/>
      <c r="B285" s="20"/>
      <c r="C285" s="57"/>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c r="A286" s="20"/>
      <c r="B286" s="20"/>
      <c r="C286" s="57"/>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c r="A287" s="20"/>
      <c r="B287" s="20"/>
      <c r="C287" s="57"/>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c r="A288" s="20"/>
      <c r="B288" s="20"/>
      <c r="C288" s="57"/>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c r="A289" s="20"/>
      <c r="B289" s="20"/>
      <c r="C289" s="57"/>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c r="A290" s="20"/>
      <c r="B290" s="20"/>
      <c r="C290" s="57"/>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c r="A291" s="20"/>
      <c r="B291" s="20"/>
      <c r="C291" s="57"/>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c r="A292" s="20"/>
      <c r="B292" s="20"/>
      <c r="C292" s="57"/>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c r="A293" s="20"/>
      <c r="B293" s="20"/>
      <c r="C293" s="57"/>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c r="A294" s="20"/>
      <c r="B294" s="20"/>
      <c r="C294" s="57"/>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c r="A295" s="20"/>
      <c r="B295" s="20"/>
      <c r="C295" s="57"/>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c r="A296" s="20"/>
      <c r="B296" s="20"/>
      <c r="C296" s="57"/>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c r="A297" s="20"/>
      <c r="B297" s="20"/>
      <c r="C297" s="57"/>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c r="A298" s="20"/>
      <c r="B298" s="20"/>
      <c r="C298" s="57"/>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c r="A299" s="20"/>
      <c r="B299" s="20"/>
      <c r="C299" s="57"/>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c r="A300" s="20"/>
      <c r="B300" s="20"/>
      <c r="C300" s="57"/>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c r="A301" s="20"/>
      <c r="B301" s="20"/>
      <c r="C301" s="57"/>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c r="A302" s="20"/>
      <c r="B302" s="20"/>
      <c r="C302" s="57"/>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c r="A303" s="20"/>
      <c r="B303" s="20"/>
      <c r="C303" s="57"/>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c r="A304" s="20"/>
      <c r="B304" s="20"/>
      <c r="C304" s="57"/>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c r="A305" s="20"/>
      <c r="B305" s="20"/>
      <c r="C305" s="57"/>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c r="A306" s="20"/>
      <c r="B306" s="20"/>
      <c r="C306" s="57"/>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c r="A307" s="20"/>
      <c r="B307" s="20"/>
      <c r="C307" s="57"/>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c r="A308" s="20"/>
      <c r="B308" s="20"/>
      <c r="C308" s="57"/>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c r="A309" s="20"/>
      <c r="B309" s="20"/>
      <c r="C309" s="57"/>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c r="A310" s="20"/>
      <c r="B310" s="20"/>
      <c r="C310" s="57"/>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c r="A311" s="20"/>
      <c r="B311" s="20"/>
      <c r="C311" s="57"/>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c r="A312" s="20"/>
      <c r="B312" s="20"/>
      <c r="C312" s="57"/>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c r="A313" s="20"/>
      <c r="B313" s="20"/>
      <c r="C313" s="57"/>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75" customHeight="1">
      <c r="A314" s="20"/>
      <c r="B314" s="20"/>
      <c r="C314" s="57"/>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75" customHeight="1">
      <c r="A315" s="20"/>
      <c r="B315" s="20"/>
      <c r="C315" s="57"/>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75" customHeight="1">
      <c r="A316" s="20"/>
      <c r="B316" s="20"/>
      <c r="C316" s="57"/>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75" customHeight="1">
      <c r="A317" s="20"/>
      <c r="B317" s="20"/>
      <c r="C317" s="57"/>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75" customHeight="1">
      <c r="A318" s="20"/>
      <c r="B318" s="20"/>
      <c r="C318" s="57"/>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75" customHeight="1">
      <c r="A319" s="20"/>
      <c r="B319" s="20"/>
      <c r="C319" s="57"/>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75" customHeight="1">
      <c r="A320" s="20"/>
      <c r="B320" s="20"/>
      <c r="C320" s="57"/>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75" customHeight="1">
      <c r="A321" s="20"/>
      <c r="B321" s="20"/>
      <c r="C321" s="57"/>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75" customHeight="1">
      <c r="A322" s="20"/>
      <c r="B322" s="20"/>
      <c r="C322" s="57"/>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75" customHeight="1">
      <c r="A323" s="20"/>
      <c r="B323" s="20"/>
      <c r="C323" s="57"/>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75" customHeight="1">
      <c r="A324" s="20"/>
      <c r="B324" s="20"/>
      <c r="C324" s="57"/>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75" customHeight="1">
      <c r="A325" s="20"/>
      <c r="B325" s="20"/>
      <c r="C325" s="57"/>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75" customHeight="1">
      <c r="A326" s="20"/>
      <c r="B326" s="20"/>
      <c r="C326" s="57"/>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75" customHeight="1">
      <c r="A327" s="20"/>
      <c r="B327" s="20"/>
      <c r="C327" s="57"/>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75" customHeight="1">
      <c r="A328" s="20"/>
      <c r="B328" s="20"/>
      <c r="C328" s="57"/>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75" customHeight="1">
      <c r="A329" s="20"/>
      <c r="B329" s="20"/>
      <c r="C329" s="57"/>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75" customHeight="1">
      <c r="A330" s="20"/>
      <c r="B330" s="20"/>
      <c r="C330" s="57"/>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75" customHeight="1">
      <c r="A331" s="20"/>
      <c r="B331" s="20"/>
      <c r="C331" s="57"/>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75" customHeight="1">
      <c r="A332" s="20"/>
      <c r="B332" s="20"/>
      <c r="C332" s="57"/>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75" customHeight="1">
      <c r="A333" s="20"/>
      <c r="B333" s="20"/>
      <c r="C333" s="57"/>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75" customHeight="1">
      <c r="A334" s="20"/>
      <c r="B334" s="20"/>
      <c r="C334" s="57"/>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75" customHeight="1">
      <c r="A335" s="20"/>
      <c r="B335" s="20"/>
      <c r="C335" s="57"/>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75" customHeight="1">
      <c r="A336" s="20"/>
      <c r="B336" s="20"/>
      <c r="C336" s="57"/>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75" customHeight="1">
      <c r="A337" s="20"/>
      <c r="B337" s="20"/>
      <c r="C337" s="57"/>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75" customHeight="1">
      <c r="A338" s="20"/>
      <c r="B338" s="20"/>
      <c r="C338" s="57"/>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75" customHeight="1">
      <c r="A339" s="20"/>
      <c r="B339" s="20"/>
      <c r="C339" s="57"/>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75" customHeight="1">
      <c r="A340" s="20"/>
      <c r="B340" s="20"/>
      <c r="C340" s="57"/>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75" customHeight="1">
      <c r="A341" s="20"/>
      <c r="B341" s="20"/>
      <c r="C341" s="57"/>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75" customHeight="1">
      <c r="A342" s="20"/>
      <c r="B342" s="20"/>
      <c r="C342" s="57"/>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75" customHeight="1">
      <c r="A343" s="20"/>
      <c r="B343" s="20"/>
      <c r="C343" s="57"/>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75" customHeight="1">
      <c r="A344" s="20"/>
      <c r="B344" s="20"/>
      <c r="C344" s="57"/>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75" customHeight="1">
      <c r="A345" s="20"/>
      <c r="B345" s="20"/>
      <c r="C345" s="57"/>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75" customHeight="1">
      <c r="A346" s="20"/>
      <c r="B346" s="20"/>
      <c r="C346" s="57"/>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75" customHeight="1">
      <c r="A347" s="20"/>
      <c r="B347" s="20"/>
      <c r="C347" s="57"/>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75" customHeight="1">
      <c r="A348" s="20"/>
      <c r="B348" s="20"/>
      <c r="C348" s="57"/>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75" customHeight="1">
      <c r="A349" s="20"/>
      <c r="B349" s="20"/>
      <c r="C349" s="57"/>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75" customHeight="1">
      <c r="A350" s="20"/>
      <c r="B350" s="20"/>
      <c r="C350" s="57"/>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75" customHeight="1">
      <c r="A351" s="20"/>
      <c r="B351" s="20"/>
      <c r="C351" s="57"/>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75" customHeight="1">
      <c r="A352" s="20"/>
      <c r="B352" s="20"/>
      <c r="C352" s="57"/>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75" customHeight="1">
      <c r="A353" s="20"/>
      <c r="B353" s="20"/>
      <c r="C353" s="57"/>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75" customHeight="1">
      <c r="A354" s="20"/>
      <c r="B354" s="20"/>
      <c r="C354" s="57"/>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75" customHeight="1">
      <c r="A355" s="20"/>
      <c r="B355" s="20"/>
      <c r="C355" s="57"/>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75" customHeight="1">
      <c r="A356" s="20"/>
      <c r="B356" s="20"/>
      <c r="C356" s="57"/>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75" customHeight="1">
      <c r="A357" s="20"/>
      <c r="B357" s="20"/>
      <c r="C357" s="57"/>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75" customHeight="1">
      <c r="A358" s="20"/>
      <c r="B358" s="20"/>
      <c r="C358" s="57"/>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75" customHeight="1">
      <c r="A359" s="20"/>
      <c r="B359" s="20"/>
      <c r="C359" s="57"/>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75" customHeight="1">
      <c r="A360" s="20"/>
      <c r="B360" s="20"/>
      <c r="C360" s="57"/>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row r="361" spans="1:26" ht="15.75" customHeight="1">
      <c r="A361" s="20"/>
      <c r="B361" s="20"/>
      <c r="C361" s="57"/>
      <c r="D361" s="20"/>
      <c r="E361" s="20"/>
      <c r="F361" s="20"/>
      <c r="G361" s="20"/>
      <c r="H361" s="20"/>
      <c r="I361" s="20"/>
      <c r="J361" s="20"/>
      <c r="K361" s="20"/>
      <c r="L361" s="20"/>
      <c r="M361" s="20"/>
      <c r="N361" s="20"/>
      <c r="O361" s="20"/>
      <c r="P361" s="20"/>
      <c r="Q361" s="20"/>
      <c r="R361" s="20"/>
      <c r="S361" s="20"/>
      <c r="T361" s="20"/>
      <c r="U361" s="20"/>
      <c r="V361" s="20"/>
      <c r="W361" s="20"/>
      <c r="X361" s="20"/>
      <c r="Y361" s="20"/>
      <c r="Z361" s="20"/>
    </row>
    <row r="362" spans="1:26" ht="15.75" customHeight="1">
      <c r="A362" s="20"/>
      <c r="B362" s="20"/>
      <c r="C362" s="57"/>
      <c r="D362" s="20"/>
      <c r="E362" s="20"/>
      <c r="F362" s="20"/>
      <c r="G362" s="20"/>
      <c r="H362" s="20"/>
      <c r="I362" s="20"/>
      <c r="J362" s="20"/>
      <c r="K362" s="20"/>
      <c r="L362" s="20"/>
      <c r="M362" s="20"/>
      <c r="N362" s="20"/>
      <c r="O362" s="20"/>
      <c r="P362" s="20"/>
      <c r="Q362" s="20"/>
      <c r="R362" s="20"/>
      <c r="S362" s="20"/>
      <c r="T362" s="20"/>
      <c r="U362" s="20"/>
      <c r="V362" s="20"/>
      <c r="W362" s="20"/>
      <c r="X362" s="20"/>
      <c r="Y362" s="20"/>
      <c r="Z362" s="20"/>
    </row>
    <row r="363" spans="1:26" ht="15.75" customHeight="1">
      <c r="A363" s="20"/>
      <c r="B363" s="20"/>
      <c r="C363" s="57"/>
      <c r="D363" s="20"/>
      <c r="E363" s="20"/>
      <c r="F363" s="20"/>
      <c r="G363" s="20"/>
      <c r="H363" s="20"/>
      <c r="I363" s="20"/>
      <c r="J363" s="20"/>
      <c r="K363" s="20"/>
      <c r="L363" s="20"/>
      <c r="M363" s="20"/>
      <c r="N363" s="20"/>
      <c r="O363" s="20"/>
      <c r="P363" s="20"/>
      <c r="Q363" s="20"/>
      <c r="R363" s="20"/>
      <c r="S363" s="20"/>
      <c r="T363" s="20"/>
      <c r="U363" s="20"/>
      <c r="V363" s="20"/>
      <c r="W363" s="20"/>
      <c r="X363" s="20"/>
      <c r="Y363" s="20"/>
      <c r="Z363" s="20"/>
    </row>
    <row r="364" spans="1:26" ht="15.75" customHeight="1">
      <c r="A364" s="20"/>
      <c r="B364" s="20"/>
      <c r="C364" s="57"/>
      <c r="D364" s="20"/>
      <c r="E364" s="20"/>
      <c r="F364" s="20"/>
      <c r="G364" s="20"/>
      <c r="H364" s="20"/>
      <c r="I364" s="20"/>
      <c r="J364" s="20"/>
      <c r="K364" s="20"/>
      <c r="L364" s="20"/>
      <c r="M364" s="20"/>
      <c r="N364" s="20"/>
      <c r="O364" s="20"/>
      <c r="P364" s="20"/>
      <c r="Q364" s="20"/>
      <c r="R364" s="20"/>
      <c r="S364" s="20"/>
      <c r="T364" s="20"/>
      <c r="U364" s="20"/>
      <c r="V364" s="20"/>
      <c r="W364" s="20"/>
      <c r="X364" s="20"/>
      <c r="Y364" s="20"/>
      <c r="Z364" s="20"/>
    </row>
    <row r="365" spans="1:26" ht="15.75" customHeight="1">
      <c r="A365" s="20"/>
      <c r="B365" s="20"/>
      <c r="C365" s="57"/>
      <c r="D365" s="20"/>
      <c r="E365" s="20"/>
      <c r="F365" s="20"/>
      <c r="G365" s="20"/>
      <c r="H365" s="20"/>
      <c r="I365" s="20"/>
      <c r="J365" s="20"/>
      <c r="K365" s="20"/>
      <c r="L365" s="20"/>
      <c r="M365" s="20"/>
      <c r="N365" s="20"/>
      <c r="O365" s="20"/>
      <c r="P365" s="20"/>
      <c r="Q365" s="20"/>
      <c r="R365" s="20"/>
      <c r="S365" s="20"/>
      <c r="T365" s="20"/>
      <c r="U365" s="20"/>
      <c r="V365" s="20"/>
      <c r="W365" s="20"/>
      <c r="X365" s="20"/>
      <c r="Y365" s="20"/>
      <c r="Z365" s="20"/>
    </row>
    <row r="366" spans="1:26" ht="15.75" customHeight="1">
      <c r="A366" s="20"/>
      <c r="B366" s="20"/>
      <c r="C366" s="57"/>
      <c r="D366" s="20"/>
      <c r="E366" s="20"/>
      <c r="F366" s="20"/>
      <c r="G366" s="20"/>
      <c r="H366" s="20"/>
      <c r="I366" s="20"/>
      <c r="J366" s="20"/>
      <c r="K366" s="20"/>
      <c r="L366" s="20"/>
      <c r="M366" s="20"/>
      <c r="N366" s="20"/>
      <c r="O366" s="20"/>
      <c r="P366" s="20"/>
      <c r="Q366" s="20"/>
      <c r="R366" s="20"/>
      <c r="S366" s="20"/>
      <c r="T366" s="20"/>
      <c r="U366" s="20"/>
      <c r="V366" s="20"/>
      <c r="W366" s="20"/>
      <c r="X366" s="20"/>
      <c r="Y366" s="20"/>
      <c r="Z366" s="20"/>
    </row>
    <row r="367" spans="1:26" ht="15.75" customHeight="1">
      <c r="A367" s="20"/>
      <c r="B367" s="20"/>
      <c r="C367" s="57"/>
      <c r="D367" s="20"/>
      <c r="E367" s="20"/>
      <c r="F367" s="20"/>
      <c r="G367" s="20"/>
      <c r="H367" s="20"/>
      <c r="I367" s="20"/>
      <c r="J367" s="20"/>
      <c r="K367" s="20"/>
      <c r="L367" s="20"/>
      <c r="M367" s="20"/>
      <c r="N367" s="20"/>
      <c r="O367" s="20"/>
      <c r="P367" s="20"/>
      <c r="Q367" s="20"/>
      <c r="R367" s="20"/>
      <c r="S367" s="20"/>
      <c r="T367" s="20"/>
      <c r="U367" s="20"/>
      <c r="V367" s="20"/>
      <c r="W367" s="20"/>
      <c r="X367" s="20"/>
      <c r="Y367" s="20"/>
      <c r="Z367" s="20"/>
    </row>
    <row r="368" spans="1:26" ht="15.75" customHeight="1">
      <c r="A368" s="20"/>
      <c r="B368" s="20"/>
      <c r="C368" s="57"/>
      <c r="D368" s="20"/>
      <c r="E368" s="20"/>
      <c r="F368" s="20"/>
      <c r="G368" s="20"/>
      <c r="H368" s="20"/>
      <c r="I368" s="20"/>
      <c r="J368" s="20"/>
      <c r="K368" s="20"/>
      <c r="L368" s="20"/>
      <c r="M368" s="20"/>
      <c r="N368" s="20"/>
      <c r="O368" s="20"/>
      <c r="P368" s="20"/>
      <c r="Q368" s="20"/>
      <c r="R368" s="20"/>
      <c r="S368" s="20"/>
      <c r="T368" s="20"/>
      <c r="U368" s="20"/>
      <c r="V368" s="20"/>
      <c r="W368" s="20"/>
      <c r="X368" s="20"/>
      <c r="Y368" s="20"/>
      <c r="Z368" s="20"/>
    </row>
    <row r="369" spans="1:26" ht="15.75" customHeight="1">
      <c r="A369" s="20"/>
      <c r="B369" s="20"/>
      <c r="C369" s="57"/>
      <c r="D369" s="20"/>
      <c r="E369" s="20"/>
      <c r="F369" s="20"/>
      <c r="G369" s="20"/>
      <c r="H369" s="20"/>
      <c r="I369" s="20"/>
      <c r="J369" s="20"/>
      <c r="K369" s="20"/>
      <c r="L369" s="20"/>
      <c r="M369" s="20"/>
      <c r="N369" s="20"/>
      <c r="O369" s="20"/>
      <c r="P369" s="20"/>
      <c r="Q369" s="20"/>
      <c r="R369" s="20"/>
      <c r="S369" s="20"/>
      <c r="T369" s="20"/>
      <c r="U369" s="20"/>
      <c r="V369" s="20"/>
      <c r="W369" s="20"/>
      <c r="X369" s="20"/>
      <c r="Y369" s="20"/>
      <c r="Z369" s="20"/>
    </row>
    <row r="370" spans="1:26" ht="15.75" customHeight="1">
      <c r="A370" s="20"/>
      <c r="B370" s="20"/>
      <c r="C370" s="57"/>
      <c r="D370" s="20"/>
      <c r="E370" s="20"/>
      <c r="F370" s="20"/>
      <c r="G370" s="20"/>
      <c r="H370" s="20"/>
      <c r="I370" s="20"/>
      <c r="J370" s="20"/>
      <c r="K370" s="20"/>
      <c r="L370" s="20"/>
      <c r="M370" s="20"/>
      <c r="N370" s="20"/>
      <c r="O370" s="20"/>
      <c r="P370" s="20"/>
      <c r="Q370" s="20"/>
      <c r="R370" s="20"/>
      <c r="S370" s="20"/>
      <c r="T370" s="20"/>
      <c r="U370" s="20"/>
      <c r="V370" s="20"/>
      <c r="W370" s="20"/>
      <c r="X370" s="20"/>
      <c r="Y370" s="20"/>
      <c r="Z370" s="20"/>
    </row>
    <row r="371" spans="1:26" ht="15.75" customHeight="1">
      <c r="A371" s="20"/>
      <c r="B371" s="20"/>
      <c r="C371" s="57"/>
      <c r="D371" s="20"/>
      <c r="E371" s="20"/>
      <c r="F371" s="20"/>
      <c r="G371" s="20"/>
      <c r="H371" s="20"/>
      <c r="I371" s="20"/>
      <c r="J371" s="20"/>
      <c r="K371" s="20"/>
      <c r="L371" s="20"/>
      <c r="M371" s="20"/>
      <c r="N371" s="20"/>
      <c r="O371" s="20"/>
      <c r="P371" s="20"/>
      <c r="Q371" s="20"/>
      <c r="R371" s="20"/>
      <c r="S371" s="20"/>
      <c r="T371" s="20"/>
      <c r="U371" s="20"/>
      <c r="V371" s="20"/>
      <c r="W371" s="20"/>
      <c r="X371" s="20"/>
      <c r="Y371" s="20"/>
      <c r="Z371" s="20"/>
    </row>
    <row r="372" spans="1:26" ht="15.75" customHeight="1">
      <c r="A372" s="20"/>
      <c r="B372" s="20"/>
      <c r="C372" s="57"/>
      <c r="D372" s="20"/>
      <c r="E372" s="20"/>
      <c r="F372" s="20"/>
      <c r="G372" s="20"/>
      <c r="H372" s="20"/>
      <c r="I372" s="20"/>
      <c r="J372" s="20"/>
      <c r="K372" s="20"/>
      <c r="L372" s="20"/>
      <c r="M372" s="20"/>
      <c r="N372" s="20"/>
      <c r="O372" s="20"/>
      <c r="P372" s="20"/>
      <c r="Q372" s="20"/>
      <c r="R372" s="20"/>
      <c r="S372" s="20"/>
      <c r="T372" s="20"/>
      <c r="U372" s="20"/>
      <c r="V372" s="20"/>
      <c r="W372" s="20"/>
      <c r="X372" s="20"/>
      <c r="Y372" s="20"/>
      <c r="Z372" s="20"/>
    </row>
    <row r="373" spans="1:26" ht="15.75" customHeight="1">
      <c r="A373" s="20"/>
      <c r="B373" s="20"/>
      <c r="C373" s="57"/>
      <c r="D373" s="20"/>
      <c r="E373" s="20"/>
      <c r="F373" s="20"/>
      <c r="G373" s="20"/>
      <c r="H373" s="20"/>
      <c r="I373" s="20"/>
      <c r="J373" s="20"/>
      <c r="K373" s="20"/>
      <c r="L373" s="20"/>
      <c r="M373" s="20"/>
      <c r="N373" s="20"/>
      <c r="O373" s="20"/>
      <c r="P373" s="20"/>
      <c r="Q373" s="20"/>
      <c r="R373" s="20"/>
      <c r="S373" s="20"/>
      <c r="T373" s="20"/>
      <c r="U373" s="20"/>
      <c r="V373" s="20"/>
      <c r="W373" s="20"/>
      <c r="X373" s="20"/>
      <c r="Y373" s="20"/>
      <c r="Z373" s="20"/>
    </row>
    <row r="374" spans="1:26" ht="15.75" customHeight="1">
      <c r="A374" s="20"/>
      <c r="B374" s="20"/>
      <c r="C374" s="57"/>
      <c r="D374" s="20"/>
      <c r="E374" s="20"/>
      <c r="F374" s="20"/>
      <c r="G374" s="20"/>
      <c r="H374" s="20"/>
      <c r="I374" s="20"/>
      <c r="J374" s="20"/>
      <c r="K374" s="20"/>
      <c r="L374" s="20"/>
      <c r="M374" s="20"/>
      <c r="N374" s="20"/>
      <c r="O374" s="20"/>
      <c r="P374" s="20"/>
      <c r="Q374" s="20"/>
      <c r="R374" s="20"/>
      <c r="S374" s="20"/>
      <c r="T374" s="20"/>
      <c r="U374" s="20"/>
      <c r="V374" s="20"/>
      <c r="W374" s="20"/>
      <c r="X374" s="20"/>
      <c r="Y374" s="20"/>
      <c r="Z374" s="20"/>
    </row>
    <row r="375" spans="1:26" ht="15.75" customHeight="1">
      <c r="A375" s="20"/>
      <c r="B375" s="20"/>
      <c r="C375" s="57"/>
      <c r="D375" s="20"/>
      <c r="E375" s="20"/>
      <c r="F375" s="20"/>
      <c r="G375" s="20"/>
      <c r="H375" s="20"/>
      <c r="I375" s="20"/>
      <c r="J375" s="20"/>
      <c r="K375" s="20"/>
      <c r="L375" s="20"/>
      <c r="M375" s="20"/>
      <c r="N375" s="20"/>
      <c r="O375" s="20"/>
      <c r="P375" s="20"/>
      <c r="Q375" s="20"/>
      <c r="R375" s="20"/>
      <c r="S375" s="20"/>
      <c r="T375" s="20"/>
      <c r="U375" s="20"/>
      <c r="V375" s="20"/>
      <c r="W375" s="20"/>
      <c r="X375" s="20"/>
      <c r="Y375" s="20"/>
      <c r="Z375" s="20"/>
    </row>
    <row r="376" spans="1:26" ht="15.75" customHeight="1">
      <c r="A376" s="20"/>
      <c r="B376" s="20"/>
      <c r="C376" s="57"/>
      <c r="D376" s="20"/>
      <c r="E376" s="20"/>
      <c r="F376" s="20"/>
      <c r="G376" s="20"/>
      <c r="H376" s="20"/>
      <c r="I376" s="20"/>
      <c r="J376" s="20"/>
      <c r="K376" s="20"/>
      <c r="L376" s="20"/>
      <c r="M376" s="20"/>
      <c r="N376" s="20"/>
      <c r="O376" s="20"/>
      <c r="P376" s="20"/>
      <c r="Q376" s="20"/>
      <c r="R376" s="20"/>
      <c r="S376" s="20"/>
      <c r="T376" s="20"/>
      <c r="U376" s="20"/>
      <c r="V376" s="20"/>
      <c r="W376" s="20"/>
      <c r="X376" s="20"/>
      <c r="Y376" s="20"/>
      <c r="Z376" s="20"/>
    </row>
    <row r="377" spans="1:26" ht="15.75" customHeight="1">
      <c r="A377" s="20"/>
      <c r="B377" s="20"/>
      <c r="C377" s="57"/>
      <c r="D377" s="20"/>
      <c r="E377" s="20"/>
      <c r="F377" s="20"/>
      <c r="G377" s="20"/>
      <c r="H377" s="20"/>
      <c r="I377" s="20"/>
      <c r="J377" s="20"/>
      <c r="K377" s="20"/>
      <c r="L377" s="20"/>
      <c r="M377" s="20"/>
      <c r="N377" s="20"/>
      <c r="O377" s="20"/>
      <c r="P377" s="20"/>
      <c r="Q377" s="20"/>
      <c r="R377" s="20"/>
      <c r="S377" s="20"/>
      <c r="T377" s="20"/>
      <c r="U377" s="20"/>
      <c r="V377" s="20"/>
      <c r="W377" s="20"/>
      <c r="X377" s="20"/>
      <c r="Y377" s="20"/>
      <c r="Z377" s="20"/>
    </row>
    <row r="378" spans="1:26" ht="15.75" customHeight="1">
      <c r="A378" s="20"/>
      <c r="B378" s="20"/>
      <c r="C378" s="57"/>
      <c r="D378" s="20"/>
      <c r="E378" s="20"/>
      <c r="F378" s="20"/>
      <c r="G378" s="20"/>
      <c r="H378" s="20"/>
      <c r="I378" s="20"/>
      <c r="J378" s="20"/>
      <c r="K378" s="20"/>
      <c r="L378" s="20"/>
      <c r="M378" s="20"/>
      <c r="N378" s="20"/>
      <c r="O378" s="20"/>
      <c r="P378" s="20"/>
      <c r="Q378" s="20"/>
      <c r="R378" s="20"/>
      <c r="S378" s="20"/>
      <c r="T378" s="20"/>
      <c r="U378" s="20"/>
      <c r="V378" s="20"/>
      <c r="W378" s="20"/>
      <c r="X378" s="20"/>
      <c r="Y378" s="20"/>
      <c r="Z378" s="20"/>
    </row>
    <row r="379" spans="1:26" ht="15.75" customHeight="1">
      <c r="A379" s="20"/>
      <c r="B379" s="20"/>
      <c r="C379" s="57"/>
      <c r="D379" s="20"/>
      <c r="E379" s="20"/>
      <c r="F379" s="20"/>
      <c r="G379" s="20"/>
      <c r="H379" s="20"/>
      <c r="I379" s="20"/>
      <c r="J379" s="20"/>
      <c r="K379" s="20"/>
      <c r="L379" s="20"/>
      <c r="M379" s="20"/>
      <c r="N379" s="20"/>
      <c r="O379" s="20"/>
      <c r="P379" s="20"/>
      <c r="Q379" s="20"/>
      <c r="R379" s="20"/>
      <c r="S379" s="20"/>
      <c r="T379" s="20"/>
      <c r="U379" s="20"/>
      <c r="V379" s="20"/>
      <c r="W379" s="20"/>
      <c r="X379" s="20"/>
      <c r="Y379" s="20"/>
      <c r="Z379" s="20"/>
    </row>
    <row r="380" spans="1:26" ht="15.75" customHeight="1">
      <c r="A380" s="20"/>
      <c r="B380" s="20"/>
      <c r="C380" s="57"/>
      <c r="D380" s="20"/>
      <c r="E380" s="20"/>
      <c r="F380" s="20"/>
      <c r="G380" s="20"/>
      <c r="H380" s="20"/>
      <c r="I380" s="20"/>
      <c r="J380" s="20"/>
      <c r="K380" s="20"/>
      <c r="L380" s="20"/>
      <c r="M380" s="20"/>
      <c r="N380" s="20"/>
      <c r="O380" s="20"/>
      <c r="P380" s="20"/>
      <c r="Q380" s="20"/>
      <c r="R380" s="20"/>
      <c r="S380" s="20"/>
      <c r="T380" s="20"/>
      <c r="U380" s="20"/>
      <c r="V380" s="20"/>
      <c r="W380" s="20"/>
      <c r="X380" s="20"/>
      <c r="Y380" s="20"/>
      <c r="Z380" s="20"/>
    </row>
    <row r="381" spans="1:26" ht="15.75" customHeight="1">
      <c r="A381" s="20"/>
      <c r="B381" s="20"/>
      <c r="C381" s="57"/>
      <c r="D381" s="20"/>
      <c r="E381" s="20"/>
      <c r="F381" s="20"/>
      <c r="G381" s="20"/>
      <c r="H381" s="20"/>
      <c r="I381" s="20"/>
      <c r="J381" s="20"/>
      <c r="K381" s="20"/>
      <c r="L381" s="20"/>
      <c r="M381" s="20"/>
      <c r="N381" s="20"/>
      <c r="O381" s="20"/>
      <c r="P381" s="20"/>
      <c r="Q381" s="20"/>
      <c r="R381" s="20"/>
      <c r="S381" s="20"/>
      <c r="T381" s="20"/>
      <c r="U381" s="20"/>
      <c r="V381" s="20"/>
      <c r="W381" s="20"/>
      <c r="X381" s="20"/>
      <c r="Y381" s="20"/>
      <c r="Z381" s="20"/>
    </row>
    <row r="382" spans="1:26" ht="15.75" customHeight="1">
      <c r="A382" s="20"/>
      <c r="B382" s="20"/>
      <c r="C382" s="57"/>
      <c r="D382" s="20"/>
      <c r="E382" s="20"/>
      <c r="F382" s="20"/>
      <c r="G382" s="20"/>
      <c r="H382" s="20"/>
      <c r="I382" s="20"/>
      <c r="J382" s="20"/>
      <c r="K382" s="20"/>
      <c r="L382" s="20"/>
      <c r="M382" s="20"/>
      <c r="N382" s="20"/>
      <c r="O382" s="20"/>
      <c r="P382" s="20"/>
      <c r="Q382" s="20"/>
      <c r="R382" s="20"/>
      <c r="S382" s="20"/>
      <c r="T382" s="20"/>
      <c r="U382" s="20"/>
      <c r="V382" s="20"/>
      <c r="W382" s="20"/>
      <c r="X382" s="20"/>
      <c r="Y382" s="20"/>
      <c r="Z382" s="20"/>
    </row>
    <row r="383" spans="1:26" ht="15.75" customHeight="1">
      <c r="A383" s="20"/>
      <c r="B383" s="20"/>
      <c r="C383" s="57"/>
      <c r="D383" s="20"/>
      <c r="E383" s="20"/>
      <c r="F383" s="20"/>
      <c r="G383" s="20"/>
      <c r="H383" s="20"/>
      <c r="I383" s="20"/>
      <c r="J383" s="20"/>
      <c r="K383" s="20"/>
      <c r="L383" s="20"/>
      <c r="M383" s="20"/>
      <c r="N383" s="20"/>
      <c r="O383" s="20"/>
      <c r="P383" s="20"/>
      <c r="Q383" s="20"/>
      <c r="R383" s="20"/>
      <c r="S383" s="20"/>
      <c r="T383" s="20"/>
      <c r="U383" s="20"/>
      <c r="V383" s="20"/>
      <c r="W383" s="20"/>
      <c r="X383" s="20"/>
      <c r="Y383" s="20"/>
      <c r="Z383" s="20"/>
    </row>
    <row r="384" spans="1:26" ht="15.75" customHeight="1">
      <c r="A384" s="20"/>
      <c r="B384" s="20"/>
      <c r="C384" s="57"/>
      <c r="D384" s="20"/>
      <c r="E384" s="20"/>
      <c r="F384" s="20"/>
      <c r="G384" s="20"/>
      <c r="H384" s="20"/>
      <c r="I384" s="20"/>
      <c r="J384" s="20"/>
      <c r="K384" s="20"/>
      <c r="L384" s="20"/>
      <c r="M384" s="20"/>
      <c r="N384" s="20"/>
      <c r="O384" s="20"/>
      <c r="P384" s="20"/>
      <c r="Q384" s="20"/>
      <c r="R384" s="20"/>
      <c r="S384" s="20"/>
      <c r="T384" s="20"/>
      <c r="U384" s="20"/>
      <c r="V384" s="20"/>
      <c r="W384" s="20"/>
      <c r="X384" s="20"/>
      <c r="Y384" s="20"/>
      <c r="Z384" s="20"/>
    </row>
    <row r="385" spans="1:26" ht="15.75" customHeight="1">
      <c r="A385" s="20"/>
      <c r="B385" s="20"/>
      <c r="C385" s="57"/>
      <c r="D385" s="20"/>
      <c r="E385" s="20"/>
      <c r="F385" s="20"/>
      <c r="G385" s="20"/>
      <c r="H385" s="20"/>
      <c r="I385" s="20"/>
      <c r="J385" s="20"/>
      <c r="K385" s="20"/>
      <c r="L385" s="20"/>
      <c r="M385" s="20"/>
      <c r="N385" s="20"/>
      <c r="O385" s="20"/>
      <c r="P385" s="20"/>
      <c r="Q385" s="20"/>
      <c r="R385" s="20"/>
      <c r="S385" s="20"/>
      <c r="T385" s="20"/>
      <c r="U385" s="20"/>
      <c r="V385" s="20"/>
      <c r="W385" s="20"/>
      <c r="X385" s="20"/>
      <c r="Y385" s="20"/>
      <c r="Z385" s="20"/>
    </row>
    <row r="386" spans="1:26" ht="15.75" customHeight="1">
      <c r="A386" s="20"/>
      <c r="B386" s="20"/>
      <c r="C386" s="57"/>
      <c r="D386" s="20"/>
      <c r="E386" s="20"/>
      <c r="F386" s="20"/>
      <c r="G386" s="20"/>
      <c r="H386" s="20"/>
      <c r="I386" s="20"/>
      <c r="J386" s="20"/>
      <c r="K386" s="20"/>
      <c r="L386" s="20"/>
      <c r="M386" s="20"/>
      <c r="N386" s="20"/>
      <c r="O386" s="20"/>
      <c r="P386" s="20"/>
      <c r="Q386" s="20"/>
      <c r="R386" s="20"/>
      <c r="S386" s="20"/>
      <c r="T386" s="20"/>
      <c r="U386" s="20"/>
      <c r="V386" s="20"/>
      <c r="W386" s="20"/>
      <c r="X386" s="20"/>
      <c r="Y386" s="20"/>
      <c r="Z386" s="20"/>
    </row>
    <row r="387" spans="1:26" ht="15.75" customHeight="1">
      <c r="A387" s="20"/>
      <c r="B387" s="20"/>
      <c r="C387" s="57"/>
      <c r="D387" s="20"/>
      <c r="E387" s="20"/>
      <c r="F387" s="20"/>
      <c r="G387" s="20"/>
      <c r="H387" s="20"/>
      <c r="I387" s="20"/>
      <c r="J387" s="20"/>
      <c r="K387" s="20"/>
      <c r="L387" s="20"/>
      <c r="M387" s="20"/>
      <c r="N387" s="20"/>
      <c r="O387" s="20"/>
      <c r="P387" s="20"/>
      <c r="Q387" s="20"/>
      <c r="R387" s="20"/>
      <c r="S387" s="20"/>
      <c r="T387" s="20"/>
      <c r="U387" s="20"/>
      <c r="V387" s="20"/>
      <c r="W387" s="20"/>
      <c r="X387" s="20"/>
      <c r="Y387" s="20"/>
      <c r="Z387" s="20"/>
    </row>
    <row r="388" spans="1:26" ht="15.75" customHeight="1">
      <c r="A388" s="20"/>
      <c r="B388" s="20"/>
      <c r="C388" s="57"/>
      <c r="D388" s="20"/>
      <c r="E388" s="20"/>
      <c r="F388" s="20"/>
      <c r="G388" s="20"/>
      <c r="H388" s="20"/>
      <c r="I388" s="20"/>
      <c r="J388" s="20"/>
      <c r="K388" s="20"/>
      <c r="L388" s="20"/>
      <c r="M388" s="20"/>
      <c r="N388" s="20"/>
      <c r="O388" s="20"/>
      <c r="P388" s="20"/>
      <c r="Q388" s="20"/>
      <c r="R388" s="20"/>
      <c r="S388" s="20"/>
      <c r="T388" s="20"/>
      <c r="U388" s="20"/>
      <c r="V388" s="20"/>
      <c r="W388" s="20"/>
      <c r="X388" s="20"/>
      <c r="Y388" s="20"/>
      <c r="Z388" s="20"/>
    </row>
    <row r="389" spans="1:26" ht="15.75" customHeight="1">
      <c r="A389" s="20"/>
      <c r="B389" s="20"/>
      <c r="C389" s="57"/>
      <c r="D389" s="20"/>
      <c r="E389" s="20"/>
      <c r="F389" s="20"/>
      <c r="G389" s="20"/>
      <c r="H389" s="20"/>
      <c r="I389" s="20"/>
      <c r="J389" s="20"/>
      <c r="K389" s="20"/>
      <c r="L389" s="20"/>
      <c r="M389" s="20"/>
      <c r="N389" s="20"/>
      <c r="O389" s="20"/>
      <c r="P389" s="20"/>
      <c r="Q389" s="20"/>
      <c r="R389" s="20"/>
      <c r="S389" s="20"/>
      <c r="T389" s="20"/>
      <c r="U389" s="20"/>
      <c r="V389" s="20"/>
      <c r="W389" s="20"/>
      <c r="X389" s="20"/>
      <c r="Y389" s="20"/>
      <c r="Z389" s="20"/>
    </row>
    <row r="390" spans="1:26" ht="15.75" customHeight="1">
      <c r="A390" s="20"/>
      <c r="B390" s="20"/>
      <c r="C390" s="57"/>
      <c r="D390" s="20"/>
      <c r="E390" s="20"/>
      <c r="F390" s="20"/>
      <c r="G390" s="20"/>
      <c r="H390" s="20"/>
      <c r="I390" s="20"/>
      <c r="J390" s="20"/>
      <c r="K390" s="20"/>
      <c r="L390" s="20"/>
      <c r="M390" s="20"/>
      <c r="N390" s="20"/>
      <c r="O390" s="20"/>
      <c r="P390" s="20"/>
      <c r="Q390" s="20"/>
      <c r="R390" s="20"/>
      <c r="S390" s="20"/>
      <c r="T390" s="20"/>
      <c r="U390" s="20"/>
      <c r="V390" s="20"/>
      <c r="W390" s="20"/>
      <c r="X390" s="20"/>
      <c r="Y390" s="20"/>
      <c r="Z390" s="20"/>
    </row>
    <row r="391" spans="1:26" ht="15.75" customHeight="1">
      <c r="A391" s="20"/>
      <c r="B391" s="20"/>
      <c r="C391" s="57"/>
      <c r="D391" s="20"/>
      <c r="E391" s="20"/>
      <c r="F391" s="20"/>
      <c r="G391" s="20"/>
      <c r="H391" s="20"/>
      <c r="I391" s="20"/>
      <c r="J391" s="20"/>
      <c r="K391" s="20"/>
      <c r="L391" s="20"/>
      <c r="M391" s="20"/>
      <c r="N391" s="20"/>
      <c r="O391" s="20"/>
      <c r="P391" s="20"/>
      <c r="Q391" s="20"/>
      <c r="R391" s="20"/>
      <c r="S391" s="20"/>
      <c r="T391" s="20"/>
      <c r="U391" s="20"/>
      <c r="V391" s="20"/>
      <c r="W391" s="20"/>
      <c r="X391" s="20"/>
      <c r="Y391" s="20"/>
      <c r="Z391" s="20"/>
    </row>
    <row r="392" spans="1:26" ht="15.75" customHeight="1">
      <c r="A392" s="20"/>
      <c r="B392" s="20"/>
      <c r="C392" s="57"/>
      <c r="D392" s="20"/>
      <c r="E392" s="20"/>
      <c r="F392" s="20"/>
      <c r="G392" s="20"/>
      <c r="H392" s="20"/>
      <c r="I392" s="20"/>
      <c r="J392" s="20"/>
      <c r="K392" s="20"/>
      <c r="L392" s="20"/>
      <c r="M392" s="20"/>
      <c r="N392" s="20"/>
      <c r="O392" s="20"/>
      <c r="P392" s="20"/>
      <c r="Q392" s="20"/>
      <c r="R392" s="20"/>
      <c r="S392" s="20"/>
      <c r="T392" s="20"/>
      <c r="U392" s="20"/>
      <c r="V392" s="20"/>
      <c r="W392" s="20"/>
      <c r="X392" s="20"/>
      <c r="Y392" s="20"/>
      <c r="Z392" s="20"/>
    </row>
    <row r="393" spans="1:26" ht="15.75" customHeight="1">
      <c r="A393" s="20"/>
      <c r="B393" s="20"/>
      <c r="C393" s="57"/>
      <c r="D393" s="20"/>
      <c r="E393" s="20"/>
      <c r="F393" s="20"/>
      <c r="G393" s="20"/>
      <c r="H393" s="20"/>
      <c r="I393" s="20"/>
      <c r="J393" s="20"/>
      <c r="K393" s="20"/>
      <c r="L393" s="20"/>
      <c r="M393" s="20"/>
      <c r="N393" s="20"/>
      <c r="O393" s="20"/>
      <c r="P393" s="20"/>
      <c r="Q393" s="20"/>
      <c r="R393" s="20"/>
      <c r="S393" s="20"/>
      <c r="T393" s="20"/>
      <c r="U393" s="20"/>
      <c r="V393" s="20"/>
      <c r="W393" s="20"/>
      <c r="X393" s="20"/>
      <c r="Y393" s="20"/>
      <c r="Z393" s="20"/>
    </row>
    <row r="394" spans="1:26" ht="15.75" customHeight="1">
      <c r="A394" s="20"/>
      <c r="B394" s="20"/>
      <c r="C394" s="57"/>
      <c r="D394" s="20"/>
      <c r="E394" s="20"/>
      <c r="F394" s="20"/>
      <c r="G394" s="20"/>
      <c r="H394" s="20"/>
      <c r="I394" s="20"/>
      <c r="J394" s="20"/>
      <c r="K394" s="20"/>
      <c r="L394" s="20"/>
      <c r="M394" s="20"/>
      <c r="N394" s="20"/>
      <c r="O394" s="20"/>
      <c r="P394" s="20"/>
      <c r="Q394" s="20"/>
      <c r="R394" s="20"/>
      <c r="S394" s="20"/>
      <c r="T394" s="20"/>
      <c r="U394" s="20"/>
      <c r="V394" s="20"/>
      <c r="W394" s="20"/>
      <c r="X394" s="20"/>
      <c r="Y394" s="20"/>
      <c r="Z394" s="20"/>
    </row>
    <row r="395" spans="1:26" ht="15.75" customHeight="1">
      <c r="A395" s="20"/>
      <c r="B395" s="20"/>
      <c r="C395" s="57"/>
      <c r="D395" s="20"/>
      <c r="E395" s="20"/>
      <c r="F395" s="20"/>
      <c r="G395" s="20"/>
      <c r="H395" s="20"/>
      <c r="I395" s="20"/>
      <c r="J395" s="20"/>
      <c r="K395" s="20"/>
      <c r="L395" s="20"/>
      <c r="M395" s="20"/>
      <c r="N395" s="20"/>
      <c r="O395" s="20"/>
      <c r="P395" s="20"/>
      <c r="Q395" s="20"/>
      <c r="R395" s="20"/>
      <c r="S395" s="20"/>
      <c r="T395" s="20"/>
      <c r="U395" s="20"/>
      <c r="V395" s="20"/>
      <c r="W395" s="20"/>
      <c r="X395" s="20"/>
      <c r="Y395" s="20"/>
      <c r="Z395" s="20"/>
    </row>
    <row r="396" spans="1:26" ht="15.75" customHeight="1">
      <c r="A396" s="20"/>
      <c r="B396" s="20"/>
      <c r="C396" s="57"/>
      <c r="D396" s="20"/>
      <c r="E396" s="20"/>
      <c r="F396" s="20"/>
      <c r="G396" s="20"/>
      <c r="H396" s="20"/>
      <c r="I396" s="20"/>
      <c r="J396" s="20"/>
      <c r="K396" s="20"/>
      <c r="L396" s="20"/>
      <c r="M396" s="20"/>
      <c r="N396" s="20"/>
      <c r="O396" s="20"/>
      <c r="P396" s="20"/>
      <c r="Q396" s="20"/>
      <c r="R396" s="20"/>
      <c r="S396" s="20"/>
      <c r="T396" s="20"/>
      <c r="U396" s="20"/>
      <c r="V396" s="20"/>
      <c r="W396" s="20"/>
      <c r="X396" s="20"/>
      <c r="Y396" s="20"/>
      <c r="Z396" s="20"/>
    </row>
    <row r="397" spans="1:26" ht="15.75" customHeight="1">
      <c r="A397" s="20"/>
      <c r="B397" s="20"/>
      <c r="C397" s="57"/>
      <c r="D397" s="20"/>
      <c r="E397" s="20"/>
      <c r="F397" s="20"/>
      <c r="G397" s="20"/>
      <c r="H397" s="20"/>
      <c r="I397" s="20"/>
      <c r="J397" s="20"/>
      <c r="K397" s="20"/>
      <c r="L397" s="20"/>
      <c r="M397" s="20"/>
      <c r="N397" s="20"/>
      <c r="O397" s="20"/>
      <c r="P397" s="20"/>
      <c r="Q397" s="20"/>
      <c r="R397" s="20"/>
      <c r="S397" s="20"/>
      <c r="T397" s="20"/>
      <c r="U397" s="20"/>
      <c r="V397" s="20"/>
      <c r="W397" s="20"/>
      <c r="X397" s="20"/>
      <c r="Y397" s="20"/>
      <c r="Z397" s="20"/>
    </row>
    <row r="398" spans="1:26" ht="15.75" customHeight="1">
      <c r="A398" s="20"/>
      <c r="B398" s="20"/>
      <c r="C398" s="57"/>
      <c r="D398" s="20"/>
      <c r="E398" s="20"/>
      <c r="F398" s="20"/>
      <c r="G398" s="20"/>
      <c r="H398" s="20"/>
      <c r="I398" s="20"/>
      <c r="J398" s="20"/>
      <c r="K398" s="20"/>
      <c r="L398" s="20"/>
      <c r="M398" s="20"/>
      <c r="N398" s="20"/>
      <c r="O398" s="20"/>
      <c r="P398" s="20"/>
      <c r="Q398" s="20"/>
      <c r="R398" s="20"/>
      <c r="S398" s="20"/>
      <c r="T398" s="20"/>
      <c r="U398" s="20"/>
      <c r="V398" s="20"/>
      <c r="W398" s="20"/>
      <c r="X398" s="20"/>
      <c r="Y398" s="20"/>
      <c r="Z398" s="20"/>
    </row>
    <row r="399" spans="1:26" ht="15.75" customHeight="1">
      <c r="A399" s="20"/>
      <c r="B399" s="20"/>
      <c r="C399" s="57"/>
      <c r="D399" s="20"/>
      <c r="E399" s="20"/>
      <c r="F399" s="20"/>
      <c r="G399" s="20"/>
      <c r="H399" s="20"/>
      <c r="I399" s="20"/>
      <c r="J399" s="20"/>
      <c r="K399" s="20"/>
      <c r="L399" s="20"/>
      <c r="M399" s="20"/>
      <c r="N399" s="20"/>
      <c r="O399" s="20"/>
      <c r="P399" s="20"/>
      <c r="Q399" s="20"/>
      <c r="R399" s="20"/>
      <c r="S399" s="20"/>
      <c r="T399" s="20"/>
      <c r="U399" s="20"/>
      <c r="V399" s="20"/>
      <c r="W399" s="20"/>
      <c r="X399" s="20"/>
      <c r="Y399" s="20"/>
      <c r="Z399" s="20"/>
    </row>
    <row r="400" spans="1:26" ht="15.75" customHeight="1">
      <c r="A400" s="20"/>
      <c r="B400" s="20"/>
      <c r="C400" s="57"/>
      <c r="D400" s="20"/>
      <c r="E400" s="20"/>
      <c r="F400" s="20"/>
      <c r="G400" s="20"/>
      <c r="H400" s="20"/>
      <c r="I400" s="20"/>
      <c r="J400" s="20"/>
      <c r="K400" s="20"/>
      <c r="L400" s="20"/>
      <c r="M400" s="20"/>
      <c r="N400" s="20"/>
      <c r="O400" s="20"/>
      <c r="P400" s="20"/>
      <c r="Q400" s="20"/>
      <c r="R400" s="20"/>
      <c r="S400" s="20"/>
      <c r="T400" s="20"/>
      <c r="U400" s="20"/>
      <c r="V400" s="20"/>
      <c r="W400" s="20"/>
      <c r="X400" s="20"/>
      <c r="Y400" s="20"/>
      <c r="Z400" s="20"/>
    </row>
    <row r="401" spans="1:26" ht="15.75" customHeight="1">
      <c r="A401" s="20"/>
      <c r="B401" s="20"/>
      <c r="C401" s="57"/>
      <c r="D401" s="20"/>
      <c r="E401" s="20"/>
      <c r="F401" s="20"/>
      <c r="G401" s="20"/>
      <c r="H401" s="20"/>
      <c r="I401" s="20"/>
      <c r="J401" s="20"/>
      <c r="K401" s="20"/>
      <c r="L401" s="20"/>
      <c r="M401" s="20"/>
      <c r="N401" s="20"/>
      <c r="O401" s="20"/>
      <c r="P401" s="20"/>
      <c r="Q401" s="20"/>
      <c r="R401" s="20"/>
      <c r="S401" s="20"/>
      <c r="T401" s="20"/>
      <c r="U401" s="20"/>
      <c r="V401" s="20"/>
      <c r="W401" s="20"/>
      <c r="X401" s="20"/>
      <c r="Y401" s="20"/>
      <c r="Z401" s="20"/>
    </row>
    <row r="402" spans="1:26" ht="15.75" customHeight="1">
      <c r="A402" s="20"/>
      <c r="B402" s="20"/>
      <c r="C402" s="57"/>
      <c r="D402" s="20"/>
      <c r="E402" s="20"/>
      <c r="F402" s="20"/>
      <c r="G402" s="20"/>
      <c r="H402" s="20"/>
      <c r="I402" s="20"/>
      <c r="J402" s="20"/>
      <c r="K402" s="20"/>
      <c r="L402" s="20"/>
      <c r="M402" s="20"/>
      <c r="N402" s="20"/>
      <c r="O402" s="20"/>
      <c r="P402" s="20"/>
      <c r="Q402" s="20"/>
      <c r="R402" s="20"/>
      <c r="S402" s="20"/>
      <c r="T402" s="20"/>
      <c r="U402" s="20"/>
      <c r="V402" s="20"/>
      <c r="W402" s="20"/>
      <c r="X402" s="20"/>
      <c r="Y402" s="20"/>
      <c r="Z402" s="20"/>
    </row>
    <row r="403" spans="1:26" ht="15.75" customHeight="1">
      <c r="A403" s="20"/>
      <c r="B403" s="20"/>
      <c r="C403" s="57"/>
      <c r="D403" s="20"/>
      <c r="E403" s="20"/>
      <c r="F403" s="20"/>
      <c r="G403" s="20"/>
      <c r="H403" s="20"/>
      <c r="I403" s="20"/>
      <c r="J403" s="20"/>
      <c r="K403" s="20"/>
      <c r="L403" s="20"/>
      <c r="M403" s="20"/>
      <c r="N403" s="20"/>
      <c r="O403" s="20"/>
      <c r="P403" s="20"/>
      <c r="Q403" s="20"/>
      <c r="R403" s="20"/>
      <c r="S403" s="20"/>
      <c r="T403" s="20"/>
      <c r="U403" s="20"/>
      <c r="V403" s="20"/>
      <c r="W403" s="20"/>
      <c r="X403" s="20"/>
      <c r="Y403" s="20"/>
      <c r="Z403" s="20"/>
    </row>
    <row r="404" spans="1:26" ht="15.75" customHeight="1">
      <c r="A404" s="20"/>
      <c r="B404" s="20"/>
      <c r="C404" s="57"/>
      <c r="D404" s="20"/>
      <c r="E404" s="20"/>
      <c r="F404" s="20"/>
      <c r="G404" s="20"/>
      <c r="H404" s="20"/>
      <c r="I404" s="20"/>
      <c r="J404" s="20"/>
      <c r="K404" s="20"/>
      <c r="L404" s="20"/>
      <c r="M404" s="20"/>
      <c r="N404" s="20"/>
      <c r="O404" s="20"/>
      <c r="P404" s="20"/>
      <c r="Q404" s="20"/>
      <c r="R404" s="20"/>
      <c r="S404" s="20"/>
      <c r="T404" s="20"/>
      <c r="U404" s="20"/>
      <c r="V404" s="20"/>
      <c r="W404" s="20"/>
      <c r="X404" s="20"/>
      <c r="Y404" s="20"/>
      <c r="Z404" s="20"/>
    </row>
    <row r="405" spans="1:26" ht="15.75" customHeight="1">
      <c r="A405" s="20"/>
      <c r="B405" s="20"/>
      <c r="C405" s="57"/>
      <c r="D405" s="20"/>
      <c r="E405" s="20"/>
      <c r="F405" s="20"/>
      <c r="G405" s="20"/>
      <c r="H405" s="20"/>
      <c r="I405" s="20"/>
      <c r="J405" s="20"/>
      <c r="K405" s="20"/>
      <c r="L405" s="20"/>
      <c r="M405" s="20"/>
      <c r="N405" s="20"/>
      <c r="O405" s="20"/>
      <c r="P405" s="20"/>
      <c r="Q405" s="20"/>
      <c r="R405" s="20"/>
      <c r="S405" s="20"/>
      <c r="T405" s="20"/>
      <c r="U405" s="20"/>
      <c r="V405" s="20"/>
      <c r="W405" s="20"/>
      <c r="X405" s="20"/>
      <c r="Y405" s="20"/>
      <c r="Z405" s="20"/>
    </row>
    <row r="406" spans="1:26" ht="15.75" customHeight="1">
      <c r="A406" s="20"/>
      <c r="B406" s="20"/>
      <c r="C406" s="57"/>
      <c r="D406" s="20"/>
      <c r="E406" s="20"/>
      <c r="F406" s="20"/>
      <c r="G406" s="20"/>
      <c r="H406" s="20"/>
      <c r="I406" s="20"/>
      <c r="J406" s="20"/>
      <c r="K406" s="20"/>
      <c r="L406" s="20"/>
      <c r="M406" s="20"/>
      <c r="N406" s="20"/>
      <c r="O406" s="20"/>
      <c r="P406" s="20"/>
      <c r="Q406" s="20"/>
      <c r="R406" s="20"/>
      <c r="S406" s="20"/>
      <c r="T406" s="20"/>
      <c r="U406" s="20"/>
      <c r="V406" s="20"/>
      <c r="W406" s="20"/>
      <c r="X406" s="20"/>
      <c r="Y406" s="20"/>
      <c r="Z406" s="20"/>
    </row>
    <row r="407" spans="1:26" ht="15.75" customHeight="1">
      <c r="A407" s="20"/>
      <c r="B407" s="20"/>
      <c r="C407" s="57"/>
      <c r="D407" s="20"/>
      <c r="E407" s="20"/>
      <c r="F407" s="20"/>
      <c r="G407" s="20"/>
      <c r="H407" s="20"/>
      <c r="I407" s="20"/>
      <c r="J407" s="20"/>
      <c r="K407" s="20"/>
      <c r="L407" s="20"/>
      <c r="M407" s="20"/>
      <c r="N407" s="20"/>
      <c r="O407" s="20"/>
      <c r="P407" s="20"/>
      <c r="Q407" s="20"/>
      <c r="R407" s="20"/>
      <c r="S407" s="20"/>
      <c r="T407" s="20"/>
      <c r="U407" s="20"/>
      <c r="V407" s="20"/>
      <c r="W407" s="20"/>
      <c r="X407" s="20"/>
      <c r="Y407" s="20"/>
      <c r="Z407" s="20"/>
    </row>
    <row r="408" spans="1:26" ht="15.75" customHeight="1">
      <c r="A408" s="20"/>
      <c r="B408" s="20"/>
      <c r="C408" s="57"/>
      <c r="D408" s="20"/>
      <c r="E408" s="20"/>
      <c r="F408" s="20"/>
      <c r="G408" s="20"/>
      <c r="H408" s="20"/>
      <c r="I408" s="20"/>
      <c r="J408" s="20"/>
      <c r="K408" s="20"/>
      <c r="L408" s="20"/>
      <c r="M408" s="20"/>
      <c r="N408" s="20"/>
      <c r="O408" s="20"/>
      <c r="P408" s="20"/>
      <c r="Q408" s="20"/>
      <c r="R408" s="20"/>
      <c r="S408" s="20"/>
      <c r="T408" s="20"/>
      <c r="U408" s="20"/>
      <c r="V408" s="20"/>
      <c r="W408" s="20"/>
      <c r="X408" s="20"/>
      <c r="Y408" s="20"/>
      <c r="Z408" s="20"/>
    </row>
    <row r="409" spans="1:26" ht="15.75" customHeight="1">
      <c r="A409" s="20"/>
      <c r="B409" s="20"/>
      <c r="C409" s="57"/>
      <c r="D409" s="20"/>
      <c r="E409" s="20"/>
      <c r="F409" s="20"/>
      <c r="G409" s="20"/>
      <c r="H409" s="20"/>
      <c r="I409" s="20"/>
      <c r="J409" s="20"/>
      <c r="K409" s="20"/>
      <c r="L409" s="20"/>
      <c r="M409" s="20"/>
      <c r="N409" s="20"/>
      <c r="O409" s="20"/>
      <c r="P409" s="20"/>
      <c r="Q409" s="20"/>
      <c r="R409" s="20"/>
      <c r="S409" s="20"/>
      <c r="T409" s="20"/>
      <c r="U409" s="20"/>
      <c r="V409" s="20"/>
      <c r="W409" s="20"/>
      <c r="X409" s="20"/>
      <c r="Y409" s="20"/>
      <c r="Z409" s="20"/>
    </row>
    <row r="410" spans="1:26" ht="15.75" customHeight="1">
      <c r="A410" s="20"/>
      <c r="B410" s="20"/>
      <c r="C410" s="57"/>
      <c r="D410" s="20"/>
      <c r="E410" s="20"/>
      <c r="F410" s="20"/>
      <c r="G410" s="20"/>
      <c r="H410" s="20"/>
      <c r="I410" s="20"/>
      <c r="J410" s="20"/>
      <c r="K410" s="20"/>
      <c r="L410" s="20"/>
      <c r="M410" s="20"/>
      <c r="N410" s="20"/>
      <c r="O410" s="20"/>
      <c r="P410" s="20"/>
      <c r="Q410" s="20"/>
      <c r="R410" s="20"/>
      <c r="S410" s="20"/>
      <c r="T410" s="20"/>
      <c r="U410" s="20"/>
      <c r="V410" s="20"/>
      <c r="W410" s="20"/>
      <c r="X410" s="20"/>
      <c r="Y410" s="20"/>
      <c r="Z410" s="20"/>
    </row>
    <row r="411" spans="1:26" ht="15.75" customHeight="1">
      <c r="A411" s="20"/>
      <c r="B411" s="20"/>
      <c r="C411" s="57"/>
      <c r="D411" s="20"/>
      <c r="E411" s="20"/>
      <c r="F411" s="20"/>
      <c r="G411" s="20"/>
      <c r="H411" s="20"/>
      <c r="I411" s="20"/>
      <c r="J411" s="20"/>
      <c r="K411" s="20"/>
      <c r="L411" s="20"/>
      <c r="M411" s="20"/>
      <c r="N411" s="20"/>
      <c r="O411" s="20"/>
      <c r="P411" s="20"/>
      <c r="Q411" s="20"/>
      <c r="R411" s="20"/>
      <c r="S411" s="20"/>
      <c r="T411" s="20"/>
      <c r="U411" s="20"/>
      <c r="V411" s="20"/>
      <c r="W411" s="20"/>
      <c r="X411" s="20"/>
      <c r="Y411" s="20"/>
      <c r="Z411" s="20"/>
    </row>
    <row r="412" spans="1:26" ht="15.75" customHeight="1">
      <c r="A412" s="20"/>
      <c r="B412" s="20"/>
      <c r="C412" s="57"/>
      <c r="D412" s="20"/>
      <c r="E412" s="20"/>
      <c r="F412" s="20"/>
      <c r="G412" s="20"/>
      <c r="H412" s="20"/>
      <c r="I412" s="20"/>
      <c r="J412" s="20"/>
      <c r="K412" s="20"/>
      <c r="L412" s="20"/>
      <c r="M412" s="20"/>
      <c r="N412" s="20"/>
      <c r="O412" s="20"/>
      <c r="P412" s="20"/>
      <c r="Q412" s="20"/>
      <c r="R412" s="20"/>
      <c r="S412" s="20"/>
      <c r="T412" s="20"/>
      <c r="U412" s="20"/>
      <c r="V412" s="20"/>
      <c r="W412" s="20"/>
      <c r="X412" s="20"/>
      <c r="Y412" s="20"/>
      <c r="Z412" s="20"/>
    </row>
    <row r="413" spans="1:26" ht="15.75" customHeight="1">
      <c r="A413" s="20"/>
      <c r="B413" s="20"/>
      <c r="C413" s="57"/>
      <c r="D413" s="20"/>
      <c r="E413" s="20"/>
      <c r="F413" s="20"/>
      <c r="G413" s="20"/>
      <c r="H413" s="20"/>
      <c r="I413" s="20"/>
      <c r="J413" s="20"/>
      <c r="K413" s="20"/>
      <c r="L413" s="20"/>
      <c r="M413" s="20"/>
      <c r="N413" s="20"/>
      <c r="O413" s="20"/>
      <c r="P413" s="20"/>
      <c r="Q413" s="20"/>
      <c r="R413" s="20"/>
      <c r="S413" s="20"/>
      <c r="T413" s="20"/>
      <c r="U413" s="20"/>
      <c r="V413" s="20"/>
      <c r="W413" s="20"/>
      <c r="X413" s="20"/>
      <c r="Y413" s="20"/>
      <c r="Z413" s="20"/>
    </row>
    <row r="414" spans="1:26" ht="15.75" customHeight="1">
      <c r="A414" s="20"/>
      <c r="B414" s="20"/>
      <c r="C414" s="57"/>
      <c r="D414" s="20"/>
      <c r="E414" s="20"/>
      <c r="F414" s="20"/>
      <c r="G414" s="20"/>
      <c r="H414" s="20"/>
      <c r="I414" s="20"/>
      <c r="J414" s="20"/>
      <c r="K414" s="20"/>
      <c r="L414" s="20"/>
      <c r="M414" s="20"/>
      <c r="N414" s="20"/>
      <c r="O414" s="20"/>
      <c r="P414" s="20"/>
      <c r="Q414" s="20"/>
      <c r="R414" s="20"/>
      <c r="S414" s="20"/>
      <c r="T414" s="20"/>
      <c r="U414" s="20"/>
      <c r="V414" s="20"/>
      <c r="W414" s="20"/>
      <c r="X414" s="20"/>
      <c r="Y414" s="20"/>
      <c r="Z414" s="20"/>
    </row>
    <row r="415" spans="1:26" ht="15.75" customHeight="1">
      <c r="A415" s="20"/>
      <c r="B415" s="20"/>
      <c r="C415" s="57"/>
      <c r="D415" s="20"/>
      <c r="E415" s="20"/>
      <c r="F415" s="20"/>
      <c r="G415" s="20"/>
      <c r="H415" s="20"/>
      <c r="I415" s="20"/>
      <c r="J415" s="20"/>
      <c r="K415" s="20"/>
      <c r="L415" s="20"/>
      <c r="M415" s="20"/>
      <c r="N415" s="20"/>
      <c r="O415" s="20"/>
      <c r="P415" s="20"/>
      <c r="Q415" s="20"/>
      <c r="R415" s="20"/>
      <c r="S415" s="20"/>
      <c r="T415" s="20"/>
      <c r="U415" s="20"/>
      <c r="V415" s="20"/>
      <c r="W415" s="20"/>
      <c r="X415" s="20"/>
      <c r="Y415" s="20"/>
      <c r="Z415" s="20"/>
    </row>
    <row r="416" spans="1:26" ht="15.75" customHeight="1">
      <c r="A416" s="20"/>
      <c r="B416" s="20"/>
      <c r="C416" s="57"/>
      <c r="D416" s="20"/>
      <c r="E416" s="20"/>
      <c r="F416" s="20"/>
      <c r="G416" s="20"/>
      <c r="H416" s="20"/>
      <c r="I416" s="20"/>
      <c r="J416" s="20"/>
      <c r="K416" s="20"/>
      <c r="L416" s="20"/>
      <c r="M416" s="20"/>
      <c r="N416" s="20"/>
      <c r="O416" s="20"/>
      <c r="P416" s="20"/>
      <c r="Q416" s="20"/>
      <c r="R416" s="20"/>
      <c r="S416" s="20"/>
      <c r="T416" s="20"/>
      <c r="U416" s="20"/>
      <c r="V416" s="20"/>
      <c r="W416" s="20"/>
      <c r="X416" s="20"/>
      <c r="Y416" s="20"/>
      <c r="Z416" s="20"/>
    </row>
    <row r="417" spans="1:26" ht="15.75" customHeight="1">
      <c r="A417" s="20"/>
      <c r="B417" s="20"/>
      <c r="C417" s="57"/>
      <c r="D417" s="20"/>
      <c r="E417" s="20"/>
      <c r="F417" s="20"/>
      <c r="G417" s="20"/>
      <c r="H417" s="20"/>
      <c r="I417" s="20"/>
      <c r="J417" s="20"/>
      <c r="K417" s="20"/>
      <c r="L417" s="20"/>
      <c r="M417" s="20"/>
      <c r="N417" s="20"/>
      <c r="O417" s="20"/>
      <c r="P417" s="20"/>
      <c r="Q417" s="20"/>
      <c r="R417" s="20"/>
      <c r="S417" s="20"/>
      <c r="T417" s="20"/>
      <c r="U417" s="20"/>
      <c r="V417" s="20"/>
      <c r="W417" s="20"/>
      <c r="X417" s="20"/>
      <c r="Y417" s="20"/>
      <c r="Z417" s="20"/>
    </row>
    <row r="418" spans="1:26" ht="15.75" customHeight="1">
      <c r="A418" s="20"/>
      <c r="B418" s="20"/>
      <c r="C418" s="57"/>
      <c r="D418" s="20"/>
      <c r="E418" s="20"/>
      <c r="F418" s="20"/>
      <c r="G418" s="20"/>
      <c r="H418" s="20"/>
      <c r="I418" s="20"/>
      <c r="J418" s="20"/>
      <c r="K418" s="20"/>
      <c r="L418" s="20"/>
      <c r="M418" s="20"/>
      <c r="N418" s="20"/>
      <c r="O418" s="20"/>
      <c r="P418" s="20"/>
      <c r="Q418" s="20"/>
      <c r="R418" s="20"/>
      <c r="S418" s="20"/>
      <c r="T418" s="20"/>
      <c r="U418" s="20"/>
      <c r="V418" s="20"/>
      <c r="W418" s="20"/>
      <c r="X418" s="20"/>
      <c r="Y418" s="20"/>
      <c r="Z418" s="20"/>
    </row>
    <row r="419" spans="1:26" ht="15.75" customHeight="1">
      <c r="A419" s="20"/>
      <c r="B419" s="20"/>
      <c r="C419" s="57"/>
      <c r="D419" s="20"/>
      <c r="E419" s="20"/>
      <c r="F419" s="20"/>
      <c r="G419" s="20"/>
      <c r="H419" s="20"/>
      <c r="I419" s="20"/>
      <c r="J419" s="20"/>
      <c r="K419" s="20"/>
      <c r="L419" s="20"/>
      <c r="M419" s="20"/>
      <c r="N419" s="20"/>
      <c r="O419" s="20"/>
      <c r="P419" s="20"/>
      <c r="Q419" s="20"/>
      <c r="R419" s="20"/>
      <c r="S419" s="20"/>
      <c r="T419" s="20"/>
      <c r="U419" s="20"/>
      <c r="V419" s="20"/>
      <c r="W419" s="20"/>
      <c r="X419" s="20"/>
      <c r="Y419" s="20"/>
      <c r="Z419" s="20"/>
    </row>
    <row r="420" spans="1:26" ht="15.75" customHeight="1">
      <c r="A420" s="20"/>
      <c r="B420" s="20"/>
      <c r="C420" s="57"/>
      <c r="D420" s="20"/>
      <c r="E420" s="20"/>
      <c r="F420" s="20"/>
      <c r="G420" s="20"/>
      <c r="H420" s="20"/>
      <c r="I420" s="20"/>
      <c r="J420" s="20"/>
      <c r="K420" s="20"/>
      <c r="L420" s="20"/>
      <c r="M420" s="20"/>
      <c r="N420" s="20"/>
      <c r="O420" s="20"/>
      <c r="P420" s="20"/>
      <c r="Q420" s="20"/>
      <c r="R420" s="20"/>
      <c r="S420" s="20"/>
      <c r="T420" s="20"/>
      <c r="U420" s="20"/>
      <c r="V420" s="20"/>
      <c r="W420" s="20"/>
      <c r="X420" s="20"/>
      <c r="Y420" s="20"/>
      <c r="Z420" s="20"/>
    </row>
    <row r="421" spans="1:26" ht="15.75" customHeight="1">
      <c r="A421" s="20"/>
      <c r="B421" s="20"/>
      <c r="C421" s="57"/>
      <c r="D421" s="20"/>
      <c r="E421" s="20"/>
      <c r="F421" s="20"/>
      <c r="G421" s="20"/>
      <c r="H421" s="20"/>
      <c r="I421" s="20"/>
      <c r="J421" s="20"/>
      <c r="K421" s="20"/>
      <c r="L421" s="20"/>
      <c r="M421" s="20"/>
      <c r="N421" s="20"/>
      <c r="O421" s="20"/>
      <c r="P421" s="20"/>
      <c r="Q421" s="20"/>
      <c r="R421" s="20"/>
      <c r="S421" s="20"/>
      <c r="T421" s="20"/>
      <c r="U421" s="20"/>
      <c r="V421" s="20"/>
      <c r="W421" s="20"/>
      <c r="X421" s="20"/>
      <c r="Y421" s="20"/>
      <c r="Z421" s="20"/>
    </row>
    <row r="422" spans="1:26" ht="15.75" customHeight="1">
      <c r="A422" s="20"/>
      <c r="B422" s="20"/>
      <c r="C422" s="57"/>
      <c r="D422" s="20"/>
      <c r="E422" s="20"/>
      <c r="F422" s="20"/>
      <c r="G422" s="20"/>
      <c r="H422" s="20"/>
      <c r="I422" s="20"/>
      <c r="J422" s="20"/>
      <c r="K422" s="20"/>
      <c r="L422" s="20"/>
      <c r="M422" s="20"/>
      <c r="N422" s="20"/>
      <c r="O422" s="20"/>
      <c r="P422" s="20"/>
      <c r="Q422" s="20"/>
      <c r="R422" s="20"/>
      <c r="S422" s="20"/>
      <c r="T422" s="20"/>
      <c r="U422" s="20"/>
      <c r="V422" s="20"/>
      <c r="W422" s="20"/>
      <c r="X422" s="20"/>
      <c r="Y422" s="20"/>
      <c r="Z422" s="20"/>
    </row>
    <row r="423" spans="1:26" ht="15.75" customHeight="1">
      <c r="A423" s="20"/>
      <c r="B423" s="20"/>
      <c r="C423" s="57"/>
      <c r="D423" s="20"/>
      <c r="E423" s="20"/>
      <c r="F423" s="20"/>
      <c r="G423" s="20"/>
      <c r="H423" s="20"/>
      <c r="I423" s="20"/>
      <c r="J423" s="20"/>
      <c r="K423" s="20"/>
      <c r="L423" s="20"/>
      <c r="M423" s="20"/>
      <c r="N423" s="20"/>
      <c r="O423" s="20"/>
      <c r="P423" s="20"/>
      <c r="Q423" s="20"/>
      <c r="R423" s="20"/>
      <c r="S423" s="20"/>
      <c r="T423" s="20"/>
      <c r="U423" s="20"/>
      <c r="V423" s="20"/>
      <c r="W423" s="20"/>
      <c r="X423" s="20"/>
      <c r="Y423" s="20"/>
      <c r="Z423" s="20"/>
    </row>
    <row r="424" spans="1:26" ht="15.75" customHeight="1">
      <c r="A424" s="20"/>
      <c r="B424" s="20"/>
      <c r="C424" s="57"/>
      <c r="D424" s="20"/>
      <c r="E424" s="20"/>
      <c r="F424" s="20"/>
      <c r="G424" s="20"/>
      <c r="H424" s="20"/>
      <c r="I424" s="20"/>
      <c r="J424" s="20"/>
      <c r="K424" s="20"/>
      <c r="L424" s="20"/>
      <c r="M424" s="20"/>
      <c r="N424" s="20"/>
      <c r="O424" s="20"/>
      <c r="P424" s="20"/>
      <c r="Q424" s="20"/>
      <c r="R424" s="20"/>
      <c r="S424" s="20"/>
      <c r="T424" s="20"/>
      <c r="U424" s="20"/>
      <c r="V424" s="20"/>
      <c r="W424" s="20"/>
      <c r="X424" s="20"/>
      <c r="Y424" s="20"/>
      <c r="Z424" s="20"/>
    </row>
    <row r="425" spans="1:26" ht="15.75" customHeight="1">
      <c r="A425" s="20"/>
      <c r="B425" s="20"/>
      <c r="C425" s="57"/>
      <c r="D425" s="20"/>
      <c r="E425" s="20"/>
      <c r="F425" s="20"/>
      <c r="G425" s="20"/>
      <c r="H425" s="20"/>
      <c r="I425" s="20"/>
      <c r="J425" s="20"/>
      <c r="K425" s="20"/>
      <c r="L425" s="20"/>
      <c r="M425" s="20"/>
      <c r="N425" s="20"/>
      <c r="O425" s="20"/>
      <c r="P425" s="20"/>
      <c r="Q425" s="20"/>
      <c r="R425" s="20"/>
      <c r="S425" s="20"/>
      <c r="T425" s="20"/>
      <c r="U425" s="20"/>
      <c r="V425" s="20"/>
      <c r="W425" s="20"/>
      <c r="X425" s="20"/>
      <c r="Y425" s="20"/>
      <c r="Z425" s="20"/>
    </row>
    <row r="426" spans="1:26" ht="15.75" customHeight="1">
      <c r="A426" s="20"/>
      <c r="B426" s="20"/>
      <c r="C426" s="57"/>
      <c r="D426" s="20"/>
      <c r="E426" s="20"/>
      <c r="F426" s="20"/>
      <c r="G426" s="20"/>
      <c r="H426" s="20"/>
      <c r="I426" s="20"/>
      <c r="J426" s="20"/>
      <c r="K426" s="20"/>
      <c r="L426" s="20"/>
      <c r="M426" s="20"/>
      <c r="N426" s="20"/>
      <c r="O426" s="20"/>
      <c r="P426" s="20"/>
      <c r="Q426" s="20"/>
      <c r="R426" s="20"/>
      <c r="S426" s="20"/>
      <c r="T426" s="20"/>
      <c r="U426" s="20"/>
      <c r="V426" s="20"/>
      <c r="W426" s="20"/>
      <c r="X426" s="20"/>
      <c r="Y426" s="20"/>
      <c r="Z426" s="20"/>
    </row>
    <row r="427" spans="1:26" ht="15.75" customHeight="1">
      <c r="A427" s="20"/>
      <c r="B427" s="20"/>
      <c r="C427" s="57"/>
      <c r="D427" s="20"/>
      <c r="E427" s="20"/>
      <c r="F427" s="20"/>
      <c r="G427" s="20"/>
      <c r="H427" s="20"/>
      <c r="I427" s="20"/>
      <c r="J427" s="20"/>
      <c r="K427" s="20"/>
      <c r="L427" s="20"/>
      <c r="M427" s="20"/>
      <c r="N427" s="20"/>
      <c r="O427" s="20"/>
      <c r="P427" s="20"/>
      <c r="Q427" s="20"/>
      <c r="R427" s="20"/>
      <c r="S427" s="20"/>
      <c r="T427" s="20"/>
      <c r="U427" s="20"/>
      <c r="V427" s="20"/>
      <c r="W427" s="20"/>
      <c r="X427" s="20"/>
      <c r="Y427" s="20"/>
      <c r="Z427" s="20"/>
    </row>
    <row r="428" spans="1:26" ht="15.75" customHeight="1">
      <c r="A428" s="20"/>
      <c r="B428" s="20"/>
      <c r="C428" s="57"/>
      <c r="D428" s="20"/>
      <c r="E428" s="20"/>
      <c r="F428" s="20"/>
      <c r="G428" s="20"/>
      <c r="H428" s="20"/>
      <c r="I428" s="20"/>
      <c r="J428" s="20"/>
      <c r="K428" s="20"/>
      <c r="L428" s="20"/>
      <c r="M428" s="20"/>
      <c r="N428" s="20"/>
      <c r="O428" s="20"/>
      <c r="P428" s="20"/>
      <c r="Q428" s="20"/>
      <c r="R428" s="20"/>
      <c r="S428" s="20"/>
      <c r="T428" s="20"/>
      <c r="U428" s="20"/>
      <c r="V428" s="20"/>
      <c r="W428" s="20"/>
      <c r="X428" s="20"/>
      <c r="Y428" s="20"/>
      <c r="Z428" s="20"/>
    </row>
    <row r="429" spans="1:26" ht="15.75" customHeight="1">
      <c r="A429" s="20"/>
      <c r="B429" s="20"/>
      <c r="C429" s="57"/>
      <c r="D429" s="20"/>
      <c r="E429" s="20"/>
      <c r="F429" s="20"/>
      <c r="G429" s="20"/>
      <c r="H429" s="20"/>
      <c r="I429" s="20"/>
      <c r="J429" s="20"/>
      <c r="K429" s="20"/>
      <c r="L429" s="20"/>
      <c r="M429" s="20"/>
      <c r="N429" s="20"/>
      <c r="O429" s="20"/>
      <c r="P429" s="20"/>
      <c r="Q429" s="20"/>
      <c r="R429" s="20"/>
      <c r="S429" s="20"/>
      <c r="T429" s="20"/>
      <c r="U429" s="20"/>
      <c r="V429" s="20"/>
      <c r="W429" s="20"/>
      <c r="X429" s="20"/>
      <c r="Y429" s="20"/>
      <c r="Z429" s="20"/>
    </row>
    <row r="430" spans="1:26" ht="15.75" customHeight="1">
      <c r="A430" s="20"/>
      <c r="B430" s="20"/>
      <c r="C430" s="57"/>
      <c r="D430" s="20"/>
      <c r="E430" s="20"/>
      <c r="F430" s="20"/>
      <c r="G430" s="20"/>
      <c r="H430" s="20"/>
      <c r="I430" s="20"/>
      <c r="J430" s="20"/>
      <c r="K430" s="20"/>
      <c r="L430" s="20"/>
      <c r="M430" s="20"/>
      <c r="N430" s="20"/>
      <c r="O430" s="20"/>
      <c r="P430" s="20"/>
      <c r="Q430" s="20"/>
      <c r="R430" s="20"/>
      <c r="S430" s="20"/>
      <c r="T430" s="20"/>
      <c r="U430" s="20"/>
      <c r="V430" s="20"/>
      <c r="W430" s="20"/>
      <c r="X430" s="20"/>
      <c r="Y430" s="20"/>
      <c r="Z430" s="20"/>
    </row>
    <row r="431" spans="1:26" ht="15.75" customHeight="1">
      <c r="A431" s="20"/>
      <c r="B431" s="20"/>
      <c r="C431" s="57"/>
      <c r="D431" s="20"/>
      <c r="E431" s="20"/>
      <c r="F431" s="20"/>
      <c r="G431" s="20"/>
      <c r="H431" s="20"/>
      <c r="I431" s="20"/>
      <c r="J431" s="20"/>
      <c r="K431" s="20"/>
      <c r="L431" s="20"/>
      <c r="M431" s="20"/>
      <c r="N431" s="20"/>
      <c r="O431" s="20"/>
      <c r="P431" s="20"/>
      <c r="Q431" s="20"/>
      <c r="R431" s="20"/>
      <c r="S431" s="20"/>
      <c r="T431" s="20"/>
      <c r="U431" s="20"/>
      <c r="V431" s="20"/>
      <c r="W431" s="20"/>
      <c r="X431" s="20"/>
      <c r="Y431" s="20"/>
      <c r="Z431" s="20"/>
    </row>
    <row r="432" spans="1:26" ht="15.75" customHeight="1">
      <c r="A432" s="20"/>
      <c r="B432" s="20"/>
      <c r="C432" s="57"/>
      <c r="D432" s="20"/>
      <c r="E432" s="20"/>
      <c r="F432" s="20"/>
      <c r="G432" s="20"/>
      <c r="H432" s="20"/>
      <c r="I432" s="20"/>
      <c r="J432" s="20"/>
      <c r="K432" s="20"/>
      <c r="L432" s="20"/>
      <c r="M432" s="20"/>
      <c r="N432" s="20"/>
      <c r="O432" s="20"/>
      <c r="P432" s="20"/>
      <c r="Q432" s="20"/>
      <c r="R432" s="20"/>
      <c r="S432" s="20"/>
      <c r="T432" s="20"/>
      <c r="U432" s="20"/>
      <c r="V432" s="20"/>
      <c r="W432" s="20"/>
      <c r="X432" s="20"/>
      <c r="Y432" s="20"/>
      <c r="Z432" s="20"/>
    </row>
    <row r="433" spans="1:26" ht="15.75" customHeight="1">
      <c r="A433" s="20"/>
      <c r="B433" s="20"/>
      <c r="C433" s="57"/>
      <c r="D433" s="20"/>
      <c r="E433" s="20"/>
      <c r="F433" s="20"/>
      <c r="G433" s="20"/>
      <c r="H433" s="20"/>
      <c r="I433" s="20"/>
      <c r="J433" s="20"/>
      <c r="K433" s="20"/>
      <c r="L433" s="20"/>
      <c r="M433" s="20"/>
      <c r="N433" s="20"/>
      <c r="O433" s="20"/>
      <c r="P433" s="20"/>
      <c r="Q433" s="20"/>
      <c r="R433" s="20"/>
      <c r="S433" s="20"/>
      <c r="T433" s="20"/>
      <c r="U433" s="20"/>
      <c r="V433" s="20"/>
      <c r="W433" s="20"/>
      <c r="X433" s="20"/>
      <c r="Y433" s="20"/>
      <c r="Z433" s="20"/>
    </row>
    <row r="434" spans="1:26" ht="15.75" customHeight="1">
      <c r="A434" s="20"/>
      <c r="B434" s="20"/>
      <c r="C434" s="57"/>
      <c r="D434" s="20"/>
      <c r="E434" s="20"/>
      <c r="F434" s="20"/>
      <c r="G434" s="20"/>
      <c r="H434" s="20"/>
      <c r="I434" s="20"/>
      <c r="J434" s="20"/>
      <c r="K434" s="20"/>
      <c r="L434" s="20"/>
      <c r="M434" s="20"/>
      <c r="N434" s="20"/>
      <c r="O434" s="20"/>
      <c r="P434" s="20"/>
      <c r="Q434" s="20"/>
      <c r="R434" s="20"/>
      <c r="S434" s="20"/>
      <c r="T434" s="20"/>
      <c r="U434" s="20"/>
      <c r="V434" s="20"/>
      <c r="W434" s="20"/>
      <c r="X434" s="20"/>
      <c r="Y434" s="20"/>
      <c r="Z434" s="20"/>
    </row>
    <row r="435" spans="1:26" ht="15.75" customHeight="1">
      <c r="A435" s="20"/>
      <c r="B435" s="20"/>
      <c r="C435" s="57"/>
      <c r="D435" s="20"/>
      <c r="E435" s="20"/>
      <c r="F435" s="20"/>
      <c r="G435" s="20"/>
      <c r="H435" s="20"/>
      <c r="I435" s="20"/>
      <c r="J435" s="20"/>
      <c r="K435" s="20"/>
      <c r="L435" s="20"/>
      <c r="M435" s="20"/>
      <c r="N435" s="20"/>
      <c r="O435" s="20"/>
      <c r="P435" s="20"/>
      <c r="Q435" s="20"/>
      <c r="R435" s="20"/>
      <c r="S435" s="20"/>
      <c r="T435" s="20"/>
      <c r="U435" s="20"/>
      <c r="V435" s="20"/>
      <c r="W435" s="20"/>
      <c r="X435" s="20"/>
      <c r="Y435" s="20"/>
      <c r="Z435" s="20"/>
    </row>
    <row r="436" spans="1:26" ht="15.75" customHeight="1">
      <c r="A436" s="20"/>
      <c r="B436" s="20"/>
      <c r="C436" s="57"/>
      <c r="D436" s="20"/>
      <c r="E436" s="20"/>
      <c r="F436" s="20"/>
      <c r="G436" s="20"/>
      <c r="H436" s="20"/>
      <c r="I436" s="20"/>
      <c r="J436" s="20"/>
      <c r="K436" s="20"/>
      <c r="L436" s="20"/>
      <c r="M436" s="20"/>
      <c r="N436" s="20"/>
      <c r="O436" s="20"/>
      <c r="P436" s="20"/>
      <c r="Q436" s="20"/>
      <c r="R436" s="20"/>
      <c r="S436" s="20"/>
      <c r="T436" s="20"/>
      <c r="U436" s="20"/>
      <c r="V436" s="20"/>
      <c r="W436" s="20"/>
      <c r="X436" s="20"/>
      <c r="Y436" s="20"/>
      <c r="Z436" s="20"/>
    </row>
    <row r="437" spans="1:26" ht="15.75" customHeight="1">
      <c r="A437" s="20"/>
      <c r="B437" s="20"/>
      <c r="C437" s="57"/>
      <c r="D437" s="20"/>
      <c r="E437" s="20"/>
      <c r="F437" s="20"/>
      <c r="G437" s="20"/>
      <c r="H437" s="20"/>
      <c r="I437" s="20"/>
      <c r="J437" s="20"/>
      <c r="K437" s="20"/>
      <c r="L437" s="20"/>
      <c r="M437" s="20"/>
      <c r="N437" s="20"/>
      <c r="O437" s="20"/>
      <c r="P437" s="20"/>
      <c r="Q437" s="20"/>
      <c r="R437" s="20"/>
      <c r="S437" s="20"/>
      <c r="T437" s="20"/>
      <c r="U437" s="20"/>
      <c r="V437" s="20"/>
      <c r="W437" s="20"/>
      <c r="X437" s="20"/>
      <c r="Y437" s="20"/>
      <c r="Z437" s="20"/>
    </row>
    <row r="438" spans="1:26" ht="15.75" customHeight="1">
      <c r="A438" s="20"/>
      <c r="B438" s="20"/>
      <c r="C438" s="57"/>
      <c r="D438" s="20"/>
      <c r="E438" s="20"/>
      <c r="F438" s="20"/>
      <c r="G438" s="20"/>
      <c r="H438" s="20"/>
      <c r="I438" s="20"/>
      <c r="J438" s="20"/>
      <c r="K438" s="20"/>
      <c r="L438" s="20"/>
      <c r="M438" s="20"/>
      <c r="N438" s="20"/>
      <c r="O438" s="20"/>
      <c r="P438" s="20"/>
      <c r="Q438" s="20"/>
      <c r="R438" s="20"/>
      <c r="S438" s="20"/>
      <c r="T438" s="20"/>
      <c r="U438" s="20"/>
      <c r="V438" s="20"/>
      <c r="W438" s="20"/>
      <c r="X438" s="20"/>
      <c r="Y438" s="20"/>
      <c r="Z438" s="20"/>
    </row>
    <row r="439" spans="1:26" ht="15.75" customHeight="1">
      <c r="A439" s="20"/>
      <c r="B439" s="20"/>
      <c r="C439" s="57"/>
      <c r="D439" s="20"/>
      <c r="E439" s="20"/>
      <c r="F439" s="20"/>
      <c r="G439" s="20"/>
      <c r="H439" s="20"/>
      <c r="I439" s="20"/>
      <c r="J439" s="20"/>
      <c r="K439" s="20"/>
      <c r="L439" s="20"/>
      <c r="M439" s="20"/>
      <c r="N439" s="20"/>
      <c r="O439" s="20"/>
      <c r="P439" s="20"/>
      <c r="Q439" s="20"/>
      <c r="R439" s="20"/>
      <c r="S439" s="20"/>
      <c r="T439" s="20"/>
      <c r="U439" s="20"/>
      <c r="V439" s="20"/>
      <c r="W439" s="20"/>
      <c r="X439" s="20"/>
      <c r="Y439" s="20"/>
      <c r="Z439" s="20"/>
    </row>
    <row r="440" spans="1:26" ht="15.75" customHeight="1">
      <c r="A440" s="20"/>
      <c r="B440" s="20"/>
      <c r="C440" s="57"/>
      <c r="D440" s="20"/>
      <c r="E440" s="20"/>
      <c r="F440" s="20"/>
      <c r="G440" s="20"/>
      <c r="H440" s="20"/>
      <c r="I440" s="20"/>
      <c r="J440" s="20"/>
      <c r="K440" s="20"/>
      <c r="L440" s="20"/>
      <c r="M440" s="20"/>
      <c r="N440" s="20"/>
      <c r="O440" s="20"/>
      <c r="P440" s="20"/>
      <c r="Q440" s="20"/>
      <c r="R440" s="20"/>
      <c r="S440" s="20"/>
      <c r="T440" s="20"/>
      <c r="U440" s="20"/>
      <c r="V440" s="20"/>
      <c r="W440" s="20"/>
      <c r="X440" s="20"/>
      <c r="Y440" s="20"/>
      <c r="Z440" s="20"/>
    </row>
    <row r="441" spans="1:26" ht="15.75" customHeight="1">
      <c r="A441" s="20"/>
      <c r="B441" s="20"/>
      <c r="C441" s="57"/>
      <c r="D441" s="20"/>
      <c r="E441" s="20"/>
      <c r="F441" s="20"/>
      <c r="G441" s="20"/>
      <c r="H441" s="20"/>
      <c r="I441" s="20"/>
      <c r="J441" s="20"/>
      <c r="K441" s="20"/>
      <c r="L441" s="20"/>
      <c r="M441" s="20"/>
      <c r="N441" s="20"/>
      <c r="O441" s="20"/>
      <c r="P441" s="20"/>
      <c r="Q441" s="20"/>
      <c r="R441" s="20"/>
      <c r="S441" s="20"/>
      <c r="T441" s="20"/>
      <c r="U441" s="20"/>
      <c r="V441" s="20"/>
      <c r="W441" s="20"/>
      <c r="X441" s="20"/>
      <c r="Y441" s="20"/>
      <c r="Z441" s="20"/>
    </row>
    <row r="442" spans="1:26" ht="15.75" customHeight="1">
      <c r="A442" s="20"/>
      <c r="B442" s="20"/>
      <c r="C442" s="57"/>
      <c r="D442" s="20"/>
      <c r="E442" s="20"/>
      <c r="F442" s="20"/>
      <c r="G442" s="20"/>
      <c r="H442" s="20"/>
      <c r="I442" s="20"/>
      <c r="J442" s="20"/>
      <c r="K442" s="20"/>
      <c r="L442" s="20"/>
      <c r="M442" s="20"/>
      <c r="N442" s="20"/>
      <c r="O442" s="20"/>
      <c r="P442" s="20"/>
      <c r="Q442" s="20"/>
      <c r="R442" s="20"/>
      <c r="S442" s="20"/>
      <c r="T442" s="20"/>
      <c r="U442" s="20"/>
      <c r="V442" s="20"/>
      <c r="W442" s="20"/>
      <c r="X442" s="20"/>
      <c r="Y442" s="20"/>
      <c r="Z442" s="20"/>
    </row>
    <row r="443" spans="1:26" ht="15.75" customHeight="1">
      <c r="A443" s="20"/>
      <c r="B443" s="20"/>
      <c r="C443" s="57"/>
      <c r="D443" s="20"/>
      <c r="E443" s="20"/>
      <c r="F443" s="20"/>
      <c r="G443" s="20"/>
      <c r="H443" s="20"/>
      <c r="I443" s="20"/>
      <c r="J443" s="20"/>
      <c r="K443" s="20"/>
      <c r="L443" s="20"/>
      <c r="M443" s="20"/>
      <c r="N443" s="20"/>
      <c r="O443" s="20"/>
      <c r="P443" s="20"/>
      <c r="Q443" s="20"/>
      <c r="R443" s="20"/>
      <c r="S443" s="20"/>
      <c r="T443" s="20"/>
      <c r="U443" s="20"/>
      <c r="V443" s="20"/>
      <c r="W443" s="20"/>
      <c r="X443" s="20"/>
      <c r="Y443" s="20"/>
      <c r="Z443" s="20"/>
    </row>
    <row r="444" spans="1:26" ht="15.75" customHeight="1">
      <c r="A444" s="20"/>
      <c r="B444" s="20"/>
      <c r="C444" s="57"/>
      <c r="D444" s="20"/>
      <c r="E444" s="20"/>
      <c r="F444" s="20"/>
      <c r="G444" s="20"/>
      <c r="H444" s="20"/>
      <c r="I444" s="20"/>
      <c r="J444" s="20"/>
      <c r="K444" s="20"/>
      <c r="L444" s="20"/>
      <c r="M444" s="20"/>
      <c r="N444" s="20"/>
      <c r="O444" s="20"/>
      <c r="P444" s="20"/>
      <c r="Q444" s="20"/>
      <c r="R444" s="20"/>
      <c r="S444" s="20"/>
      <c r="T444" s="20"/>
      <c r="U444" s="20"/>
      <c r="V444" s="20"/>
      <c r="W444" s="20"/>
      <c r="X444" s="20"/>
      <c r="Y444" s="20"/>
      <c r="Z444" s="20"/>
    </row>
    <row r="445" spans="1:26" ht="15.75" customHeight="1">
      <c r="A445" s="20"/>
      <c r="B445" s="20"/>
      <c r="C445" s="57"/>
      <c r="D445" s="20"/>
      <c r="E445" s="20"/>
      <c r="F445" s="20"/>
      <c r="G445" s="20"/>
      <c r="H445" s="20"/>
      <c r="I445" s="20"/>
      <c r="J445" s="20"/>
      <c r="K445" s="20"/>
      <c r="L445" s="20"/>
      <c r="M445" s="20"/>
      <c r="N445" s="20"/>
      <c r="O445" s="20"/>
      <c r="P445" s="20"/>
      <c r="Q445" s="20"/>
      <c r="R445" s="20"/>
      <c r="S445" s="20"/>
      <c r="T445" s="20"/>
      <c r="U445" s="20"/>
      <c r="V445" s="20"/>
      <c r="W445" s="20"/>
      <c r="X445" s="20"/>
      <c r="Y445" s="20"/>
      <c r="Z445" s="20"/>
    </row>
    <row r="446" spans="1:26" ht="15.75" customHeight="1">
      <c r="A446" s="20"/>
      <c r="B446" s="20"/>
      <c r="C446" s="57"/>
      <c r="D446" s="20"/>
      <c r="E446" s="20"/>
      <c r="F446" s="20"/>
      <c r="G446" s="20"/>
      <c r="H446" s="20"/>
      <c r="I446" s="20"/>
      <c r="J446" s="20"/>
      <c r="K446" s="20"/>
      <c r="L446" s="20"/>
      <c r="M446" s="20"/>
      <c r="N446" s="20"/>
      <c r="O446" s="20"/>
      <c r="P446" s="20"/>
      <c r="Q446" s="20"/>
      <c r="R446" s="20"/>
      <c r="S446" s="20"/>
      <c r="T446" s="20"/>
      <c r="U446" s="20"/>
      <c r="V446" s="20"/>
      <c r="W446" s="20"/>
      <c r="X446" s="20"/>
      <c r="Y446" s="20"/>
      <c r="Z446" s="20"/>
    </row>
    <row r="447" spans="1:26" ht="15.75" customHeight="1">
      <c r="A447" s="20"/>
      <c r="B447" s="20"/>
      <c r="C447" s="57"/>
      <c r="D447" s="20"/>
      <c r="E447" s="20"/>
      <c r="F447" s="20"/>
      <c r="G447" s="20"/>
      <c r="H447" s="20"/>
      <c r="I447" s="20"/>
      <c r="J447" s="20"/>
      <c r="K447" s="20"/>
      <c r="L447" s="20"/>
      <c r="M447" s="20"/>
      <c r="N447" s="20"/>
      <c r="O447" s="20"/>
      <c r="P447" s="20"/>
      <c r="Q447" s="20"/>
      <c r="R447" s="20"/>
      <c r="S447" s="20"/>
      <c r="T447" s="20"/>
      <c r="U447" s="20"/>
      <c r="V447" s="20"/>
      <c r="W447" s="20"/>
      <c r="X447" s="20"/>
      <c r="Y447" s="20"/>
      <c r="Z447" s="20"/>
    </row>
    <row r="448" spans="1:26" ht="15.75" customHeight="1">
      <c r="A448" s="20"/>
      <c r="B448" s="20"/>
      <c r="C448" s="57"/>
      <c r="D448" s="20"/>
      <c r="E448" s="20"/>
      <c r="F448" s="20"/>
      <c r="G448" s="20"/>
      <c r="H448" s="20"/>
      <c r="I448" s="20"/>
      <c r="J448" s="20"/>
      <c r="K448" s="20"/>
      <c r="L448" s="20"/>
      <c r="M448" s="20"/>
      <c r="N448" s="20"/>
      <c r="O448" s="20"/>
      <c r="P448" s="20"/>
      <c r="Q448" s="20"/>
      <c r="R448" s="20"/>
      <c r="S448" s="20"/>
      <c r="T448" s="20"/>
      <c r="U448" s="20"/>
      <c r="V448" s="20"/>
      <c r="W448" s="20"/>
      <c r="X448" s="20"/>
      <c r="Y448" s="20"/>
      <c r="Z448" s="20"/>
    </row>
    <row r="449" spans="1:26" ht="15.75" customHeight="1">
      <c r="A449" s="20"/>
      <c r="B449" s="20"/>
      <c r="C449" s="57"/>
      <c r="D449" s="20"/>
      <c r="E449" s="20"/>
      <c r="F449" s="20"/>
      <c r="G449" s="20"/>
      <c r="H449" s="20"/>
      <c r="I449" s="20"/>
      <c r="J449" s="20"/>
      <c r="K449" s="20"/>
      <c r="L449" s="20"/>
      <c r="M449" s="20"/>
      <c r="N449" s="20"/>
      <c r="O449" s="20"/>
      <c r="P449" s="20"/>
      <c r="Q449" s="20"/>
      <c r="R449" s="20"/>
      <c r="S449" s="20"/>
      <c r="T449" s="20"/>
      <c r="U449" s="20"/>
      <c r="V449" s="20"/>
      <c r="W449" s="20"/>
      <c r="X449" s="20"/>
      <c r="Y449" s="20"/>
      <c r="Z449" s="20"/>
    </row>
    <row r="450" spans="1:26" ht="15.75" customHeight="1">
      <c r="A450" s="20"/>
      <c r="B450" s="20"/>
      <c r="C450" s="57"/>
      <c r="D450" s="20"/>
      <c r="E450" s="20"/>
      <c r="F450" s="20"/>
      <c r="G450" s="20"/>
      <c r="H450" s="20"/>
      <c r="I450" s="20"/>
      <c r="J450" s="20"/>
      <c r="K450" s="20"/>
      <c r="L450" s="20"/>
      <c r="M450" s="20"/>
      <c r="N450" s="20"/>
      <c r="O450" s="20"/>
      <c r="P450" s="20"/>
      <c r="Q450" s="20"/>
      <c r="R450" s="20"/>
      <c r="S450" s="20"/>
      <c r="T450" s="20"/>
      <c r="U450" s="20"/>
      <c r="V450" s="20"/>
      <c r="W450" s="20"/>
      <c r="X450" s="20"/>
      <c r="Y450" s="20"/>
      <c r="Z450" s="20"/>
    </row>
    <row r="451" spans="1:26" ht="15.75" customHeight="1">
      <c r="A451" s="20"/>
      <c r="B451" s="20"/>
      <c r="C451" s="57"/>
      <c r="D451" s="20"/>
      <c r="E451" s="20"/>
      <c r="F451" s="20"/>
      <c r="G451" s="20"/>
      <c r="H451" s="20"/>
      <c r="I451" s="20"/>
      <c r="J451" s="20"/>
      <c r="K451" s="20"/>
      <c r="L451" s="20"/>
      <c r="M451" s="20"/>
      <c r="N451" s="20"/>
      <c r="O451" s="20"/>
      <c r="P451" s="20"/>
      <c r="Q451" s="20"/>
      <c r="R451" s="20"/>
      <c r="S451" s="20"/>
      <c r="T451" s="20"/>
      <c r="U451" s="20"/>
      <c r="V451" s="20"/>
      <c r="W451" s="20"/>
      <c r="X451" s="20"/>
      <c r="Y451" s="20"/>
      <c r="Z451" s="20"/>
    </row>
    <row r="452" spans="1:26" ht="15.75" customHeight="1">
      <c r="A452" s="20"/>
      <c r="B452" s="20"/>
      <c r="C452" s="57"/>
      <c r="D452" s="20"/>
      <c r="E452" s="20"/>
      <c r="F452" s="20"/>
      <c r="G452" s="20"/>
      <c r="H452" s="20"/>
      <c r="I452" s="20"/>
      <c r="J452" s="20"/>
      <c r="K452" s="20"/>
      <c r="L452" s="20"/>
      <c r="M452" s="20"/>
      <c r="N452" s="20"/>
      <c r="O452" s="20"/>
      <c r="P452" s="20"/>
      <c r="Q452" s="20"/>
      <c r="R452" s="20"/>
      <c r="S452" s="20"/>
      <c r="T452" s="20"/>
      <c r="U452" s="20"/>
      <c r="V452" s="20"/>
      <c r="W452" s="20"/>
      <c r="X452" s="20"/>
      <c r="Y452" s="20"/>
      <c r="Z452" s="20"/>
    </row>
    <row r="453" spans="1:26" ht="15.75" customHeight="1">
      <c r="A453" s="20"/>
      <c r="B453" s="20"/>
      <c r="C453" s="57"/>
      <c r="D453" s="20"/>
      <c r="E453" s="20"/>
      <c r="F453" s="20"/>
      <c r="G453" s="20"/>
      <c r="H453" s="20"/>
      <c r="I453" s="20"/>
      <c r="J453" s="20"/>
      <c r="K453" s="20"/>
      <c r="L453" s="20"/>
      <c r="M453" s="20"/>
      <c r="N453" s="20"/>
      <c r="O453" s="20"/>
      <c r="P453" s="20"/>
      <c r="Q453" s="20"/>
      <c r="R453" s="20"/>
      <c r="S453" s="20"/>
      <c r="T453" s="20"/>
      <c r="U453" s="20"/>
      <c r="V453" s="20"/>
      <c r="W453" s="20"/>
      <c r="X453" s="20"/>
      <c r="Y453" s="20"/>
      <c r="Z453" s="20"/>
    </row>
    <row r="454" spans="1:26" ht="15.75" customHeight="1">
      <c r="A454" s="20"/>
      <c r="B454" s="20"/>
      <c r="C454" s="57"/>
      <c r="D454" s="20"/>
      <c r="E454" s="20"/>
      <c r="F454" s="20"/>
      <c r="G454" s="20"/>
      <c r="H454" s="20"/>
      <c r="I454" s="20"/>
      <c r="J454" s="20"/>
      <c r="K454" s="20"/>
      <c r="L454" s="20"/>
      <c r="M454" s="20"/>
      <c r="N454" s="20"/>
      <c r="O454" s="20"/>
      <c r="P454" s="20"/>
      <c r="Q454" s="20"/>
      <c r="R454" s="20"/>
      <c r="S454" s="20"/>
      <c r="T454" s="20"/>
      <c r="U454" s="20"/>
      <c r="V454" s="20"/>
      <c r="W454" s="20"/>
      <c r="X454" s="20"/>
      <c r="Y454" s="20"/>
      <c r="Z454" s="20"/>
    </row>
    <row r="455" spans="1:26" ht="15.75" customHeight="1">
      <c r="A455" s="20"/>
      <c r="B455" s="20"/>
      <c r="C455" s="57"/>
      <c r="D455" s="20"/>
      <c r="E455" s="20"/>
      <c r="F455" s="20"/>
      <c r="G455" s="20"/>
      <c r="H455" s="20"/>
      <c r="I455" s="20"/>
      <c r="J455" s="20"/>
      <c r="K455" s="20"/>
      <c r="L455" s="20"/>
      <c r="M455" s="20"/>
      <c r="N455" s="20"/>
      <c r="O455" s="20"/>
      <c r="P455" s="20"/>
      <c r="Q455" s="20"/>
      <c r="R455" s="20"/>
      <c r="S455" s="20"/>
      <c r="T455" s="20"/>
      <c r="U455" s="20"/>
      <c r="V455" s="20"/>
      <c r="W455" s="20"/>
      <c r="X455" s="20"/>
      <c r="Y455" s="20"/>
      <c r="Z455" s="20"/>
    </row>
    <row r="456" spans="1:26" ht="15.75" customHeight="1">
      <c r="A456" s="1"/>
      <c r="B456" s="1"/>
      <c r="C456" s="69"/>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69"/>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69"/>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69"/>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69"/>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69"/>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69"/>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69"/>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69"/>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69"/>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69"/>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69"/>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69"/>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69"/>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69"/>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69"/>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69"/>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69"/>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69"/>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69"/>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69"/>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69"/>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69"/>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69"/>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69"/>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69"/>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69"/>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69"/>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69"/>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69"/>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69"/>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69"/>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69"/>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69"/>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69"/>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69"/>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69"/>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69"/>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69"/>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69"/>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69"/>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69"/>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69"/>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69"/>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69"/>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69"/>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69"/>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69"/>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69"/>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69"/>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69"/>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69"/>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69"/>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69"/>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69"/>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69"/>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69"/>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69"/>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69"/>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69"/>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69"/>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69"/>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69"/>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69"/>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69"/>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69"/>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69"/>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69"/>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69"/>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69"/>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69"/>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69"/>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69"/>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69"/>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69"/>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69"/>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69"/>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69"/>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69"/>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69"/>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69"/>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69"/>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69"/>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69"/>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69"/>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69"/>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69"/>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69"/>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69"/>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69"/>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69"/>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69"/>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69"/>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69"/>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69"/>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69"/>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69"/>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69"/>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69"/>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69"/>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69"/>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69"/>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69"/>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69"/>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69"/>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69"/>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69"/>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69"/>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69"/>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69"/>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69"/>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69"/>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69"/>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69"/>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69"/>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69"/>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69"/>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69"/>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69"/>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69"/>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69"/>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69"/>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69"/>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69"/>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69"/>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69"/>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69"/>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69"/>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69"/>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69"/>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69"/>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69"/>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69"/>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69"/>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69"/>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69"/>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69"/>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69"/>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69"/>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69"/>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69"/>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69"/>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69"/>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69"/>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69"/>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69"/>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69"/>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69"/>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69"/>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69"/>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69"/>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69"/>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69"/>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69"/>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69"/>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69"/>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69"/>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69"/>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69"/>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69"/>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69"/>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69"/>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69"/>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69"/>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69"/>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69"/>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69"/>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69"/>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69"/>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69"/>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69"/>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69"/>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69"/>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69"/>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69"/>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69"/>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69"/>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69"/>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69"/>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69"/>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69"/>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69"/>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69"/>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69"/>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69"/>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69"/>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69"/>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69"/>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69"/>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69"/>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69"/>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69"/>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69"/>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69"/>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69"/>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69"/>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69"/>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69"/>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69"/>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69"/>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69"/>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69"/>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69"/>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69"/>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69"/>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69"/>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69"/>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69"/>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69"/>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69"/>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69"/>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69"/>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69"/>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69"/>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69"/>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69"/>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69"/>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69"/>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69"/>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69"/>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69"/>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69"/>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69"/>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69"/>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69"/>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69"/>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69"/>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69"/>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69"/>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69"/>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69"/>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69"/>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69"/>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69"/>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69"/>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69"/>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69"/>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69"/>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69"/>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69"/>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69"/>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69"/>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69"/>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69"/>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69"/>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69"/>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69"/>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69"/>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69"/>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69"/>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69"/>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69"/>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69"/>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69"/>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69"/>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69"/>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69"/>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69"/>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69"/>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69"/>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69"/>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69"/>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69"/>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69"/>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69"/>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69"/>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69"/>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69"/>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69"/>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69"/>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69"/>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69"/>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69"/>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69"/>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69"/>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69"/>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69"/>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69"/>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69"/>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69"/>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69"/>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69"/>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69"/>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69"/>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69"/>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69"/>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69"/>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69"/>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69"/>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69"/>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69"/>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69"/>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69"/>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69"/>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69"/>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69"/>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69"/>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69"/>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69"/>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69"/>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69"/>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69"/>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69"/>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69"/>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69"/>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69"/>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69"/>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69"/>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69"/>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69"/>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69"/>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69"/>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69"/>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69"/>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69"/>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69"/>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69"/>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69"/>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69"/>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69"/>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69"/>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69"/>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69"/>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69"/>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69"/>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69"/>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69"/>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69"/>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69"/>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69"/>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69"/>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69"/>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69"/>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69"/>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69"/>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69"/>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69"/>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69"/>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69"/>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69"/>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69"/>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69"/>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69"/>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69"/>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69"/>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69"/>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69"/>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69"/>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69"/>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69"/>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69"/>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69"/>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69"/>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69"/>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69"/>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69"/>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69"/>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69"/>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69"/>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69"/>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69"/>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69"/>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69"/>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69"/>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69"/>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69"/>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69"/>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69"/>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69"/>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69"/>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69"/>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69"/>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69"/>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69"/>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69"/>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69"/>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69"/>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69"/>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69"/>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69"/>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69"/>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69"/>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69"/>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69"/>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69"/>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69"/>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69"/>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69"/>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69"/>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69"/>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69"/>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69"/>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69"/>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69"/>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69"/>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69"/>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69"/>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69"/>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69"/>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69"/>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69"/>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69"/>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69"/>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69"/>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69"/>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69"/>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69"/>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69"/>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69"/>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69"/>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69"/>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69"/>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69"/>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69"/>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69"/>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69"/>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69"/>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69"/>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69"/>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69"/>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69"/>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69"/>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69"/>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69"/>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69"/>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69"/>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69"/>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69"/>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69"/>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69"/>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69"/>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69"/>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69"/>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69"/>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69"/>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69"/>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69"/>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69"/>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69"/>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69"/>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69"/>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69"/>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69"/>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69"/>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69"/>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69"/>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69"/>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69"/>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69"/>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69"/>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69"/>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69"/>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69"/>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69"/>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69"/>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69"/>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69"/>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69"/>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69"/>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69"/>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69"/>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69"/>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69"/>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69"/>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69"/>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69"/>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69"/>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69"/>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69"/>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69"/>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69"/>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69"/>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69"/>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69"/>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69"/>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69"/>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69"/>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69"/>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69"/>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69"/>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69"/>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69"/>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69"/>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69"/>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69"/>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69"/>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69"/>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69"/>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69"/>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69"/>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69"/>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69"/>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69"/>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69"/>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69"/>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69"/>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69"/>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69"/>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69"/>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69"/>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69"/>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69"/>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69"/>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69"/>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69"/>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69"/>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69"/>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69"/>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69"/>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69"/>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69"/>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69"/>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69"/>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69"/>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69"/>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69"/>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69"/>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69"/>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69"/>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69"/>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69"/>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69"/>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69"/>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69"/>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69"/>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69"/>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69"/>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69"/>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69"/>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69"/>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69"/>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69"/>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69"/>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69"/>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69"/>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69"/>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69"/>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69"/>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69"/>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69"/>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69"/>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69"/>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69"/>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69"/>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69"/>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3">
    <mergeCell ref="A51:D51"/>
    <mergeCell ref="A52:B52"/>
    <mergeCell ref="A53:B53"/>
    <mergeCell ref="A54:B54"/>
    <mergeCell ref="A45:D45"/>
    <mergeCell ref="A46:B46"/>
    <mergeCell ref="A47:B47"/>
    <mergeCell ref="A49:D49"/>
    <mergeCell ref="A50:D50"/>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 ref="A18:B18"/>
    <mergeCell ref="A19:B19"/>
    <mergeCell ref="A20:B20"/>
    <mergeCell ref="A22:B22"/>
    <mergeCell ref="A23:B23"/>
    <mergeCell ref="A13:B13"/>
    <mergeCell ref="A14:B14"/>
    <mergeCell ref="A15:B15"/>
    <mergeCell ref="A16:B16"/>
    <mergeCell ref="A17:B17"/>
    <mergeCell ref="A6:B6"/>
    <mergeCell ref="A7:B7"/>
    <mergeCell ref="A8:B8"/>
    <mergeCell ref="A11:B11"/>
    <mergeCell ref="A12:B12"/>
    <mergeCell ref="A1:D1"/>
    <mergeCell ref="A2:D2"/>
    <mergeCell ref="A3:D3"/>
    <mergeCell ref="A4:B4"/>
    <mergeCell ref="A5:B5"/>
    <mergeCell ref="A213:L213"/>
    <mergeCell ref="A223:L223"/>
    <mergeCell ref="A104:L104"/>
    <mergeCell ref="A118:L118"/>
    <mergeCell ref="A119:L119"/>
    <mergeCell ref="A141:L141"/>
    <mergeCell ref="A155:L155"/>
    <mergeCell ref="A156:L156"/>
    <mergeCell ref="A200:L200"/>
    <mergeCell ref="A85:B85"/>
    <mergeCell ref="A86:B86"/>
    <mergeCell ref="A88:L88"/>
    <mergeCell ref="A89:L89"/>
    <mergeCell ref="A91:L91"/>
    <mergeCell ref="A80:B80"/>
    <mergeCell ref="A81:B81"/>
    <mergeCell ref="A82:B82"/>
    <mergeCell ref="A83:B83"/>
    <mergeCell ref="A84:B84"/>
    <mergeCell ref="A75:B75"/>
    <mergeCell ref="A76:B76"/>
    <mergeCell ref="A77:B77"/>
    <mergeCell ref="A78:B78"/>
    <mergeCell ref="A79:B79"/>
    <mergeCell ref="A70:B70"/>
    <mergeCell ref="A71:D71"/>
    <mergeCell ref="A72:B72"/>
    <mergeCell ref="A73:B73"/>
    <mergeCell ref="A74:B74"/>
    <mergeCell ref="A65:B65"/>
    <mergeCell ref="A66:B66"/>
    <mergeCell ref="A67:D67"/>
    <mergeCell ref="A68:D68"/>
    <mergeCell ref="A69:B69"/>
    <mergeCell ref="A60:D60"/>
    <mergeCell ref="A61:B61"/>
    <mergeCell ref="A62:B62"/>
    <mergeCell ref="A63:D63"/>
    <mergeCell ref="A64:B64"/>
    <mergeCell ref="A55:B55"/>
    <mergeCell ref="A56:D56"/>
    <mergeCell ref="A57:B57"/>
    <mergeCell ref="A58:B58"/>
    <mergeCell ref="A59:D59"/>
  </mergeCells>
  <hyperlinks>
    <hyperlink ref="D11" r:id="rId1" xr:uid="{00000000-0004-0000-0200-000000000000}"/>
    <hyperlink ref="D20" r:id="rId2" xr:uid="{00000000-0004-0000-0200-000001000000}"/>
    <hyperlink ref="D29" r:id="rId3" xr:uid="{00000000-0004-0000-0200-000002000000}"/>
    <hyperlink ref="D30" r:id="rId4" xr:uid="{00000000-0004-0000-0200-000003000000}"/>
    <hyperlink ref="D31" r:id="rId5" xr:uid="{00000000-0004-0000-0200-000004000000}"/>
    <hyperlink ref="D32" r:id="rId6" xr:uid="{00000000-0004-0000-0200-000005000000}"/>
    <hyperlink ref="D33" r:id="rId7" xr:uid="{00000000-0004-0000-0200-000006000000}"/>
    <hyperlink ref="D34" r:id="rId8" xr:uid="{00000000-0004-0000-0200-000007000000}"/>
    <hyperlink ref="D38" r:id="rId9" xr:uid="{00000000-0004-0000-0200-000008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00"/>
  <sheetViews>
    <sheetView workbookViewId="0"/>
  </sheetViews>
  <sheetFormatPr baseColWidth="10" defaultColWidth="14.3984375" defaultRowHeight="15" customHeight="1"/>
  <cols>
    <col min="1" max="1" width="4" customWidth="1"/>
    <col min="2" max="2" width="11" customWidth="1"/>
    <col min="3" max="13" width="5" customWidth="1"/>
    <col min="14" max="14" width="7" customWidth="1"/>
    <col min="15" max="15" width="6" customWidth="1"/>
    <col min="16" max="16" width="11" customWidth="1"/>
    <col min="17" max="28" width="4.59765625" customWidth="1"/>
    <col min="29" max="30" width="15.19921875" customWidth="1"/>
  </cols>
  <sheetData>
    <row r="1" spans="1:30" ht="11.25" customHeight="1">
      <c r="A1" s="89"/>
      <c r="B1" s="90"/>
      <c r="C1" s="89"/>
      <c r="D1" s="89"/>
      <c r="E1" s="89"/>
      <c r="F1" s="89"/>
      <c r="G1" s="89"/>
      <c r="H1" s="89"/>
      <c r="I1" s="89"/>
      <c r="J1" s="89"/>
      <c r="K1" s="89"/>
      <c r="L1" s="89"/>
      <c r="M1" s="89"/>
      <c r="N1" s="89"/>
      <c r="O1" s="89"/>
      <c r="P1" s="90"/>
      <c r="Q1" s="89"/>
      <c r="R1" s="89"/>
      <c r="S1" s="89"/>
      <c r="T1" s="89"/>
      <c r="U1" s="89"/>
      <c r="V1" s="89"/>
      <c r="W1" s="89"/>
      <c r="X1" s="89"/>
      <c r="Y1" s="89"/>
      <c r="Z1" s="89"/>
      <c r="AA1" s="89"/>
      <c r="AB1" s="89"/>
      <c r="AC1" s="91"/>
      <c r="AD1" s="91"/>
    </row>
    <row r="2" spans="1:30" ht="11.25" customHeight="1">
      <c r="A2" s="89"/>
      <c r="B2" s="440" t="s">
        <v>218</v>
      </c>
      <c r="C2" s="436"/>
      <c r="D2" s="436"/>
      <c r="E2" s="436"/>
      <c r="F2" s="436"/>
      <c r="G2" s="436"/>
      <c r="H2" s="436"/>
      <c r="I2" s="436"/>
      <c r="J2" s="436"/>
      <c r="K2" s="436"/>
      <c r="L2" s="436"/>
      <c r="M2" s="436"/>
      <c r="N2" s="436"/>
      <c r="O2" s="89"/>
      <c r="P2" s="90"/>
      <c r="Q2" s="89"/>
      <c r="R2" s="89"/>
      <c r="S2" s="89"/>
      <c r="T2" s="89"/>
      <c r="U2" s="89"/>
      <c r="V2" s="89"/>
      <c r="W2" s="89"/>
      <c r="X2" s="89"/>
      <c r="Y2" s="89"/>
      <c r="Z2" s="89"/>
      <c r="AA2" s="89"/>
      <c r="AB2" s="89"/>
      <c r="AC2" s="91"/>
      <c r="AD2" s="91"/>
    </row>
    <row r="3" spans="1:30" ht="11.25" customHeight="1">
      <c r="A3" s="89"/>
      <c r="B3" s="90" t="s">
        <v>219</v>
      </c>
      <c r="C3" s="90">
        <v>2019</v>
      </c>
      <c r="D3" s="90">
        <v>2020</v>
      </c>
      <c r="E3" s="90">
        <v>2021</v>
      </c>
      <c r="F3" s="90">
        <v>2022</v>
      </c>
      <c r="G3" s="90">
        <v>2023</v>
      </c>
      <c r="H3" s="90">
        <v>2024</v>
      </c>
      <c r="I3" s="90">
        <v>2025</v>
      </c>
      <c r="J3" s="90">
        <v>2026</v>
      </c>
      <c r="K3" s="90">
        <v>2027</v>
      </c>
      <c r="L3" s="90">
        <v>2028</v>
      </c>
      <c r="M3" s="90">
        <v>2029</v>
      </c>
      <c r="N3" s="90">
        <v>2030</v>
      </c>
      <c r="O3" s="89"/>
      <c r="P3" s="90"/>
      <c r="Q3" s="89"/>
      <c r="R3" s="89"/>
      <c r="S3" s="89"/>
      <c r="T3" s="89"/>
      <c r="U3" s="89"/>
      <c r="V3" s="89"/>
      <c r="W3" s="89"/>
      <c r="X3" s="89"/>
      <c r="Y3" s="89"/>
      <c r="Z3" s="89"/>
      <c r="AA3" s="89"/>
      <c r="AB3" s="89"/>
      <c r="AC3" s="91"/>
      <c r="AD3" s="91"/>
    </row>
    <row r="4" spans="1:30" ht="11.25" customHeight="1">
      <c r="A4" s="89"/>
      <c r="B4" s="90" t="s">
        <v>133</v>
      </c>
      <c r="C4" s="92">
        <v>5.3835413012323601</v>
      </c>
      <c r="D4" s="92">
        <v>4.9183917214524238</v>
      </c>
      <c r="E4" s="92">
        <v>5.130211256547379</v>
      </c>
      <c r="F4" s="92">
        <v>5.0772311563911154</v>
      </c>
      <c r="G4" s="92">
        <v>5.1487585691469944</v>
      </c>
      <c r="H4" s="92">
        <v>5.2127883408240505</v>
      </c>
      <c r="I4" s="92">
        <v>5.2794947415264657</v>
      </c>
      <c r="J4" s="92">
        <v>5.3133971223002154</v>
      </c>
      <c r="K4" s="92">
        <v>5.3506489896597484</v>
      </c>
      <c r="L4" s="92">
        <v>5.3975296926619523</v>
      </c>
      <c r="M4" s="92">
        <v>5.4653759256967902</v>
      </c>
      <c r="N4" s="92">
        <v>5.5384487620112859</v>
      </c>
      <c r="O4" s="89"/>
      <c r="P4" s="90"/>
      <c r="Q4" s="89"/>
      <c r="R4" s="89"/>
      <c r="S4" s="89"/>
      <c r="T4" s="89"/>
      <c r="U4" s="89"/>
      <c r="V4" s="89"/>
      <c r="W4" s="89"/>
      <c r="X4" s="89"/>
      <c r="Y4" s="89"/>
      <c r="Z4" s="89"/>
      <c r="AA4" s="89"/>
      <c r="AB4" s="89"/>
      <c r="AC4" s="91"/>
      <c r="AD4" s="91"/>
    </row>
    <row r="5" spans="1:30" ht="11.25" customHeight="1">
      <c r="A5" s="89"/>
      <c r="B5" s="90" t="s">
        <v>134</v>
      </c>
      <c r="C5" s="92">
        <v>1.0932654940990412</v>
      </c>
      <c r="D5" s="92">
        <v>0.64033566342130699</v>
      </c>
      <c r="E5" s="92">
        <v>1.1549076179503448</v>
      </c>
      <c r="F5" s="92">
        <v>1.1649328063898421</v>
      </c>
      <c r="G5" s="92">
        <v>1.1616402156310677</v>
      </c>
      <c r="H5" s="92">
        <v>1.1471051068631977</v>
      </c>
      <c r="I5" s="92">
        <v>1.1427869744284012</v>
      </c>
      <c r="J5" s="92">
        <v>1.1438761709493055</v>
      </c>
      <c r="K5" s="92">
        <v>1.1372408082303789</v>
      </c>
      <c r="L5" s="92">
        <v>1.1163444135517406</v>
      </c>
      <c r="M5" s="92">
        <v>1.0958056713578659</v>
      </c>
      <c r="N5" s="92">
        <v>1.0787630557499905</v>
      </c>
      <c r="O5" s="89"/>
      <c r="P5" s="90"/>
      <c r="Q5" s="89"/>
      <c r="R5" s="89"/>
      <c r="S5" s="89"/>
      <c r="T5" s="89"/>
      <c r="U5" s="89"/>
      <c r="V5" s="89"/>
      <c r="W5" s="89"/>
      <c r="X5" s="89"/>
      <c r="Y5" s="89"/>
      <c r="Z5" s="89"/>
      <c r="AA5" s="89"/>
      <c r="AB5" s="89"/>
      <c r="AC5" s="91"/>
      <c r="AD5" s="91"/>
    </row>
    <row r="6" spans="1:30" ht="11.25" customHeight="1">
      <c r="A6" s="89"/>
      <c r="B6" s="90" t="s">
        <v>135</v>
      </c>
      <c r="C6" s="92">
        <v>38.503163482515575</v>
      </c>
      <c r="D6" s="92">
        <v>22.983680420008177</v>
      </c>
      <c r="E6" s="92">
        <v>40.537814738968841</v>
      </c>
      <c r="F6" s="92">
        <v>40.865837950430311</v>
      </c>
      <c r="G6" s="92">
        <v>40.771351984655716</v>
      </c>
      <c r="H6" s="92">
        <v>40.292635822963874</v>
      </c>
      <c r="I6" s="92">
        <v>40.162087880399092</v>
      </c>
      <c r="J6" s="92">
        <v>40.207432468251817</v>
      </c>
      <c r="K6" s="92">
        <v>39.990859036565794</v>
      </c>
      <c r="L6" s="92">
        <v>39.291577381807478</v>
      </c>
      <c r="M6" s="92">
        <v>38.609591864113071</v>
      </c>
      <c r="N6" s="92">
        <v>38.047800346750861</v>
      </c>
      <c r="O6" s="89"/>
      <c r="P6" s="90"/>
      <c r="Q6" s="89"/>
      <c r="R6" s="89"/>
      <c r="S6" s="89"/>
      <c r="T6" s="89"/>
      <c r="U6" s="89"/>
      <c r="V6" s="89"/>
      <c r="W6" s="89"/>
      <c r="X6" s="89"/>
      <c r="Y6" s="89"/>
      <c r="Z6" s="89"/>
      <c r="AA6" s="89"/>
      <c r="AB6" s="89"/>
      <c r="AC6" s="91"/>
      <c r="AD6" s="91"/>
    </row>
    <row r="7" spans="1:30" ht="11.25" customHeight="1">
      <c r="A7" s="89"/>
      <c r="B7" s="90" t="s">
        <v>136</v>
      </c>
      <c r="C7" s="92">
        <v>0.26459741177531909</v>
      </c>
      <c r="D7" s="92">
        <v>0.15475874484140786</v>
      </c>
      <c r="E7" s="92">
        <v>0.27958523484342596</v>
      </c>
      <c r="F7" s="92">
        <v>0.28202424211560284</v>
      </c>
      <c r="G7" s="92">
        <v>0.28121649782409641</v>
      </c>
      <c r="H7" s="92">
        <v>0.27768186305612108</v>
      </c>
      <c r="I7" s="92">
        <v>0.27662588386224796</v>
      </c>
      <c r="J7" s="92">
        <v>0.27688596558593848</v>
      </c>
      <c r="K7" s="92">
        <v>0.27527139151850255</v>
      </c>
      <c r="L7" s="92">
        <v>0.27019541366849675</v>
      </c>
      <c r="M7" s="92">
        <v>0.26520362059923691</v>
      </c>
      <c r="N7" s="92">
        <v>0.26105946036766653</v>
      </c>
      <c r="O7" s="89"/>
      <c r="P7" s="90"/>
      <c r="Q7" s="89"/>
      <c r="R7" s="89"/>
      <c r="S7" s="89"/>
      <c r="T7" s="89"/>
      <c r="U7" s="89"/>
      <c r="V7" s="89"/>
      <c r="W7" s="89"/>
      <c r="X7" s="89"/>
      <c r="Y7" s="89"/>
      <c r="Z7" s="89"/>
      <c r="AA7" s="89"/>
      <c r="AB7" s="89"/>
      <c r="AC7" s="91"/>
      <c r="AD7" s="91"/>
    </row>
    <row r="8" spans="1:30" ht="11.25" customHeight="1">
      <c r="A8" s="89"/>
      <c r="B8" s="90" t="s">
        <v>137</v>
      </c>
      <c r="C8" s="92">
        <v>7.4767208134375771</v>
      </c>
      <c r="D8" s="92">
        <v>5.8968752886612457</v>
      </c>
      <c r="E8" s="92">
        <v>7.4194944570512984</v>
      </c>
      <c r="F8" s="92">
        <v>7.4000594577452778</v>
      </c>
      <c r="G8" s="92">
        <v>7.4529800700557267</v>
      </c>
      <c r="H8" s="92">
        <v>7.470166695490926</v>
      </c>
      <c r="I8" s="92">
        <v>7.5162706660528746</v>
      </c>
      <c r="J8" s="92">
        <v>7.5482568065570446</v>
      </c>
      <c r="K8" s="92">
        <v>7.5629996969732218</v>
      </c>
      <c r="L8" s="92">
        <v>7.548870192343613</v>
      </c>
      <c r="M8" s="92">
        <v>7.5536982114373252</v>
      </c>
      <c r="N8" s="92">
        <v>7.5721276602050214</v>
      </c>
      <c r="O8" s="89"/>
      <c r="P8" s="90"/>
      <c r="Q8" s="89"/>
      <c r="R8" s="89"/>
      <c r="S8" s="89"/>
      <c r="T8" s="89"/>
      <c r="U8" s="89"/>
      <c r="V8" s="89"/>
      <c r="W8" s="89"/>
      <c r="X8" s="89"/>
      <c r="Y8" s="89"/>
      <c r="Z8" s="89"/>
      <c r="AA8" s="89"/>
      <c r="AB8" s="89"/>
      <c r="AC8" s="91"/>
      <c r="AD8" s="91"/>
    </row>
    <row r="9" spans="1:30" ht="11.25" customHeight="1">
      <c r="A9" s="89"/>
      <c r="B9" s="90" t="s">
        <v>15</v>
      </c>
      <c r="C9" s="92">
        <v>52.721288503059867</v>
      </c>
      <c r="D9" s="93">
        <v>34.594041838384562</v>
      </c>
      <c r="E9" s="93">
        <v>54.522013305361291</v>
      </c>
      <c r="F9" s="93">
        <v>54.790085613072151</v>
      </c>
      <c r="G9" s="93">
        <v>54.815947337313602</v>
      </c>
      <c r="H9" s="93">
        <v>54.40037782919817</v>
      </c>
      <c r="I9" s="93">
        <v>54.377266146269079</v>
      </c>
      <c r="J9" s="93">
        <v>54.48984853364432</v>
      </c>
      <c r="K9" s="93">
        <v>54.317019922947644</v>
      </c>
      <c r="L9" s="93">
        <v>53.62451709403328</v>
      </c>
      <c r="M9" s="93">
        <v>52.989675293204286</v>
      </c>
      <c r="N9" s="93">
        <v>52.498199285084823</v>
      </c>
      <c r="O9" s="89"/>
      <c r="P9" s="90"/>
      <c r="Q9" s="89"/>
      <c r="R9" s="89"/>
      <c r="S9" s="89"/>
      <c r="T9" s="89"/>
      <c r="U9" s="89"/>
      <c r="V9" s="89"/>
      <c r="W9" s="89"/>
      <c r="X9" s="89"/>
      <c r="Y9" s="89"/>
      <c r="Z9" s="89"/>
      <c r="AA9" s="89"/>
      <c r="AB9" s="89"/>
      <c r="AC9" s="91"/>
      <c r="AD9" s="91"/>
    </row>
    <row r="10" spans="1:30" ht="11.25" customHeight="1">
      <c r="A10" s="89"/>
      <c r="B10" s="90"/>
      <c r="C10" s="89"/>
      <c r="D10" s="89"/>
      <c r="E10" s="89"/>
      <c r="F10" s="89"/>
      <c r="G10" s="89"/>
      <c r="H10" s="89"/>
      <c r="I10" s="89"/>
      <c r="J10" s="89"/>
      <c r="K10" s="89"/>
      <c r="L10" s="89"/>
      <c r="M10" s="89"/>
      <c r="N10" s="89"/>
      <c r="O10" s="89"/>
      <c r="P10" s="90"/>
      <c r="Q10" s="89"/>
      <c r="R10" s="89"/>
      <c r="S10" s="89"/>
      <c r="T10" s="89"/>
      <c r="U10" s="89"/>
      <c r="V10" s="89"/>
      <c r="W10" s="89"/>
      <c r="X10" s="89"/>
      <c r="Y10" s="89"/>
      <c r="Z10" s="89"/>
      <c r="AA10" s="89"/>
      <c r="AB10" s="89"/>
      <c r="AC10" s="91"/>
      <c r="AD10" s="91"/>
    </row>
    <row r="11" spans="1:30" ht="11.25" customHeight="1">
      <c r="A11" s="89"/>
      <c r="B11" s="440" t="s">
        <v>18</v>
      </c>
      <c r="C11" s="436"/>
      <c r="D11" s="436"/>
      <c r="E11" s="436"/>
      <c r="F11" s="436"/>
      <c r="G11" s="436"/>
      <c r="H11" s="436"/>
      <c r="I11" s="436"/>
      <c r="J11" s="436"/>
      <c r="K11" s="436"/>
      <c r="L11" s="436"/>
      <c r="M11" s="436"/>
      <c r="N11" s="436"/>
      <c r="O11" s="89"/>
      <c r="P11" s="440" t="s">
        <v>18</v>
      </c>
      <c r="Q11" s="436"/>
      <c r="R11" s="436"/>
      <c r="S11" s="436"/>
      <c r="T11" s="436"/>
      <c r="U11" s="436"/>
      <c r="V11" s="436"/>
      <c r="W11" s="436"/>
      <c r="X11" s="436"/>
      <c r="Y11" s="436"/>
      <c r="Z11" s="436"/>
      <c r="AA11" s="436"/>
      <c r="AB11" s="436"/>
      <c r="AC11" s="91"/>
      <c r="AD11" s="91"/>
    </row>
    <row r="12" spans="1:30" ht="11.25" customHeight="1">
      <c r="A12" s="89"/>
      <c r="B12" s="90" t="s">
        <v>219</v>
      </c>
      <c r="C12" s="90">
        <v>2019</v>
      </c>
      <c r="D12" s="90">
        <v>2020</v>
      </c>
      <c r="E12" s="90">
        <v>2021</v>
      </c>
      <c r="F12" s="90">
        <v>2022</v>
      </c>
      <c r="G12" s="90">
        <v>2023</v>
      </c>
      <c r="H12" s="90">
        <v>2024</v>
      </c>
      <c r="I12" s="90">
        <v>2025</v>
      </c>
      <c r="J12" s="90">
        <v>2026</v>
      </c>
      <c r="K12" s="90">
        <v>2027</v>
      </c>
      <c r="L12" s="90">
        <v>2028</v>
      </c>
      <c r="M12" s="90">
        <v>2029</v>
      </c>
      <c r="N12" s="90">
        <v>2030</v>
      </c>
      <c r="O12" s="89"/>
      <c r="P12" s="90" t="s">
        <v>219</v>
      </c>
      <c r="Q12" s="90">
        <v>2019</v>
      </c>
      <c r="R12" s="90">
        <v>2020</v>
      </c>
      <c r="S12" s="90">
        <v>2021</v>
      </c>
      <c r="T12" s="90">
        <v>2022</v>
      </c>
      <c r="U12" s="90">
        <v>2023</v>
      </c>
      <c r="V12" s="90">
        <v>2024</v>
      </c>
      <c r="W12" s="90">
        <v>2025</v>
      </c>
      <c r="X12" s="90">
        <v>2026</v>
      </c>
      <c r="Y12" s="90">
        <v>2027</v>
      </c>
      <c r="Z12" s="90">
        <v>2028</v>
      </c>
      <c r="AA12" s="90">
        <v>2029</v>
      </c>
      <c r="AB12" s="90">
        <v>2030</v>
      </c>
      <c r="AC12" s="91"/>
      <c r="AD12" s="91"/>
    </row>
    <row r="13" spans="1:30" ht="11.25" customHeight="1">
      <c r="A13" s="89"/>
      <c r="B13" s="90" t="s">
        <v>133</v>
      </c>
      <c r="C13" s="92">
        <v>5.3835413012323601</v>
      </c>
      <c r="D13" s="92">
        <v>4.9183917214524238</v>
      </c>
      <c r="E13" s="92">
        <v>5.1144562596203258</v>
      </c>
      <c r="F13" s="92">
        <v>5.0615916302153066</v>
      </c>
      <c r="G13" s="92">
        <v>5.1328774755908553</v>
      </c>
      <c r="H13" s="92">
        <v>5.1966904422731464</v>
      </c>
      <c r="I13" s="92">
        <v>5.2631704878017693</v>
      </c>
      <c r="J13" s="92">
        <v>5.2969415229070433</v>
      </c>
      <c r="K13" s="92">
        <v>5.3340514541907842</v>
      </c>
      <c r="L13" s="92">
        <v>5.3807624985442404</v>
      </c>
      <c r="M13" s="92">
        <v>5.4483768910148296</v>
      </c>
      <c r="N13" s="92">
        <v>5.521201928748944</v>
      </c>
      <c r="O13" s="89"/>
      <c r="P13" s="90" t="s">
        <v>133</v>
      </c>
      <c r="Q13" s="92">
        <v>0</v>
      </c>
      <c r="R13" s="92">
        <v>0</v>
      </c>
      <c r="S13" s="92">
        <v>1.5754996927053226E-2</v>
      </c>
      <c r="T13" s="92">
        <v>1.5639526175809007E-2</v>
      </c>
      <c r="U13" s="92">
        <v>1.5881093556138988E-2</v>
      </c>
      <c r="V13" s="92">
        <v>1.6097898550903642E-2</v>
      </c>
      <c r="W13" s="92">
        <v>1.6324253724696383E-2</v>
      </c>
      <c r="X13" s="92">
        <v>1.6455599393171719E-2</v>
      </c>
      <c r="Y13" s="92">
        <v>1.6597535468964107E-2</v>
      </c>
      <c r="Z13" s="92">
        <v>1.6767194117711388E-2</v>
      </c>
      <c r="AA13" s="92">
        <v>1.6999034681960359E-2</v>
      </c>
      <c r="AB13" s="92">
        <v>1.7246833262342019E-2</v>
      </c>
      <c r="AC13" s="91"/>
      <c r="AD13" s="94"/>
    </row>
    <row r="14" spans="1:30" ht="11.25" customHeight="1">
      <c r="A14" s="89"/>
      <c r="B14" s="90" t="s">
        <v>134</v>
      </c>
      <c r="C14" s="92">
        <v>1.0932654940990412</v>
      </c>
      <c r="D14" s="92">
        <v>0.64033566342130699</v>
      </c>
      <c r="E14" s="92">
        <v>1.1503899547738659</v>
      </c>
      <c r="F14" s="92">
        <v>1.1603758616069808</v>
      </c>
      <c r="G14" s="92">
        <v>1.1570961763531422</v>
      </c>
      <c r="H14" s="92">
        <v>1.142617969676665</v>
      </c>
      <c r="I14" s="92">
        <v>1.1383167544613506</v>
      </c>
      <c r="J14" s="92">
        <v>1.1394016889639105</v>
      </c>
      <c r="K14" s="92">
        <v>1.1327922964856645</v>
      </c>
      <c r="L14" s="92">
        <v>1.1119776893599547</v>
      </c>
      <c r="M14" s="92">
        <v>1.0915193451353122</v>
      </c>
      <c r="N14" s="92">
        <v>1.0745434472853697</v>
      </c>
      <c r="O14" s="89"/>
      <c r="P14" s="90" t="s">
        <v>134</v>
      </c>
      <c r="Q14" s="92">
        <v>0</v>
      </c>
      <c r="R14" s="92">
        <v>0</v>
      </c>
      <c r="S14" s="92">
        <v>4.5176631764790431E-3</v>
      </c>
      <c r="T14" s="92">
        <v>4.5569447828611963E-3</v>
      </c>
      <c r="U14" s="92">
        <v>4.5440392779255503E-3</v>
      </c>
      <c r="V14" s="92">
        <v>4.487137186532611E-3</v>
      </c>
      <c r="W14" s="92">
        <v>4.4702199670506254E-3</v>
      </c>
      <c r="X14" s="92">
        <v>4.4744819853952175E-3</v>
      </c>
      <c r="Y14" s="92">
        <v>4.4485117447142699E-3</v>
      </c>
      <c r="Z14" s="92">
        <v>4.3667241917859159E-3</v>
      </c>
      <c r="AA14" s="92">
        <v>4.2863262225536353E-3</v>
      </c>
      <c r="AB14" s="92">
        <v>4.2196084646208007E-3</v>
      </c>
      <c r="AC14" s="91"/>
      <c r="AD14" s="91"/>
    </row>
    <row r="15" spans="1:30" ht="11.25" customHeight="1">
      <c r="A15" s="89"/>
      <c r="B15" s="90" t="s">
        <v>135</v>
      </c>
      <c r="C15" s="92">
        <v>38.503163482515575</v>
      </c>
      <c r="D15" s="92">
        <v>22.983680420008177</v>
      </c>
      <c r="E15" s="92">
        <v>40.380298138890005</v>
      </c>
      <c r="F15" s="92">
        <v>40.707013513912365</v>
      </c>
      <c r="G15" s="92">
        <v>40.612907384768803</v>
      </c>
      <c r="H15" s="92">
        <v>40.136073589462995</v>
      </c>
      <c r="I15" s="92">
        <v>40.006045658299513</v>
      </c>
      <c r="J15" s="92">
        <v>40.05121313471895</v>
      </c>
      <c r="K15" s="92">
        <v>39.835488298696596</v>
      </c>
      <c r="L15" s="92">
        <v>39.1389469859106</v>
      </c>
      <c r="M15" s="92">
        <v>38.459639327184995</v>
      </c>
      <c r="N15" s="92">
        <v>37.90005645396235</v>
      </c>
      <c r="O15" s="89"/>
      <c r="P15" s="90" t="s">
        <v>135</v>
      </c>
      <c r="Q15" s="92">
        <v>0</v>
      </c>
      <c r="R15" s="92">
        <v>0</v>
      </c>
      <c r="S15" s="92">
        <v>0.15751660007883506</v>
      </c>
      <c r="T15" s="92">
        <v>0.15882443651794631</v>
      </c>
      <c r="U15" s="92">
        <v>0.15844459988691262</v>
      </c>
      <c r="V15" s="92">
        <v>0.15656223350087739</v>
      </c>
      <c r="W15" s="92">
        <v>0.15604222209957475</v>
      </c>
      <c r="X15" s="92">
        <v>0.15621933353286921</v>
      </c>
      <c r="Y15" s="92">
        <v>0.15537073786919486</v>
      </c>
      <c r="Z15" s="92">
        <v>0.15263039589687621</v>
      </c>
      <c r="AA15" s="92">
        <v>0.14995253692807209</v>
      </c>
      <c r="AB15" s="92">
        <v>0.1477438927885093</v>
      </c>
      <c r="AC15" s="91"/>
      <c r="AD15" s="91"/>
    </row>
    <row r="16" spans="1:30" ht="11.25" customHeight="1">
      <c r="A16" s="89"/>
      <c r="B16" s="90" t="s">
        <v>136</v>
      </c>
      <c r="C16" s="92">
        <v>0.26459741177531909</v>
      </c>
      <c r="D16" s="92">
        <v>0.15475874484140786</v>
      </c>
      <c r="E16" s="92">
        <v>0.27849104500403959</v>
      </c>
      <c r="F16" s="92">
        <v>0.28092050693317688</v>
      </c>
      <c r="G16" s="92">
        <v>0.28011592384436085</v>
      </c>
      <c r="H16" s="92">
        <v>0.27659512228703848</v>
      </c>
      <c r="I16" s="92">
        <v>0.27554327579246618</v>
      </c>
      <c r="J16" s="92">
        <v>0.27580233965561185</v>
      </c>
      <c r="K16" s="92">
        <v>0.27419408441449195</v>
      </c>
      <c r="L16" s="92">
        <v>0.26913797200334438</v>
      </c>
      <c r="M16" s="92">
        <v>0.26416571490585983</v>
      </c>
      <c r="N16" s="92">
        <v>0.26003777333483752</v>
      </c>
      <c r="O16" s="89"/>
      <c r="P16" s="90" t="s">
        <v>136</v>
      </c>
      <c r="Q16" s="92">
        <v>0</v>
      </c>
      <c r="R16" s="92">
        <v>0</v>
      </c>
      <c r="S16" s="92">
        <v>1.0941898393863614E-3</v>
      </c>
      <c r="T16" s="92">
        <v>1.1037351824259578E-3</v>
      </c>
      <c r="U16" s="92">
        <v>1.100573979735564E-3</v>
      </c>
      <c r="V16" s="92">
        <v>1.0867407690826059E-3</v>
      </c>
      <c r="W16" s="92">
        <v>1.0826080697817764E-3</v>
      </c>
      <c r="X16" s="92">
        <v>1.083625930326626E-3</v>
      </c>
      <c r="Y16" s="92">
        <v>1.0773071040106053E-3</v>
      </c>
      <c r="Z16" s="92">
        <v>1.0574416651523699E-3</v>
      </c>
      <c r="AA16" s="92">
        <v>1.0379056933770836E-3</v>
      </c>
      <c r="AB16" s="92">
        <v>1.0216870328290106E-3</v>
      </c>
      <c r="AC16" s="91"/>
      <c r="AD16" s="91"/>
    </row>
    <row r="17" spans="1:30" ht="11.25" customHeight="1">
      <c r="A17" s="89"/>
      <c r="B17" s="90" t="s">
        <v>137</v>
      </c>
      <c r="C17" s="92">
        <v>7.4767208134375771</v>
      </c>
      <c r="D17" s="92">
        <v>5.8968752886612457</v>
      </c>
      <c r="E17" s="92">
        <v>7.3941797082555532</v>
      </c>
      <c r="F17" s="92">
        <v>7.3747416570996052</v>
      </c>
      <c r="G17" s="92">
        <v>7.4274881936817039</v>
      </c>
      <c r="H17" s="92">
        <v>7.4446366482294231</v>
      </c>
      <c r="I17" s="92">
        <v>7.4905900730938964</v>
      </c>
      <c r="J17" s="92">
        <v>7.5224521819041001</v>
      </c>
      <c r="K17" s="92">
        <v>7.5371406925768838</v>
      </c>
      <c r="L17" s="92">
        <v>7.523078381275492</v>
      </c>
      <c r="M17" s="92">
        <v>7.5279165107552952</v>
      </c>
      <c r="N17" s="92">
        <v>7.5463067114515336</v>
      </c>
      <c r="O17" s="89"/>
      <c r="P17" s="90" t="s">
        <v>137</v>
      </c>
      <c r="Q17" s="92">
        <v>0</v>
      </c>
      <c r="R17" s="92">
        <v>0</v>
      </c>
      <c r="S17" s="92">
        <v>2.5314748795744801E-2</v>
      </c>
      <c r="T17" s="92">
        <v>2.5317800645672239E-2</v>
      </c>
      <c r="U17" s="92">
        <v>2.5491876374022393E-2</v>
      </c>
      <c r="V17" s="92">
        <v>2.5530047261502542E-2</v>
      </c>
      <c r="W17" s="92">
        <v>2.5680592958977844E-2</v>
      </c>
      <c r="X17" s="92">
        <v>2.5804624652943975E-2</v>
      </c>
      <c r="Y17" s="92">
        <v>2.5859004396338481E-2</v>
      </c>
      <c r="Z17" s="92">
        <v>2.5791811068121007E-2</v>
      </c>
      <c r="AA17" s="92">
        <v>2.5781700682030007E-2</v>
      </c>
      <c r="AB17" s="92">
        <v>2.5820948753486839E-2</v>
      </c>
      <c r="AC17" s="91"/>
      <c r="AD17" s="91"/>
    </row>
    <row r="18" spans="1:30" ht="11.25" customHeight="1">
      <c r="A18" s="89"/>
      <c r="B18" s="90" t="s">
        <v>15</v>
      </c>
      <c r="C18" s="92">
        <v>52.721288503059867</v>
      </c>
      <c r="D18" s="92">
        <v>34.594041838384562</v>
      </c>
      <c r="E18" s="92">
        <v>54.31781510654379</v>
      </c>
      <c r="F18" s="92">
        <v>54.584643169767439</v>
      </c>
      <c r="G18" s="92">
        <v>54.610485154238866</v>
      </c>
      <c r="H18" s="92">
        <v>54.196613771929265</v>
      </c>
      <c r="I18" s="92">
        <v>54.173666249448999</v>
      </c>
      <c r="J18" s="92">
        <v>54.285810868149618</v>
      </c>
      <c r="K18" s="92">
        <v>54.113666826364415</v>
      </c>
      <c r="L18" s="92">
        <v>53.423903527093628</v>
      </c>
      <c r="M18" s="92">
        <v>52.791617788996291</v>
      </c>
      <c r="N18" s="92">
        <v>52.302146314783037</v>
      </c>
      <c r="O18" s="89"/>
      <c r="P18" s="90" t="s">
        <v>15</v>
      </c>
      <c r="Q18" s="92">
        <v>0</v>
      </c>
      <c r="R18" s="92">
        <v>0</v>
      </c>
      <c r="S18" s="92">
        <v>0.20419819881749848</v>
      </c>
      <c r="T18" s="92">
        <v>0.2054424433047147</v>
      </c>
      <c r="U18" s="92">
        <v>0.20546218307473513</v>
      </c>
      <c r="V18" s="92">
        <v>0.20376405726889879</v>
      </c>
      <c r="W18" s="92">
        <v>0.20359989682008137</v>
      </c>
      <c r="X18" s="92">
        <v>0.20403766549470675</v>
      </c>
      <c r="Y18" s="92">
        <v>0.20335309658322231</v>
      </c>
      <c r="Z18" s="92">
        <v>0.20061356693964688</v>
      </c>
      <c r="AA18" s="92">
        <v>0.19805750420799317</v>
      </c>
      <c r="AB18" s="92">
        <v>0.19605297030178798</v>
      </c>
      <c r="AC18" s="91"/>
      <c r="AD18" s="91"/>
    </row>
    <row r="19" spans="1:30" ht="11.25" customHeight="1">
      <c r="A19" s="89"/>
      <c r="B19" s="90"/>
      <c r="C19" s="89"/>
      <c r="D19" s="89"/>
      <c r="E19" s="89"/>
      <c r="F19" s="89"/>
      <c r="G19" s="89"/>
      <c r="H19" s="89"/>
      <c r="I19" s="89"/>
      <c r="J19" s="89"/>
      <c r="K19" s="89"/>
      <c r="L19" s="89"/>
      <c r="M19" s="89"/>
      <c r="N19" s="89"/>
      <c r="O19" s="89"/>
      <c r="P19" s="90"/>
      <c r="Q19" s="89"/>
      <c r="R19" s="89"/>
      <c r="S19" s="89"/>
      <c r="T19" s="89"/>
      <c r="U19" s="89"/>
      <c r="V19" s="89"/>
      <c r="W19" s="89"/>
      <c r="X19" s="89"/>
      <c r="Y19" s="89"/>
      <c r="Z19" s="89"/>
      <c r="AA19" s="89"/>
      <c r="AB19" s="89"/>
      <c r="AC19" s="91"/>
      <c r="AD19" s="91"/>
    </row>
    <row r="20" spans="1:30" ht="11.25" customHeight="1">
      <c r="A20" s="89"/>
      <c r="B20" s="440" t="s">
        <v>220</v>
      </c>
      <c r="C20" s="436"/>
      <c r="D20" s="436"/>
      <c r="E20" s="436"/>
      <c r="F20" s="436"/>
      <c r="G20" s="436"/>
      <c r="H20" s="436"/>
      <c r="I20" s="436"/>
      <c r="J20" s="436"/>
      <c r="K20" s="436"/>
      <c r="L20" s="436"/>
      <c r="M20" s="436"/>
      <c r="N20" s="436"/>
      <c r="O20" s="89"/>
      <c r="P20" s="440" t="s">
        <v>220</v>
      </c>
      <c r="Q20" s="436"/>
      <c r="R20" s="436"/>
      <c r="S20" s="436"/>
      <c r="T20" s="436"/>
      <c r="U20" s="436"/>
      <c r="V20" s="436"/>
      <c r="W20" s="436"/>
      <c r="X20" s="436"/>
      <c r="Y20" s="436"/>
      <c r="Z20" s="436"/>
      <c r="AA20" s="436"/>
      <c r="AB20" s="436"/>
      <c r="AC20" s="91"/>
      <c r="AD20" s="91"/>
    </row>
    <row r="21" spans="1:30" ht="11.25" customHeight="1">
      <c r="A21" s="89"/>
      <c r="B21" s="90" t="s">
        <v>219</v>
      </c>
      <c r="C21" s="90">
        <v>2019</v>
      </c>
      <c r="D21" s="90">
        <v>2020</v>
      </c>
      <c r="E21" s="90">
        <v>2021</v>
      </c>
      <c r="F21" s="90">
        <v>2022</v>
      </c>
      <c r="G21" s="90">
        <v>2023</v>
      </c>
      <c r="H21" s="90">
        <v>2024</v>
      </c>
      <c r="I21" s="90">
        <v>2025</v>
      </c>
      <c r="J21" s="90">
        <v>2026</v>
      </c>
      <c r="K21" s="90">
        <v>2027</v>
      </c>
      <c r="L21" s="90">
        <v>2028</v>
      </c>
      <c r="M21" s="90">
        <v>2029</v>
      </c>
      <c r="N21" s="90">
        <v>2030</v>
      </c>
      <c r="O21" s="89"/>
      <c r="P21" s="90" t="s">
        <v>219</v>
      </c>
      <c r="Q21" s="90">
        <v>2019</v>
      </c>
      <c r="R21" s="90">
        <v>2020</v>
      </c>
      <c r="S21" s="90">
        <v>2021</v>
      </c>
      <c r="T21" s="90">
        <v>2022</v>
      </c>
      <c r="U21" s="90">
        <v>2023</v>
      </c>
      <c r="V21" s="90">
        <v>2024</v>
      </c>
      <c r="W21" s="90">
        <v>2025</v>
      </c>
      <c r="X21" s="90">
        <v>2026</v>
      </c>
      <c r="Y21" s="90">
        <v>2027</v>
      </c>
      <c r="Z21" s="90">
        <v>2028</v>
      </c>
      <c r="AA21" s="90">
        <v>2029</v>
      </c>
      <c r="AB21" s="90">
        <v>2030</v>
      </c>
      <c r="AC21" s="91"/>
      <c r="AD21" s="91"/>
    </row>
    <row r="22" spans="1:30" ht="11.25" customHeight="1">
      <c r="A22" s="89"/>
      <c r="B22" s="90" t="s">
        <v>133</v>
      </c>
      <c r="C22" s="92">
        <v>5.3835413012323601</v>
      </c>
      <c r="D22" s="92">
        <v>4.9183917214524238</v>
      </c>
      <c r="E22" s="92">
        <v>5.080924041437215</v>
      </c>
      <c r="F22" s="92">
        <v>5.027038060573469</v>
      </c>
      <c r="G22" s="92">
        <v>5.0972041274359858</v>
      </c>
      <c r="H22" s="92">
        <v>5.1599912970990252</v>
      </c>
      <c r="I22" s="92">
        <v>5.2253950048409159</v>
      </c>
      <c r="J22" s="92">
        <v>5.1745258760353385</v>
      </c>
      <c r="K22" s="92">
        <v>5.210037541526555</v>
      </c>
      <c r="L22" s="92">
        <v>5.154486399071982</v>
      </c>
      <c r="M22" s="92">
        <v>5.2041509762729214</v>
      </c>
      <c r="N22" s="92">
        <v>5.273300713196214</v>
      </c>
      <c r="O22" s="89"/>
      <c r="P22" s="90" t="s">
        <v>133</v>
      </c>
      <c r="Q22" s="92">
        <v>0</v>
      </c>
      <c r="R22" s="92">
        <v>0</v>
      </c>
      <c r="S22" s="92">
        <v>4.9287215110164428E-2</v>
      </c>
      <c r="T22" s="92">
        <v>5.0193095817647131E-2</v>
      </c>
      <c r="U22" s="92">
        <v>5.1554441711008432E-2</v>
      </c>
      <c r="V22" s="92">
        <v>5.2797043725024917E-2</v>
      </c>
      <c r="W22" s="92">
        <v>5.4099736685549814E-2</v>
      </c>
      <c r="X22" s="92">
        <v>0.13887124626487674</v>
      </c>
      <c r="Y22" s="92">
        <v>0.1406114481331931</v>
      </c>
      <c r="Z22" s="92">
        <v>0.24304329358996976</v>
      </c>
      <c r="AA22" s="92">
        <v>0.26122494942386931</v>
      </c>
      <c r="AB22" s="92">
        <v>0.26514804881507226</v>
      </c>
      <c r="AC22" s="91"/>
      <c r="AD22" s="91"/>
    </row>
    <row r="23" spans="1:30" ht="11.25" customHeight="1">
      <c r="A23" s="89"/>
      <c r="B23" s="90" t="s">
        <v>134</v>
      </c>
      <c r="C23" s="92">
        <v>1.0932654940990412</v>
      </c>
      <c r="D23" s="92">
        <v>0.64033566342130699</v>
      </c>
      <c r="E23" s="92">
        <v>1.1340120442615542</v>
      </c>
      <c r="F23" s="92">
        <v>1.1438547040895615</v>
      </c>
      <c r="G23" s="92">
        <v>1.1406217155513003</v>
      </c>
      <c r="H23" s="92">
        <v>1.1263498261112574</v>
      </c>
      <c r="I23" s="92">
        <v>1.1221098560109084</v>
      </c>
      <c r="J23" s="92">
        <v>1.1231364118816616</v>
      </c>
      <c r="K23" s="92">
        <v>1.1166206863216144</v>
      </c>
      <c r="L23" s="92">
        <v>1.096050971222635</v>
      </c>
      <c r="M23" s="92">
        <v>1.0758755846703725</v>
      </c>
      <c r="N23" s="92">
        <v>1.0591403213454509</v>
      </c>
      <c r="O23" s="89"/>
      <c r="P23" s="90" t="s">
        <v>134</v>
      </c>
      <c r="Q23" s="92">
        <v>0</v>
      </c>
      <c r="R23" s="92">
        <v>0</v>
      </c>
      <c r="S23" s="92">
        <v>2.0895573688790633E-2</v>
      </c>
      <c r="T23" s="92">
        <v>2.1078102300280517E-2</v>
      </c>
      <c r="U23" s="92">
        <v>2.1018500079767403E-2</v>
      </c>
      <c r="V23" s="92">
        <v>2.0755280751940226E-2</v>
      </c>
      <c r="W23" s="92">
        <v>2.0677118417492858E-2</v>
      </c>
      <c r="X23" s="92">
        <v>2.0739759067643911E-2</v>
      </c>
      <c r="Y23" s="92">
        <v>2.0620121908764402E-2</v>
      </c>
      <c r="Z23" s="92">
        <v>2.0293442329105786E-2</v>
      </c>
      <c r="AA23" s="92">
        <v>1.9930086687493416E-2</v>
      </c>
      <c r="AB23" s="92">
        <v>1.9622734404539557E-2</v>
      </c>
      <c r="AC23" s="91"/>
      <c r="AD23" s="91"/>
    </row>
    <row r="24" spans="1:30" ht="11.25" customHeight="1">
      <c r="A24" s="89"/>
      <c r="B24" s="90" t="s">
        <v>135</v>
      </c>
      <c r="C24" s="92">
        <v>38.503163482515575</v>
      </c>
      <c r="D24" s="92">
        <v>22.983680420008177</v>
      </c>
      <c r="E24" s="92">
        <v>39.815024458340481</v>
      </c>
      <c r="F24" s="92">
        <v>40.136617559372112</v>
      </c>
      <c r="G24" s="92">
        <v>40.043825680429379</v>
      </c>
      <c r="H24" s="92">
        <v>39.573758358176661</v>
      </c>
      <c r="I24" s="92">
        <v>39.445550148226168</v>
      </c>
      <c r="J24" s="92">
        <v>39.468016776214647</v>
      </c>
      <c r="K24" s="92">
        <v>39.255086695170519</v>
      </c>
      <c r="L24" s="92">
        <v>38.541846881500227</v>
      </c>
      <c r="M24" s="92">
        <v>37.867770433216243</v>
      </c>
      <c r="N24" s="92">
        <v>37.315472826472153</v>
      </c>
      <c r="O24" s="89"/>
      <c r="P24" s="90" t="s">
        <v>135</v>
      </c>
      <c r="Q24" s="92">
        <v>0</v>
      </c>
      <c r="R24" s="92">
        <v>0</v>
      </c>
      <c r="S24" s="92">
        <v>0.72279028062836148</v>
      </c>
      <c r="T24" s="92">
        <v>0.72922039105819958</v>
      </c>
      <c r="U24" s="92">
        <v>0.72752630422634068</v>
      </c>
      <c r="V24" s="92">
        <v>0.71887746478720937</v>
      </c>
      <c r="W24" s="92">
        <v>0.71653773217292205</v>
      </c>
      <c r="X24" s="92">
        <v>0.73941569203717128</v>
      </c>
      <c r="Y24" s="92">
        <v>0.73577234139527281</v>
      </c>
      <c r="Z24" s="92">
        <v>0.74973050030725497</v>
      </c>
      <c r="AA24" s="92">
        <v>0.74182143089682806</v>
      </c>
      <c r="AB24" s="92">
        <v>0.73232752027870718</v>
      </c>
      <c r="AC24" s="91"/>
      <c r="AD24" s="91"/>
    </row>
    <row r="25" spans="1:30" ht="11.25" customHeight="1">
      <c r="A25" s="89"/>
      <c r="B25" s="90" t="s">
        <v>136</v>
      </c>
      <c r="C25" s="92">
        <v>0.26459741177531909</v>
      </c>
      <c r="D25" s="92">
        <v>0.15475874484140786</v>
      </c>
      <c r="E25" s="92">
        <v>0.27452135430980296</v>
      </c>
      <c r="F25" s="92">
        <v>0.27691618599647783</v>
      </c>
      <c r="G25" s="92">
        <v>0.27612307166422589</v>
      </c>
      <c r="H25" s="92">
        <v>0.2726524566153356</v>
      </c>
      <c r="I25" s="92">
        <v>0.2716156034403554</v>
      </c>
      <c r="J25" s="92">
        <v>0.27187097453339154</v>
      </c>
      <c r="K25" s="92">
        <v>0.27028564382065118</v>
      </c>
      <c r="L25" s="92">
        <v>0.2653016026762377</v>
      </c>
      <c r="M25" s="92">
        <v>0.26040022154795694</v>
      </c>
      <c r="N25" s="92">
        <v>0.25633112083208887</v>
      </c>
      <c r="O25" s="89"/>
      <c r="P25" s="90" t="s">
        <v>136</v>
      </c>
      <c r="Q25" s="92">
        <v>0</v>
      </c>
      <c r="R25" s="92">
        <v>0</v>
      </c>
      <c r="S25" s="92">
        <v>5.0638805336229997E-3</v>
      </c>
      <c r="T25" s="92">
        <v>5.1080561191250151E-3</v>
      </c>
      <c r="U25" s="92">
        <v>5.0934261598705177E-3</v>
      </c>
      <c r="V25" s="92">
        <v>5.0294064407854777E-3</v>
      </c>
      <c r="W25" s="92">
        <v>5.0102804218925545E-3</v>
      </c>
      <c r="X25" s="92">
        <v>5.0149910525469354E-3</v>
      </c>
      <c r="Y25" s="92">
        <v>4.9857476978513726E-3</v>
      </c>
      <c r="Z25" s="92">
        <v>4.8938109922590511E-3</v>
      </c>
      <c r="AA25" s="92">
        <v>4.8033990512799662E-3</v>
      </c>
      <c r="AB25" s="92">
        <v>4.7283395355776636E-3</v>
      </c>
      <c r="AC25" s="91"/>
      <c r="AD25" s="91"/>
    </row>
    <row r="26" spans="1:30" ht="11.25" customHeight="1">
      <c r="A26" s="89"/>
      <c r="B26" s="90" t="s">
        <v>137</v>
      </c>
      <c r="C26" s="92">
        <v>7.4767208134375771</v>
      </c>
      <c r="D26" s="92">
        <v>5.8968752886612457</v>
      </c>
      <c r="E26" s="92">
        <v>7.3226835286919556</v>
      </c>
      <c r="F26" s="92">
        <v>7.3019941670087434</v>
      </c>
      <c r="G26" s="92">
        <v>7.3538995854184455</v>
      </c>
      <c r="H26" s="92">
        <v>7.3707035494770059</v>
      </c>
      <c r="I26" s="92">
        <v>7.4158911054977583</v>
      </c>
      <c r="J26" s="92">
        <v>7.37482894057033</v>
      </c>
      <c r="K26" s="92">
        <v>7.3883872987964221</v>
      </c>
      <c r="L26" s="92">
        <v>7.2870396379785829</v>
      </c>
      <c r="M26" s="92">
        <v>7.2771819443759123</v>
      </c>
      <c r="N26" s="92">
        <v>7.293039054904173</v>
      </c>
      <c r="O26" s="89"/>
      <c r="P26" s="90" t="s">
        <v>137</v>
      </c>
      <c r="Q26" s="92">
        <v>0</v>
      </c>
      <c r="R26" s="92">
        <v>0</v>
      </c>
      <c r="S26" s="92">
        <v>9.6810928359341908E-2</v>
      </c>
      <c r="T26" s="92">
        <v>9.8065290736534028E-2</v>
      </c>
      <c r="U26" s="92">
        <v>9.9080484637280808E-2</v>
      </c>
      <c r="V26" s="92">
        <v>9.9463146013920145E-2</v>
      </c>
      <c r="W26" s="92">
        <v>0.10037956055511632</v>
      </c>
      <c r="X26" s="92">
        <v>0.173427865986715</v>
      </c>
      <c r="Y26" s="92">
        <v>0.17461239817680063</v>
      </c>
      <c r="Z26" s="92">
        <v>0.26183055436503011</v>
      </c>
      <c r="AA26" s="92">
        <v>0.27651626706141341</v>
      </c>
      <c r="AB26" s="92">
        <v>0.27908860530084789</v>
      </c>
      <c r="AC26" s="91"/>
      <c r="AD26" s="91"/>
    </row>
    <row r="27" spans="1:30" ht="11.25" customHeight="1">
      <c r="A27" s="89"/>
      <c r="B27" s="90" t="s">
        <v>15</v>
      </c>
      <c r="C27" s="92">
        <v>52.721288503059867</v>
      </c>
      <c r="D27" s="92">
        <v>34.594041838384562</v>
      </c>
      <c r="E27" s="92">
        <v>53.627165427041007</v>
      </c>
      <c r="F27" s="92">
        <v>53.886420677040363</v>
      </c>
      <c r="G27" s="92">
        <v>53.911674180499332</v>
      </c>
      <c r="H27" s="92">
        <v>53.503455487479286</v>
      </c>
      <c r="I27" s="92">
        <v>53.480561718016098</v>
      </c>
      <c r="J27" s="92">
        <v>53.41237897923537</v>
      </c>
      <c r="K27" s="92">
        <v>53.240417865635763</v>
      </c>
      <c r="L27" s="92">
        <v>52.344725492449662</v>
      </c>
      <c r="M27" s="92">
        <v>51.6853791600834</v>
      </c>
      <c r="N27" s="92">
        <v>51.197284036750077</v>
      </c>
      <c r="O27" s="89"/>
      <c r="P27" s="90" t="s">
        <v>15</v>
      </c>
      <c r="Q27" s="92">
        <v>0</v>
      </c>
      <c r="R27" s="92">
        <v>0</v>
      </c>
      <c r="S27" s="92">
        <v>0.89484787832028134</v>
      </c>
      <c r="T27" s="92">
        <v>0.90366493603178633</v>
      </c>
      <c r="U27" s="92">
        <v>0.9042731568142679</v>
      </c>
      <c r="V27" s="92">
        <v>0.89692234171888008</v>
      </c>
      <c r="W27" s="92">
        <v>0.89670442825297358</v>
      </c>
      <c r="X27" s="92">
        <v>1.0774695544089539</v>
      </c>
      <c r="Y27" s="92">
        <v>1.0766020573118824</v>
      </c>
      <c r="Z27" s="92">
        <v>1.2797916015836197</v>
      </c>
      <c r="AA27" s="92">
        <v>1.304296133120884</v>
      </c>
      <c r="AB27" s="92">
        <v>1.3009152483347446</v>
      </c>
      <c r="AC27" s="91"/>
      <c r="AD27" s="91"/>
    </row>
    <row r="28" spans="1:30" ht="11.25" customHeight="1">
      <c r="A28" s="89"/>
      <c r="B28" s="90"/>
      <c r="C28" s="89"/>
      <c r="D28" s="89"/>
      <c r="E28" s="89"/>
      <c r="F28" s="89"/>
      <c r="G28" s="89"/>
      <c r="H28" s="89"/>
      <c r="I28" s="89"/>
      <c r="J28" s="89"/>
      <c r="K28" s="89"/>
      <c r="L28" s="89"/>
      <c r="M28" s="89"/>
      <c r="N28" s="89"/>
      <c r="O28" s="89"/>
      <c r="P28" s="90"/>
      <c r="Q28" s="89"/>
      <c r="R28" s="89"/>
      <c r="S28" s="89"/>
      <c r="T28" s="89"/>
      <c r="U28" s="89"/>
      <c r="V28" s="89"/>
      <c r="W28" s="89"/>
      <c r="X28" s="89"/>
      <c r="Y28" s="89"/>
      <c r="Z28" s="89"/>
      <c r="AA28" s="89"/>
      <c r="AB28" s="89"/>
      <c r="AC28" s="91"/>
      <c r="AD28" s="91"/>
    </row>
    <row r="29" spans="1:30" ht="11.25" customHeight="1">
      <c r="A29" s="89"/>
      <c r="B29" s="90"/>
      <c r="C29" s="89"/>
      <c r="D29" s="89"/>
      <c r="E29" s="89"/>
      <c r="F29" s="89"/>
      <c r="G29" s="89"/>
      <c r="H29" s="89"/>
      <c r="I29" s="89"/>
      <c r="J29" s="89"/>
      <c r="K29" s="89"/>
      <c r="L29" s="89"/>
      <c r="M29" s="89"/>
      <c r="N29" s="89"/>
      <c r="O29" s="89"/>
      <c r="P29" s="440" t="s">
        <v>221</v>
      </c>
      <c r="Q29" s="436"/>
      <c r="R29" s="436"/>
      <c r="S29" s="436"/>
      <c r="T29" s="436"/>
      <c r="U29" s="436"/>
      <c r="V29" s="436"/>
      <c r="W29" s="436"/>
      <c r="X29" s="436"/>
      <c r="Y29" s="436"/>
      <c r="Z29" s="436"/>
      <c r="AA29" s="436"/>
      <c r="AB29" s="436"/>
      <c r="AC29" s="91"/>
      <c r="AD29" s="91"/>
    </row>
    <row r="30" spans="1:30" ht="11.25" customHeight="1">
      <c r="A30" s="89"/>
      <c r="B30" s="90"/>
      <c r="C30" s="89"/>
      <c r="D30" s="89"/>
      <c r="E30" s="89"/>
      <c r="F30" s="89"/>
      <c r="G30" s="89"/>
      <c r="H30" s="89"/>
      <c r="I30" s="89"/>
      <c r="J30" s="89"/>
      <c r="K30" s="89"/>
      <c r="L30" s="89"/>
      <c r="M30" s="89"/>
      <c r="N30" s="89"/>
      <c r="O30" s="89"/>
      <c r="P30" s="90" t="s">
        <v>219</v>
      </c>
      <c r="Q30" s="90">
        <v>2019</v>
      </c>
      <c r="R30" s="90">
        <v>2020</v>
      </c>
      <c r="S30" s="90">
        <v>2021</v>
      </c>
      <c r="T30" s="90">
        <v>2022</v>
      </c>
      <c r="U30" s="90">
        <v>2023</v>
      </c>
      <c r="V30" s="90">
        <v>2024</v>
      </c>
      <c r="W30" s="90">
        <v>2025</v>
      </c>
      <c r="X30" s="90">
        <v>2026</v>
      </c>
      <c r="Y30" s="90">
        <v>2027</v>
      </c>
      <c r="Z30" s="90">
        <v>2028</v>
      </c>
      <c r="AA30" s="90">
        <v>2029</v>
      </c>
      <c r="AB30" s="90">
        <v>2030</v>
      </c>
      <c r="AC30" s="91"/>
      <c r="AD30" s="91"/>
    </row>
    <row r="31" spans="1:30" ht="11.25" customHeight="1">
      <c r="A31" s="89"/>
      <c r="B31" s="90"/>
      <c r="C31" s="89">
        <v>2020</v>
      </c>
      <c r="D31" s="89">
        <v>2021</v>
      </c>
      <c r="E31" s="89">
        <v>2022</v>
      </c>
      <c r="F31" s="89">
        <v>2023</v>
      </c>
      <c r="G31" s="89">
        <v>2024</v>
      </c>
      <c r="H31" s="89">
        <v>2025</v>
      </c>
      <c r="I31" s="89">
        <v>2026</v>
      </c>
      <c r="J31" s="89">
        <v>2027</v>
      </c>
      <c r="K31" s="89">
        <v>2028</v>
      </c>
      <c r="L31" s="89">
        <v>2029</v>
      </c>
      <c r="M31" s="89">
        <v>2030</v>
      </c>
      <c r="N31" s="89"/>
      <c r="O31" s="89"/>
      <c r="P31" s="90" t="s">
        <v>133</v>
      </c>
      <c r="Q31" s="92">
        <f t="shared" ref="Q31:AB31" si="0">+Q13+Q22</f>
        <v>0</v>
      </c>
      <c r="R31" s="92">
        <f t="shared" si="0"/>
        <v>0</v>
      </c>
      <c r="S31" s="92">
        <f t="shared" si="0"/>
        <v>6.5042212037217662E-2</v>
      </c>
      <c r="T31" s="92">
        <f t="shared" si="0"/>
        <v>6.5832621993456131E-2</v>
      </c>
      <c r="U31" s="92">
        <f t="shared" si="0"/>
        <v>6.743553526714742E-2</v>
      </c>
      <c r="V31" s="92">
        <f t="shared" si="0"/>
        <v>6.8894942275928558E-2</v>
      </c>
      <c r="W31" s="92">
        <f t="shared" si="0"/>
        <v>7.042399041024619E-2</v>
      </c>
      <c r="X31" s="92">
        <f t="shared" si="0"/>
        <v>0.15532684565804844</v>
      </c>
      <c r="Y31" s="92">
        <f t="shared" si="0"/>
        <v>0.15720898360215721</v>
      </c>
      <c r="Z31" s="92">
        <f t="shared" si="0"/>
        <v>0.25981048770768117</v>
      </c>
      <c r="AA31" s="92">
        <f t="shared" si="0"/>
        <v>0.27822398410582966</v>
      </c>
      <c r="AB31" s="92">
        <f t="shared" si="0"/>
        <v>0.28239488207741426</v>
      </c>
      <c r="AC31" s="91"/>
      <c r="AD31" s="91"/>
    </row>
    <row r="32" spans="1:30" ht="11.25" customHeight="1">
      <c r="A32" s="89"/>
      <c r="B32" s="90" t="s">
        <v>222</v>
      </c>
      <c r="C32" s="92">
        <f t="shared" ref="C32:M32" si="1">D9</f>
        <v>34.594041838384562</v>
      </c>
      <c r="D32" s="92">
        <f t="shared" si="1"/>
        <v>54.522013305361291</v>
      </c>
      <c r="E32" s="92">
        <f t="shared" si="1"/>
        <v>54.790085613072151</v>
      </c>
      <c r="F32" s="92">
        <f t="shared" si="1"/>
        <v>54.815947337313602</v>
      </c>
      <c r="G32" s="92">
        <f t="shared" si="1"/>
        <v>54.40037782919817</v>
      </c>
      <c r="H32" s="92">
        <f t="shared" si="1"/>
        <v>54.377266146269079</v>
      </c>
      <c r="I32" s="92">
        <f t="shared" si="1"/>
        <v>54.48984853364432</v>
      </c>
      <c r="J32" s="92">
        <f t="shared" si="1"/>
        <v>54.317019922947644</v>
      </c>
      <c r="K32" s="92">
        <f t="shared" si="1"/>
        <v>53.62451709403328</v>
      </c>
      <c r="L32" s="92">
        <f t="shared" si="1"/>
        <v>52.989675293204286</v>
      </c>
      <c r="M32" s="92">
        <f t="shared" si="1"/>
        <v>52.498199285084823</v>
      </c>
      <c r="N32" s="89"/>
      <c r="O32" s="89"/>
      <c r="P32" s="90" t="s">
        <v>134</v>
      </c>
      <c r="Q32" s="92">
        <f t="shared" ref="Q32:AB32" si="2">+Q14+Q23</f>
        <v>0</v>
      </c>
      <c r="R32" s="92">
        <f t="shared" si="2"/>
        <v>0</v>
      </c>
      <c r="S32" s="92">
        <f t="shared" si="2"/>
        <v>2.5413236865269674E-2</v>
      </c>
      <c r="T32" s="92">
        <f t="shared" si="2"/>
        <v>2.5635047083141713E-2</v>
      </c>
      <c r="U32" s="92">
        <f t="shared" si="2"/>
        <v>2.5562539357692954E-2</v>
      </c>
      <c r="V32" s="92">
        <f t="shared" si="2"/>
        <v>2.5242417938472837E-2</v>
      </c>
      <c r="W32" s="92">
        <f t="shared" si="2"/>
        <v>2.5147338384543482E-2</v>
      </c>
      <c r="X32" s="92">
        <f t="shared" si="2"/>
        <v>2.5214241053039127E-2</v>
      </c>
      <c r="Y32" s="92">
        <f t="shared" si="2"/>
        <v>2.5068633653478674E-2</v>
      </c>
      <c r="Z32" s="92">
        <f t="shared" si="2"/>
        <v>2.4660166520891702E-2</v>
      </c>
      <c r="AA32" s="92">
        <f t="shared" si="2"/>
        <v>2.4216412910047051E-2</v>
      </c>
      <c r="AB32" s="92">
        <f t="shared" si="2"/>
        <v>2.3842342869160357E-2</v>
      </c>
      <c r="AC32" s="91"/>
      <c r="AD32" s="91"/>
    </row>
    <row r="33" spans="1:30" ht="11.25" customHeight="1">
      <c r="A33" s="89"/>
      <c r="B33" s="90" t="s">
        <v>223</v>
      </c>
      <c r="C33" s="92">
        <f>C32</f>
        <v>34.594041838384562</v>
      </c>
      <c r="D33" s="92">
        <f t="shared" ref="D33:M33" si="3">D32-S36</f>
        <v>53.422967228223513</v>
      </c>
      <c r="E33" s="92">
        <f t="shared" si="3"/>
        <v>53.680978233735651</v>
      </c>
      <c r="F33" s="92">
        <f t="shared" si="3"/>
        <v>53.706211997424603</v>
      </c>
      <c r="G33" s="92">
        <f t="shared" si="3"/>
        <v>53.299691430210395</v>
      </c>
      <c r="H33" s="92">
        <f t="shared" si="3"/>
        <v>53.276961821196025</v>
      </c>
      <c r="I33" s="92">
        <f t="shared" si="3"/>
        <v>53.208341313740661</v>
      </c>
      <c r="J33" s="92">
        <f t="shared" si="3"/>
        <v>53.037064769052542</v>
      </c>
      <c r="K33" s="92">
        <f t="shared" si="3"/>
        <v>52.144111925510011</v>
      </c>
      <c r="L33" s="92">
        <f t="shared" si="3"/>
        <v>51.487321655875405</v>
      </c>
      <c r="M33" s="92">
        <f t="shared" si="3"/>
        <v>51.001231066448291</v>
      </c>
      <c r="N33" s="89"/>
      <c r="O33" s="89"/>
      <c r="P33" s="90" t="s">
        <v>135</v>
      </c>
      <c r="Q33" s="92">
        <f t="shared" ref="Q33:AB33" si="4">+Q15+Q24</f>
        <v>0</v>
      </c>
      <c r="R33" s="92">
        <f t="shared" si="4"/>
        <v>0</v>
      </c>
      <c r="S33" s="92">
        <f t="shared" si="4"/>
        <v>0.88030688070719654</v>
      </c>
      <c r="T33" s="92">
        <f t="shared" si="4"/>
        <v>0.88804482757614589</v>
      </c>
      <c r="U33" s="92">
        <f t="shared" si="4"/>
        <v>0.8859709041132533</v>
      </c>
      <c r="V33" s="92">
        <f t="shared" si="4"/>
        <v>0.87543969828808677</v>
      </c>
      <c r="W33" s="92">
        <f t="shared" si="4"/>
        <v>0.87257995427249679</v>
      </c>
      <c r="X33" s="92">
        <f t="shared" si="4"/>
        <v>0.89563502557004049</v>
      </c>
      <c r="Y33" s="92">
        <f t="shared" si="4"/>
        <v>0.89114307926446767</v>
      </c>
      <c r="Z33" s="92">
        <f t="shared" si="4"/>
        <v>0.90236089620413118</v>
      </c>
      <c r="AA33" s="92">
        <f t="shared" si="4"/>
        <v>0.89177396782490015</v>
      </c>
      <c r="AB33" s="92">
        <f t="shared" si="4"/>
        <v>0.88007141306721648</v>
      </c>
      <c r="AC33" s="91"/>
      <c r="AD33" s="91"/>
    </row>
    <row r="34" spans="1:30" ht="11.25" customHeight="1">
      <c r="A34" s="89"/>
      <c r="B34" s="90" t="s">
        <v>224</v>
      </c>
      <c r="C34" s="95"/>
      <c r="D34" s="89"/>
      <c r="E34" s="89"/>
      <c r="F34" s="89"/>
      <c r="G34" s="89"/>
      <c r="H34" s="89"/>
      <c r="I34" s="89"/>
      <c r="J34" s="89"/>
      <c r="K34" s="89"/>
      <c r="L34" s="89"/>
      <c r="M34" s="89"/>
      <c r="N34" s="89"/>
      <c r="O34" s="89"/>
      <c r="P34" s="90" t="s">
        <v>136</v>
      </c>
      <c r="Q34" s="92">
        <f t="shared" ref="Q34:AB34" si="5">+Q16+Q25</f>
        <v>0</v>
      </c>
      <c r="R34" s="92">
        <f t="shared" si="5"/>
        <v>0</v>
      </c>
      <c r="S34" s="92">
        <f t="shared" si="5"/>
        <v>6.1580703730093611E-3</v>
      </c>
      <c r="T34" s="92">
        <f t="shared" si="5"/>
        <v>6.2117913015509729E-3</v>
      </c>
      <c r="U34" s="92">
        <f t="shared" si="5"/>
        <v>6.1940001396060818E-3</v>
      </c>
      <c r="V34" s="92">
        <f t="shared" si="5"/>
        <v>6.1161472098680836E-3</v>
      </c>
      <c r="W34" s="92">
        <f t="shared" si="5"/>
        <v>6.0928884916743309E-3</v>
      </c>
      <c r="X34" s="92">
        <f t="shared" si="5"/>
        <v>6.0986169828735615E-3</v>
      </c>
      <c r="Y34" s="92">
        <f t="shared" si="5"/>
        <v>6.0630548018619779E-3</v>
      </c>
      <c r="Z34" s="92">
        <f t="shared" si="5"/>
        <v>5.9512526574114211E-3</v>
      </c>
      <c r="AA34" s="92">
        <f t="shared" si="5"/>
        <v>5.8413047446570499E-3</v>
      </c>
      <c r="AB34" s="92">
        <f t="shared" si="5"/>
        <v>5.7500265684066743E-3</v>
      </c>
      <c r="AC34" s="91"/>
      <c r="AD34" s="91"/>
    </row>
    <row r="35" spans="1:30" ht="11.25" customHeight="1">
      <c r="A35" s="89"/>
      <c r="B35" s="90"/>
      <c r="C35" s="89"/>
      <c r="D35" s="89"/>
      <c r="E35" s="89"/>
      <c r="F35" s="89"/>
      <c r="G35" s="89"/>
      <c r="H35" s="89"/>
      <c r="I35" s="89"/>
      <c r="J35" s="89"/>
      <c r="K35" s="89"/>
      <c r="L35" s="89"/>
      <c r="M35" s="89"/>
      <c r="N35" s="89"/>
      <c r="O35" s="89"/>
      <c r="P35" s="90" t="s">
        <v>137</v>
      </c>
      <c r="Q35" s="92">
        <f t="shared" ref="Q35:AB35" si="6">+Q17+Q26</f>
        <v>0</v>
      </c>
      <c r="R35" s="92">
        <f t="shared" si="6"/>
        <v>0</v>
      </c>
      <c r="S35" s="92">
        <f t="shared" si="6"/>
        <v>0.12212567715508671</v>
      </c>
      <c r="T35" s="92">
        <f t="shared" si="6"/>
        <v>0.12338309138220627</v>
      </c>
      <c r="U35" s="92">
        <f t="shared" si="6"/>
        <v>0.1245723610113032</v>
      </c>
      <c r="V35" s="92">
        <f t="shared" si="6"/>
        <v>0.12499319327542269</v>
      </c>
      <c r="W35" s="92">
        <f t="shared" si="6"/>
        <v>0.12606015351409416</v>
      </c>
      <c r="X35" s="92">
        <f t="shared" si="6"/>
        <v>0.19923249063965898</v>
      </c>
      <c r="Y35" s="92">
        <f t="shared" si="6"/>
        <v>0.20047140257313911</v>
      </c>
      <c r="Z35" s="92">
        <f t="shared" si="6"/>
        <v>0.28762236543315112</v>
      </c>
      <c r="AA35" s="92">
        <f t="shared" si="6"/>
        <v>0.30229796774344342</v>
      </c>
      <c r="AB35" s="92">
        <f t="shared" si="6"/>
        <v>0.30490955405433473</v>
      </c>
      <c r="AC35" s="91"/>
      <c r="AD35" s="91"/>
    </row>
    <row r="36" spans="1:30" ht="11.25" customHeight="1">
      <c r="A36" s="89"/>
      <c r="B36" s="90"/>
      <c r="C36" s="89"/>
      <c r="D36" s="89"/>
      <c r="E36" s="89"/>
      <c r="F36" s="89"/>
      <c r="G36" s="89"/>
      <c r="H36" s="89"/>
      <c r="I36" s="89"/>
      <c r="J36" s="89"/>
      <c r="K36" s="89"/>
      <c r="L36" s="89"/>
      <c r="M36" s="89"/>
      <c r="N36" s="89"/>
      <c r="O36" s="89"/>
      <c r="P36" s="90" t="s">
        <v>15</v>
      </c>
      <c r="Q36" s="92">
        <f t="shared" ref="Q36:AB36" si="7">+SUM(Q31:Q35)</f>
        <v>0</v>
      </c>
      <c r="R36" s="92">
        <f t="shared" si="7"/>
        <v>0</v>
      </c>
      <c r="S36" s="92">
        <f t="shared" si="7"/>
        <v>1.0990460771377799</v>
      </c>
      <c r="T36" s="92">
        <f t="shared" si="7"/>
        <v>1.1091073793365009</v>
      </c>
      <c r="U36" s="92">
        <f t="shared" si="7"/>
        <v>1.1097353398890029</v>
      </c>
      <c r="V36" s="92">
        <f t="shared" si="7"/>
        <v>1.1006863989877789</v>
      </c>
      <c r="W36" s="92">
        <f t="shared" si="7"/>
        <v>1.1003043250730551</v>
      </c>
      <c r="X36" s="92">
        <f t="shared" si="7"/>
        <v>1.2815072199036606</v>
      </c>
      <c r="Y36" s="92">
        <f t="shared" si="7"/>
        <v>1.2799551538951048</v>
      </c>
      <c r="Z36" s="92">
        <f t="shared" si="7"/>
        <v>1.4804051685232666</v>
      </c>
      <c r="AA36" s="92">
        <f t="shared" si="7"/>
        <v>1.5023536373288773</v>
      </c>
      <c r="AB36" s="92">
        <f t="shared" si="7"/>
        <v>1.4969682186365325</v>
      </c>
      <c r="AC36" s="91"/>
      <c r="AD36" s="91"/>
    </row>
    <row r="37" spans="1:30" ht="11.25" customHeight="1">
      <c r="A37" s="89"/>
      <c r="B37" s="90"/>
      <c r="C37" s="89">
        <v>2020</v>
      </c>
      <c r="D37" s="89">
        <v>2021</v>
      </c>
      <c r="E37" s="89">
        <v>2022</v>
      </c>
      <c r="F37" s="89">
        <v>2023</v>
      </c>
      <c r="G37" s="89">
        <v>2024</v>
      </c>
      <c r="H37" s="89">
        <v>2025</v>
      </c>
      <c r="I37" s="89">
        <v>2026</v>
      </c>
      <c r="J37" s="89">
        <v>2027</v>
      </c>
      <c r="K37" s="89">
        <v>2028</v>
      </c>
      <c r="L37" s="89">
        <v>2029</v>
      </c>
      <c r="M37" s="89">
        <v>2030</v>
      </c>
      <c r="N37" s="89" t="s">
        <v>225</v>
      </c>
      <c r="O37" s="89"/>
      <c r="P37" s="90"/>
      <c r="Q37" s="89"/>
      <c r="R37" s="89"/>
      <c r="S37" s="92">
        <f t="shared" ref="S37:AB37" si="8">S18+S27</f>
        <v>1.0990460771377799</v>
      </c>
      <c r="T37" s="92">
        <f t="shared" si="8"/>
        <v>1.1091073793365009</v>
      </c>
      <c r="U37" s="92">
        <f t="shared" si="8"/>
        <v>1.1097353398890031</v>
      </c>
      <c r="V37" s="92">
        <f t="shared" si="8"/>
        <v>1.1006863989877789</v>
      </c>
      <c r="W37" s="92">
        <f t="shared" si="8"/>
        <v>1.1003043250730549</v>
      </c>
      <c r="X37" s="92">
        <f t="shared" si="8"/>
        <v>1.2815072199036606</v>
      </c>
      <c r="Y37" s="92">
        <f t="shared" si="8"/>
        <v>1.2799551538951048</v>
      </c>
      <c r="Z37" s="92">
        <f t="shared" si="8"/>
        <v>1.4804051685232666</v>
      </c>
      <c r="AA37" s="92">
        <f t="shared" si="8"/>
        <v>1.5023536373288771</v>
      </c>
      <c r="AB37" s="92">
        <f t="shared" si="8"/>
        <v>1.4969682186365325</v>
      </c>
      <c r="AC37" s="91"/>
      <c r="AD37" s="91"/>
    </row>
    <row r="38" spans="1:30" ht="11.25" customHeight="1">
      <c r="A38" s="89"/>
      <c r="B38" s="90" t="s">
        <v>226</v>
      </c>
      <c r="C38" s="92">
        <f t="shared" ref="C38:M38" si="9">-R18</f>
        <v>0</v>
      </c>
      <c r="D38" s="92">
        <f t="shared" si="9"/>
        <v>-0.20419819881749848</v>
      </c>
      <c r="E38" s="92">
        <f t="shared" si="9"/>
        <v>-0.2054424433047147</v>
      </c>
      <c r="F38" s="92">
        <f t="shared" si="9"/>
        <v>-0.20546218307473513</v>
      </c>
      <c r="G38" s="92">
        <f t="shared" si="9"/>
        <v>-0.20376405726889879</v>
      </c>
      <c r="H38" s="92">
        <f t="shared" si="9"/>
        <v>-0.20359989682008137</v>
      </c>
      <c r="I38" s="92">
        <f t="shared" si="9"/>
        <v>-0.20403766549470675</v>
      </c>
      <c r="J38" s="92">
        <f t="shared" si="9"/>
        <v>-0.20335309658322231</v>
      </c>
      <c r="K38" s="92">
        <f t="shared" si="9"/>
        <v>-0.20061356693964688</v>
      </c>
      <c r="L38" s="92">
        <f t="shared" si="9"/>
        <v>-0.19805750420799317</v>
      </c>
      <c r="M38" s="92">
        <f t="shared" si="9"/>
        <v>-0.19605297030178798</v>
      </c>
      <c r="N38" s="92">
        <f t="shared" ref="N38:N40" si="10">SUM(D38:M38)</f>
        <v>-2.0245815828132856</v>
      </c>
      <c r="O38" s="96">
        <f t="shared" ref="O38:O39" si="11">N38/$N$40</f>
        <v>0.16119191669379565</v>
      </c>
      <c r="P38" s="90"/>
      <c r="Q38" s="89"/>
      <c r="R38" s="89"/>
      <c r="S38" s="89"/>
      <c r="T38" s="89"/>
      <c r="U38" s="89"/>
      <c r="V38" s="89"/>
      <c r="W38" s="89"/>
      <c r="X38" s="89"/>
      <c r="Y38" s="89"/>
      <c r="Z38" s="89"/>
      <c r="AA38" s="89"/>
      <c r="AB38" s="89"/>
      <c r="AC38" s="91"/>
      <c r="AD38" s="91"/>
    </row>
    <row r="39" spans="1:30" ht="11.25" customHeight="1">
      <c r="A39" s="89"/>
      <c r="B39" s="90" t="s">
        <v>14</v>
      </c>
      <c r="C39" s="92">
        <f t="shared" ref="C39:M39" si="12">-R27</f>
        <v>0</v>
      </c>
      <c r="D39" s="92">
        <f t="shared" si="12"/>
        <v>-0.89484787832028134</v>
      </c>
      <c r="E39" s="92">
        <f t="shared" si="12"/>
        <v>-0.90366493603178633</v>
      </c>
      <c r="F39" s="92">
        <f t="shared" si="12"/>
        <v>-0.9042731568142679</v>
      </c>
      <c r="G39" s="92">
        <f t="shared" si="12"/>
        <v>-0.89692234171888008</v>
      </c>
      <c r="H39" s="92">
        <f t="shared" si="12"/>
        <v>-0.89670442825297358</v>
      </c>
      <c r="I39" s="92">
        <f t="shared" si="12"/>
        <v>-1.0774695544089539</v>
      </c>
      <c r="J39" s="92">
        <f t="shared" si="12"/>
        <v>-1.0766020573118824</v>
      </c>
      <c r="K39" s="92">
        <f t="shared" si="12"/>
        <v>-1.2797916015836197</v>
      </c>
      <c r="L39" s="92">
        <f t="shared" si="12"/>
        <v>-1.304296133120884</v>
      </c>
      <c r="M39" s="92">
        <f t="shared" si="12"/>
        <v>-1.3009152483347446</v>
      </c>
      <c r="N39" s="92">
        <f t="shared" si="10"/>
        <v>-10.535487335898273</v>
      </c>
      <c r="O39" s="96">
        <f t="shared" si="11"/>
        <v>0.83880808330620438</v>
      </c>
      <c r="P39" s="90"/>
      <c r="Q39" s="89"/>
      <c r="R39" s="89"/>
      <c r="S39" s="89"/>
      <c r="T39" s="89"/>
      <c r="U39" s="89"/>
      <c r="V39" s="89"/>
      <c r="W39" s="89"/>
      <c r="X39" s="89"/>
      <c r="Y39" s="89"/>
      <c r="Z39" s="89"/>
      <c r="AA39" s="89"/>
      <c r="AB39" s="89"/>
      <c r="AC39" s="91"/>
      <c r="AD39" s="91"/>
    </row>
    <row r="40" spans="1:30" ht="11.25" customHeight="1">
      <c r="A40" s="89"/>
      <c r="B40" s="90" t="s">
        <v>15</v>
      </c>
      <c r="C40" s="92">
        <f t="shared" ref="C40:M40" si="13">SUM(C38:C39)</f>
        <v>0</v>
      </c>
      <c r="D40" s="92">
        <f t="shared" si="13"/>
        <v>-1.0990460771377799</v>
      </c>
      <c r="E40" s="92">
        <f t="shared" si="13"/>
        <v>-1.1091073793365009</v>
      </c>
      <c r="F40" s="92">
        <f t="shared" si="13"/>
        <v>-1.1097353398890031</v>
      </c>
      <c r="G40" s="92">
        <f t="shared" si="13"/>
        <v>-1.1006863989877789</v>
      </c>
      <c r="H40" s="92">
        <f t="shared" si="13"/>
        <v>-1.1003043250730549</v>
      </c>
      <c r="I40" s="92">
        <f t="shared" si="13"/>
        <v>-1.2815072199036606</v>
      </c>
      <c r="J40" s="92">
        <f t="shared" si="13"/>
        <v>-1.2799551538951048</v>
      </c>
      <c r="K40" s="92">
        <f t="shared" si="13"/>
        <v>-1.4804051685232666</v>
      </c>
      <c r="L40" s="92">
        <f t="shared" si="13"/>
        <v>-1.5023536373288771</v>
      </c>
      <c r="M40" s="92">
        <f t="shared" si="13"/>
        <v>-1.4969682186365325</v>
      </c>
      <c r="N40" s="92">
        <f t="shared" si="10"/>
        <v>-12.560068918711558</v>
      </c>
      <c r="O40" s="89"/>
      <c r="P40" s="90"/>
      <c r="Q40" s="89"/>
      <c r="R40" s="89"/>
      <c r="S40" s="89"/>
      <c r="T40" s="89"/>
      <c r="U40" s="89"/>
      <c r="V40" s="89"/>
      <c r="W40" s="89"/>
      <c r="X40" s="89"/>
      <c r="Y40" s="89"/>
      <c r="Z40" s="89"/>
      <c r="AA40" s="89"/>
      <c r="AB40" s="89"/>
      <c r="AC40" s="91"/>
      <c r="AD40" s="91"/>
    </row>
    <row r="41" spans="1:30" ht="11.25" customHeight="1">
      <c r="A41" s="89"/>
      <c r="B41" s="90"/>
      <c r="C41" s="89"/>
      <c r="D41" s="89"/>
      <c r="E41" s="89"/>
      <c r="F41" s="89"/>
      <c r="G41" s="89"/>
      <c r="H41" s="89"/>
      <c r="I41" s="89"/>
      <c r="J41" s="89"/>
      <c r="K41" s="89"/>
      <c r="L41" s="89"/>
      <c r="M41" s="89"/>
      <c r="N41" s="89"/>
      <c r="O41" s="89"/>
      <c r="P41" s="90"/>
      <c r="Q41" s="89"/>
      <c r="R41" s="89"/>
      <c r="S41" s="89"/>
      <c r="T41" s="89"/>
      <c r="U41" s="89"/>
      <c r="V41" s="89"/>
      <c r="W41" s="89"/>
      <c r="X41" s="89"/>
      <c r="Y41" s="89"/>
      <c r="Z41" s="89"/>
      <c r="AA41" s="89"/>
      <c r="AB41" s="89"/>
      <c r="AC41" s="91"/>
      <c r="AD41" s="91"/>
    </row>
    <row r="42" spans="1:30" ht="11.25" customHeight="1">
      <c r="A42" s="89"/>
      <c r="B42" s="90"/>
      <c r="C42" s="89">
        <v>2020</v>
      </c>
      <c r="D42" s="89">
        <v>2021</v>
      </c>
      <c r="E42" s="89">
        <v>2022</v>
      </c>
      <c r="F42" s="89">
        <v>2023</v>
      </c>
      <c r="G42" s="89">
        <v>2024</v>
      </c>
      <c r="H42" s="89">
        <v>2025</v>
      </c>
      <c r="I42" s="89">
        <v>2026</v>
      </c>
      <c r="J42" s="89">
        <v>2027</v>
      </c>
      <c r="K42" s="89">
        <v>2028</v>
      </c>
      <c r="L42" s="89">
        <v>2029</v>
      </c>
      <c r="M42" s="89">
        <v>2030</v>
      </c>
      <c r="N42" s="89"/>
      <c r="O42" s="89"/>
      <c r="P42" s="90"/>
      <c r="Q42" s="89"/>
      <c r="R42" s="89"/>
      <c r="S42" s="89"/>
      <c r="T42" s="89"/>
      <c r="U42" s="89"/>
      <c r="V42" s="89"/>
      <c r="W42" s="89"/>
      <c r="X42" s="89"/>
      <c r="Y42" s="89"/>
      <c r="Z42" s="89"/>
      <c r="AA42" s="89"/>
      <c r="AB42" s="89"/>
      <c r="AC42" s="91"/>
      <c r="AD42" s="91"/>
    </row>
    <row r="43" spans="1:30" ht="11.25" customHeight="1">
      <c r="A43" s="89"/>
      <c r="B43" s="90" t="s">
        <v>222</v>
      </c>
      <c r="C43" s="92">
        <f t="shared" ref="C43:M43" si="14">D9</f>
        <v>34.594041838384562</v>
      </c>
      <c r="D43" s="92">
        <f t="shared" si="14"/>
        <v>54.522013305361291</v>
      </c>
      <c r="E43" s="92">
        <f t="shared" si="14"/>
        <v>54.790085613072151</v>
      </c>
      <c r="F43" s="92">
        <f t="shared" si="14"/>
        <v>54.815947337313602</v>
      </c>
      <c r="G43" s="92">
        <f t="shared" si="14"/>
        <v>54.40037782919817</v>
      </c>
      <c r="H43" s="92">
        <f t="shared" si="14"/>
        <v>54.377266146269079</v>
      </c>
      <c r="I43" s="92">
        <f t="shared" si="14"/>
        <v>54.48984853364432</v>
      </c>
      <c r="J43" s="92">
        <f t="shared" si="14"/>
        <v>54.317019922947644</v>
      </c>
      <c r="K43" s="92">
        <f t="shared" si="14"/>
        <v>53.62451709403328</v>
      </c>
      <c r="L43" s="92">
        <f t="shared" si="14"/>
        <v>52.989675293204286</v>
      </c>
      <c r="M43" s="92">
        <f t="shared" si="14"/>
        <v>52.498199285084823</v>
      </c>
      <c r="N43" s="89"/>
      <c r="O43" s="89"/>
      <c r="P43" s="90"/>
      <c r="Q43" s="89"/>
      <c r="R43" s="89"/>
      <c r="S43" s="89"/>
      <c r="T43" s="89"/>
      <c r="U43" s="89"/>
      <c r="V43" s="89"/>
      <c r="W43" s="89"/>
      <c r="X43" s="89"/>
      <c r="Y43" s="89"/>
      <c r="Z43" s="89"/>
      <c r="AA43" s="89"/>
      <c r="AB43" s="89"/>
      <c r="AC43" s="91"/>
      <c r="AD43" s="91"/>
    </row>
    <row r="44" spans="1:30" ht="11.25" customHeight="1">
      <c r="A44" s="89"/>
      <c r="B44" s="90" t="s">
        <v>226</v>
      </c>
      <c r="C44" s="92">
        <f t="shared" ref="C44:M44" si="15">C43-R18</f>
        <v>34.594041838384562</v>
      </c>
      <c r="D44" s="92">
        <f t="shared" si="15"/>
        <v>54.31781510654379</v>
      </c>
      <c r="E44" s="92">
        <f t="shared" si="15"/>
        <v>54.584643169767439</v>
      </c>
      <c r="F44" s="92">
        <f t="shared" si="15"/>
        <v>54.610485154238866</v>
      </c>
      <c r="G44" s="92">
        <f t="shared" si="15"/>
        <v>54.196613771929272</v>
      </c>
      <c r="H44" s="92">
        <f t="shared" si="15"/>
        <v>54.173666249448999</v>
      </c>
      <c r="I44" s="92">
        <f t="shared" si="15"/>
        <v>54.285810868149611</v>
      </c>
      <c r="J44" s="92">
        <f t="shared" si="15"/>
        <v>54.113666826364422</v>
      </c>
      <c r="K44" s="92">
        <f t="shared" si="15"/>
        <v>53.423903527093636</v>
      </c>
      <c r="L44" s="92">
        <f t="shared" si="15"/>
        <v>52.791617788996291</v>
      </c>
      <c r="M44" s="92">
        <f t="shared" si="15"/>
        <v>52.302146314783037</v>
      </c>
      <c r="N44" s="89"/>
      <c r="O44" s="89"/>
      <c r="P44" s="90"/>
      <c r="Q44" s="89"/>
      <c r="R44" s="89"/>
      <c r="S44" s="89"/>
      <c r="T44" s="89"/>
      <c r="U44" s="89"/>
      <c r="V44" s="89"/>
      <c r="W44" s="89"/>
      <c r="X44" s="89"/>
      <c r="Y44" s="89"/>
      <c r="Z44" s="89"/>
      <c r="AA44" s="89"/>
      <c r="AB44" s="89"/>
      <c r="AC44" s="91"/>
      <c r="AD44" s="91"/>
    </row>
    <row r="45" spans="1:30" ht="11.25" customHeight="1">
      <c r="A45" s="89"/>
      <c r="B45" s="90" t="s">
        <v>14</v>
      </c>
      <c r="C45" s="92">
        <f t="shared" ref="C45:M45" si="16">C44-R27</f>
        <v>34.594041838384562</v>
      </c>
      <c r="D45" s="92">
        <f t="shared" si="16"/>
        <v>53.422967228223506</v>
      </c>
      <c r="E45" s="92">
        <f t="shared" si="16"/>
        <v>53.680978233735651</v>
      </c>
      <c r="F45" s="92">
        <f t="shared" si="16"/>
        <v>53.706211997424596</v>
      </c>
      <c r="G45" s="92">
        <f t="shared" si="16"/>
        <v>53.299691430210395</v>
      </c>
      <c r="H45" s="92">
        <f t="shared" si="16"/>
        <v>53.276961821196025</v>
      </c>
      <c r="I45" s="92">
        <f t="shared" si="16"/>
        <v>53.208341313740654</v>
      </c>
      <c r="J45" s="92">
        <f t="shared" si="16"/>
        <v>53.037064769052542</v>
      </c>
      <c r="K45" s="92">
        <f t="shared" si="16"/>
        <v>52.144111925510018</v>
      </c>
      <c r="L45" s="92">
        <f t="shared" si="16"/>
        <v>51.487321655875405</v>
      </c>
      <c r="M45" s="92">
        <f t="shared" si="16"/>
        <v>51.001231066448291</v>
      </c>
      <c r="N45" s="96"/>
      <c r="O45" s="89"/>
      <c r="P45" s="90"/>
      <c r="Q45" s="89"/>
      <c r="R45" s="89"/>
      <c r="S45" s="89"/>
      <c r="T45" s="89"/>
      <c r="U45" s="89"/>
      <c r="V45" s="89"/>
      <c r="W45" s="89"/>
      <c r="X45" s="89"/>
      <c r="Y45" s="89"/>
      <c r="Z45" s="89"/>
      <c r="AA45" s="89"/>
      <c r="AB45" s="89"/>
      <c r="AC45" s="91"/>
      <c r="AD45" s="91"/>
    </row>
    <row r="46" spans="1:30" ht="11.25" customHeight="1">
      <c r="A46" s="89"/>
      <c r="B46" s="90"/>
      <c r="C46" s="89"/>
      <c r="D46" s="89"/>
      <c r="E46" s="89"/>
      <c r="F46" s="89"/>
      <c r="G46" s="89"/>
      <c r="H46" s="89"/>
      <c r="I46" s="89"/>
      <c r="J46" s="89"/>
      <c r="K46" s="89"/>
      <c r="L46" s="89"/>
      <c r="M46" s="89"/>
      <c r="N46" s="89"/>
      <c r="O46" s="89"/>
      <c r="P46" s="90"/>
      <c r="Q46" s="89"/>
      <c r="R46" s="89"/>
      <c r="S46" s="89"/>
      <c r="T46" s="89"/>
      <c r="U46" s="89"/>
      <c r="V46" s="89"/>
      <c r="W46" s="89"/>
      <c r="X46" s="89"/>
      <c r="Y46" s="89"/>
      <c r="Z46" s="89"/>
      <c r="AA46" s="89"/>
      <c r="AB46" s="89"/>
      <c r="AC46" s="91"/>
      <c r="AD46" s="91"/>
    </row>
    <row r="47" spans="1:30" ht="11.25" customHeight="1">
      <c r="A47" s="89"/>
      <c r="B47" s="90"/>
      <c r="C47" s="89"/>
      <c r="D47" s="89"/>
      <c r="E47" s="89"/>
      <c r="F47" s="89"/>
      <c r="G47" s="89"/>
      <c r="H47" s="89"/>
      <c r="I47" s="89"/>
      <c r="J47" s="89"/>
      <c r="K47" s="89"/>
      <c r="L47" s="89"/>
      <c r="M47" s="89"/>
      <c r="N47" s="89"/>
      <c r="O47" s="89"/>
      <c r="P47" s="90"/>
      <c r="Q47" s="89"/>
      <c r="R47" s="89"/>
      <c r="S47" s="89"/>
      <c r="T47" s="89"/>
      <c r="U47" s="89"/>
      <c r="V47" s="89"/>
      <c r="W47" s="89"/>
      <c r="X47" s="89"/>
      <c r="Y47" s="89"/>
      <c r="Z47" s="89"/>
      <c r="AA47" s="89"/>
      <c r="AB47" s="89"/>
      <c r="AC47" s="91"/>
      <c r="AD47" s="91"/>
    </row>
    <row r="48" spans="1:30" ht="11.25" customHeight="1">
      <c r="A48" s="89"/>
      <c r="B48" s="90"/>
      <c r="C48" s="89"/>
      <c r="D48" s="89"/>
      <c r="E48" s="89"/>
      <c r="F48" s="89"/>
      <c r="G48" s="89"/>
      <c r="H48" s="89"/>
      <c r="I48" s="89"/>
      <c r="J48" s="89"/>
      <c r="K48" s="89"/>
      <c r="L48" s="89"/>
      <c r="M48" s="89"/>
      <c r="N48" s="89"/>
      <c r="O48" s="89"/>
      <c r="P48" s="90"/>
      <c r="Q48" s="89"/>
      <c r="R48" s="89"/>
      <c r="S48" s="89"/>
      <c r="T48" s="89"/>
      <c r="U48" s="89"/>
      <c r="V48" s="89"/>
      <c r="W48" s="89"/>
      <c r="X48" s="89"/>
      <c r="Y48" s="89"/>
      <c r="Z48" s="89"/>
      <c r="AA48" s="89"/>
      <c r="AB48" s="89"/>
      <c r="AC48" s="91"/>
      <c r="AD48" s="91"/>
    </row>
    <row r="49" spans="1:30" ht="11.25" customHeight="1">
      <c r="A49" s="89"/>
      <c r="B49" s="90"/>
      <c r="C49" s="89"/>
      <c r="D49" s="89"/>
      <c r="E49" s="89"/>
      <c r="F49" s="89"/>
      <c r="G49" s="89"/>
      <c r="H49" s="89"/>
      <c r="I49" s="89"/>
      <c r="J49" s="89"/>
      <c r="K49" s="89"/>
      <c r="L49" s="89"/>
      <c r="M49" s="89"/>
      <c r="N49" s="89"/>
      <c r="O49" s="89"/>
      <c r="P49" s="90"/>
      <c r="Q49" s="89"/>
      <c r="R49" s="89"/>
      <c r="S49" s="89"/>
      <c r="T49" s="89"/>
      <c r="U49" s="89"/>
      <c r="V49" s="89"/>
      <c r="W49" s="89"/>
      <c r="X49" s="89"/>
      <c r="Y49" s="89"/>
      <c r="Z49" s="89"/>
      <c r="AA49" s="89"/>
      <c r="AB49" s="89"/>
      <c r="AC49" s="91"/>
      <c r="AD49" s="91"/>
    </row>
    <row r="50" spans="1:30" ht="11.25" customHeight="1">
      <c r="A50" s="89"/>
      <c r="B50" s="90"/>
      <c r="C50" s="89"/>
      <c r="D50" s="89"/>
      <c r="E50" s="89"/>
      <c r="F50" s="89"/>
      <c r="G50" s="89"/>
      <c r="H50" s="89"/>
      <c r="I50" s="89"/>
      <c r="J50" s="89"/>
      <c r="K50" s="89"/>
      <c r="L50" s="89"/>
      <c r="M50" s="89"/>
      <c r="N50" s="89"/>
      <c r="O50" s="89"/>
      <c r="P50" s="90"/>
      <c r="Q50" s="89"/>
      <c r="R50" s="89"/>
      <c r="S50" s="89"/>
      <c r="T50" s="89"/>
      <c r="U50" s="89"/>
      <c r="V50" s="89"/>
      <c r="W50" s="89"/>
      <c r="X50" s="89"/>
      <c r="Y50" s="89"/>
      <c r="Z50" s="89"/>
      <c r="AA50" s="89"/>
      <c r="AB50" s="89"/>
      <c r="AC50" s="91"/>
      <c r="AD50" s="91"/>
    </row>
    <row r="51" spans="1:30" ht="11.25" customHeight="1">
      <c r="A51" s="89"/>
      <c r="B51" s="90"/>
      <c r="C51" s="89"/>
      <c r="D51" s="89"/>
      <c r="E51" s="89"/>
      <c r="F51" s="89"/>
      <c r="G51" s="89"/>
      <c r="H51" s="89"/>
      <c r="I51" s="89"/>
      <c r="J51" s="89"/>
      <c r="K51" s="89"/>
      <c r="L51" s="89"/>
      <c r="M51" s="89"/>
      <c r="N51" s="89"/>
      <c r="O51" s="89"/>
      <c r="P51" s="90"/>
      <c r="Q51" s="89"/>
      <c r="R51" s="89"/>
      <c r="S51" s="89"/>
      <c r="T51" s="89"/>
      <c r="U51" s="89"/>
      <c r="V51" s="89"/>
      <c r="W51" s="89"/>
      <c r="X51" s="89"/>
      <c r="Y51" s="89"/>
      <c r="Z51" s="89"/>
      <c r="AA51" s="89"/>
      <c r="AB51" s="89"/>
      <c r="AC51" s="91"/>
      <c r="AD51" s="91"/>
    </row>
    <row r="52" spans="1:30" ht="11.25" customHeight="1">
      <c r="A52" s="89"/>
      <c r="B52" s="90"/>
      <c r="C52" s="89"/>
      <c r="D52" s="89"/>
      <c r="E52" s="89"/>
      <c r="F52" s="89"/>
      <c r="G52" s="89"/>
      <c r="H52" s="89"/>
      <c r="I52" s="89"/>
      <c r="J52" s="89"/>
      <c r="K52" s="89"/>
      <c r="L52" s="89"/>
      <c r="M52" s="89"/>
      <c r="N52" s="89"/>
      <c r="O52" s="89"/>
      <c r="P52" s="90"/>
      <c r="Q52" s="89"/>
      <c r="R52" s="89"/>
      <c r="S52" s="89"/>
      <c r="T52" s="89"/>
      <c r="U52" s="89"/>
      <c r="V52" s="89"/>
      <c r="W52" s="89"/>
      <c r="X52" s="89"/>
      <c r="Y52" s="89"/>
      <c r="Z52" s="89"/>
      <c r="AA52" s="89"/>
      <c r="AB52" s="89"/>
      <c r="AC52" s="91"/>
      <c r="AD52" s="91"/>
    </row>
    <row r="53" spans="1:30" ht="11.25" customHeight="1">
      <c r="A53" s="89"/>
      <c r="B53" s="90"/>
      <c r="C53" s="89"/>
      <c r="D53" s="89"/>
      <c r="E53" s="89"/>
      <c r="F53" s="89"/>
      <c r="G53" s="89"/>
      <c r="H53" s="89"/>
      <c r="I53" s="89"/>
      <c r="J53" s="89"/>
      <c r="K53" s="89"/>
      <c r="L53" s="89"/>
      <c r="M53" s="89"/>
      <c r="N53" s="89"/>
      <c r="O53" s="89"/>
      <c r="P53" s="90"/>
      <c r="Q53" s="89"/>
      <c r="R53" s="89"/>
      <c r="S53" s="89"/>
      <c r="T53" s="89"/>
      <c r="U53" s="89"/>
      <c r="V53" s="89"/>
      <c r="W53" s="89"/>
      <c r="X53" s="89"/>
      <c r="Y53" s="89"/>
      <c r="Z53" s="89"/>
      <c r="AA53" s="89"/>
      <c r="AB53" s="89"/>
      <c r="AC53" s="91"/>
      <c r="AD53" s="91"/>
    </row>
    <row r="54" spans="1:30" ht="11.25" customHeight="1">
      <c r="A54" s="89"/>
      <c r="B54" s="90"/>
      <c r="C54" s="89"/>
      <c r="D54" s="89"/>
      <c r="E54" s="89"/>
      <c r="F54" s="89"/>
      <c r="G54" s="89"/>
      <c r="H54" s="89"/>
      <c r="I54" s="89"/>
      <c r="J54" s="89"/>
      <c r="K54" s="89"/>
      <c r="L54" s="89"/>
      <c r="M54" s="89"/>
      <c r="N54" s="89"/>
      <c r="O54" s="89"/>
      <c r="P54" s="90"/>
      <c r="Q54" s="89"/>
      <c r="R54" s="89"/>
      <c r="S54" s="89"/>
      <c r="T54" s="89"/>
      <c r="U54" s="89"/>
      <c r="V54" s="89"/>
      <c r="W54" s="89"/>
      <c r="X54" s="89"/>
      <c r="Y54" s="89"/>
      <c r="Z54" s="89"/>
      <c r="AA54" s="89"/>
      <c r="AB54" s="89"/>
      <c r="AC54" s="91"/>
      <c r="AD54" s="91"/>
    </row>
    <row r="55" spans="1:30" ht="11.25" customHeight="1">
      <c r="A55" s="89"/>
      <c r="B55" s="90"/>
      <c r="C55" s="89"/>
      <c r="D55" s="89"/>
      <c r="E55" s="89"/>
      <c r="F55" s="89"/>
      <c r="G55" s="89"/>
      <c r="H55" s="89"/>
      <c r="I55" s="89"/>
      <c r="J55" s="89"/>
      <c r="K55" s="89"/>
      <c r="L55" s="89"/>
      <c r="M55" s="89"/>
      <c r="N55" s="89"/>
      <c r="O55" s="89"/>
      <c r="P55" s="90"/>
      <c r="Q55" s="89"/>
      <c r="R55" s="89"/>
      <c r="S55" s="89"/>
      <c r="T55" s="89"/>
      <c r="U55" s="89"/>
      <c r="V55" s="89"/>
      <c r="W55" s="89"/>
      <c r="X55" s="89"/>
      <c r="Y55" s="89"/>
      <c r="Z55" s="89"/>
      <c r="AA55" s="89"/>
      <c r="AB55" s="89"/>
      <c r="AC55" s="91"/>
      <c r="AD55" s="91"/>
    </row>
    <row r="56" spans="1:30" ht="11.25" customHeight="1">
      <c r="A56" s="89"/>
      <c r="B56" s="90"/>
      <c r="C56" s="89"/>
      <c r="D56" s="89"/>
      <c r="E56" s="89"/>
      <c r="F56" s="89"/>
      <c r="G56" s="89"/>
      <c r="H56" s="89"/>
      <c r="I56" s="89"/>
      <c r="J56" s="89"/>
      <c r="K56" s="89"/>
      <c r="L56" s="89"/>
      <c r="M56" s="89"/>
      <c r="N56" s="89"/>
      <c r="O56" s="89"/>
      <c r="P56" s="90"/>
      <c r="Q56" s="89"/>
      <c r="R56" s="89"/>
      <c r="S56" s="89"/>
      <c r="T56" s="89"/>
      <c r="U56" s="89"/>
      <c r="V56" s="89"/>
      <c r="W56" s="89"/>
      <c r="X56" s="89"/>
      <c r="Y56" s="89"/>
      <c r="Z56" s="89"/>
      <c r="AA56" s="89"/>
      <c r="AB56" s="89"/>
      <c r="AC56" s="91"/>
      <c r="AD56" s="91"/>
    </row>
    <row r="57" spans="1:30" ht="11.25" customHeight="1">
      <c r="A57" s="89"/>
      <c r="B57" s="90"/>
      <c r="C57" s="89"/>
      <c r="D57" s="89"/>
      <c r="E57" s="89"/>
      <c r="F57" s="89"/>
      <c r="G57" s="89"/>
      <c r="H57" s="89"/>
      <c r="I57" s="89"/>
      <c r="J57" s="89"/>
      <c r="K57" s="89"/>
      <c r="L57" s="89"/>
      <c r="M57" s="89"/>
      <c r="N57" s="89"/>
      <c r="O57" s="89"/>
      <c r="P57" s="90"/>
      <c r="Q57" s="89"/>
      <c r="R57" s="89"/>
      <c r="S57" s="89"/>
      <c r="T57" s="89"/>
      <c r="U57" s="89"/>
      <c r="V57" s="89"/>
      <c r="W57" s="89"/>
      <c r="X57" s="89"/>
      <c r="Y57" s="89"/>
      <c r="Z57" s="89"/>
      <c r="AA57" s="89"/>
      <c r="AB57" s="89"/>
      <c r="AC57" s="91"/>
      <c r="AD57" s="91"/>
    </row>
    <row r="58" spans="1:30" ht="11.25" customHeight="1">
      <c r="A58" s="89"/>
      <c r="B58" s="90"/>
      <c r="C58" s="89"/>
      <c r="D58" s="89"/>
      <c r="E58" s="89"/>
      <c r="F58" s="89"/>
      <c r="G58" s="89"/>
      <c r="H58" s="89"/>
      <c r="I58" s="89"/>
      <c r="J58" s="89"/>
      <c r="K58" s="89"/>
      <c r="L58" s="89"/>
      <c r="M58" s="89"/>
      <c r="N58" s="89"/>
      <c r="O58" s="89"/>
      <c r="P58" s="90"/>
      <c r="Q58" s="89"/>
      <c r="R58" s="89"/>
      <c r="S58" s="89"/>
      <c r="T58" s="89"/>
      <c r="U58" s="89"/>
      <c r="V58" s="89"/>
      <c r="W58" s="89"/>
      <c r="X58" s="89"/>
      <c r="Y58" s="89"/>
      <c r="Z58" s="89"/>
      <c r="AA58" s="89"/>
      <c r="AB58" s="89"/>
      <c r="AC58" s="91"/>
      <c r="AD58" s="91"/>
    </row>
    <row r="59" spans="1:30" ht="11.25" customHeight="1">
      <c r="A59" s="89"/>
      <c r="B59" s="90"/>
      <c r="C59" s="89"/>
      <c r="D59" s="89"/>
      <c r="E59" s="89"/>
      <c r="F59" s="89"/>
      <c r="G59" s="89"/>
      <c r="H59" s="89"/>
      <c r="I59" s="89"/>
      <c r="J59" s="89"/>
      <c r="K59" s="89"/>
      <c r="L59" s="89"/>
      <c r="M59" s="89"/>
      <c r="N59" s="89"/>
      <c r="O59" s="89"/>
      <c r="P59" s="90"/>
      <c r="Q59" s="89"/>
      <c r="R59" s="89"/>
      <c r="S59" s="89"/>
      <c r="T59" s="89"/>
      <c r="U59" s="89"/>
      <c r="V59" s="89"/>
      <c r="W59" s="89"/>
      <c r="X59" s="89"/>
      <c r="Y59" s="89"/>
      <c r="Z59" s="89"/>
      <c r="AA59" s="89"/>
      <c r="AB59" s="89"/>
      <c r="AC59" s="91"/>
      <c r="AD59" s="91"/>
    </row>
    <row r="60" spans="1:30" ht="11.25" customHeight="1">
      <c r="A60" s="89"/>
      <c r="B60" s="90"/>
      <c r="C60" s="89"/>
      <c r="D60" s="89"/>
      <c r="E60" s="89"/>
      <c r="F60" s="89"/>
      <c r="G60" s="89"/>
      <c r="H60" s="89"/>
      <c r="I60" s="89"/>
      <c r="J60" s="89"/>
      <c r="K60" s="89"/>
      <c r="L60" s="89"/>
      <c r="M60" s="89"/>
      <c r="N60" s="89"/>
      <c r="O60" s="89"/>
      <c r="P60" s="90"/>
      <c r="Q60" s="89"/>
      <c r="R60" s="89"/>
      <c r="S60" s="89"/>
      <c r="T60" s="89"/>
      <c r="U60" s="89"/>
      <c r="V60" s="89"/>
      <c r="W60" s="89"/>
      <c r="X60" s="89"/>
      <c r="Y60" s="89"/>
      <c r="Z60" s="89"/>
      <c r="AA60" s="89"/>
      <c r="AB60" s="89"/>
      <c r="AC60" s="91"/>
      <c r="AD60" s="91"/>
    </row>
    <row r="61" spans="1:30" ht="11.25" customHeight="1">
      <c r="A61" s="89"/>
      <c r="B61" s="90"/>
      <c r="C61" s="89"/>
      <c r="D61" s="89"/>
      <c r="E61" s="89"/>
      <c r="F61" s="89"/>
      <c r="G61" s="89"/>
      <c r="H61" s="89"/>
      <c r="I61" s="89"/>
      <c r="J61" s="89"/>
      <c r="K61" s="89"/>
      <c r="L61" s="89"/>
      <c r="M61" s="89"/>
      <c r="N61" s="89"/>
      <c r="O61" s="89"/>
      <c r="P61" s="90"/>
      <c r="Q61" s="89"/>
      <c r="R61" s="89"/>
      <c r="S61" s="89"/>
      <c r="T61" s="89"/>
      <c r="U61" s="89"/>
      <c r="V61" s="89"/>
      <c r="W61" s="89"/>
      <c r="X61" s="89"/>
      <c r="Y61" s="89"/>
      <c r="Z61" s="89"/>
      <c r="AA61" s="89"/>
      <c r="AB61" s="89"/>
      <c r="AC61" s="91"/>
      <c r="AD61" s="91"/>
    </row>
    <row r="62" spans="1:30" ht="11.25" customHeight="1">
      <c r="A62" s="89"/>
      <c r="B62" s="90"/>
      <c r="C62" s="89"/>
      <c r="D62" s="89"/>
      <c r="E62" s="89"/>
      <c r="F62" s="89"/>
      <c r="G62" s="89"/>
      <c r="H62" s="89"/>
      <c r="I62" s="89"/>
      <c r="J62" s="89"/>
      <c r="K62" s="89"/>
      <c r="L62" s="89"/>
      <c r="M62" s="89"/>
      <c r="N62" s="89"/>
      <c r="O62" s="89"/>
      <c r="P62" s="90"/>
      <c r="Q62" s="89"/>
      <c r="R62" s="89"/>
      <c r="S62" s="89"/>
      <c r="T62" s="89"/>
      <c r="U62" s="89"/>
      <c r="V62" s="89"/>
      <c r="W62" s="89"/>
      <c r="X62" s="89"/>
      <c r="Y62" s="89"/>
      <c r="Z62" s="89"/>
      <c r="AA62" s="89"/>
      <c r="AB62" s="89"/>
      <c r="AC62" s="91"/>
      <c r="AD62" s="91"/>
    </row>
    <row r="63" spans="1:30" ht="11.25" customHeight="1">
      <c r="A63" s="89"/>
      <c r="B63" s="90"/>
      <c r="C63" s="89"/>
      <c r="D63" s="89"/>
      <c r="E63" s="89"/>
      <c r="F63" s="89"/>
      <c r="G63" s="89"/>
      <c r="H63" s="89"/>
      <c r="I63" s="89"/>
      <c r="J63" s="89"/>
      <c r="K63" s="89"/>
      <c r="L63" s="89"/>
      <c r="M63" s="89"/>
      <c r="N63" s="89"/>
      <c r="O63" s="89"/>
      <c r="P63" s="90"/>
      <c r="Q63" s="89"/>
      <c r="R63" s="89"/>
      <c r="S63" s="89"/>
      <c r="T63" s="89"/>
      <c r="U63" s="89"/>
      <c r="V63" s="89"/>
      <c r="W63" s="89"/>
      <c r="X63" s="89"/>
      <c r="Y63" s="89"/>
      <c r="Z63" s="89"/>
      <c r="AA63" s="89"/>
      <c r="AB63" s="89"/>
      <c r="AC63" s="91"/>
      <c r="AD63" s="91"/>
    </row>
    <row r="64" spans="1:30" ht="11.25" customHeight="1">
      <c r="A64" s="89"/>
      <c r="B64" s="90"/>
      <c r="C64" s="89"/>
      <c r="D64" s="89"/>
      <c r="E64" s="89"/>
      <c r="F64" s="89"/>
      <c r="G64" s="89"/>
      <c r="H64" s="89"/>
      <c r="I64" s="89"/>
      <c r="J64" s="89"/>
      <c r="K64" s="89"/>
      <c r="L64" s="89"/>
      <c r="M64" s="89"/>
      <c r="N64" s="89"/>
      <c r="O64" s="89"/>
      <c r="P64" s="90"/>
      <c r="Q64" s="89"/>
      <c r="R64" s="89"/>
      <c r="S64" s="89"/>
      <c r="T64" s="89"/>
      <c r="U64" s="89"/>
      <c r="V64" s="89"/>
      <c r="W64" s="89"/>
      <c r="X64" s="89"/>
      <c r="Y64" s="89"/>
      <c r="Z64" s="89"/>
      <c r="AA64" s="89"/>
      <c r="AB64" s="89"/>
      <c r="AC64" s="91"/>
      <c r="AD64" s="91"/>
    </row>
    <row r="65" spans="1:30" ht="11.25" customHeight="1">
      <c r="A65" s="89"/>
      <c r="B65" s="90"/>
      <c r="C65" s="89"/>
      <c r="D65" s="89"/>
      <c r="E65" s="89"/>
      <c r="F65" s="89"/>
      <c r="G65" s="89"/>
      <c r="H65" s="89"/>
      <c r="I65" s="89"/>
      <c r="J65" s="89"/>
      <c r="K65" s="89"/>
      <c r="L65" s="89"/>
      <c r="M65" s="89"/>
      <c r="N65" s="89"/>
      <c r="O65" s="89"/>
      <c r="P65" s="90"/>
      <c r="Q65" s="89"/>
      <c r="R65" s="89"/>
      <c r="S65" s="89"/>
      <c r="T65" s="89"/>
      <c r="U65" s="89"/>
      <c r="V65" s="89"/>
      <c r="W65" s="89"/>
      <c r="X65" s="89"/>
      <c r="Y65" s="89"/>
      <c r="Z65" s="89"/>
      <c r="AA65" s="89"/>
      <c r="AB65" s="89"/>
      <c r="AC65" s="91"/>
      <c r="AD65" s="91"/>
    </row>
    <row r="66" spans="1:30" ht="11.25" customHeight="1">
      <c r="A66" s="89"/>
      <c r="B66" s="90"/>
      <c r="C66" s="89"/>
      <c r="D66" s="89"/>
      <c r="E66" s="89"/>
      <c r="F66" s="89"/>
      <c r="G66" s="89"/>
      <c r="H66" s="89"/>
      <c r="I66" s="89"/>
      <c r="J66" s="89"/>
      <c r="K66" s="89"/>
      <c r="L66" s="89"/>
      <c r="M66" s="89"/>
      <c r="N66" s="89"/>
      <c r="O66" s="89"/>
      <c r="P66" s="90"/>
      <c r="Q66" s="89"/>
      <c r="R66" s="89"/>
      <c r="S66" s="89"/>
      <c r="T66" s="89"/>
      <c r="U66" s="89"/>
      <c r="V66" s="89"/>
      <c r="W66" s="89"/>
      <c r="X66" s="89"/>
      <c r="Y66" s="89"/>
      <c r="Z66" s="89"/>
      <c r="AA66" s="89"/>
      <c r="AB66" s="89"/>
      <c r="AC66" s="91"/>
      <c r="AD66" s="91"/>
    </row>
    <row r="67" spans="1:30" ht="11.25" customHeight="1">
      <c r="A67" s="89"/>
      <c r="B67" s="90"/>
      <c r="C67" s="89"/>
      <c r="D67" s="89"/>
      <c r="E67" s="89"/>
      <c r="F67" s="89"/>
      <c r="G67" s="89"/>
      <c r="H67" s="89"/>
      <c r="I67" s="89"/>
      <c r="J67" s="89"/>
      <c r="K67" s="89"/>
      <c r="L67" s="89"/>
      <c r="M67" s="89"/>
      <c r="N67" s="89"/>
      <c r="O67" s="89"/>
      <c r="P67" s="90"/>
      <c r="Q67" s="89"/>
      <c r="R67" s="89"/>
      <c r="S67" s="89"/>
      <c r="T67" s="89"/>
      <c r="U67" s="89"/>
      <c r="V67" s="89"/>
      <c r="W67" s="89"/>
      <c r="X67" s="89"/>
      <c r="Y67" s="89"/>
      <c r="Z67" s="89"/>
      <c r="AA67" s="89"/>
      <c r="AB67" s="89"/>
      <c r="AC67" s="91"/>
      <c r="AD67" s="91"/>
    </row>
    <row r="68" spans="1:30" ht="11.25" customHeight="1">
      <c r="A68" s="89"/>
      <c r="B68" s="90"/>
      <c r="C68" s="89"/>
      <c r="D68" s="89"/>
      <c r="E68" s="89"/>
      <c r="F68" s="89"/>
      <c r="G68" s="89"/>
      <c r="H68" s="89"/>
      <c r="I68" s="89"/>
      <c r="J68" s="89"/>
      <c r="K68" s="89"/>
      <c r="L68" s="89"/>
      <c r="M68" s="89"/>
      <c r="N68" s="89"/>
      <c r="O68" s="89"/>
      <c r="P68" s="90"/>
      <c r="Q68" s="89"/>
      <c r="R68" s="89"/>
      <c r="S68" s="89"/>
      <c r="T68" s="89"/>
      <c r="U68" s="89"/>
      <c r="V68" s="89"/>
      <c r="W68" s="89"/>
      <c r="X68" s="89"/>
      <c r="Y68" s="89"/>
      <c r="Z68" s="89"/>
      <c r="AA68" s="89"/>
      <c r="AB68" s="89"/>
      <c r="AC68" s="91"/>
      <c r="AD68" s="91"/>
    </row>
    <row r="69" spans="1:30" ht="11.25" customHeight="1">
      <c r="A69" s="89"/>
      <c r="B69" s="90"/>
      <c r="C69" s="89"/>
      <c r="D69" s="89"/>
      <c r="E69" s="89"/>
      <c r="F69" s="89"/>
      <c r="G69" s="89"/>
      <c r="H69" s="89"/>
      <c r="I69" s="89"/>
      <c r="J69" s="89"/>
      <c r="K69" s="89"/>
      <c r="L69" s="89"/>
      <c r="M69" s="89"/>
      <c r="N69" s="89"/>
      <c r="O69" s="89"/>
      <c r="P69" s="90"/>
      <c r="Q69" s="89"/>
      <c r="R69" s="89"/>
      <c r="S69" s="89"/>
      <c r="T69" s="89"/>
      <c r="U69" s="89"/>
      <c r="V69" s="89"/>
      <c r="W69" s="89"/>
      <c r="X69" s="89"/>
      <c r="Y69" s="89"/>
      <c r="Z69" s="89"/>
      <c r="AA69" s="89"/>
      <c r="AB69" s="89"/>
      <c r="AC69" s="91"/>
      <c r="AD69" s="91"/>
    </row>
    <row r="70" spans="1:30" ht="11.25" customHeight="1">
      <c r="A70" s="89"/>
      <c r="B70" s="90"/>
      <c r="C70" s="89"/>
      <c r="D70" s="89"/>
      <c r="E70" s="89"/>
      <c r="F70" s="89"/>
      <c r="G70" s="89"/>
      <c r="H70" s="89"/>
      <c r="I70" s="89"/>
      <c r="J70" s="89"/>
      <c r="K70" s="89"/>
      <c r="L70" s="89"/>
      <c r="M70" s="89"/>
      <c r="N70" s="89"/>
      <c r="O70" s="89"/>
      <c r="P70" s="90"/>
      <c r="Q70" s="89"/>
      <c r="R70" s="89"/>
      <c r="S70" s="89"/>
      <c r="T70" s="89"/>
      <c r="U70" s="89"/>
      <c r="V70" s="89"/>
      <c r="W70" s="89"/>
      <c r="X70" s="89"/>
      <c r="Y70" s="89"/>
      <c r="Z70" s="89"/>
      <c r="AA70" s="89"/>
      <c r="AB70" s="89"/>
      <c r="AC70" s="91"/>
      <c r="AD70" s="91"/>
    </row>
    <row r="71" spans="1:30" ht="11.25" customHeight="1">
      <c r="A71" s="89"/>
      <c r="B71" s="90"/>
      <c r="C71" s="89"/>
      <c r="D71" s="89"/>
      <c r="E71" s="89"/>
      <c r="F71" s="89"/>
      <c r="G71" s="89"/>
      <c r="H71" s="89"/>
      <c r="I71" s="89"/>
      <c r="J71" s="89"/>
      <c r="K71" s="89"/>
      <c r="L71" s="89"/>
      <c r="M71" s="89"/>
      <c r="N71" s="89"/>
      <c r="O71" s="89"/>
      <c r="P71" s="90"/>
      <c r="Q71" s="89"/>
      <c r="R71" s="89"/>
      <c r="S71" s="89"/>
      <c r="T71" s="89"/>
      <c r="U71" s="89"/>
      <c r="V71" s="89"/>
      <c r="W71" s="89"/>
      <c r="X71" s="89"/>
      <c r="Y71" s="89"/>
      <c r="Z71" s="89"/>
      <c r="AA71" s="89"/>
      <c r="AB71" s="89"/>
      <c r="AC71" s="91"/>
      <c r="AD71" s="91"/>
    </row>
    <row r="72" spans="1:30" ht="11.25" customHeight="1">
      <c r="A72" s="89"/>
      <c r="B72" s="90"/>
      <c r="C72" s="89"/>
      <c r="D72" s="89"/>
      <c r="E72" s="89"/>
      <c r="F72" s="89"/>
      <c r="G72" s="89"/>
      <c r="H72" s="89"/>
      <c r="I72" s="89"/>
      <c r="J72" s="89"/>
      <c r="K72" s="89"/>
      <c r="L72" s="89"/>
      <c r="M72" s="89"/>
      <c r="N72" s="89"/>
      <c r="O72" s="89"/>
      <c r="P72" s="90"/>
      <c r="Q72" s="89"/>
      <c r="R72" s="89"/>
      <c r="S72" s="89"/>
      <c r="T72" s="89"/>
      <c r="U72" s="89"/>
      <c r="V72" s="89"/>
      <c r="W72" s="89"/>
      <c r="X72" s="89"/>
      <c r="Y72" s="89"/>
      <c r="Z72" s="89"/>
      <c r="AA72" s="89"/>
      <c r="AB72" s="89"/>
      <c r="AC72" s="91"/>
      <c r="AD72" s="91"/>
    </row>
    <row r="73" spans="1:30" ht="11.25" customHeight="1">
      <c r="A73" s="89"/>
      <c r="B73" s="90"/>
      <c r="C73" s="92">
        <f t="shared" ref="C73:M73" si="17">C75-D9</f>
        <v>0</v>
      </c>
      <c r="D73" s="92">
        <f t="shared" si="17"/>
        <v>-4.621258217683291</v>
      </c>
      <c r="E73" s="92">
        <f t="shared" si="17"/>
        <v>-5.1012448328141531</v>
      </c>
      <c r="F73" s="92">
        <f t="shared" si="17"/>
        <v>-4.5352302149536996</v>
      </c>
      <c r="G73" s="92">
        <f t="shared" si="17"/>
        <v>-3.9429886550701738</v>
      </c>
      <c r="H73" s="92">
        <f t="shared" si="17"/>
        <v>-4.092742444289982</v>
      </c>
      <c r="I73" s="92">
        <f t="shared" si="17"/>
        <v>-4.0086254240744168</v>
      </c>
      <c r="J73" s="92">
        <f t="shared" si="17"/>
        <v>-3.6457690382616406</v>
      </c>
      <c r="K73" s="92">
        <f t="shared" si="17"/>
        <v>-2.7137782070949825</v>
      </c>
      <c r="L73" s="92">
        <f t="shared" si="17"/>
        <v>-2.0077907292361843</v>
      </c>
      <c r="M73" s="92">
        <f t="shared" si="17"/>
        <v>-1.2558686392322258</v>
      </c>
      <c r="N73" s="89"/>
      <c r="O73" s="89"/>
      <c r="P73" s="90"/>
      <c r="Q73" s="89"/>
      <c r="R73" s="89"/>
      <c r="S73" s="89"/>
      <c r="T73" s="89"/>
      <c r="U73" s="89"/>
      <c r="V73" s="89"/>
      <c r="W73" s="89"/>
      <c r="X73" s="89"/>
      <c r="Y73" s="89"/>
      <c r="Z73" s="89"/>
      <c r="AA73" s="89"/>
      <c r="AB73" s="89"/>
      <c r="AC73" s="91"/>
      <c r="AD73" s="91"/>
    </row>
    <row r="74" spans="1:30" ht="11.25" customHeight="1">
      <c r="A74" s="89"/>
      <c r="B74" s="97"/>
      <c r="C74" s="98">
        <v>2020</v>
      </c>
      <c r="D74" s="98">
        <v>2021</v>
      </c>
      <c r="E74" s="98">
        <v>2022</v>
      </c>
      <c r="F74" s="98">
        <v>2023</v>
      </c>
      <c r="G74" s="98">
        <v>2024</v>
      </c>
      <c r="H74" s="98">
        <v>2025</v>
      </c>
      <c r="I74" s="98">
        <v>2026</v>
      </c>
      <c r="J74" s="98">
        <v>2027</v>
      </c>
      <c r="K74" s="98">
        <v>2028</v>
      </c>
      <c r="L74" s="98">
        <v>2029</v>
      </c>
      <c r="M74" s="98">
        <v>2030</v>
      </c>
      <c r="N74" s="91"/>
      <c r="O74" s="89"/>
      <c r="P74" s="90"/>
      <c r="Q74" s="89"/>
      <c r="R74" s="89"/>
      <c r="S74" s="89"/>
      <c r="T74" s="89"/>
      <c r="U74" s="89"/>
      <c r="V74" s="89"/>
      <c r="W74" s="89"/>
      <c r="X74" s="89"/>
      <c r="Y74" s="89"/>
      <c r="Z74" s="89"/>
      <c r="AA74" s="89"/>
      <c r="AB74" s="89"/>
      <c r="AC74" s="91"/>
      <c r="AD74" s="91"/>
    </row>
    <row r="75" spans="1:30" ht="11.25" customHeight="1">
      <c r="A75" s="89"/>
      <c r="B75" s="97" t="s">
        <v>227</v>
      </c>
      <c r="C75" s="92">
        <v>34.594041838384598</v>
      </c>
      <c r="D75" s="92">
        <v>49.900755087678</v>
      </c>
      <c r="E75" s="92">
        <v>49.688840780257998</v>
      </c>
      <c r="F75" s="92">
        <v>50.280717122359903</v>
      </c>
      <c r="G75" s="92">
        <v>50.457389174127997</v>
      </c>
      <c r="H75" s="92">
        <v>50.284523701979097</v>
      </c>
      <c r="I75" s="92">
        <v>50.481223109569903</v>
      </c>
      <c r="J75" s="92">
        <v>50.671250884686003</v>
      </c>
      <c r="K75" s="92">
        <v>50.910738886938297</v>
      </c>
      <c r="L75" s="92">
        <v>50.981884563968102</v>
      </c>
      <c r="M75" s="92">
        <v>51.242330645852597</v>
      </c>
      <c r="N75" s="91"/>
      <c r="O75" s="89"/>
      <c r="P75" s="90"/>
      <c r="Q75" s="89"/>
      <c r="R75" s="89"/>
      <c r="S75" s="89"/>
      <c r="T75" s="89"/>
      <c r="U75" s="89"/>
      <c r="V75" s="89"/>
      <c r="W75" s="89"/>
      <c r="X75" s="89"/>
      <c r="Y75" s="89"/>
      <c r="Z75" s="89"/>
      <c r="AA75" s="89"/>
      <c r="AB75" s="89"/>
      <c r="AC75" s="91"/>
      <c r="AD75" s="91"/>
    </row>
    <row r="76" spans="1:30" ht="11.25" customHeight="1">
      <c r="A76" s="89"/>
      <c r="B76" s="99" t="s">
        <v>222</v>
      </c>
      <c r="C76" s="92">
        <f t="shared" ref="C76:M76" si="18">D9</f>
        <v>34.594041838384562</v>
      </c>
      <c r="D76" s="92">
        <f t="shared" si="18"/>
        <v>54.522013305361291</v>
      </c>
      <c r="E76" s="92">
        <f t="shared" si="18"/>
        <v>54.790085613072151</v>
      </c>
      <c r="F76" s="92">
        <f t="shared" si="18"/>
        <v>54.815947337313602</v>
      </c>
      <c r="G76" s="92">
        <f t="shared" si="18"/>
        <v>54.40037782919817</v>
      </c>
      <c r="H76" s="92">
        <f t="shared" si="18"/>
        <v>54.377266146269079</v>
      </c>
      <c r="I76" s="92">
        <f t="shared" si="18"/>
        <v>54.48984853364432</v>
      </c>
      <c r="J76" s="92">
        <f t="shared" si="18"/>
        <v>54.317019922947644</v>
      </c>
      <c r="K76" s="92">
        <f t="shared" si="18"/>
        <v>53.62451709403328</v>
      </c>
      <c r="L76" s="92">
        <f t="shared" si="18"/>
        <v>52.989675293204286</v>
      </c>
      <c r="M76" s="92">
        <f t="shared" si="18"/>
        <v>52.498199285084823</v>
      </c>
      <c r="N76" s="91"/>
      <c r="O76" s="89"/>
      <c r="P76" s="90"/>
      <c r="Q76" s="89"/>
      <c r="R76" s="89"/>
      <c r="S76" s="89"/>
      <c r="T76" s="89"/>
      <c r="U76" s="89"/>
      <c r="V76" s="89"/>
      <c r="W76" s="89"/>
      <c r="X76" s="89"/>
      <c r="Y76" s="89"/>
      <c r="Z76" s="89"/>
      <c r="AA76" s="89"/>
      <c r="AB76" s="89"/>
      <c r="AC76" s="91"/>
      <c r="AD76" s="91"/>
    </row>
    <row r="77" spans="1:30" ht="11.25" customHeight="1">
      <c r="A77" s="89"/>
      <c r="B77" s="97" t="s">
        <v>228</v>
      </c>
      <c r="C77" s="92">
        <v>34.594041838384598</v>
      </c>
      <c r="D77" s="92">
        <v>49.872126746689297</v>
      </c>
      <c r="E77" s="92">
        <v>49.6382076526818</v>
      </c>
      <c r="F77" s="92">
        <v>50.218673968449799</v>
      </c>
      <c r="G77" s="92">
        <v>50.380276816579602</v>
      </c>
      <c r="H77" s="92">
        <v>50.185793313440698</v>
      </c>
      <c r="I77" s="92">
        <v>50.359087861568902</v>
      </c>
      <c r="J77" s="92">
        <v>50.523452351371098</v>
      </c>
      <c r="K77" s="92">
        <v>50.7336619082133</v>
      </c>
      <c r="L77" s="92">
        <v>50.770860552273298</v>
      </c>
      <c r="M77" s="92">
        <v>50.991634781227098</v>
      </c>
      <c r="N77" s="91"/>
      <c r="O77" s="89"/>
      <c r="P77" s="90"/>
      <c r="Q77" s="89"/>
      <c r="R77" s="89"/>
      <c r="S77" s="89"/>
      <c r="T77" s="89"/>
      <c r="U77" s="89"/>
      <c r="V77" s="89"/>
      <c r="W77" s="89"/>
      <c r="X77" s="89"/>
      <c r="Y77" s="89"/>
      <c r="Z77" s="89"/>
      <c r="AA77" s="89"/>
      <c r="AB77" s="89"/>
      <c r="AC77" s="91"/>
      <c r="AD77" s="91"/>
    </row>
    <row r="78" spans="1:30" ht="11.25" customHeight="1">
      <c r="A78" s="89"/>
      <c r="B78" s="97" t="s">
        <v>229</v>
      </c>
      <c r="C78" s="92">
        <v>34.594041838384598</v>
      </c>
      <c r="D78" s="92">
        <v>49.864386135538801</v>
      </c>
      <c r="E78" s="92">
        <v>49.6141613318472</v>
      </c>
      <c r="F78" s="92">
        <v>50.1890852225931</v>
      </c>
      <c r="G78" s="92">
        <v>50.347426411552597</v>
      </c>
      <c r="H78" s="92">
        <v>50.144142696628997</v>
      </c>
      <c r="I78" s="92">
        <v>50.303381245851298</v>
      </c>
      <c r="J78" s="92">
        <v>50.449383539518699</v>
      </c>
      <c r="K78" s="92">
        <v>50.636032213206299</v>
      </c>
      <c r="L78" s="92">
        <v>50.641475023153802</v>
      </c>
      <c r="M78" s="92">
        <v>50.825568951916701</v>
      </c>
      <c r="N78" s="91"/>
      <c r="O78" s="89"/>
      <c r="P78" s="90"/>
      <c r="Q78" s="89"/>
      <c r="R78" s="89"/>
      <c r="S78" s="89"/>
      <c r="T78" s="89"/>
      <c r="U78" s="89"/>
      <c r="V78" s="89"/>
      <c r="W78" s="89"/>
      <c r="X78" s="89"/>
      <c r="Y78" s="89"/>
      <c r="Z78" s="89"/>
      <c r="AA78" s="89"/>
      <c r="AB78" s="89"/>
      <c r="AC78" s="91"/>
      <c r="AD78" s="91"/>
    </row>
    <row r="79" spans="1:30" ht="11.25" customHeight="1">
      <c r="A79" s="89"/>
      <c r="B79" s="97" t="s">
        <v>230</v>
      </c>
      <c r="C79" s="92">
        <v>34.594041838384598</v>
      </c>
      <c r="D79" s="92">
        <v>50.3327377818892</v>
      </c>
      <c r="E79" s="92">
        <v>49.9816478674962</v>
      </c>
      <c r="F79" s="92">
        <v>50.4073659029876</v>
      </c>
      <c r="G79" s="92">
        <v>50.447483658952102</v>
      </c>
      <c r="H79" s="92">
        <v>50.226065150981398</v>
      </c>
      <c r="I79" s="92">
        <v>50.374945676612398</v>
      </c>
      <c r="J79" s="92">
        <v>50.513815777281501</v>
      </c>
      <c r="K79" s="92">
        <v>50.659500074170097</v>
      </c>
      <c r="L79" s="92">
        <v>50.669302972371497</v>
      </c>
      <c r="M79" s="92">
        <v>50.862053221443702</v>
      </c>
      <c r="N79" s="91"/>
      <c r="O79" s="89"/>
      <c r="P79" s="90"/>
      <c r="Q79" s="89"/>
      <c r="R79" s="89"/>
      <c r="S79" s="89"/>
      <c r="T79" s="89"/>
      <c r="U79" s="89"/>
      <c r="V79" s="89"/>
      <c r="W79" s="89"/>
      <c r="X79" s="89"/>
      <c r="Y79" s="89"/>
      <c r="Z79" s="89"/>
      <c r="AA79" s="89"/>
      <c r="AB79" s="89"/>
      <c r="AC79" s="91"/>
      <c r="AD79" s="91"/>
    </row>
    <row r="80" spans="1:30" ht="11.25" customHeight="1">
      <c r="A80" s="89"/>
      <c r="B80" s="97" t="s">
        <v>231</v>
      </c>
      <c r="C80" s="92">
        <v>34.594041838384598</v>
      </c>
      <c r="D80" s="92">
        <v>50.309347715729601</v>
      </c>
      <c r="E80" s="92">
        <v>49.929015989736001</v>
      </c>
      <c r="F80" s="92">
        <v>50.321408023115403</v>
      </c>
      <c r="G80" s="92">
        <v>50.317744160435602</v>
      </c>
      <c r="H80" s="92">
        <v>50.046596171244602</v>
      </c>
      <c r="I80" s="92">
        <v>50.138198426315398</v>
      </c>
      <c r="J80" s="92">
        <v>50.217399047732897</v>
      </c>
      <c r="K80" s="92">
        <v>50.310376052519899</v>
      </c>
      <c r="L80" s="92">
        <v>50.257058967071998</v>
      </c>
      <c r="M80" s="92">
        <v>50.351846113656499</v>
      </c>
      <c r="N80" s="89"/>
      <c r="O80" s="89"/>
      <c r="P80" s="90"/>
      <c r="Q80" s="89"/>
      <c r="R80" s="89"/>
      <c r="S80" s="89"/>
      <c r="T80" s="89"/>
      <c r="U80" s="89"/>
      <c r="V80" s="89"/>
      <c r="W80" s="89"/>
      <c r="X80" s="89"/>
      <c r="Y80" s="89"/>
      <c r="Z80" s="89"/>
      <c r="AA80" s="89"/>
      <c r="AB80" s="89"/>
      <c r="AC80" s="91"/>
      <c r="AD80" s="91"/>
    </row>
    <row r="81" spans="1:30" ht="11.25" customHeight="1">
      <c r="A81" s="89"/>
      <c r="B81" s="90" t="s">
        <v>223</v>
      </c>
      <c r="C81" s="92">
        <f t="shared" ref="C81:M81" si="19">C33</f>
        <v>34.594041838384562</v>
      </c>
      <c r="D81" s="92">
        <f t="shared" si="19"/>
        <v>53.422967228223513</v>
      </c>
      <c r="E81" s="92">
        <f t="shared" si="19"/>
        <v>53.680978233735651</v>
      </c>
      <c r="F81" s="92">
        <f t="shared" si="19"/>
        <v>53.706211997424603</v>
      </c>
      <c r="G81" s="92">
        <f t="shared" si="19"/>
        <v>53.299691430210395</v>
      </c>
      <c r="H81" s="92">
        <f t="shared" si="19"/>
        <v>53.276961821196025</v>
      </c>
      <c r="I81" s="92">
        <f t="shared" si="19"/>
        <v>53.208341313740661</v>
      </c>
      <c r="J81" s="92">
        <f t="shared" si="19"/>
        <v>53.037064769052542</v>
      </c>
      <c r="K81" s="92">
        <f t="shared" si="19"/>
        <v>52.144111925510011</v>
      </c>
      <c r="L81" s="92">
        <f t="shared" si="19"/>
        <v>51.487321655875405</v>
      </c>
      <c r="M81" s="92">
        <f t="shared" si="19"/>
        <v>51.001231066448291</v>
      </c>
      <c r="N81" s="89"/>
      <c r="O81" s="89"/>
      <c r="P81" s="90"/>
      <c r="Q81" s="89"/>
      <c r="R81" s="89"/>
      <c r="S81" s="89"/>
      <c r="T81" s="89"/>
      <c r="U81" s="89"/>
      <c r="V81" s="89"/>
      <c r="W81" s="89"/>
      <c r="X81" s="89"/>
      <c r="Y81" s="89"/>
      <c r="Z81" s="89"/>
      <c r="AA81" s="89"/>
      <c r="AB81" s="89"/>
      <c r="AC81" s="91"/>
      <c r="AD81" s="91"/>
    </row>
    <row r="82" spans="1:30" ht="11.25" customHeight="1">
      <c r="A82" s="89"/>
      <c r="B82" s="90"/>
      <c r="C82" s="89"/>
      <c r="D82" s="89"/>
      <c r="E82" s="89"/>
      <c r="F82" s="89"/>
      <c r="G82" s="89"/>
      <c r="H82" s="89"/>
      <c r="I82" s="89"/>
      <c r="J82" s="89"/>
      <c r="K82" s="89"/>
      <c r="L82" s="89"/>
      <c r="M82" s="89"/>
      <c r="N82" s="89"/>
      <c r="O82" s="89"/>
      <c r="P82" s="90"/>
      <c r="Q82" s="89"/>
      <c r="R82" s="89"/>
      <c r="S82" s="89"/>
      <c r="T82" s="89"/>
      <c r="U82" s="89"/>
      <c r="V82" s="89"/>
      <c r="W82" s="89"/>
      <c r="X82" s="89"/>
      <c r="Y82" s="89"/>
      <c r="Z82" s="89"/>
      <c r="AA82" s="89"/>
      <c r="AB82" s="89"/>
      <c r="AC82" s="91"/>
      <c r="AD82" s="91"/>
    </row>
    <row r="83" spans="1:30" ht="11.25" customHeight="1">
      <c r="A83" s="89"/>
      <c r="B83" s="90"/>
      <c r="C83" s="89"/>
      <c r="D83" s="89"/>
      <c r="E83" s="89"/>
      <c r="F83" s="89"/>
      <c r="G83" s="89"/>
      <c r="H83" s="89"/>
      <c r="I83" s="89"/>
      <c r="J83" s="89"/>
      <c r="K83" s="89"/>
      <c r="L83" s="89"/>
      <c r="M83" s="89"/>
      <c r="N83" s="89"/>
      <c r="O83" s="89"/>
      <c r="P83" s="90"/>
      <c r="Q83" s="89"/>
      <c r="R83" s="89"/>
      <c r="S83" s="89"/>
      <c r="T83" s="89"/>
      <c r="U83" s="89"/>
      <c r="V83" s="89"/>
      <c r="W83" s="89"/>
      <c r="X83" s="89"/>
      <c r="Y83" s="89"/>
      <c r="Z83" s="89"/>
      <c r="AA83" s="89"/>
      <c r="AB83" s="89"/>
      <c r="AC83" s="91"/>
      <c r="AD83" s="91"/>
    </row>
    <row r="84" spans="1:30" ht="11.25" customHeight="1">
      <c r="A84" s="89"/>
      <c r="B84" s="90"/>
      <c r="C84" s="89"/>
      <c r="D84" s="89"/>
      <c r="E84" s="89"/>
      <c r="F84" s="89"/>
      <c r="G84" s="89"/>
      <c r="H84" s="89"/>
      <c r="I84" s="89"/>
      <c r="J84" s="89"/>
      <c r="K84" s="89"/>
      <c r="L84" s="89"/>
      <c r="M84" s="89"/>
      <c r="N84" s="89"/>
      <c r="O84" s="89"/>
      <c r="P84" s="90"/>
      <c r="Q84" s="89"/>
      <c r="R84" s="89"/>
      <c r="S84" s="89"/>
      <c r="T84" s="89"/>
      <c r="U84" s="89"/>
      <c r="V84" s="89"/>
      <c r="W84" s="89"/>
      <c r="X84" s="89"/>
      <c r="Y84" s="89"/>
      <c r="Z84" s="89"/>
      <c r="AA84" s="89"/>
      <c r="AB84" s="89"/>
      <c r="AC84" s="91"/>
      <c r="AD84" s="91"/>
    </row>
    <row r="85" spans="1:30" ht="11.25" customHeight="1">
      <c r="A85" s="89"/>
      <c r="B85" s="90"/>
      <c r="C85" s="89"/>
      <c r="D85" s="89"/>
      <c r="E85" s="89"/>
      <c r="F85" s="89"/>
      <c r="G85" s="89"/>
      <c r="H85" s="89"/>
      <c r="I85" s="89"/>
      <c r="J85" s="89"/>
      <c r="K85" s="89"/>
      <c r="L85" s="89"/>
      <c r="M85" s="89"/>
      <c r="N85" s="89"/>
      <c r="O85" s="89"/>
      <c r="P85" s="90"/>
      <c r="Q85" s="89"/>
      <c r="R85" s="89"/>
      <c r="S85" s="89"/>
      <c r="T85" s="89"/>
      <c r="U85" s="89"/>
      <c r="V85" s="89"/>
      <c r="W85" s="89"/>
      <c r="X85" s="89"/>
      <c r="Y85" s="89"/>
      <c r="Z85" s="89"/>
      <c r="AA85" s="89"/>
      <c r="AB85" s="89"/>
      <c r="AC85" s="91"/>
      <c r="AD85" s="91"/>
    </row>
    <row r="86" spans="1:30" ht="11.25" customHeight="1">
      <c r="A86" s="89"/>
      <c r="B86" s="90"/>
      <c r="C86" s="89"/>
      <c r="D86" s="89"/>
      <c r="E86" s="89"/>
      <c r="F86" s="89"/>
      <c r="G86" s="89"/>
      <c r="H86" s="89"/>
      <c r="I86" s="89"/>
      <c r="J86" s="89"/>
      <c r="K86" s="89"/>
      <c r="L86" s="89"/>
      <c r="M86" s="89"/>
      <c r="N86" s="89"/>
      <c r="O86" s="89"/>
      <c r="P86" s="90"/>
      <c r="Q86" s="89"/>
      <c r="R86" s="89"/>
      <c r="S86" s="89"/>
      <c r="T86" s="89"/>
      <c r="U86" s="89"/>
      <c r="V86" s="89"/>
      <c r="W86" s="89"/>
      <c r="X86" s="89"/>
      <c r="Y86" s="89"/>
      <c r="Z86" s="89"/>
      <c r="AA86" s="89"/>
      <c r="AB86" s="89"/>
      <c r="AC86" s="91"/>
      <c r="AD86" s="91"/>
    </row>
    <row r="87" spans="1:30" ht="11.25" customHeight="1">
      <c r="A87" s="89"/>
      <c r="B87" s="90"/>
      <c r="C87" s="89"/>
      <c r="D87" s="89"/>
      <c r="E87" s="89"/>
      <c r="F87" s="89"/>
      <c r="G87" s="89"/>
      <c r="H87" s="89"/>
      <c r="I87" s="89"/>
      <c r="J87" s="89"/>
      <c r="K87" s="89"/>
      <c r="L87" s="89"/>
      <c r="M87" s="89"/>
      <c r="N87" s="89"/>
      <c r="O87" s="89"/>
      <c r="P87" s="90"/>
      <c r="Q87" s="89"/>
      <c r="R87" s="89"/>
      <c r="S87" s="89"/>
      <c r="T87" s="89"/>
      <c r="U87" s="89"/>
      <c r="V87" s="89"/>
      <c r="W87" s="89"/>
      <c r="X87" s="89"/>
      <c r="Y87" s="89"/>
      <c r="Z87" s="89"/>
      <c r="AA87" s="89"/>
      <c r="AB87" s="89"/>
      <c r="AC87" s="91"/>
      <c r="AD87" s="91"/>
    </row>
    <row r="88" spans="1:30" ht="11.25" customHeight="1">
      <c r="A88" s="89"/>
      <c r="B88" s="90"/>
      <c r="C88" s="89"/>
      <c r="D88" s="89"/>
      <c r="E88" s="89"/>
      <c r="F88" s="89"/>
      <c r="G88" s="89"/>
      <c r="H88" s="89"/>
      <c r="I88" s="89"/>
      <c r="J88" s="89"/>
      <c r="K88" s="89"/>
      <c r="L88" s="89"/>
      <c r="M88" s="89"/>
      <c r="N88" s="89"/>
      <c r="O88" s="89"/>
      <c r="P88" s="90"/>
      <c r="Q88" s="89"/>
      <c r="R88" s="89"/>
      <c r="S88" s="89"/>
      <c r="T88" s="89"/>
      <c r="U88" s="89"/>
      <c r="V88" s="89"/>
      <c r="W88" s="89"/>
      <c r="X88" s="89"/>
      <c r="Y88" s="89"/>
      <c r="Z88" s="89"/>
      <c r="AA88" s="89"/>
      <c r="AB88" s="89"/>
      <c r="AC88" s="91"/>
      <c r="AD88" s="91"/>
    </row>
    <row r="89" spans="1:30" ht="11.25" customHeight="1">
      <c r="A89" s="89"/>
      <c r="B89" s="90"/>
      <c r="C89" s="89"/>
      <c r="D89" s="89"/>
      <c r="E89" s="89"/>
      <c r="F89" s="89"/>
      <c r="G89" s="89"/>
      <c r="H89" s="89"/>
      <c r="I89" s="89"/>
      <c r="J89" s="89"/>
      <c r="K89" s="89"/>
      <c r="L89" s="89"/>
      <c r="M89" s="89"/>
      <c r="N89" s="89"/>
      <c r="O89" s="89"/>
      <c r="P89" s="90"/>
      <c r="Q89" s="89"/>
      <c r="R89" s="89"/>
      <c r="S89" s="89"/>
      <c r="T89" s="89"/>
      <c r="U89" s="89"/>
      <c r="V89" s="89"/>
      <c r="W89" s="89"/>
      <c r="X89" s="89"/>
      <c r="Y89" s="89"/>
      <c r="Z89" s="89"/>
      <c r="AA89" s="89"/>
      <c r="AB89" s="89"/>
      <c r="AC89" s="91"/>
      <c r="AD89" s="91"/>
    </row>
    <row r="90" spans="1:30" ht="11.25" customHeight="1">
      <c r="A90" s="89"/>
      <c r="B90" s="90"/>
      <c r="C90" s="89"/>
      <c r="D90" s="89"/>
      <c r="E90" s="89"/>
      <c r="F90" s="89"/>
      <c r="G90" s="89"/>
      <c r="H90" s="89"/>
      <c r="I90" s="89"/>
      <c r="J90" s="89"/>
      <c r="K90" s="89"/>
      <c r="L90" s="89"/>
      <c r="M90" s="89"/>
      <c r="N90" s="89"/>
      <c r="O90" s="89"/>
      <c r="P90" s="90"/>
      <c r="Q90" s="89"/>
      <c r="R90" s="89"/>
      <c r="S90" s="89"/>
      <c r="T90" s="89"/>
      <c r="U90" s="89"/>
      <c r="V90" s="89"/>
      <c r="W90" s="89"/>
      <c r="X90" s="89"/>
      <c r="Y90" s="89"/>
      <c r="Z90" s="89"/>
      <c r="AA90" s="89"/>
      <c r="AB90" s="89"/>
      <c r="AC90" s="91"/>
      <c r="AD90" s="91"/>
    </row>
    <row r="91" spans="1:30" ht="11.25" customHeight="1">
      <c r="A91" s="89"/>
      <c r="B91" s="90"/>
      <c r="C91" s="89"/>
      <c r="D91" s="89"/>
      <c r="E91" s="89"/>
      <c r="F91" s="89"/>
      <c r="G91" s="89"/>
      <c r="H91" s="89"/>
      <c r="I91" s="89"/>
      <c r="J91" s="89"/>
      <c r="K91" s="89"/>
      <c r="L91" s="89"/>
      <c r="M91" s="89"/>
      <c r="N91" s="89"/>
      <c r="O91" s="89"/>
      <c r="P91" s="90"/>
      <c r="Q91" s="89"/>
      <c r="R91" s="89"/>
      <c r="S91" s="89"/>
      <c r="T91" s="89"/>
      <c r="U91" s="89"/>
      <c r="V91" s="89"/>
      <c r="W91" s="89"/>
      <c r="X91" s="89"/>
      <c r="Y91" s="89"/>
      <c r="Z91" s="89"/>
      <c r="AA91" s="89"/>
      <c r="AB91" s="89"/>
      <c r="AC91" s="91"/>
      <c r="AD91" s="91"/>
    </row>
    <row r="92" spans="1:30" ht="11.25" customHeight="1">
      <c r="A92" s="89"/>
      <c r="B92" s="90"/>
      <c r="C92" s="89"/>
      <c r="D92" s="89"/>
      <c r="E92" s="89"/>
      <c r="F92" s="89"/>
      <c r="G92" s="89"/>
      <c r="H92" s="89"/>
      <c r="I92" s="89"/>
      <c r="J92" s="89"/>
      <c r="K92" s="89"/>
      <c r="L92" s="89"/>
      <c r="M92" s="89"/>
      <c r="N92" s="89"/>
      <c r="O92" s="89"/>
      <c r="P92" s="90"/>
      <c r="Q92" s="89"/>
      <c r="R92" s="89"/>
      <c r="S92" s="89"/>
      <c r="T92" s="89"/>
      <c r="U92" s="89"/>
      <c r="V92" s="89"/>
      <c r="W92" s="89"/>
      <c r="X92" s="89"/>
      <c r="Y92" s="89"/>
      <c r="Z92" s="89"/>
      <c r="AA92" s="89"/>
      <c r="AB92" s="89"/>
      <c r="AC92" s="91"/>
      <c r="AD92" s="91"/>
    </row>
    <row r="93" spans="1:30" ht="11.25" customHeight="1">
      <c r="A93" s="89"/>
      <c r="B93" s="90"/>
      <c r="C93" s="89"/>
      <c r="D93" s="89"/>
      <c r="E93" s="89"/>
      <c r="F93" s="89"/>
      <c r="G93" s="89"/>
      <c r="H93" s="89"/>
      <c r="I93" s="89"/>
      <c r="J93" s="89"/>
      <c r="K93" s="89"/>
      <c r="L93" s="89"/>
      <c r="M93" s="89"/>
      <c r="N93" s="89"/>
      <c r="O93" s="89"/>
      <c r="P93" s="90"/>
      <c r="Q93" s="89"/>
      <c r="R93" s="89"/>
      <c r="S93" s="89"/>
      <c r="T93" s="89"/>
      <c r="U93" s="89"/>
      <c r="V93" s="89"/>
      <c r="W93" s="89"/>
      <c r="X93" s="89"/>
      <c r="Y93" s="89"/>
      <c r="Z93" s="89"/>
      <c r="AA93" s="89"/>
      <c r="AB93" s="89"/>
      <c r="AC93" s="91"/>
      <c r="AD93" s="91"/>
    </row>
    <row r="94" spans="1:30" ht="11.25" customHeight="1">
      <c r="A94" s="89"/>
      <c r="B94" s="90"/>
      <c r="C94" s="89"/>
      <c r="D94" s="89"/>
      <c r="E94" s="89"/>
      <c r="F94" s="89"/>
      <c r="G94" s="89"/>
      <c r="H94" s="89"/>
      <c r="I94" s="89"/>
      <c r="J94" s="89"/>
      <c r="K94" s="89"/>
      <c r="L94" s="89"/>
      <c r="M94" s="89"/>
      <c r="N94" s="89"/>
      <c r="O94" s="89"/>
      <c r="P94" s="90"/>
      <c r="Q94" s="89"/>
      <c r="R94" s="89"/>
      <c r="S94" s="89"/>
      <c r="T94" s="89"/>
      <c r="U94" s="89"/>
      <c r="V94" s="89"/>
      <c r="W94" s="89"/>
      <c r="X94" s="89"/>
      <c r="Y94" s="89"/>
      <c r="Z94" s="89"/>
      <c r="AA94" s="89"/>
      <c r="AB94" s="89"/>
      <c r="AC94" s="91"/>
      <c r="AD94" s="91"/>
    </row>
    <row r="95" spans="1:30" ht="11.25" customHeight="1">
      <c r="A95" s="89"/>
      <c r="B95" s="90"/>
      <c r="C95" s="89"/>
      <c r="D95" s="89"/>
      <c r="E95" s="89"/>
      <c r="F95" s="89"/>
      <c r="G95" s="89"/>
      <c r="H95" s="89"/>
      <c r="I95" s="89"/>
      <c r="J95" s="89"/>
      <c r="K95" s="89"/>
      <c r="L95" s="89"/>
      <c r="M95" s="89"/>
      <c r="N95" s="89"/>
      <c r="O95" s="89"/>
      <c r="P95" s="90"/>
      <c r="Q95" s="89"/>
      <c r="R95" s="89"/>
      <c r="S95" s="89"/>
      <c r="T95" s="89"/>
      <c r="U95" s="89"/>
      <c r="V95" s="89"/>
      <c r="W95" s="89"/>
      <c r="X95" s="89"/>
      <c r="Y95" s="89"/>
      <c r="Z95" s="89"/>
      <c r="AA95" s="89"/>
      <c r="AB95" s="89"/>
      <c r="AC95" s="91"/>
      <c r="AD95" s="91"/>
    </row>
    <row r="96" spans="1:30" ht="11.25" customHeight="1">
      <c r="A96" s="89"/>
      <c r="B96" s="90"/>
      <c r="C96" s="89"/>
      <c r="D96" s="89"/>
      <c r="E96" s="89"/>
      <c r="F96" s="89"/>
      <c r="G96" s="89"/>
      <c r="H96" s="89"/>
      <c r="I96" s="89"/>
      <c r="J96" s="89"/>
      <c r="K96" s="89"/>
      <c r="L96" s="89"/>
      <c r="M96" s="89"/>
      <c r="N96" s="89"/>
      <c r="O96" s="89"/>
      <c r="P96" s="90"/>
      <c r="Q96" s="89"/>
      <c r="R96" s="89"/>
      <c r="S96" s="89"/>
      <c r="T96" s="89"/>
      <c r="U96" s="89"/>
      <c r="V96" s="89"/>
      <c r="W96" s="89"/>
      <c r="X96" s="89"/>
      <c r="Y96" s="89"/>
      <c r="Z96" s="89"/>
      <c r="AA96" s="89"/>
      <c r="AB96" s="89"/>
      <c r="AC96" s="91"/>
      <c r="AD96" s="91"/>
    </row>
    <row r="97" spans="1:30" ht="11.25" customHeight="1">
      <c r="A97" s="89"/>
      <c r="B97" s="90"/>
      <c r="C97" s="89"/>
      <c r="D97" s="89"/>
      <c r="E97" s="89"/>
      <c r="F97" s="89"/>
      <c r="G97" s="89"/>
      <c r="H97" s="89"/>
      <c r="I97" s="89"/>
      <c r="J97" s="89"/>
      <c r="K97" s="89"/>
      <c r="L97" s="89"/>
      <c r="M97" s="89"/>
      <c r="N97" s="89"/>
      <c r="O97" s="89"/>
      <c r="P97" s="90"/>
      <c r="Q97" s="89"/>
      <c r="R97" s="89"/>
      <c r="S97" s="89"/>
      <c r="T97" s="89"/>
      <c r="U97" s="89"/>
      <c r="V97" s="89"/>
      <c r="W97" s="89"/>
      <c r="X97" s="89"/>
      <c r="Y97" s="89"/>
      <c r="Z97" s="89"/>
      <c r="AA97" s="89"/>
      <c r="AB97" s="89"/>
      <c r="AC97" s="91"/>
      <c r="AD97" s="91"/>
    </row>
    <row r="98" spans="1:30" ht="11.25" customHeight="1">
      <c r="A98" s="89"/>
      <c r="B98" s="90"/>
      <c r="C98" s="89"/>
      <c r="D98" s="89"/>
      <c r="E98" s="89"/>
      <c r="F98" s="89"/>
      <c r="G98" s="89"/>
      <c r="H98" s="89"/>
      <c r="I98" s="89"/>
      <c r="J98" s="89"/>
      <c r="K98" s="89"/>
      <c r="L98" s="89"/>
      <c r="M98" s="89"/>
      <c r="N98" s="89"/>
      <c r="O98" s="89"/>
      <c r="P98" s="90"/>
      <c r="Q98" s="89"/>
      <c r="R98" s="89"/>
      <c r="S98" s="89"/>
      <c r="T98" s="89"/>
      <c r="U98" s="89"/>
      <c r="V98" s="89"/>
      <c r="W98" s="89"/>
      <c r="X98" s="89"/>
      <c r="Y98" s="89"/>
      <c r="Z98" s="89"/>
      <c r="AA98" s="89"/>
      <c r="AB98" s="89"/>
      <c r="AC98" s="91"/>
      <c r="AD98" s="91"/>
    </row>
    <row r="99" spans="1:30" ht="11.25" customHeight="1">
      <c r="A99" s="89"/>
      <c r="B99" s="90"/>
      <c r="C99" s="89"/>
      <c r="D99" s="89"/>
      <c r="E99" s="89"/>
      <c r="F99" s="89"/>
      <c r="G99" s="89"/>
      <c r="H99" s="89"/>
      <c r="I99" s="89"/>
      <c r="J99" s="89"/>
      <c r="K99" s="89"/>
      <c r="L99" s="89"/>
      <c r="M99" s="89"/>
      <c r="N99" s="89"/>
      <c r="O99" s="89"/>
      <c r="P99" s="90"/>
      <c r="Q99" s="89"/>
      <c r="R99" s="89"/>
      <c r="S99" s="89"/>
      <c r="T99" s="89"/>
      <c r="U99" s="89"/>
      <c r="V99" s="89"/>
      <c r="W99" s="89"/>
      <c r="X99" s="89"/>
      <c r="Y99" s="89"/>
      <c r="Z99" s="89"/>
      <c r="AA99" s="89"/>
      <c r="AB99" s="89"/>
      <c r="AC99" s="91"/>
      <c r="AD99" s="91"/>
    </row>
    <row r="100" spans="1:30" ht="11.25" customHeight="1">
      <c r="A100" s="89"/>
      <c r="B100" s="90"/>
      <c r="C100" s="89"/>
      <c r="D100" s="89"/>
      <c r="E100" s="89"/>
      <c r="F100" s="89"/>
      <c r="G100" s="89"/>
      <c r="H100" s="89"/>
      <c r="I100" s="89"/>
      <c r="J100" s="89"/>
      <c r="K100" s="89"/>
      <c r="L100" s="89"/>
      <c r="M100" s="89"/>
      <c r="N100" s="89"/>
      <c r="O100" s="89"/>
      <c r="P100" s="90"/>
      <c r="Q100" s="89"/>
      <c r="R100" s="89"/>
      <c r="S100" s="89"/>
      <c r="T100" s="89"/>
      <c r="U100" s="89"/>
      <c r="V100" s="89"/>
      <c r="W100" s="89"/>
      <c r="X100" s="89"/>
      <c r="Y100" s="89"/>
      <c r="Z100" s="89"/>
      <c r="AA100" s="89"/>
      <c r="AB100" s="89"/>
      <c r="AC100" s="91"/>
      <c r="AD100" s="91"/>
    </row>
    <row r="101" spans="1:30" ht="11.25" customHeight="1">
      <c r="A101" s="89"/>
      <c r="B101" s="90"/>
      <c r="C101" s="89"/>
      <c r="D101" s="89"/>
      <c r="E101" s="89"/>
      <c r="F101" s="89"/>
      <c r="G101" s="89"/>
      <c r="H101" s="89"/>
      <c r="I101" s="89"/>
      <c r="J101" s="89"/>
      <c r="K101" s="89"/>
      <c r="L101" s="89"/>
      <c r="M101" s="89"/>
      <c r="N101" s="89"/>
      <c r="O101" s="89"/>
      <c r="P101" s="90"/>
      <c r="Q101" s="89"/>
      <c r="R101" s="89"/>
      <c r="S101" s="89"/>
      <c r="T101" s="89"/>
      <c r="U101" s="89"/>
      <c r="V101" s="89"/>
      <c r="W101" s="89"/>
      <c r="X101" s="89"/>
      <c r="Y101" s="89"/>
      <c r="Z101" s="89"/>
      <c r="AA101" s="89"/>
      <c r="AB101" s="89"/>
      <c r="AC101" s="91"/>
      <c r="AD101" s="91"/>
    </row>
    <row r="102" spans="1:30" ht="11.25" customHeight="1">
      <c r="A102" s="89"/>
      <c r="B102" s="90"/>
      <c r="C102" s="89"/>
      <c r="D102" s="89"/>
      <c r="E102" s="89"/>
      <c r="F102" s="89"/>
      <c r="G102" s="89"/>
      <c r="H102" s="89"/>
      <c r="I102" s="89"/>
      <c r="J102" s="89"/>
      <c r="K102" s="89"/>
      <c r="L102" s="89"/>
      <c r="M102" s="89"/>
      <c r="N102" s="89"/>
      <c r="O102" s="89"/>
      <c r="P102" s="90"/>
      <c r="Q102" s="89"/>
      <c r="R102" s="89"/>
      <c r="S102" s="89"/>
      <c r="T102" s="89"/>
      <c r="U102" s="89"/>
      <c r="V102" s="89"/>
      <c r="W102" s="89"/>
      <c r="X102" s="89"/>
      <c r="Y102" s="89"/>
      <c r="Z102" s="89"/>
      <c r="AA102" s="89"/>
      <c r="AB102" s="89"/>
      <c r="AC102" s="91"/>
      <c r="AD102" s="91"/>
    </row>
    <row r="103" spans="1:30" ht="11.25" customHeight="1">
      <c r="A103" s="89"/>
      <c r="B103" s="90"/>
      <c r="C103" s="89"/>
      <c r="D103" s="89"/>
      <c r="E103" s="89"/>
      <c r="F103" s="89"/>
      <c r="G103" s="89"/>
      <c r="H103" s="89"/>
      <c r="I103" s="89"/>
      <c r="J103" s="89"/>
      <c r="K103" s="89"/>
      <c r="L103" s="89"/>
      <c r="M103" s="89"/>
      <c r="N103" s="89"/>
      <c r="O103" s="89"/>
      <c r="P103" s="90"/>
      <c r="Q103" s="89"/>
      <c r="R103" s="89"/>
      <c r="S103" s="89"/>
      <c r="T103" s="89"/>
      <c r="U103" s="89"/>
      <c r="V103" s="89"/>
      <c r="W103" s="89"/>
      <c r="X103" s="89"/>
      <c r="Y103" s="89"/>
      <c r="Z103" s="89"/>
      <c r="AA103" s="89"/>
      <c r="AB103" s="89"/>
      <c r="AC103" s="91"/>
      <c r="AD103" s="91"/>
    </row>
    <row r="104" spans="1:30" ht="11.25" customHeight="1">
      <c r="A104" s="89"/>
      <c r="B104" s="90"/>
      <c r="C104" s="89"/>
      <c r="D104" s="89"/>
      <c r="E104" s="89"/>
      <c r="F104" s="89"/>
      <c r="G104" s="89"/>
      <c r="H104" s="89"/>
      <c r="I104" s="89"/>
      <c r="J104" s="89"/>
      <c r="K104" s="89"/>
      <c r="L104" s="89"/>
      <c r="M104" s="89"/>
      <c r="N104" s="89"/>
      <c r="O104" s="89"/>
      <c r="P104" s="90"/>
      <c r="Q104" s="89"/>
      <c r="R104" s="89"/>
      <c r="S104" s="89"/>
      <c r="T104" s="89"/>
      <c r="U104" s="89"/>
      <c r="V104" s="89"/>
      <c r="W104" s="89"/>
      <c r="X104" s="89"/>
      <c r="Y104" s="89"/>
      <c r="Z104" s="89"/>
      <c r="AA104" s="89"/>
      <c r="AB104" s="89"/>
      <c r="AC104" s="91"/>
      <c r="AD104" s="91"/>
    </row>
    <row r="105" spans="1:30" ht="11.25" customHeight="1">
      <c r="A105" s="89"/>
      <c r="B105" s="90"/>
      <c r="C105" s="89"/>
      <c r="D105" s="89"/>
      <c r="E105" s="89"/>
      <c r="F105" s="89"/>
      <c r="G105" s="89"/>
      <c r="H105" s="89"/>
      <c r="I105" s="89"/>
      <c r="J105" s="89"/>
      <c r="K105" s="89"/>
      <c r="L105" s="89"/>
      <c r="M105" s="89"/>
      <c r="N105" s="89"/>
      <c r="O105" s="89"/>
      <c r="P105" s="90"/>
      <c r="Q105" s="89"/>
      <c r="R105" s="89"/>
      <c r="S105" s="89"/>
      <c r="T105" s="89"/>
      <c r="U105" s="89"/>
      <c r="V105" s="89"/>
      <c r="W105" s="89"/>
      <c r="X105" s="89"/>
      <c r="Y105" s="89"/>
      <c r="Z105" s="89"/>
      <c r="AA105" s="89"/>
      <c r="AB105" s="89"/>
      <c r="AC105" s="91"/>
      <c r="AD105" s="91"/>
    </row>
    <row r="106" spans="1:30" ht="11.25" customHeight="1">
      <c r="A106" s="89"/>
      <c r="B106" s="90"/>
      <c r="C106" s="89"/>
      <c r="D106" s="89"/>
      <c r="E106" s="89"/>
      <c r="F106" s="89"/>
      <c r="G106" s="89"/>
      <c r="H106" s="89"/>
      <c r="I106" s="89"/>
      <c r="J106" s="89"/>
      <c r="K106" s="89"/>
      <c r="L106" s="89"/>
      <c r="M106" s="89"/>
      <c r="N106" s="89"/>
      <c r="O106" s="89"/>
      <c r="P106" s="90"/>
      <c r="Q106" s="89"/>
      <c r="R106" s="89"/>
      <c r="S106" s="89"/>
      <c r="T106" s="89"/>
      <c r="U106" s="89"/>
      <c r="V106" s="89"/>
      <c r="W106" s="89"/>
      <c r="X106" s="89"/>
      <c r="Y106" s="89"/>
      <c r="Z106" s="89"/>
      <c r="AA106" s="89"/>
      <c r="AB106" s="89"/>
      <c r="AC106" s="91"/>
      <c r="AD106" s="91"/>
    </row>
    <row r="107" spans="1:30" ht="11.25" customHeight="1">
      <c r="A107" s="89"/>
      <c r="B107" s="90"/>
      <c r="C107" s="89"/>
      <c r="D107" s="89"/>
      <c r="E107" s="89"/>
      <c r="F107" s="89"/>
      <c r="G107" s="89"/>
      <c r="H107" s="89"/>
      <c r="I107" s="89"/>
      <c r="J107" s="89"/>
      <c r="K107" s="89"/>
      <c r="L107" s="89"/>
      <c r="M107" s="89"/>
      <c r="N107" s="89"/>
      <c r="O107" s="89"/>
      <c r="P107" s="90"/>
      <c r="Q107" s="89"/>
      <c r="R107" s="89"/>
      <c r="S107" s="89"/>
      <c r="T107" s="89"/>
      <c r="U107" s="89"/>
      <c r="V107" s="89"/>
      <c r="W107" s="89"/>
      <c r="X107" s="89"/>
      <c r="Y107" s="89"/>
      <c r="Z107" s="89"/>
      <c r="AA107" s="89"/>
      <c r="AB107" s="89"/>
      <c r="AC107" s="91"/>
      <c r="AD107" s="91"/>
    </row>
    <row r="108" spans="1:30" ht="11.25" customHeight="1">
      <c r="A108" s="89"/>
      <c r="B108" s="90"/>
      <c r="C108" s="89"/>
      <c r="D108" s="89"/>
      <c r="E108" s="89"/>
      <c r="F108" s="89"/>
      <c r="G108" s="89"/>
      <c r="H108" s="89"/>
      <c r="I108" s="89"/>
      <c r="J108" s="89"/>
      <c r="K108" s="89"/>
      <c r="L108" s="89"/>
      <c r="M108" s="89"/>
      <c r="N108" s="89"/>
      <c r="O108" s="89"/>
      <c r="P108" s="90"/>
      <c r="Q108" s="89"/>
      <c r="R108" s="89"/>
      <c r="S108" s="89"/>
      <c r="T108" s="89"/>
      <c r="U108" s="89"/>
      <c r="V108" s="89"/>
      <c r="W108" s="89"/>
      <c r="X108" s="89"/>
      <c r="Y108" s="89"/>
      <c r="Z108" s="89"/>
      <c r="AA108" s="89"/>
      <c r="AB108" s="89"/>
      <c r="AC108" s="91"/>
      <c r="AD108" s="91"/>
    </row>
    <row r="109" spans="1:30" ht="11.25" customHeight="1">
      <c r="A109" s="89"/>
      <c r="B109" s="90"/>
      <c r="C109" s="89"/>
      <c r="D109" s="89"/>
      <c r="E109" s="89"/>
      <c r="F109" s="89"/>
      <c r="G109" s="89"/>
      <c r="H109" s="89"/>
      <c r="I109" s="89"/>
      <c r="J109" s="89"/>
      <c r="K109" s="89"/>
      <c r="L109" s="89"/>
      <c r="M109" s="89"/>
      <c r="N109" s="89"/>
      <c r="O109" s="89"/>
      <c r="P109" s="90"/>
      <c r="Q109" s="89"/>
      <c r="R109" s="89"/>
      <c r="S109" s="89"/>
      <c r="T109" s="89"/>
      <c r="U109" s="89"/>
      <c r="V109" s="89"/>
      <c r="W109" s="89"/>
      <c r="X109" s="89"/>
      <c r="Y109" s="89"/>
      <c r="Z109" s="89"/>
      <c r="AA109" s="89"/>
      <c r="AB109" s="89"/>
      <c r="AC109" s="91"/>
      <c r="AD109" s="91"/>
    </row>
    <row r="110" spans="1:30" ht="11.25" customHeight="1">
      <c r="A110" s="89"/>
      <c r="B110" s="90"/>
      <c r="C110" s="89"/>
      <c r="D110" s="89"/>
      <c r="E110" s="89"/>
      <c r="F110" s="89"/>
      <c r="G110" s="89"/>
      <c r="H110" s="89"/>
      <c r="I110" s="89"/>
      <c r="J110" s="89"/>
      <c r="K110" s="89"/>
      <c r="L110" s="89"/>
      <c r="M110" s="89"/>
      <c r="N110" s="89"/>
      <c r="O110" s="89"/>
      <c r="P110" s="90"/>
      <c r="Q110" s="89"/>
      <c r="R110" s="89"/>
      <c r="S110" s="89"/>
      <c r="T110" s="89"/>
      <c r="U110" s="89"/>
      <c r="V110" s="89"/>
      <c r="W110" s="89"/>
      <c r="X110" s="89"/>
      <c r="Y110" s="89"/>
      <c r="Z110" s="89"/>
      <c r="AA110" s="89"/>
      <c r="AB110" s="89"/>
      <c r="AC110" s="91"/>
      <c r="AD110" s="91"/>
    </row>
    <row r="111" spans="1:30" ht="11.25" customHeight="1">
      <c r="A111" s="89"/>
      <c r="B111" s="90"/>
      <c r="C111" s="89"/>
      <c r="D111" s="89"/>
      <c r="E111" s="89"/>
      <c r="F111" s="89"/>
      <c r="G111" s="89"/>
      <c r="H111" s="89"/>
      <c r="I111" s="89"/>
      <c r="J111" s="89"/>
      <c r="K111" s="89"/>
      <c r="L111" s="89"/>
      <c r="M111" s="89"/>
      <c r="N111" s="89"/>
      <c r="O111" s="89"/>
      <c r="P111" s="90"/>
      <c r="Q111" s="89"/>
      <c r="R111" s="89"/>
      <c r="S111" s="89"/>
      <c r="T111" s="89"/>
      <c r="U111" s="89"/>
      <c r="V111" s="89"/>
      <c r="W111" s="89"/>
      <c r="X111" s="89"/>
      <c r="Y111" s="89"/>
      <c r="Z111" s="89"/>
      <c r="AA111" s="89"/>
      <c r="AB111" s="89"/>
      <c r="AC111" s="91"/>
      <c r="AD111" s="91"/>
    </row>
    <row r="112" spans="1:30" ht="11.25" customHeight="1">
      <c r="A112" s="89"/>
      <c r="B112" s="90"/>
      <c r="C112" s="89"/>
      <c r="D112" s="89"/>
      <c r="E112" s="89"/>
      <c r="F112" s="89"/>
      <c r="G112" s="89"/>
      <c r="H112" s="89"/>
      <c r="I112" s="89"/>
      <c r="J112" s="89"/>
      <c r="K112" s="89"/>
      <c r="L112" s="89"/>
      <c r="M112" s="89"/>
      <c r="N112" s="89"/>
      <c r="O112" s="89"/>
      <c r="P112" s="90"/>
      <c r="Q112" s="89"/>
      <c r="R112" s="89"/>
      <c r="S112" s="89"/>
      <c r="T112" s="89"/>
      <c r="U112" s="89"/>
      <c r="V112" s="89"/>
      <c r="W112" s="89"/>
      <c r="X112" s="89"/>
      <c r="Y112" s="89"/>
      <c r="Z112" s="89"/>
      <c r="AA112" s="89"/>
      <c r="AB112" s="89"/>
      <c r="AC112" s="91"/>
      <c r="AD112" s="91"/>
    </row>
    <row r="113" spans="1:30" ht="11.25" customHeight="1">
      <c r="A113" s="89"/>
      <c r="B113" s="90" t="s">
        <v>222</v>
      </c>
      <c r="C113" s="89">
        <v>34.594041838384598</v>
      </c>
      <c r="D113" s="89">
        <v>49.900755087678</v>
      </c>
      <c r="E113" s="89">
        <v>49.688840780257998</v>
      </c>
      <c r="F113" s="89">
        <v>50.280717122359903</v>
      </c>
      <c r="G113" s="89">
        <v>50.457389174127997</v>
      </c>
      <c r="H113" s="89">
        <v>50.284523701979097</v>
      </c>
      <c r="I113" s="89">
        <v>50.481223109569903</v>
      </c>
      <c r="J113" s="89">
        <v>50.671250884686003</v>
      </c>
      <c r="K113" s="89">
        <v>50.910738886938297</v>
      </c>
      <c r="L113" s="89">
        <v>50.981884563968102</v>
      </c>
      <c r="M113" s="89">
        <v>51.242330645852597</v>
      </c>
      <c r="N113" s="89"/>
      <c r="O113" s="89"/>
      <c r="P113" s="90"/>
      <c r="Q113" s="89"/>
      <c r="R113" s="89"/>
      <c r="S113" s="89"/>
      <c r="T113" s="89"/>
      <c r="U113" s="89"/>
      <c r="V113" s="89"/>
      <c r="W113" s="89"/>
      <c r="X113" s="89"/>
      <c r="Y113" s="89"/>
      <c r="Z113" s="89"/>
      <c r="AA113" s="89"/>
      <c r="AB113" s="89"/>
      <c r="AC113" s="91"/>
      <c r="AD113" s="91"/>
    </row>
    <row r="114" spans="1:30" ht="11.25" customHeight="1">
      <c r="A114" s="89"/>
      <c r="B114" s="90"/>
      <c r="C114" s="89"/>
      <c r="D114" s="89"/>
      <c r="E114" s="89"/>
      <c r="F114" s="89"/>
      <c r="G114" s="89"/>
      <c r="H114" s="89"/>
      <c r="I114" s="89"/>
      <c r="J114" s="89"/>
      <c r="K114" s="89"/>
      <c r="L114" s="89"/>
      <c r="M114" s="89"/>
      <c r="N114" s="89"/>
      <c r="O114" s="89"/>
      <c r="P114" s="90"/>
      <c r="Q114" s="89"/>
      <c r="R114" s="89"/>
      <c r="S114" s="89"/>
      <c r="T114" s="89"/>
      <c r="U114" s="89"/>
      <c r="V114" s="89"/>
      <c r="W114" s="89"/>
      <c r="X114" s="89"/>
      <c r="Y114" s="89"/>
      <c r="Z114" s="89"/>
      <c r="AA114" s="89"/>
      <c r="AB114" s="89"/>
      <c r="AC114" s="91"/>
      <c r="AD114" s="91"/>
    </row>
    <row r="115" spans="1:30" ht="11.25" customHeight="1">
      <c r="A115" s="89"/>
      <c r="B115" s="90"/>
      <c r="C115" s="89"/>
      <c r="D115" s="89"/>
      <c r="E115" s="89"/>
      <c r="F115" s="89"/>
      <c r="G115" s="89"/>
      <c r="H115" s="89"/>
      <c r="I115" s="89"/>
      <c r="J115" s="89"/>
      <c r="K115" s="89"/>
      <c r="L115" s="89"/>
      <c r="M115" s="89"/>
      <c r="N115" s="89"/>
      <c r="O115" s="89"/>
      <c r="P115" s="90"/>
      <c r="Q115" s="89"/>
      <c r="R115" s="89"/>
      <c r="S115" s="89"/>
      <c r="T115" s="89"/>
      <c r="U115" s="89"/>
      <c r="V115" s="89"/>
      <c r="W115" s="89"/>
      <c r="X115" s="89"/>
      <c r="Y115" s="89"/>
      <c r="Z115" s="89"/>
      <c r="AA115" s="89"/>
      <c r="AB115" s="89"/>
      <c r="AC115" s="91"/>
      <c r="AD115" s="91"/>
    </row>
    <row r="116" spans="1:30" ht="11.25" customHeight="1">
      <c r="A116" s="89"/>
      <c r="B116" s="90"/>
      <c r="C116" s="89"/>
      <c r="D116" s="89"/>
      <c r="E116" s="89"/>
      <c r="F116" s="89"/>
      <c r="G116" s="89"/>
      <c r="H116" s="89"/>
      <c r="I116" s="89"/>
      <c r="J116" s="89"/>
      <c r="K116" s="89"/>
      <c r="L116" s="89"/>
      <c r="M116" s="89"/>
      <c r="N116" s="89"/>
      <c r="O116" s="89"/>
      <c r="P116" s="90"/>
      <c r="Q116" s="89"/>
      <c r="R116" s="89"/>
      <c r="S116" s="89"/>
      <c r="T116" s="89"/>
      <c r="U116" s="89"/>
      <c r="V116" s="89"/>
      <c r="W116" s="89"/>
      <c r="X116" s="89"/>
      <c r="Y116" s="89"/>
      <c r="Z116" s="89"/>
      <c r="AA116" s="89"/>
      <c r="AB116" s="89"/>
      <c r="AC116" s="91"/>
      <c r="AD116" s="91"/>
    </row>
    <row r="117" spans="1:30" ht="11.25" customHeight="1">
      <c r="A117" s="89"/>
      <c r="B117" s="90"/>
      <c r="C117" s="89"/>
      <c r="D117" s="89"/>
      <c r="E117" s="89"/>
      <c r="F117" s="89"/>
      <c r="G117" s="89"/>
      <c r="H117" s="89"/>
      <c r="I117" s="89"/>
      <c r="J117" s="89"/>
      <c r="K117" s="89"/>
      <c r="L117" s="89"/>
      <c r="M117" s="89"/>
      <c r="N117" s="89"/>
      <c r="O117" s="89"/>
      <c r="P117" s="90"/>
      <c r="Q117" s="89"/>
      <c r="R117" s="89"/>
      <c r="S117" s="89"/>
      <c r="T117" s="89"/>
      <c r="U117" s="89"/>
      <c r="V117" s="89"/>
      <c r="W117" s="89"/>
      <c r="X117" s="89"/>
      <c r="Y117" s="89"/>
      <c r="Z117" s="89"/>
      <c r="AA117" s="89"/>
      <c r="AB117" s="89"/>
      <c r="AC117" s="91"/>
      <c r="AD117" s="91"/>
    </row>
    <row r="118" spans="1:30" ht="11.25" customHeight="1">
      <c r="A118" s="89"/>
      <c r="B118" s="90"/>
      <c r="C118" s="89"/>
      <c r="D118" s="89"/>
      <c r="E118" s="89"/>
      <c r="F118" s="89"/>
      <c r="G118" s="89"/>
      <c r="H118" s="89"/>
      <c r="I118" s="89"/>
      <c r="J118" s="89"/>
      <c r="K118" s="89"/>
      <c r="L118" s="89"/>
      <c r="M118" s="89"/>
      <c r="N118" s="89"/>
      <c r="O118" s="89"/>
      <c r="P118" s="90"/>
      <c r="Q118" s="89"/>
      <c r="R118" s="89"/>
      <c r="S118" s="89"/>
      <c r="T118" s="89"/>
      <c r="U118" s="89"/>
      <c r="V118" s="89"/>
      <c r="W118" s="89"/>
      <c r="X118" s="89"/>
      <c r="Y118" s="89"/>
      <c r="Z118" s="89"/>
      <c r="AA118" s="89"/>
      <c r="AB118" s="89"/>
      <c r="AC118" s="91"/>
      <c r="AD118" s="91"/>
    </row>
    <row r="119" spans="1:30" ht="11.25" customHeight="1">
      <c r="A119" s="89"/>
      <c r="B119" s="90"/>
      <c r="C119" s="89"/>
      <c r="D119" s="89"/>
      <c r="E119" s="89"/>
      <c r="F119" s="89"/>
      <c r="G119" s="89"/>
      <c r="H119" s="89"/>
      <c r="I119" s="89"/>
      <c r="J119" s="89"/>
      <c r="K119" s="89"/>
      <c r="L119" s="89"/>
      <c r="M119" s="89"/>
      <c r="N119" s="89"/>
      <c r="O119" s="89"/>
      <c r="P119" s="90"/>
      <c r="Q119" s="89"/>
      <c r="R119" s="89"/>
      <c r="S119" s="89"/>
      <c r="T119" s="89"/>
      <c r="U119" s="89"/>
      <c r="V119" s="89"/>
      <c r="W119" s="89"/>
      <c r="X119" s="89"/>
      <c r="Y119" s="89"/>
      <c r="Z119" s="89"/>
      <c r="AA119" s="89"/>
      <c r="AB119" s="89"/>
      <c r="AC119" s="91"/>
      <c r="AD119" s="91"/>
    </row>
    <row r="120" spans="1:30" ht="11.25" customHeight="1">
      <c r="A120" s="89"/>
      <c r="B120" s="90"/>
      <c r="C120" s="89"/>
      <c r="D120" s="89"/>
      <c r="E120" s="89"/>
      <c r="F120" s="89"/>
      <c r="G120" s="89"/>
      <c r="H120" s="89"/>
      <c r="I120" s="89"/>
      <c r="J120" s="89"/>
      <c r="K120" s="89"/>
      <c r="L120" s="89"/>
      <c r="M120" s="89"/>
      <c r="N120" s="89"/>
      <c r="O120" s="89"/>
      <c r="P120" s="90"/>
      <c r="Q120" s="89"/>
      <c r="R120" s="89"/>
      <c r="S120" s="89"/>
      <c r="T120" s="89"/>
      <c r="U120" s="89"/>
      <c r="V120" s="89"/>
      <c r="W120" s="89"/>
      <c r="X120" s="89"/>
      <c r="Y120" s="89"/>
      <c r="Z120" s="89"/>
      <c r="AA120" s="89"/>
      <c r="AB120" s="89"/>
      <c r="AC120" s="91"/>
      <c r="AD120" s="91"/>
    </row>
    <row r="121" spans="1:30" ht="11.25" customHeight="1">
      <c r="A121" s="89"/>
      <c r="B121" s="90"/>
      <c r="C121" s="89"/>
      <c r="D121" s="89"/>
      <c r="E121" s="89"/>
      <c r="F121" s="89"/>
      <c r="G121" s="89"/>
      <c r="H121" s="89"/>
      <c r="I121" s="89"/>
      <c r="J121" s="89"/>
      <c r="K121" s="89"/>
      <c r="L121" s="89"/>
      <c r="M121" s="89"/>
      <c r="N121" s="89"/>
      <c r="O121" s="89"/>
      <c r="P121" s="90"/>
      <c r="Q121" s="89"/>
      <c r="R121" s="89"/>
      <c r="S121" s="89"/>
      <c r="T121" s="89"/>
      <c r="U121" s="89"/>
      <c r="V121" s="89"/>
      <c r="W121" s="89"/>
      <c r="X121" s="89"/>
      <c r="Y121" s="89"/>
      <c r="Z121" s="89"/>
      <c r="AA121" s="89"/>
      <c r="AB121" s="89"/>
      <c r="AC121" s="91"/>
      <c r="AD121" s="91"/>
    </row>
    <row r="122" spans="1:30" ht="11.25" customHeight="1">
      <c r="A122" s="89"/>
      <c r="B122" s="90"/>
      <c r="C122" s="89"/>
      <c r="D122" s="89"/>
      <c r="E122" s="89"/>
      <c r="F122" s="89"/>
      <c r="G122" s="89"/>
      <c r="H122" s="89"/>
      <c r="I122" s="89"/>
      <c r="J122" s="89"/>
      <c r="K122" s="89"/>
      <c r="L122" s="89"/>
      <c r="M122" s="89"/>
      <c r="N122" s="89"/>
      <c r="O122" s="89"/>
      <c r="P122" s="90"/>
      <c r="Q122" s="89"/>
      <c r="R122" s="89"/>
      <c r="S122" s="89"/>
      <c r="T122" s="89"/>
      <c r="U122" s="89"/>
      <c r="V122" s="89"/>
      <c r="W122" s="89"/>
      <c r="X122" s="89"/>
      <c r="Y122" s="89"/>
      <c r="Z122" s="89"/>
      <c r="AA122" s="89"/>
      <c r="AB122" s="89"/>
      <c r="AC122" s="91"/>
      <c r="AD122" s="91"/>
    </row>
    <row r="123" spans="1:30" ht="11.25" customHeight="1">
      <c r="A123" s="89"/>
      <c r="B123" s="90"/>
      <c r="C123" s="89"/>
      <c r="D123" s="89"/>
      <c r="E123" s="89"/>
      <c r="F123" s="89"/>
      <c r="G123" s="89"/>
      <c r="H123" s="89"/>
      <c r="I123" s="89"/>
      <c r="J123" s="89"/>
      <c r="K123" s="89"/>
      <c r="L123" s="89"/>
      <c r="M123" s="89"/>
      <c r="N123" s="89"/>
      <c r="O123" s="89"/>
      <c r="P123" s="90"/>
      <c r="Q123" s="89"/>
      <c r="R123" s="89"/>
      <c r="S123" s="89"/>
      <c r="T123" s="89"/>
      <c r="U123" s="89"/>
      <c r="V123" s="89"/>
      <c r="W123" s="89"/>
      <c r="X123" s="89"/>
      <c r="Y123" s="89"/>
      <c r="Z123" s="89"/>
      <c r="AA123" s="89"/>
      <c r="AB123" s="89"/>
      <c r="AC123" s="91"/>
      <c r="AD123" s="91"/>
    </row>
    <row r="124" spans="1:30" ht="11.25" customHeight="1">
      <c r="A124" s="89"/>
      <c r="B124" s="90"/>
      <c r="C124" s="89"/>
      <c r="D124" s="89"/>
      <c r="E124" s="89"/>
      <c r="F124" s="89"/>
      <c r="G124" s="89"/>
      <c r="H124" s="89"/>
      <c r="I124" s="89"/>
      <c r="J124" s="89"/>
      <c r="K124" s="89"/>
      <c r="L124" s="89"/>
      <c r="M124" s="89"/>
      <c r="N124" s="89"/>
      <c r="O124" s="89"/>
      <c r="P124" s="90"/>
      <c r="Q124" s="89"/>
      <c r="R124" s="89"/>
      <c r="S124" s="89"/>
      <c r="T124" s="89"/>
      <c r="U124" s="89"/>
      <c r="V124" s="89"/>
      <c r="W124" s="89"/>
      <c r="X124" s="89"/>
      <c r="Y124" s="89"/>
      <c r="Z124" s="89"/>
      <c r="AA124" s="89"/>
      <c r="AB124" s="89"/>
      <c r="AC124" s="91"/>
      <c r="AD124" s="91"/>
    </row>
    <row r="125" spans="1:30" ht="11.25" customHeight="1">
      <c r="A125" s="89"/>
      <c r="B125" s="90"/>
      <c r="C125" s="89"/>
      <c r="D125" s="89"/>
      <c r="E125" s="89"/>
      <c r="F125" s="89"/>
      <c r="G125" s="89"/>
      <c r="H125" s="89"/>
      <c r="I125" s="89"/>
      <c r="J125" s="89"/>
      <c r="K125" s="89"/>
      <c r="L125" s="89"/>
      <c r="M125" s="89"/>
      <c r="N125" s="89"/>
      <c r="O125" s="89"/>
      <c r="P125" s="90"/>
      <c r="Q125" s="89"/>
      <c r="R125" s="89"/>
      <c r="S125" s="89"/>
      <c r="T125" s="89"/>
      <c r="U125" s="89"/>
      <c r="V125" s="89"/>
      <c r="W125" s="89"/>
      <c r="X125" s="89"/>
      <c r="Y125" s="89"/>
      <c r="Z125" s="89"/>
      <c r="AA125" s="89"/>
      <c r="AB125" s="89"/>
      <c r="AC125" s="91"/>
      <c r="AD125" s="91"/>
    </row>
    <row r="126" spans="1:30" ht="11.25" customHeight="1">
      <c r="A126" s="89"/>
      <c r="B126" s="90"/>
      <c r="C126" s="89"/>
      <c r="D126" s="89"/>
      <c r="E126" s="89"/>
      <c r="F126" s="89"/>
      <c r="G126" s="89"/>
      <c r="H126" s="89"/>
      <c r="I126" s="89"/>
      <c r="J126" s="89"/>
      <c r="K126" s="89"/>
      <c r="L126" s="89"/>
      <c r="M126" s="89"/>
      <c r="N126" s="89"/>
      <c r="O126" s="89"/>
      <c r="P126" s="90"/>
      <c r="Q126" s="89"/>
      <c r="R126" s="89"/>
      <c r="S126" s="89"/>
      <c r="T126" s="89"/>
      <c r="U126" s="89"/>
      <c r="V126" s="89"/>
      <c r="W126" s="89"/>
      <c r="X126" s="89"/>
      <c r="Y126" s="89"/>
      <c r="Z126" s="89"/>
      <c r="AA126" s="89"/>
      <c r="AB126" s="89"/>
      <c r="AC126" s="91"/>
      <c r="AD126" s="91"/>
    </row>
    <row r="127" spans="1:30" ht="11.25" customHeight="1">
      <c r="A127" s="89"/>
      <c r="B127" s="90"/>
      <c r="C127" s="89"/>
      <c r="D127" s="89"/>
      <c r="E127" s="89"/>
      <c r="F127" s="89"/>
      <c r="G127" s="89"/>
      <c r="H127" s="89"/>
      <c r="I127" s="89"/>
      <c r="J127" s="89"/>
      <c r="K127" s="89"/>
      <c r="L127" s="89"/>
      <c r="M127" s="89"/>
      <c r="N127" s="89"/>
      <c r="O127" s="89"/>
      <c r="P127" s="90"/>
      <c r="Q127" s="89"/>
      <c r="R127" s="89"/>
      <c r="S127" s="89"/>
      <c r="T127" s="89"/>
      <c r="U127" s="89"/>
      <c r="V127" s="89"/>
      <c r="W127" s="89"/>
      <c r="X127" s="89"/>
      <c r="Y127" s="89"/>
      <c r="Z127" s="89"/>
      <c r="AA127" s="89"/>
      <c r="AB127" s="89"/>
      <c r="AC127" s="91"/>
      <c r="AD127" s="91"/>
    </row>
    <row r="128" spans="1:30" ht="11.25" customHeight="1">
      <c r="A128" s="89"/>
      <c r="B128" s="90"/>
      <c r="C128" s="89"/>
      <c r="D128" s="89"/>
      <c r="E128" s="89"/>
      <c r="F128" s="89"/>
      <c r="G128" s="89"/>
      <c r="H128" s="89"/>
      <c r="I128" s="89"/>
      <c r="J128" s="89"/>
      <c r="K128" s="89"/>
      <c r="L128" s="89"/>
      <c r="M128" s="89"/>
      <c r="N128" s="89"/>
      <c r="O128" s="89"/>
      <c r="P128" s="90"/>
      <c r="Q128" s="89"/>
      <c r="R128" s="89"/>
      <c r="S128" s="89"/>
      <c r="T128" s="89"/>
      <c r="U128" s="89"/>
      <c r="V128" s="89"/>
      <c r="W128" s="89"/>
      <c r="X128" s="89"/>
      <c r="Y128" s="89"/>
      <c r="Z128" s="89"/>
      <c r="AA128" s="89"/>
      <c r="AB128" s="89"/>
      <c r="AC128" s="91"/>
      <c r="AD128" s="91"/>
    </row>
    <row r="129" spans="1:30" ht="11.25" customHeight="1">
      <c r="A129" s="89"/>
      <c r="B129" s="90"/>
      <c r="C129" s="89"/>
      <c r="D129" s="89"/>
      <c r="E129" s="89"/>
      <c r="F129" s="89"/>
      <c r="G129" s="89"/>
      <c r="H129" s="89"/>
      <c r="I129" s="89"/>
      <c r="J129" s="89"/>
      <c r="K129" s="89"/>
      <c r="L129" s="89"/>
      <c r="M129" s="89"/>
      <c r="N129" s="89"/>
      <c r="O129" s="89"/>
      <c r="P129" s="90"/>
      <c r="Q129" s="89"/>
      <c r="R129" s="89"/>
      <c r="S129" s="89"/>
      <c r="T129" s="89"/>
      <c r="U129" s="89"/>
      <c r="V129" s="89"/>
      <c r="W129" s="89"/>
      <c r="X129" s="89"/>
      <c r="Y129" s="89"/>
      <c r="Z129" s="89"/>
      <c r="AA129" s="89"/>
      <c r="AB129" s="89"/>
      <c r="AC129" s="91"/>
      <c r="AD129" s="91"/>
    </row>
    <row r="130" spans="1:30" ht="11.25" customHeight="1">
      <c r="A130" s="89"/>
      <c r="B130" s="90"/>
      <c r="C130" s="89"/>
      <c r="D130" s="89"/>
      <c r="E130" s="89"/>
      <c r="F130" s="89"/>
      <c r="G130" s="89"/>
      <c r="H130" s="89"/>
      <c r="I130" s="89"/>
      <c r="J130" s="89"/>
      <c r="K130" s="89"/>
      <c r="L130" s="89"/>
      <c r="M130" s="89"/>
      <c r="N130" s="89"/>
      <c r="O130" s="89"/>
      <c r="P130" s="90"/>
      <c r="Q130" s="89"/>
      <c r="R130" s="89"/>
      <c r="S130" s="89"/>
      <c r="T130" s="89"/>
      <c r="U130" s="89"/>
      <c r="V130" s="89"/>
      <c r="W130" s="89"/>
      <c r="X130" s="89"/>
      <c r="Y130" s="89"/>
      <c r="Z130" s="89"/>
      <c r="AA130" s="89"/>
      <c r="AB130" s="89"/>
      <c r="AC130" s="91"/>
      <c r="AD130" s="91"/>
    </row>
    <row r="131" spans="1:30" ht="11.25" customHeight="1">
      <c r="A131" s="89"/>
      <c r="B131" s="90"/>
      <c r="C131" s="89"/>
      <c r="D131" s="89"/>
      <c r="E131" s="89"/>
      <c r="F131" s="89"/>
      <c r="G131" s="89"/>
      <c r="H131" s="89"/>
      <c r="I131" s="89"/>
      <c r="J131" s="89"/>
      <c r="K131" s="89"/>
      <c r="L131" s="89"/>
      <c r="M131" s="89"/>
      <c r="N131" s="89"/>
      <c r="O131" s="89"/>
      <c r="P131" s="90"/>
      <c r="Q131" s="89"/>
      <c r="R131" s="89"/>
      <c r="S131" s="89"/>
      <c r="T131" s="89"/>
      <c r="U131" s="89"/>
      <c r="V131" s="89"/>
      <c r="W131" s="89"/>
      <c r="X131" s="89"/>
      <c r="Y131" s="89"/>
      <c r="Z131" s="89"/>
      <c r="AA131" s="89"/>
      <c r="AB131" s="89"/>
      <c r="AC131" s="91"/>
      <c r="AD131" s="91"/>
    </row>
    <row r="132" spans="1:30" ht="11.25" customHeight="1">
      <c r="A132" s="89"/>
      <c r="B132" s="90"/>
      <c r="C132" s="89"/>
      <c r="D132" s="89"/>
      <c r="E132" s="89"/>
      <c r="F132" s="89"/>
      <c r="G132" s="89"/>
      <c r="H132" s="89"/>
      <c r="I132" s="89"/>
      <c r="J132" s="89"/>
      <c r="K132" s="89"/>
      <c r="L132" s="89"/>
      <c r="M132" s="89"/>
      <c r="N132" s="89"/>
      <c r="O132" s="89"/>
      <c r="P132" s="90"/>
      <c r="Q132" s="89"/>
      <c r="R132" s="89"/>
      <c r="S132" s="89"/>
      <c r="T132" s="89"/>
      <c r="U132" s="89"/>
      <c r="V132" s="89"/>
      <c r="W132" s="89"/>
      <c r="X132" s="89"/>
      <c r="Y132" s="89"/>
      <c r="Z132" s="89"/>
      <c r="AA132" s="89"/>
      <c r="AB132" s="89"/>
      <c r="AC132" s="91"/>
      <c r="AD132" s="91"/>
    </row>
    <row r="133" spans="1:30" ht="11.25" customHeight="1">
      <c r="A133" s="89"/>
      <c r="B133" s="90"/>
      <c r="C133" s="89"/>
      <c r="D133" s="89"/>
      <c r="E133" s="89"/>
      <c r="F133" s="89"/>
      <c r="G133" s="89"/>
      <c r="H133" s="89"/>
      <c r="I133" s="89"/>
      <c r="J133" s="89"/>
      <c r="K133" s="89"/>
      <c r="L133" s="89"/>
      <c r="M133" s="89"/>
      <c r="N133" s="89"/>
      <c r="O133" s="89"/>
      <c r="P133" s="90"/>
      <c r="Q133" s="89"/>
      <c r="R133" s="89"/>
      <c r="S133" s="89"/>
      <c r="T133" s="89"/>
      <c r="U133" s="89"/>
      <c r="V133" s="89"/>
      <c r="W133" s="89"/>
      <c r="X133" s="89"/>
      <c r="Y133" s="89"/>
      <c r="Z133" s="89"/>
      <c r="AA133" s="89"/>
      <c r="AB133" s="89"/>
      <c r="AC133" s="91"/>
      <c r="AD133" s="91"/>
    </row>
    <row r="134" spans="1:30" ht="11.25" customHeight="1">
      <c r="A134" s="89"/>
      <c r="B134" s="90"/>
      <c r="C134" s="89"/>
      <c r="D134" s="89"/>
      <c r="E134" s="89"/>
      <c r="F134" s="89"/>
      <c r="G134" s="89"/>
      <c r="H134" s="89"/>
      <c r="I134" s="89"/>
      <c r="J134" s="89"/>
      <c r="K134" s="89"/>
      <c r="L134" s="89"/>
      <c r="M134" s="89"/>
      <c r="N134" s="89"/>
      <c r="O134" s="89"/>
      <c r="P134" s="90"/>
      <c r="Q134" s="89"/>
      <c r="R134" s="89"/>
      <c r="S134" s="89"/>
      <c r="T134" s="89"/>
      <c r="U134" s="89"/>
      <c r="V134" s="89"/>
      <c r="W134" s="89"/>
      <c r="X134" s="89"/>
      <c r="Y134" s="89"/>
      <c r="Z134" s="89"/>
      <c r="AA134" s="89"/>
      <c r="AB134" s="89"/>
      <c r="AC134" s="91"/>
      <c r="AD134" s="91"/>
    </row>
    <row r="135" spans="1:30" ht="11.25" customHeight="1">
      <c r="A135" s="89"/>
      <c r="B135" s="90"/>
      <c r="C135" s="89"/>
      <c r="D135" s="89"/>
      <c r="E135" s="89"/>
      <c r="F135" s="89"/>
      <c r="G135" s="89"/>
      <c r="H135" s="89"/>
      <c r="I135" s="89"/>
      <c r="J135" s="89"/>
      <c r="K135" s="89"/>
      <c r="L135" s="89"/>
      <c r="M135" s="89"/>
      <c r="N135" s="89"/>
      <c r="O135" s="89"/>
      <c r="P135" s="90"/>
      <c r="Q135" s="89"/>
      <c r="R135" s="89"/>
      <c r="S135" s="89"/>
      <c r="T135" s="89"/>
      <c r="U135" s="89"/>
      <c r="V135" s="89"/>
      <c r="W135" s="89"/>
      <c r="X135" s="89"/>
      <c r="Y135" s="89"/>
      <c r="Z135" s="89"/>
      <c r="AA135" s="89"/>
      <c r="AB135" s="89"/>
      <c r="AC135" s="91"/>
      <c r="AD135" s="91"/>
    </row>
    <row r="136" spans="1:30" ht="11.25" customHeight="1">
      <c r="A136" s="89"/>
      <c r="B136" s="90"/>
      <c r="C136" s="89"/>
      <c r="D136" s="89"/>
      <c r="E136" s="89"/>
      <c r="F136" s="89"/>
      <c r="G136" s="89"/>
      <c r="H136" s="89"/>
      <c r="I136" s="89"/>
      <c r="J136" s="89"/>
      <c r="K136" s="89"/>
      <c r="L136" s="89"/>
      <c r="M136" s="89"/>
      <c r="N136" s="89"/>
      <c r="O136" s="89"/>
      <c r="P136" s="90"/>
      <c r="Q136" s="89"/>
      <c r="R136" s="89"/>
      <c r="S136" s="89"/>
      <c r="T136" s="89"/>
      <c r="U136" s="89"/>
      <c r="V136" s="89"/>
      <c r="W136" s="89"/>
      <c r="X136" s="89"/>
      <c r="Y136" s="89"/>
      <c r="Z136" s="89"/>
      <c r="AA136" s="89"/>
      <c r="AB136" s="89"/>
      <c r="AC136" s="91"/>
      <c r="AD136" s="91"/>
    </row>
    <row r="137" spans="1:30" ht="11.25" customHeight="1">
      <c r="A137" s="89"/>
      <c r="B137" s="90"/>
      <c r="C137" s="89"/>
      <c r="D137" s="89"/>
      <c r="E137" s="89"/>
      <c r="F137" s="89"/>
      <c r="G137" s="89"/>
      <c r="H137" s="89"/>
      <c r="I137" s="89"/>
      <c r="J137" s="89"/>
      <c r="K137" s="89"/>
      <c r="L137" s="89"/>
      <c r="M137" s="89"/>
      <c r="N137" s="89"/>
      <c r="O137" s="89"/>
      <c r="P137" s="90"/>
      <c r="Q137" s="89"/>
      <c r="R137" s="89"/>
      <c r="S137" s="89"/>
      <c r="T137" s="89"/>
      <c r="U137" s="89"/>
      <c r="V137" s="89"/>
      <c r="W137" s="89"/>
      <c r="X137" s="89"/>
      <c r="Y137" s="89"/>
      <c r="Z137" s="89"/>
      <c r="AA137" s="89"/>
      <c r="AB137" s="89"/>
      <c r="AC137" s="91"/>
      <c r="AD137" s="91"/>
    </row>
    <row r="138" spans="1:30" ht="11.25" customHeight="1">
      <c r="A138" s="89"/>
      <c r="B138" s="90"/>
      <c r="C138" s="89"/>
      <c r="D138" s="89"/>
      <c r="E138" s="89"/>
      <c r="F138" s="89"/>
      <c r="G138" s="89"/>
      <c r="H138" s="89"/>
      <c r="I138" s="89"/>
      <c r="J138" s="89"/>
      <c r="K138" s="89"/>
      <c r="L138" s="89"/>
      <c r="M138" s="89"/>
      <c r="N138" s="89"/>
      <c r="O138" s="89"/>
      <c r="P138" s="90"/>
      <c r="Q138" s="89"/>
      <c r="R138" s="89"/>
      <c r="S138" s="89"/>
      <c r="T138" s="89"/>
      <c r="U138" s="89"/>
      <c r="V138" s="89"/>
      <c r="W138" s="89"/>
      <c r="X138" s="89"/>
      <c r="Y138" s="89"/>
      <c r="Z138" s="89"/>
      <c r="AA138" s="89"/>
      <c r="AB138" s="89"/>
      <c r="AC138" s="91"/>
      <c r="AD138" s="91"/>
    </row>
    <row r="139" spans="1:30" ht="11.25" customHeight="1">
      <c r="A139" s="89"/>
      <c r="B139" s="90"/>
      <c r="C139" s="89"/>
      <c r="D139" s="89"/>
      <c r="E139" s="89"/>
      <c r="F139" s="89"/>
      <c r="G139" s="89"/>
      <c r="H139" s="89"/>
      <c r="I139" s="89"/>
      <c r="J139" s="89"/>
      <c r="K139" s="89"/>
      <c r="L139" s="89"/>
      <c r="M139" s="89"/>
      <c r="N139" s="89"/>
      <c r="O139" s="89"/>
      <c r="P139" s="90"/>
      <c r="Q139" s="89"/>
      <c r="R139" s="89"/>
      <c r="S139" s="89"/>
      <c r="T139" s="89"/>
      <c r="U139" s="89"/>
      <c r="V139" s="89"/>
      <c r="W139" s="89"/>
      <c r="X139" s="89"/>
      <c r="Y139" s="89"/>
      <c r="Z139" s="89"/>
      <c r="AA139" s="89"/>
      <c r="AB139" s="89"/>
      <c r="AC139" s="91"/>
      <c r="AD139" s="91"/>
    </row>
    <row r="140" spans="1:30" ht="11.25" customHeight="1">
      <c r="A140" s="89"/>
      <c r="B140" s="90"/>
      <c r="C140" s="89"/>
      <c r="D140" s="89"/>
      <c r="E140" s="89"/>
      <c r="F140" s="89"/>
      <c r="G140" s="89"/>
      <c r="H140" s="89"/>
      <c r="I140" s="89"/>
      <c r="J140" s="89"/>
      <c r="K140" s="89"/>
      <c r="L140" s="89"/>
      <c r="M140" s="89"/>
      <c r="N140" s="89"/>
      <c r="O140" s="89"/>
      <c r="P140" s="90"/>
      <c r="Q140" s="89"/>
      <c r="R140" s="89"/>
      <c r="S140" s="89"/>
      <c r="T140" s="89"/>
      <c r="U140" s="89"/>
      <c r="V140" s="89"/>
      <c r="W140" s="89"/>
      <c r="X140" s="89"/>
      <c r="Y140" s="89"/>
      <c r="Z140" s="89"/>
      <c r="AA140" s="89"/>
      <c r="AB140" s="89"/>
      <c r="AC140" s="91"/>
      <c r="AD140" s="91"/>
    </row>
    <row r="141" spans="1:30" ht="11.25" customHeight="1">
      <c r="A141" s="89"/>
      <c r="B141" s="90"/>
      <c r="C141" s="89"/>
      <c r="D141" s="89"/>
      <c r="E141" s="89"/>
      <c r="F141" s="89"/>
      <c r="G141" s="89"/>
      <c r="H141" s="89"/>
      <c r="I141" s="89"/>
      <c r="J141" s="89"/>
      <c r="K141" s="89"/>
      <c r="L141" s="89"/>
      <c r="M141" s="89"/>
      <c r="N141" s="89"/>
      <c r="O141" s="89"/>
      <c r="P141" s="90"/>
      <c r="Q141" s="89"/>
      <c r="R141" s="89"/>
      <c r="S141" s="89"/>
      <c r="T141" s="89"/>
      <c r="U141" s="89"/>
      <c r="V141" s="89"/>
      <c r="W141" s="89"/>
      <c r="X141" s="89"/>
      <c r="Y141" s="89"/>
      <c r="Z141" s="89"/>
      <c r="AA141" s="89"/>
      <c r="AB141" s="89"/>
      <c r="AC141" s="91"/>
      <c r="AD141" s="91"/>
    </row>
    <row r="142" spans="1:30" ht="11.25" customHeight="1">
      <c r="A142" s="89"/>
      <c r="B142" s="90"/>
      <c r="C142" s="89"/>
      <c r="D142" s="89"/>
      <c r="E142" s="89"/>
      <c r="F142" s="89"/>
      <c r="G142" s="89"/>
      <c r="H142" s="89"/>
      <c r="I142" s="89"/>
      <c r="J142" s="89"/>
      <c r="K142" s="89"/>
      <c r="L142" s="89"/>
      <c r="M142" s="89"/>
      <c r="N142" s="89"/>
      <c r="O142" s="89"/>
      <c r="P142" s="90"/>
      <c r="Q142" s="89"/>
      <c r="R142" s="89"/>
      <c r="S142" s="89"/>
      <c r="T142" s="89"/>
      <c r="U142" s="89"/>
      <c r="V142" s="89"/>
      <c r="W142" s="89"/>
      <c r="X142" s="89"/>
      <c r="Y142" s="89"/>
      <c r="Z142" s="89"/>
      <c r="AA142" s="89"/>
      <c r="AB142" s="89"/>
      <c r="AC142" s="91"/>
      <c r="AD142" s="91"/>
    </row>
    <row r="143" spans="1:30" ht="11.25" customHeight="1">
      <c r="A143" s="89"/>
      <c r="B143" s="90"/>
      <c r="C143" s="89"/>
      <c r="D143" s="89"/>
      <c r="E143" s="89"/>
      <c r="F143" s="89"/>
      <c r="G143" s="89"/>
      <c r="H143" s="89"/>
      <c r="I143" s="89"/>
      <c r="J143" s="89"/>
      <c r="K143" s="89"/>
      <c r="L143" s="89"/>
      <c r="M143" s="89"/>
      <c r="N143" s="89"/>
      <c r="O143" s="89"/>
      <c r="P143" s="90"/>
      <c r="Q143" s="89"/>
      <c r="R143" s="89"/>
      <c r="S143" s="89"/>
      <c r="T143" s="89"/>
      <c r="U143" s="89"/>
      <c r="V143" s="89"/>
      <c r="W143" s="89"/>
      <c r="X143" s="89"/>
      <c r="Y143" s="89"/>
      <c r="Z143" s="89"/>
      <c r="AA143" s="89"/>
      <c r="AB143" s="89"/>
      <c r="AC143" s="91"/>
      <c r="AD143" s="91"/>
    </row>
    <row r="144" spans="1:30" ht="11.25" customHeight="1">
      <c r="A144" s="89"/>
      <c r="B144" s="90"/>
      <c r="C144" s="89"/>
      <c r="D144" s="89"/>
      <c r="E144" s="89"/>
      <c r="F144" s="89"/>
      <c r="G144" s="89"/>
      <c r="H144" s="89"/>
      <c r="I144" s="89"/>
      <c r="J144" s="89"/>
      <c r="K144" s="89"/>
      <c r="L144" s="89"/>
      <c r="M144" s="89"/>
      <c r="N144" s="89"/>
      <c r="O144" s="89"/>
      <c r="P144" s="90"/>
      <c r="Q144" s="89"/>
      <c r="R144" s="89"/>
      <c r="S144" s="89"/>
      <c r="T144" s="89"/>
      <c r="U144" s="89"/>
      <c r="V144" s="89"/>
      <c r="W144" s="89"/>
      <c r="X144" s="89"/>
      <c r="Y144" s="89"/>
      <c r="Z144" s="89"/>
      <c r="AA144" s="89"/>
      <c r="AB144" s="89"/>
      <c r="AC144" s="91"/>
      <c r="AD144" s="91"/>
    </row>
    <row r="145" spans="1:30" ht="11.25" customHeight="1">
      <c r="A145" s="89"/>
      <c r="B145" s="90"/>
      <c r="C145" s="89"/>
      <c r="D145" s="89"/>
      <c r="E145" s="89"/>
      <c r="F145" s="89"/>
      <c r="G145" s="89"/>
      <c r="H145" s="89"/>
      <c r="I145" s="89"/>
      <c r="J145" s="89"/>
      <c r="K145" s="89"/>
      <c r="L145" s="89"/>
      <c r="M145" s="89"/>
      <c r="N145" s="89"/>
      <c r="O145" s="89"/>
      <c r="P145" s="90"/>
      <c r="Q145" s="89"/>
      <c r="R145" s="89"/>
      <c r="S145" s="89"/>
      <c r="T145" s="89"/>
      <c r="U145" s="89"/>
      <c r="V145" s="89"/>
      <c r="W145" s="89"/>
      <c r="X145" s="89"/>
      <c r="Y145" s="89"/>
      <c r="Z145" s="89"/>
      <c r="AA145" s="89"/>
      <c r="AB145" s="89"/>
      <c r="AC145" s="91"/>
      <c r="AD145" s="91"/>
    </row>
    <row r="146" spans="1:30" ht="11.25" customHeight="1">
      <c r="A146" s="89"/>
      <c r="B146" s="90"/>
      <c r="C146" s="89"/>
      <c r="D146" s="89"/>
      <c r="E146" s="89"/>
      <c r="F146" s="89"/>
      <c r="G146" s="89"/>
      <c r="H146" s="89"/>
      <c r="I146" s="89"/>
      <c r="J146" s="89"/>
      <c r="K146" s="89"/>
      <c r="L146" s="89"/>
      <c r="M146" s="89"/>
      <c r="N146" s="89"/>
      <c r="O146" s="89"/>
      <c r="P146" s="90"/>
      <c r="Q146" s="89"/>
      <c r="R146" s="89"/>
      <c r="S146" s="89"/>
      <c r="T146" s="89"/>
      <c r="U146" s="89"/>
      <c r="V146" s="89"/>
      <c r="W146" s="89"/>
      <c r="X146" s="89"/>
      <c r="Y146" s="89"/>
      <c r="Z146" s="89"/>
      <c r="AA146" s="89"/>
      <c r="AB146" s="89"/>
      <c r="AC146" s="91"/>
      <c r="AD146" s="91"/>
    </row>
    <row r="147" spans="1:30" ht="11.25" customHeight="1">
      <c r="A147" s="89"/>
      <c r="B147" s="90"/>
      <c r="C147" s="89"/>
      <c r="D147" s="89"/>
      <c r="E147" s="89"/>
      <c r="F147" s="89"/>
      <c r="G147" s="89"/>
      <c r="H147" s="89"/>
      <c r="I147" s="89"/>
      <c r="J147" s="89"/>
      <c r="K147" s="89"/>
      <c r="L147" s="89"/>
      <c r="M147" s="89"/>
      <c r="N147" s="89"/>
      <c r="O147" s="89"/>
      <c r="P147" s="90"/>
      <c r="Q147" s="89"/>
      <c r="R147" s="89"/>
      <c r="S147" s="89"/>
      <c r="T147" s="89"/>
      <c r="U147" s="89"/>
      <c r="V147" s="89"/>
      <c r="W147" s="89"/>
      <c r="X147" s="89"/>
      <c r="Y147" s="89"/>
      <c r="Z147" s="89"/>
      <c r="AA147" s="89"/>
      <c r="AB147" s="89"/>
      <c r="AC147" s="91"/>
      <c r="AD147" s="91"/>
    </row>
    <row r="148" spans="1:30" ht="11.25" customHeight="1">
      <c r="A148" s="89"/>
      <c r="B148" s="90"/>
      <c r="C148" s="89"/>
      <c r="D148" s="89"/>
      <c r="E148" s="89"/>
      <c r="F148" s="89"/>
      <c r="G148" s="89"/>
      <c r="H148" s="89"/>
      <c r="I148" s="89"/>
      <c r="J148" s="89"/>
      <c r="K148" s="89"/>
      <c r="L148" s="89"/>
      <c r="M148" s="89"/>
      <c r="N148" s="89"/>
      <c r="O148" s="89"/>
      <c r="P148" s="90"/>
      <c r="Q148" s="89"/>
      <c r="R148" s="89"/>
      <c r="S148" s="89"/>
      <c r="T148" s="89"/>
      <c r="U148" s="89"/>
      <c r="V148" s="89"/>
      <c r="W148" s="89"/>
      <c r="X148" s="89"/>
      <c r="Y148" s="89"/>
      <c r="Z148" s="89"/>
      <c r="AA148" s="89"/>
      <c r="AB148" s="89"/>
      <c r="AC148" s="91"/>
      <c r="AD148" s="91"/>
    </row>
    <row r="149" spans="1:30" ht="11.25" customHeight="1">
      <c r="A149" s="89"/>
      <c r="B149" s="90"/>
      <c r="C149" s="89"/>
      <c r="D149" s="89"/>
      <c r="E149" s="89"/>
      <c r="F149" s="89"/>
      <c r="G149" s="89"/>
      <c r="H149" s="89"/>
      <c r="I149" s="89"/>
      <c r="J149" s="89"/>
      <c r="K149" s="89"/>
      <c r="L149" s="89"/>
      <c r="M149" s="89"/>
      <c r="N149" s="89"/>
      <c r="O149" s="89"/>
      <c r="P149" s="90"/>
      <c r="Q149" s="89"/>
      <c r="R149" s="89"/>
      <c r="S149" s="89"/>
      <c r="T149" s="89"/>
      <c r="U149" s="89"/>
      <c r="V149" s="89"/>
      <c r="W149" s="89"/>
      <c r="X149" s="89"/>
      <c r="Y149" s="89"/>
      <c r="Z149" s="89"/>
      <c r="AA149" s="89"/>
      <c r="AB149" s="89"/>
      <c r="AC149" s="91"/>
      <c r="AD149" s="91"/>
    </row>
    <row r="150" spans="1:30" ht="11.25" customHeight="1">
      <c r="A150" s="89"/>
      <c r="B150" s="90"/>
      <c r="C150" s="89"/>
      <c r="D150" s="89"/>
      <c r="E150" s="89"/>
      <c r="F150" s="89"/>
      <c r="G150" s="89"/>
      <c r="H150" s="89"/>
      <c r="I150" s="89"/>
      <c r="J150" s="89"/>
      <c r="K150" s="89"/>
      <c r="L150" s="89"/>
      <c r="M150" s="89"/>
      <c r="N150" s="89"/>
      <c r="O150" s="89"/>
      <c r="P150" s="90"/>
      <c r="Q150" s="89"/>
      <c r="R150" s="89"/>
      <c r="S150" s="89"/>
      <c r="T150" s="89"/>
      <c r="U150" s="89"/>
      <c r="V150" s="89"/>
      <c r="W150" s="89"/>
      <c r="X150" s="89"/>
      <c r="Y150" s="89"/>
      <c r="Z150" s="89"/>
      <c r="AA150" s="89"/>
      <c r="AB150" s="89"/>
      <c r="AC150" s="91"/>
      <c r="AD150" s="91"/>
    </row>
    <row r="151" spans="1:30" ht="11.25" customHeight="1">
      <c r="A151" s="89"/>
      <c r="B151" s="90"/>
      <c r="C151" s="89"/>
      <c r="D151" s="89"/>
      <c r="E151" s="89"/>
      <c r="F151" s="89"/>
      <c r="G151" s="89"/>
      <c r="H151" s="89"/>
      <c r="I151" s="89"/>
      <c r="J151" s="89"/>
      <c r="K151" s="89"/>
      <c r="L151" s="89"/>
      <c r="M151" s="89"/>
      <c r="N151" s="89"/>
      <c r="O151" s="89"/>
      <c r="P151" s="90"/>
      <c r="Q151" s="89"/>
      <c r="R151" s="89"/>
      <c r="S151" s="89"/>
      <c r="T151" s="89"/>
      <c r="U151" s="89"/>
      <c r="V151" s="89"/>
      <c r="W151" s="89"/>
      <c r="X151" s="89"/>
      <c r="Y151" s="89"/>
      <c r="Z151" s="89"/>
      <c r="AA151" s="89"/>
      <c r="AB151" s="89"/>
      <c r="AC151" s="91"/>
      <c r="AD151" s="91"/>
    </row>
    <row r="152" spans="1:30" ht="11.25" customHeight="1">
      <c r="A152" s="89"/>
      <c r="B152" s="90"/>
      <c r="C152" s="89"/>
      <c r="D152" s="89"/>
      <c r="E152" s="89"/>
      <c r="F152" s="89"/>
      <c r="G152" s="89"/>
      <c r="H152" s="89"/>
      <c r="I152" s="89"/>
      <c r="J152" s="89"/>
      <c r="K152" s="89"/>
      <c r="L152" s="89"/>
      <c r="M152" s="89"/>
      <c r="N152" s="89"/>
      <c r="O152" s="89"/>
      <c r="P152" s="90"/>
      <c r="Q152" s="89"/>
      <c r="R152" s="89"/>
      <c r="S152" s="89"/>
      <c r="T152" s="89"/>
      <c r="U152" s="89"/>
      <c r="V152" s="89"/>
      <c r="W152" s="89"/>
      <c r="X152" s="89"/>
      <c r="Y152" s="89"/>
      <c r="Z152" s="89"/>
      <c r="AA152" s="89"/>
      <c r="AB152" s="89"/>
      <c r="AC152" s="91"/>
      <c r="AD152" s="91"/>
    </row>
    <row r="153" spans="1:30" ht="11.25" customHeight="1">
      <c r="A153" s="89"/>
      <c r="B153" s="90"/>
      <c r="C153" s="89"/>
      <c r="D153" s="89"/>
      <c r="E153" s="89"/>
      <c r="F153" s="89"/>
      <c r="G153" s="89"/>
      <c r="H153" s="89"/>
      <c r="I153" s="89"/>
      <c r="J153" s="89"/>
      <c r="K153" s="89"/>
      <c r="L153" s="89"/>
      <c r="M153" s="89"/>
      <c r="N153" s="89"/>
      <c r="O153" s="89"/>
      <c r="P153" s="90"/>
      <c r="Q153" s="89"/>
      <c r="R153" s="89"/>
      <c r="S153" s="89"/>
      <c r="T153" s="89"/>
      <c r="U153" s="89"/>
      <c r="V153" s="89"/>
      <c r="W153" s="89"/>
      <c r="X153" s="89"/>
      <c r="Y153" s="89"/>
      <c r="Z153" s="89"/>
      <c r="AA153" s="89"/>
      <c r="AB153" s="89"/>
      <c r="AC153" s="91"/>
      <c r="AD153" s="91"/>
    </row>
    <row r="154" spans="1:30" ht="11.25" customHeight="1">
      <c r="A154" s="89"/>
      <c r="B154" s="90"/>
      <c r="C154" s="89"/>
      <c r="D154" s="89"/>
      <c r="E154" s="89"/>
      <c r="F154" s="89"/>
      <c r="G154" s="89"/>
      <c r="H154" s="89"/>
      <c r="I154" s="89"/>
      <c r="J154" s="89"/>
      <c r="K154" s="89"/>
      <c r="L154" s="89"/>
      <c r="M154" s="89"/>
      <c r="N154" s="89"/>
      <c r="O154" s="89"/>
      <c r="P154" s="90"/>
      <c r="Q154" s="89"/>
      <c r="R154" s="89"/>
      <c r="S154" s="89"/>
      <c r="T154" s="89"/>
      <c r="U154" s="89"/>
      <c r="V154" s="89"/>
      <c r="W154" s="89"/>
      <c r="X154" s="89"/>
      <c r="Y154" s="89"/>
      <c r="Z154" s="89"/>
      <c r="AA154" s="89"/>
      <c r="AB154" s="89"/>
      <c r="AC154" s="91"/>
      <c r="AD154" s="91"/>
    </row>
    <row r="155" spans="1:30" ht="11.25" customHeight="1">
      <c r="A155" s="89"/>
      <c r="B155" s="90"/>
      <c r="C155" s="89"/>
      <c r="D155" s="89"/>
      <c r="E155" s="89"/>
      <c r="F155" s="89"/>
      <c r="G155" s="89"/>
      <c r="H155" s="89"/>
      <c r="I155" s="89"/>
      <c r="J155" s="89"/>
      <c r="K155" s="89"/>
      <c r="L155" s="89"/>
      <c r="M155" s="89"/>
      <c r="N155" s="89"/>
      <c r="O155" s="89"/>
      <c r="P155" s="90"/>
      <c r="Q155" s="89"/>
      <c r="R155" s="89"/>
      <c r="S155" s="89"/>
      <c r="T155" s="89"/>
      <c r="U155" s="89"/>
      <c r="V155" s="89"/>
      <c r="W155" s="89"/>
      <c r="X155" s="89"/>
      <c r="Y155" s="89"/>
      <c r="Z155" s="89"/>
      <c r="AA155" s="89"/>
      <c r="AB155" s="89"/>
      <c r="AC155" s="91"/>
      <c r="AD155" s="91"/>
    </row>
    <row r="156" spans="1:30" ht="11.25" customHeight="1">
      <c r="A156" s="89"/>
      <c r="B156" s="90"/>
      <c r="C156" s="89"/>
      <c r="D156" s="89"/>
      <c r="E156" s="89"/>
      <c r="F156" s="89"/>
      <c r="G156" s="89"/>
      <c r="H156" s="89"/>
      <c r="I156" s="89"/>
      <c r="J156" s="89"/>
      <c r="K156" s="89"/>
      <c r="L156" s="89"/>
      <c r="M156" s="89"/>
      <c r="N156" s="89"/>
      <c r="O156" s="89"/>
      <c r="P156" s="90"/>
      <c r="Q156" s="89"/>
      <c r="R156" s="89"/>
      <c r="S156" s="89"/>
      <c r="T156" s="89"/>
      <c r="U156" s="89"/>
      <c r="V156" s="89"/>
      <c r="W156" s="89"/>
      <c r="X156" s="89"/>
      <c r="Y156" s="89"/>
      <c r="Z156" s="89"/>
      <c r="AA156" s="89"/>
      <c r="AB156" s="89"/>
      <c r="AC156" s="91"/>
      <c r="AD156" s="91"/>
    </row>
    <row r="157" spans="1:30" ht="11.25" customHeight="1">
      <c r="A157" s="89"/>
      <c r="B157" s="90"/>
      <c r="C157" s="89"/>
      <c r="D157" s="89"/>
      <c r="E157" s="89"/>
      <c r="F157" s="89"/>
      <c r="G157" s="89"/>
      <c r="H157" s="89"/>
      <c r="I157" s="89"/>
      <c r="J157" s="89"/>
      <c r="K157" s="89"/>
      <c r="L157" s="89"/>
      <c r="M157" s="89"/>
      <c r="N157" s="89"/>
      <c r="O157" s="89"/>
      <c r="P157" s="90"/>
      <c r="Q157" s="89"/>
      <c r="R157" s="89"/>
      <c r="S157" s="89"/>
      <c r="T157" s="89"/>
      <c r="U157" s="89"/>
      <c r="V157" s="89"/>
      <c r="W157" s="89"/>
      <c r="X157" s="89"/>
      <c r="Y157" s="89"/>
      <c r="Z157" s="89"/>
      <c r="AA157" s="89"/>
      <c r="AB157" s="89"/>
      <c r="AC157" s="91"/>
      <c r="AD157" s="91"/>
    </row>
    <row r="158" spans="1:30" ht="11.25" customHeight="1">
      <c r="A158" s="89"/>
      <c r="B158" s="90"/>
      <c r="C158" s="89"/>
      <c r="D158" s="89"/>
      <c r="E158" s="89"/>
      <c r="F158" s="89"/>
      <c r="G158" s="89"/>
      <c r="H158" s="89"/>
      <c r="I158" s="89"/>
      <c r="J158" s="89"/>
      <c r="K158" s="89"/>
      <c r="L158" s="89"/>
      <c r="M158" s="89"/>
      <c r="N158" s="89"/>
      <c r="O158" s="89"/>
      <c r="P158" s="90"/>
      <c r="Q158" s="89"/>
      <c r="R158" s="89"/>
      <c r="S158" s="89"/>
      <c r="T158" s="89"/>
      <c r="U158" s="89"/>
      <c r="V158" s="89"/>
      <c r="W158" s="89"/>
      <c r="X158" s="89"/>
      <c r="Y158" s="89"/>
      <c r="Z158" s="89"/>
      <c r="AA158" s="89"/>
      <c r="AB158" s="89"/>
      <c r="AC158" s="91"/>
      <c r="AD158" s="91"/>
    </row>
    <row r="159" spans="1:30" ht="11.25" customHeight="1">
      <c r="A159" s="89"/>
      <c r="B159" s="90"/>
      <c r="C159" s="89"/>
      <c r="D159" s="89"/>
      <c r="E159" s="89"/>
      <c r="F159" s="89"/>
      <c r="G159" s="89"/>
      <c r="H159" s="89"/>
      <c r="I159" s="89"/>
      <c r="J159" s="89"/>
      <c r="K159" s="89"/>
      <c r="L159" s="89"/>
      <c r="M159" s="89"/>
      <c r="N159" s="89"/>
      <c r="O159" s="89"/>
      <c r="P159" s="90"/>
      <c r="Q159" s="89"/>
      <c r="R159" s="89"/>
      <c r="S159" s="89"/>
      <c r="T159" s="89"/>
      <c r="U159" s="89"/>
      <c r="V159" s="89"/>
      <c r="W159" s="89"/>
      <c r="X159" s="89"/>
      <c r="Y159" s="89"/>
      <c r="Z159" s="89"/>
      <c r="AA159" s="89"/>
      <c r="AB159" s="89"/>
      <c r="AC159" s="91"/>
      <c r="AD159" s="91"/>
    </row>
    <row r="160" spans="1:30" ht="11.25" customHeight="1">
      <c r="A160" s="89"/>
      <c r="B160" s="90"/>
      <c r="C160" s="89"/>
      <c r="D160" s="89"/>
      <c r="E160" s="89"/>
      <c r="F160" s="89"/>
      <c r="G160" s="89"/>
      <c r="H160" s="89"/>
      <c r="I160" s="89"/>
      <c r="J160" s="89"/>
      <c r="K160" s="89"/>
      <c r="L160" s="89"/>
      <c r="M160" s="89"/>
      <c r="N160" s="89"/>
      <c r="O160" s="89"/>
      <c r="P160" s="90"/>
      <c r="Q160" s="89"/>
      <c r="R160" s="89"/>
      <c r="S160" s="89"/>
      <c r="T160" s="89"/>
      <c r="U160" s="89"/>
      <c r="V160" s="89"/>
      <c r="W160" s="89"/>
      <c r="X160" s="89"/>
      <c r="Y160" s="89"/>
      <c r="Z160" s="89"/>
      <c r="AA160" s="89"/>
      <c r="AB160" s="89"/>
      <c r="AC160" s="91"/>
      <c r="AD160" s="91"/>
    </row>
    <row r="161" spans="1:30" ht="11.25" customHeight="1">
      <c r="A161" s="89"/>
      <c r="B161" s="90"/>
      <c r="C161" s="89"/>
      <c r="D161" s="89"/>
      <c r="E161" s="89"/>
      <c r="F161" s="89"/>
      <c r="G161" s="89"/>
      <c r="H161" s="89"/>
      <c r="I161" s="89"/>
      <c r="J161" s="89"/>
      <c r="K161" s="89"/>
      <c r="L161" s="89"/>
      <c r="M161" s="89"/>
      <c r="N161" s="89"/>
      <c r="O161" s="89"/>
      <c r="P161" s="90"/>
      <c r="Q161" s="89"/>
      <c r="R161" s="89"/>
      <c r="S161" s="89"/>
      <c r="T161" s="89"/>
      <c r="U161" s="89"/>
      <c r="V161" s="89"/>
      <c r="W161" s="89"/>
      <c r="X161" s="89"/>
      <c r="Y161" s="89"/>
      <c r="Z161" s="89"/>
      <c r="AA161" s="89"/>
      <c r="AB161" s="89"/>
      <c r="AC161" s="91"/>
      <c r="AD161" s="91"/>
    </row>
    <row r="162" spans="1:30" ht="11.25" customHeight="1">
      <c r="A162" s="89"/>
      <c r="B162" s="90"/>
      <c r="C162" s="89"/>
      <c r="D162" s="89"/>
      <c r="E162" s="89"/>
      <c r="F162" s="89"/>
      <c r="G162" s="89"/>
      <c r="H162" s="89"/>
      <c r="I162" s="89"/>
      <c r="J162" s="89"/>
      <c r="K162" s="89"/>
      <c r="L162" s="89"/>
      <c r="M162" s="89"/>
      <c r="N162" s="89"/>
      <c r="O162" s="89"/>
      <c r="P162" s="90"/>
      <c r="Q162" s="89"/>
      <c r="R162" s="89"/>
      <c r="S162" s="89"/>
      <c r="T162" s="89"/>
      <c r="U162" s="89"/>
      <c r="V162" s="89"/>
      <c r="W162" s="89"/>
      <c r="X162" s="89"/>
      <c r="Y162" s="89"/>
      <c r="Z162" s="89"/>
      <c r="AA162" s="89"/>
      <c r="AB162" s="89"/>
      <c r="AC162" s="91"/>
      <c r="AD162" s="91"/>
    </row>
    <row r="163" spans="1:30" ht="11.25" customHeight="1">
      <c r="A163" s="89"/>
      <c r="B163" s="90"/>
      <c r="C163" s="89"/>
      <c r="D163" s="89"/>
      <c r="E163" s="89"/>
      <c r="F163" s="89"/>
      <c r="G163" s="89"/>
      <c r="H163" s="89"/>
      <c r="I163" s="89"/>
      <c r="J163" s="89"/>
      <c r="K163" s="89"/>
      <c r="L163" s="89"/>
      <c r="M163" s="89"/>
      <c r="N163" s="89"/>
      <c r="O163" s="89"/>
      <c r="P163" s="90"/>
      <c r="Q163" s="89"/>
      <c r="R163" s="89"/>
      <c r="S163" s="89"/>
      <c r="T163" s="89"/>
      <c r="U163" s="89"/>
      <c r="V163" s="89"/>
      <c r="W163" s="89"/>
      <c r="X163" s="89"/>
      <c r="Y163" s="89"/>
      <c r="Z163" s="89"/>
      <c r="AA163" s="89"/>
      <c r="AB163" s="89"/>
      <c r="AC163" s="91"/>
      <c r="AD163" s="91"/>
    </row>
    <row r="164" spans="1:30" ht="11.25" customHeight="1">
      <c r="A164" s="89"/>
      <c r="B164" s="90"/>
      <c r="C164" s="89"/>
      <c r="D164" s="89"/>
      <c r="E164" s="89"/>
      <c r="F164" s="89"/>
      <c r="G164" s="89"/>
      <c r="H164" s="89"/>
      <c r="I164" s="89"/>
      <c r="J164" s="89"/>
      <c r="K164" s="89"/>
      <c r="L164" s="89"/>
      <c r="M164" s="89"/>
      <c r="N164" s="89"/>
      <c r="O164" s="89"/>
      <c r="P164" s="90"/>
      <c r="Q164" s="89"/>
      <c r="R164" s="89"/>
      <c r="S164" s="89"/>
      <c r="T164" s="89"/>
      <c r="U164" s="89"/>
      <c r="V164" s="89"/>
      <c r="W164" s="89"/>
      <c r="X164" s="89"/>
      <c r="Y164" s="89"/>
      <c r="Z164" s="89"/>
      <c r="AA164" s="89"/>
      <c r="AB164" s="89"/>
      <c r="AC164" s="91"/>
      <c r="AD164" s="91"/>
    </row>
    <row r="165" spans="1:30" ht="11.25" customHeight="1">
      <c r="A165" s="89"/>
      <c r="B165" s="90"/>
      <c r="C165" s="89"/>
      <c r="D165" s="89"/>
      <c r="E165" s="89"/>
      <c r="F165" s="89"/>
      <c r="G165" s="89"/>
      <c r="H165" s="89"/>
      <c r="I165" s="89"/>
      <c r="J165" s="89"/>
      <c r="K165" s="89"/>
      <c r="L165" s="89"/>
      <c r="M165" s="89"/>
      <c r="N165" s="89"/>
      <c r="O165" s="89"/>
      <c r="P165" s="90"/>
      <c r="Q165" s="89"/>
      <c r="R165" s="89"/>
      <c r="S165" s="89"/>
      <c r="T165" s="89"/>
      <c r="U165" s="89"/>
      <c r="V165" s="89"/>
      <c r="W165" s="89"/>
      <c r="X165" s="89"/>
      <c r="Y165" s="89"/>
      <c r="Z165" s="89"/>
      <c r="AA165" s="89"/>
      <c r="AB165" s="89"/>
      <c r="AC165" s="91"/>
      <c r="AD165" s="91"/>
    </row>
    <row r="166" spans="1:30" ht="11.25" customHeight="1">
      <c r="A166" s="89"/>
      <c r="B166" s="90"/>
      <c r="C166" s="89"/>
      <c r="D166" s="89"/>
      <c r="E166" s="89"/>
      <c r="F166" s="89"/>
      <c r="G166" s="89"/>
      <c r="H166" s="89"/>
      <c r="I166" s="89"/>
      <c r="J166" s="89"/>
      <c r="K166" s="89"/>
      <c r="L166" s="89"/>
      <c r="M166" s="89"/>
      <c r="N166" s="89"/>
      <c r="O166" s="89"/>
      <c r="P166" s="90"/>
      <c r="Q166" s="89"/>
      <c r="R166" s="89"/>
      <c r="S166" s="89"/>
      <c r="T166" s="89"/>
      <c r="U166" s="89"/>
      <c r="V166" s="89"/>
      <c r="W166" s="89"/>
      <c r="X166" s="89"/>
      <c r="Y166" s="89"/>
      <c r="Z166" s="89"/>
      <c r="AA166" s="89"/>
      <c r="AB166" s="89"/>
      <c r="AC166" s="91"/>
      <c r="AD166" s="91"/>
    </row>
    <row r="167" spans="1:30" ht="11.25" customHeight="1">
      <c r="A167" s="89"/>
      <c r="B167" s="90"/>
      <c r="C167" s="89"/>
      <c r="D167" s="89"/>
      <c r="E167" s="89"/>
      <c r="F167" s="89"/>
      <c r="G167" s="89"/>
      <c r="H167" s="89"/>
      <c r="I167" s="89"/>
      <c r="J167" s="89"/>
      <c r="K167" s="89"/>
      <c r="L167" s="89"/>
      <c r="M167" s="89"/>
      <c r="N167" s="89"/>
      <c r="O167" s="89"/>
      <c r="P167" s="90"/>
      <c r="Q167" s="89"/>
      <c r="R167" s="89"/>
      <c r="S167" s="89"/>
      <c r="T167" s="89"/>
      <c r="U167" s="89"/>
      <c r="V167" s="89"/>
      <c r="W167" s="89"/>
      <c r="X167" s="89"/>
      <c r="Y167" s="89"/>
      <c r="Z167" s="89"/>
      <c r="AA167" s="89"/>
      <c r="AB167" s="89"/>
      <c r="AC167" s="91"/>
      <c r="AD167" s="91"/>
    </row>
    <row r="168" spans="1:30" ht="11.25" customHeight="1">
      <c r="A168" s="89"/>
      <c r="B168" s="90"/>
      <c r="C168" s="89"/>
      <c r="D168" s="89"/>
      <c r="E168" s="89"/>
      <c r="F168" s="89"/>
      <c r="G168" s="89"/>
      <c r="H168" s="89"/>
      <c r="I168" s="89"/>
      <c r="J168" s="89"/>
      <c r="K168" s="89"/>
      <c r="L168" s="89"/>
      <c r="M168" s="89"/>
      <c r="N168" s="89"/>
      <c r="O168" s="89"/>
      <c r="P168" s="90"/>
      <c r="Q168" s="89"/>
      <c r="R168" s="89"/>
      <c r="S168" s="89"/>
      <c r="T168" s="89"/>
      <c r="U168" s="89"/>
      <c r="V168" s="89"/>
      <c r="W168" s="89"/>
      <c r="X168" s="89"/>
      <c r="Y168" s="89"/>
      <c r="Z168" s="89"/>
      <c r="AA168" s="89"/>
      <c r="AB168" s="89"/>
      <c r="AC168" s="91"/>
      <c r="AD168" s="91"/>
    </row>
    <row r="169" spans="1:30" ht="11.25" customHeight="1">
      <c r="A169" s="89"/>
      <c r="B169" s="90"/>
      <c r="C169" s="89"/>
      <c r="D169" s="89"/>
      <c r="E169" s="89"/>
      <c r="F169" s="89"/>
      <c r="G169" s="89"/>
      <c r="H169" s="89"/>
      <c r="I169" s="89"/>
      <c r="J169" s="89"/>
      <c r="K169" s="89"/>
      <c r="L169" s="89"/>
      <c r="M169" s="89"/>
      <c r="N169" s="89"/>
      <c r="O169" s="89"/>
      <c r="P169" s="90"/>
      <c r="Q169" s="89"/>
      <c r="R169" s="89"/>
      <c r="S169" s="89"/>
      <c r="T169" s="89"/>
      <c r="U169" s="89"/>
      <c r="V169" s="89"/>
      <c r="W169" s="89"/>
      <c r="X169" s="89"/>
      <c r="Y169" s="89"/>
      <c r="Z169" s="89"/>
      <c r="AA169" s="89"/>
      <c r="AB169" s="89"/>
      <c r="AC169" s="91"/>
      <c r="AD169" s="91"/>
    </row>
    <row r="170" spans="1:30" ht="11.25" customHeight="1">
      <c r="A170" s="89"/>
      <c r="B170" s="90"/>
      <c r="C170" s="89"/>
      <c r="D170" s="89"/>
      <c r="E170" s="89"/>
      <c r="F170" s="89"/>
      <c r="G170" s="89"/>
      <c r="H170" s="89"/>
      <c r="I170" s="89"/>
      <c r="J170" s="89"/>
      <c r="K170" s="89"/>
      <c r="L170" s="89"/>
      <c r="M170" s="89"/>
      <c r="N170" s="89"/>
      <c r="O170" s="89"/>
      <c r="P170" s="90"/>
      <c r="Q170" s="89"/>
      <c r="R170" s="89"/>
      <c r="S170" s="89"/>
      <c r="T170" s="89"/>
      <c r="U170" s="89"/>
      <c r="V170" s="89"/>
      <c r="W170" s="89"/>
      <c r="X170" s="89"/>
      <c r="Y170" s="89"/>
      <c r="Z170" s="89"/>
      <c r="AA170" s="89"/>
      <c r="AB170" s="89"/>
      <c r="AC170" s="91"/>
      <c r="AD170" s="91"/>
    </row>
    <row r="171" spans="1:30" ht="11.25" customHeight="1">
      <c r="A171" s="89"/>
      <c r="B171" s="90"/>
      <c r="C171" s="89"/>
      <c r="D171" s="89"/>
      <c r="E171" s="89"/>
      <c r="F171" s="89"/>
      <c r="G171" s="89"/>
      <c r="H171" s="89"/>
      <c r="I171" s="89"/>
      <c r="J171" s="89"/>
      <c r="K171" s="89"/>
      <c r="L171" s="89"/>
      <c r="M171" s="89"/>
      <c r="N171" s="89"/>
      <c r="O171" s="89"/>
      <c r="P171" s="90"/>
      <c r="Q171" s="89"/>
      <c r="R171" s="89"/>
      <c r="S171" s="89"/>
      <c r="T171" s="89"/>
      <c r="U171" s="89"/>
      <c r="V171" s="89"/>
      <c r="W171" s="89"/>
      <c r="X171" s="89"/>
      <c r="Y171" s="89"/>
      <c r="Z171" s="89"/>
      <c r="AA171" s="89"/>
      <c r="AB171" s="89"/>
      <c r="AC171" s="91"/>
      <c r="AD171" s="91"/>
    </row>
    <row r="172" spans="1:30" ht="11.25" customHeight="1">
      <c r="A172" s="89"/>
      <c r="B172" s="90"/>
      <c r="C172" s="89"/>
      <c r="D172" s="89"/>
      <c r="E172" s="89"/>
      <c r="F172" s="89"/>
      <c r="G172" s="89"/>
      <c r="H172" s="89"/>
      <c r="I172" s="89"/>
      <c r="J172" s="89"/>
      <c r="K172" s="89"/>
      <c r="L172" s="89"/>
      <c r="M172" s="89"/>
      <c r="N172" s="89"/>
      <c r="O172" s="89"/>
      <c r="P172" s="90"/>
      <c r="Q172" s="89"/>
      <c r="R172" s="89"/>
      <c r="S172" s="89"/>
      <c r="T172" s="89"/>
      <c r="U172" s="89"/>
      <c r="V172" s="89"/>
      <c r="W172" s="89"/>
      <c r="X172" s="89"/>
      <c r="Y172" s="89"/>
      <c r="Z172" s="89"/>
      <c r="AA172" s="89"/>
      <c r="AB172" s="89"/>
      <c r="AC172" s="91"/>
      <c r="AD172" s="91"/>
    </row>
    <row r="173" spans="1:30" ht="11.25" customHeight="1">
      <c r="A173" s="89"/>
      <c r="B173" s="90"/>
      <c r="C173" s="89"/>
      <c r="D173" s="89"/>
      <c r="E173" s="89"/>
      <c r="F173" s="89"/>
      <c r="G173" s="89"/>
      <c r="H173" s="89"/>
      <c r="I173" s="89"/>
      <c r="J173" s="89"/>
      <c r="K173" s="89"/>
      <c r="L173" s="89"/>
      <c r="M173" s="89"/>
      <c r="N173" s="89"/>
      <c r="O173" s="89"/>
      <c r="P173" s="90"/>
      <c r="Q173" s="89"/>
      <c r="R173" s="89"/>
      <c r="S173" s="89"/>
      <c r="T173" s="89"/>
      <c r="U173" s="89"/>
      <c r="V173" s="89"/>
      <c r="W173" s="89"/>
      <c r="X173" s="89"/>
      <c r="Y173" s="89"/>
      <c r="Z173" s="89"/>
      <c r="AA173" s="89"/>
      <c r="AB173" s="89"/>
      <c r="AC173" s="91"/>
      <c r="AD173" s="91"/>
    </row>
    <row r="174" spans="1:30" ht="11.25" customHeight="1">
      <c r="A174" s="89"/>
      <c r="B174" s="90"/>
      <c r="C174" s="89"/>
      <c r="D174" s="89"/>
      <c r="E174" s="89"/>
      <c r="F174" s="89"/>
      <c r="G174" s="89"/>
      <c r="H174" s="89"/>
      <c r="I174" s="89"/>
      <c r="J174" s="89"/>
      <c r="K174" s="89"/>
      <c r="L174" s="89"/>
      <c r="M174" s="89"/>
      <c r="N174" s="89"/>
      <c r="O174" s="89"/>
      <c r="P174" s="90"/>
      <c r="Q174" s="89"/>
      <c r="R174" s="89"/>
      <c r="S174" s="89"/>
      <c r="T174" s="89"/>
      <c r="U174" s="89"/>
      <c r="V174" s="89"/>
      <c r="W174" s="89"/>
      <c r="X174" s="89"/>
      <c r="Y174" s="89"/>
      <c r="Z174" s="89"/>
      <c r="AA174" s="89"/>
      <c r="AB174" s="89"/>
      <c r="AC174" s="91"/>
      <c r="AD174" s="91"/>
    </row>
    <row r="175" spans="1:30" ht="11.25" customHeight="1">
      <c r="A175" s="89"/>
      <c r="B175" s="90"/>
      <c r="C175" s="89"/>
      <c r="D175" s="89"/>
      <c r="E175" s="89"/>
      <c r="F175" s="89"/>
      <c r="G175" s="89"/>
      <c r="H175" s="89"/>
      <c r="I175" s="89"/>
      <c r="J175" s="89"/>
      <c r="K175" s="89"/>
      <c r="L175" s="89"/>
      <c r="M175" s="89"/>
      <c r="N175" s="89"/>
      <c r="O175" s="89"/>
      <c r="P175" s="90"/>
      <c r="Q175" s="89"/>
      <c r="R175" s="89"/>
      <c r="S175" s="89"/>
      <c r="T175" s="89"/>
      <c r="U175" s="89"/>
      <c r="V175" s="89"/>
      <c r="W175" s="89"/>
      <c r="X175" s="89"/>
      <c r="Y175" s="89"/>
      <c r="Z175" s="89"/>
      <c r="AA175" s="89"/>
      <c r="AB175" s="89"/>
      <c r="AC175" s="91"/>
      <c r="AD175" s="91"/>
    </row>
    <row r="176" spans="1:30" ht="11.25" customHeight="1">
      <c r="A176" s="89"/>
      <c r="B176" s="90"/>
      <c r="C176" s="89"/>
      <c r="D176" s="89"/>
      <c r="E176" s="89"/>
      <c r="F176" s="89"/>
      <c r="G176" s="89"/>
      <c r="H176" s="89"/>
      <c r="I176" s="89"/>
      <c r="J176" s="89"/>
      <c r="K176" s="89"/>
      <c r="L176" s="89"/>
      <c r="M176" s="89"/>
      <c r="N176" s="89"/>
      <c r="O176" s="89"/>
      <c r="P176" s="90"/>
      <c r="Q176" s="89"/>
      <c r="R176" s="89"/>
      <c r="S176" s="89"/>
      <c r="T176" s="89"/>
      <c r="U176" s="89"/>
      <c r="V176" s="89"/>
      <c r="W176" s="89"/>
      <c r="X176" s="89"/>
      <c r="Y176" s="89"/>
      <c r="Z176" s="89"/>
      <c r="AA176" s="89"/>
      <c r="AB176" s="89"/>
      <c r="AC176" s="91"/>
      <c r="AD176" s="91"/>
    </row>
    <row r="177" spans="1:30" ht="11.25" customHeight="1">
      <c r="A177" s="89"/>
      <c r="B177" s="90"/>
      <c r="C177" s="89"/>
      <c r="D177" s="89"/>
      <c r="E177" s="89"/>
      <c r="F177" s="89"/>
      <c r="G177" s="89"/>
      <c r="H177" s="89"/>
      <c r="I177" s="89"/>
      <c r="J177" s="89"/>
      <c r="K177" s="89"/>
      <c r="L177" s="89"/>
      <c r="M177" s="89"/>
      <c r="N177" s="89"/>
      <c r="O177" s="89"/>
      <c r="P177" s="90"/>
      <c r="Q177" s="89"/>
      <c r="R177" s="89"/>
      <c r="S177" s="89"/>
      <c r="T177" s="89"/>
      <c r="U177" s="89"/>
      <c r="V177" s="89"/>
      <c r="W177" s="89"/>
      <c r="X177" s="89"/>
      <c r="Y177" s="89"/>
      <c r="Z177" s="89"/>
      <c r="AA177" s="89"/>
      <c r="AB177" s="89"/>
      <c r="AC177" s="91"/>
      <c r="AD177" s="91"/>
    </row>
    <row r="178" spans="1:30" ht="11.25" customHeight="1">
      <c r="A178" s="89"/>
      <c r="B178" s="90"/>
      <c r="C178" s="89"/>
      <c r="D178" s="89"/>
      <c r="E178" s="89"/>
      <c r="F178" s="89"/>
      <c r="G178" s="89"/>
      <c r="H178" s="89"/>
      <c r="I178" s="89"/>
      <c r="J178" s="89"/>
      <c r="K178" s="89"/>
      <c r="L178" s="89"/>
      <c r="M178" s="89"/>
      <c r="N178" s="89"/>
      <c r="O178" s="89"/>
      <c r="P178" s="90"/>
      <c r="Q178" s="89"/>
      <c r="R178" s="89"/>
      <c r="S178" s="89"/>
      <c r="T178" s="89"/>
      <c r="U178" s="89"/>
      <c r="V178" s="89"/>
      <c r="W178" s="89"/>
      <c r="X178" s="89"/>
      <c r="Y178" s="89"/>
      <c r="Z178" s="89"/>
      <c r="AA178" s="89"/>
      <c r="AB178" s="89"/>
      <c r="AC178" s="91"/>
      <c r="AD178" s="91"/>
    </row>
    <row r="179" spans="1:30" ht="11.25" customHeight="1">
      <c r="A179" s="89"/>
      <c r="B179" s="90"/>
      <c r="C179" s="89"/>
      <c r="D179" s="89"/>
      <c r="E179" s="89"/>
      <c r="F179" s="89"/>
      <c r="G179" s="89"/>
      <c r="H179" s="89"/>
      <c r="I179" s="89"/>
      <c r="J179" s="89"/>
      <c r="K179" s="89"/>
      <c r="L179" s="89"/>
      <c r="M179" s="89"/>
      <c r="N179" s="89"/>
      <c r="O179" s="89"/>
      <c r="P179" s="90"/>
      <c r="Q179" s="89"/>
      <c r="R179" s="89"/>
      <c r="S179" s="89"/>
      <c r="T179" s="89"/>
      <c r="U179" s="89"/>
      <c r="V179" s="89"/>
      <c r="W179" s="89"/>
      <c r="X179" s="89"/>
      <c r="Y179" s="89"/>
      <c r="Z179" s="89"/>
      <c r="AA179" s="89"/>
      <c r="AB179" s="89"/>
      <c r="AC179" s="91"/>
      <c r="AD179" s="91"/>
    </row>
    <row r="180" spans="1:30" ht="11.25" customHeight="1">
      <c r="A180" s="89"/>
      <c r="B180" s="90"/>
      <c r="C180" s="89"/>
      <c r="D180" s="89"/>
      <c r="E180" s="89"/>
      <c r="F180" s="89"/>
      <c r="G180" s="89"/>
      <c r="H180" s="89"/>
      <c r="I180" s="89"/>
      <c r="J180" s="89"/>
      <c r="K180" s="89"/>
      <c r="L180" s="89"/>
      <c r="M180" s="89"/>
      <c r="N180" s="89"/>
      <c r="O180" s="89"/>
      <c r="P180" s="90"/>
      <c r="Q180" s="89"/>
      <c r="R180" s="89"/>
      <c r="S180" s="89"/>
      <c r="T180" s="89"/>
      <c r="U180" s="89"/>
      <c r="V180" s="89"/>
      <c r="W180" s="89"/>
      <c r="X180" s="89"/>
      <c r="Y180" s="89"/>
      <c r="Z180" s="89"/>
      <c r="AA180" s="89"/>
      <c r="AB180" s="89"/>
      <c r="AC180" s="91"/>
      <c r="AD180" s="91"/>
    </row>
    <row r="181" spans="1:30" ht="11.25" customHeight="1">
      <c r="A181" s="89"/>
      <c r="B181" s="90"/>
      <c r="C181" s="89"/>
      <c r="D181" s="89"/>
      <c r="E181" s="89"/>
      <c r="F181" s="89"/>
      <c r="G181" s="89"/>
      <c r="H181" s="89"/>
      <c r="I181" s="89"/>
      <c r="J181" s="89"/>
      <c r="K181" s="89"/>
      <c r="L181" s="89"/>
      <c r="M181" s="89"/>
      <c r="N181" s="89"/>
      <c r="O181" s="89"/>
      <c r="P181" s="90"/>
      <c r="Q181" s="89"/>
      <c r="R181" s="89"/>
      <c r="S181" s="89"/>
      <c r="T181" s="89"/>
      <c r="U181" s="89"/>
      <c r="V181" s="89"/>
      <c r="W181" s="89"/>
      <c r="X181" s="89"/>
      <c r="Y181" s="89"/>
      <c r="Z181" s="89"/>
      <c r="AA181" s="89"/>
      <c r="AB181" s="89"/>
      <c r="AC181" s="91"/>
      <c r="AD181" s="91"/>
    </row>
    <row r="182" spans="1:30" ht="11.25" customHeight="1">
      <c r="A182" s="89"/>
      <c r="B182" s="90"/>
      <c r="C182" s="89"/>
      <c r="D182" s="89"/>
      <c r="E182" s="89"/>
      <c r="F182" s="89"/>
      <c r="G182" s="89"/>
      <c r="H182" s="89"/>
      <c r="I182" s="89"/>
      <c r="J182" s="89"/>
      <c r="K182" s="89"/>
      <c r="L182" s="89"/>
      <c r="M182" s="89"/>
      <c r="N182" s="89"/>
      <c r="O182" s="89"/>
      <c r="P182" s="90"/>
      <c r="Q182" s="89"/>
      <c r="R182" s="89"/>
      <c r="S182" s="89"/>
      <c r="T182" s="89"/>
      <c r="U182" s="89"/>
      <c r="V182" s="89"/>
      <c r="W182" s="89"/>
      <c r="X182" s="89"/>
      <c r="Y182" s="89"/>
      <c r="Z182" s="89"/>
      <c r="AA182" s="89"/>
      <c r="AB182" s="89"/>
      <c r="AC182" s="91"/>
      <c r="AD182" s="91"/>
    </row>
    <row r="183" spans="1:30" ht="11.25" customHeight="1">
      <c r="A183" s="89"/>
      <c r="B183" s="90"/>
      <c r="C183" s="89"/>
      <c r="D183" s="89"/>
      <c r="E183" s="89"/>
      <c r="F183" s="89"/>
      <c r="G183" s="89"/>
      <c r="H183" s="89"/>
      <c r="I183" s="89"/>
      <c r="J183" s="89"/>
      <c r="K183" s="89"/>
      <c r="L183" s="89"/>
      <c r="M183" s="89"/>
      <c r="N183" s="89"/>
      <c r="O183" s="89"/>
      <c r="P183" s="90"/>
      <c r="Q183" s="89"/>
      <c r="R183" s="89"/>
      <c r="S183" s="89"/>
      <c r="T183" s="89"/>
      <c r="U183" s="89"/>
      <c r="V183" s="89"/>
      <c r="W183" s="89"/>
      <c r="X183" s="89"/>
      <c r="Y183" s="89"/>
      <c r="Z183" s="89"/>
      <c r="AA183" s="89"/>
      <c r="AB183" s="89"/>
      <c r="AC183" s="91"/>
      <c r="AD183" s="91"/>
    </row>
    <row r="184" spans="1:30" ht="11.25" customHeight="1">
      <c r="A184" s="89"/>
      <c r="B184" s="90"/>
      <c r="C184" s="89"/>
      <c r="D184" s="89"/>
      <c r="E184" s="89"/>
      <c r="F184" s="89"/>
      <c r="G184" s="89"/>
      <c r="H184" s="89"/>
      <c r="I184" s="89"/>
      <c r="J184" s="89"/>
      <c r="K184" s="89"/>
      <c r="L184" s="89"/>
      <c r="M184" s="89"/>
      <c r="N184" s="89"/>
      <c r="O184" s="89"/>
      <c r="P184" s="90"/>
      <c r="Q184" s="89"/>
      <c r="R184" s="89"/>
      <c r="S184" s="89"/>
      <c r="T184" s="89"/>
      <c r="U184" s="89"/>
      <c r="V184" s="89"/>
      <c r="W184" s="89"/>
      <c r="X184" s="89"/>
      <c r="Y184" s="89"/>
      <c r="Z184" s="89"/>
      <c r="AA184" s="89"/>
      <c r="AB184" s="89"/>
      <c r="AC184" s="91"/>
      <c r="AD184" s="91"/>
    </row>
    <row r="185" spans="1:30" ht="11.25" customHeight="1">
      <c r="A185" s="89"/>
      <c r="B185" s="90"/>
      <c r="C185" s="89"/>
      <c r="D185" s="89"/>
      <c r="E185" s="89"/>
      <c r="F185" s="89"/>
      <c r="G185" s="89"/>
      <c r="H185" s="89"/>
      <c r="I185" s="89"/>
      <c r="J185" s="89"/>
      <c r="K185" s="89"/>
      <c r="L185" s="89"/>
      <c r="M185" s="89"/>
      <c r="N185" s="89"/>
      <c r="O185" s="89"/>
      <c r="P185" s="90"/>
      <c r="Q185" s="89"/>
      <c r="R185" s="89"/>
      <c r="S185" s="89"/>
      <c r="T185" s="89"/>
      <c r="U185" s="89"/>
      <c r="V185" s="89"/>
      <c r="W185" s="89"/>
      <c r="X185" s="89"/>
      <c r="Y185" s="89"/>
      <c r="Z185" s="89"/>
      <c r="AA185" s="89"/>
      <c r="AB185" s="89"/>
      <c r="AC185" s="91"/>
      <c r="AD185" s="91"/>
    </row>
    <row r="186" spans="1:30" ht="11.25" customHeight="1">
      <c r="A186" s="89"/>
      <c r="B186" s="90"/>
      <c r="C186" s="89"/>
      <c r="D186" s="89"/>
      <c r="E186" s="89"/>
      <c r="F186" s="89"/>
      <c r="G186" s="89"/>
      <c r="H186" s="89"/>
      <c r="I186" s="89"/>
      <c r="J186" s="89"/>
      <c r="K186" s="89"/>
      <c r="L186" s="89"/>
      <c r="M186" s="89"/>
      <c r="N186" s="89"/>
      <c r="O186" s="89"/>
      <c r="P186" s="90"/>
      <c r="Q186" s="89"/>
      <c r="R186" s="89"/>
      <c r="S186" s="89"/>
      <c r="T186" s="89"/>
      <c r="U186" s="89"/>
      <c r="V186" s="89"/>
      <c r="W186" s="89"/>
      <c r="X186" s="89"/>
      <c r="Y186" s="89"/>
      <c r="Z186" s="89"/>
      <c r="AA186" s="89"/>
      <c r="AB186" s="89"/>
      <c r="AC186" s="91"/>
      <c r="AD186" s="91"/>
    </row>
    <row r="187" spans="1:30" ht="11.25" customHeight="1">
      <c r="A187" s="89"/>
      <c r="B187" s="90"/>
      <c r="C187" s="89"/>
      <c r="D187" s="89"/>
      <c r="E187" s="89"/>
      <c r="F187" s="89"/>
      <c r="G187" s="89"/>
      <c r="H187" s="89"/>
      <c r="I187" s="89"/>
      <c r="J187" s="89"/>
      <c r="K187" s="89"/>
      <c r="L187" s="89"/>
      <c r="M187" s="89"/>
      <c r="N187" s="89"/>
      <c r="O187" s="89"/>
      <c r="P187" s="90"/>
      <c r="Q187" s="89"/>
      <c r="R187" s="89"/>
      <c r="S187" s="89"/>
      <c r="T187" s="89"/>
      <c r="U187" s="89"/>
      <c r="V187" s="89"/>
      <c r="W187" s="89"/>
      <c r="X187" s="89"/>
      <c r="Y187" s="89"/>
      <c r="Z187" s="89"/>
      <c r="AA187" s="89"/>
      <c r="AB187" s="89"/>
      <c r="AC187" s="91"/>
      <c r="AD187" s="91"/>
    </row>
    <row r="188" spans="1:30" ht="11.25" customHeight="1">
      <c r="A188" s="89"/>
      <c r="B188" s="90"/>
      <c r="C188" s="89"/>
      <c r="D188" s="89"/>
      <c r="E188" s="89"/>
      <c r="F188" s="89"/>
      <c r="G188" s="89"/>
      <c r="H188" s="89"/>
      <c r="I188" s="89"/>
      <c r="J188" s="89"/>
      <c r="K188" s="89"/>
      <c r="L188" s="89"/>
      <c r="M188" s="89"/>
      <c r="N188" s="89"/>
      <c r="O188" s="89"/>
      <c r="P188" s="90"/>
      <c r="Q188" s="89"/>
      <c r="R188" s="89"/>
      <c r="S188" s="89"/>
      <c r="T188" s="89"/>
      <c r="U188" s="89"/>
      <c r="V188" s="89"/>
      <c r="W188" s="89"/>
      <c r="X188" s="89"/>
      <c r="Y188" s="89"/>
      <c r="Z188" s="89"/>
      <c r="AA188" s="89"/>
      <c r="AB188" s="89"/>
      <c r="AC188" s="91"/>
      <c r="AD188" s="91"/>
    </row>
    <row r="189" spans="1:30" ht="11.25" customHeight="1">
      <c r="A189" s="89"/>
      <c r="B189" s="90"/>
      <c r="C189" s="89"/>
      <c r="D189" s="89"/>
      <c r="E189" s="89"/>
      <c r="F189" s="89"/>
      <c r="G189" s="89"/>
      <c r="H189" s="89"/>
      <c r="I189" s="89"/>
      <c r="J189" s="89"/>
      <c r="K189" s="89"/>
      <c r="L189" s="89"/>
      <c r="M189" s="89"/>
      <c r="N189" s="89"/>
      <c r="O189" s="89"/>
      <c r="P189" s="90"/>
      <c r="Q189" s="89"/>
      <c r="R189" s="89"/>
      <c r="S189" s="89"/>
      <c r="T189" s="89"/>
      <c r="U189" s="89"/>
      <c r="V189" s="89"/>
      <c r="W189" s="89"/>
      <c r="X189" s="89"/>
      <c r="Y189" s="89"/>
      <c r="Z189" s="89"/>
      <c r="AA189" s="89"/>
      <c r="AB189" s="89"/>
      <c r="AC189" s="91"/>
      <c r="AD189" s="91"/>
    </row>
    <row r="190" spans="1:30" ht="11.25" customHeight="1">
      <c r="A190" s="89"/>
      <c r="B190" s="90"/>
      <c r="C190" s="89"/>
      <c r="D190" s="89"/>
      <c r="E190" s="89"/>
      <c r="F190" s="89"/>
      <c r="G190" s="89"/>
      <c r="H190" s="89"/>
      <c r="I190" s="89"/>
      <c r="J190" s="89"/>
      <c r="K190" s="89"/>
      <c r="L190" s="89"/>
      <c r="M190" s="89"/>
      <c r="N190" s="89"/>
      <c r="O190" s="89"/>
      <c r="P190" s="90"/>
      <c r="Q190" s="89"/>
      <c r="R190" s="89"/>
      <c r="S190" s="89"/>
      <c r="T190" s="89"/>
      <c r="U190" s="89"/>
      <c r="V190" s="89"/>
      <c r="W190" s="89"/>
      <c r="X190" s="89"/>
      <c r="Y190" s="89"/>
      <c r="Z190" s="89"/>
      <c r="AA190" s="89"/>
      <c r="AB190" s="89"/>
      <c r="AC190" s="91"/>
      <c r="AD190" s="91"/>
    </row>
    <row r="191" spans="1:30" ht="11.25" customHeight="1">
      <c r="A191" s="89"/>
      <c r="B191" s="90"/>
      <c r="C191" s="89"/>
      <c r="D191" s="89"/>
      <c r="E191" s="89"/>
      <c r="F191" s="89"/>
      <c r="G191" s="89"/>
      <c r="H191" s="89"/>
      <c r="I191" s="89"/>
      <c r="J191" s="89"/>
      <c r="K191" s="89"/>
      <c r="L191" s="89"/>
      <c r="M191" s="89"/>
      <c r="N191" s="89"/>
      <c r="O191" s="89"/>
      <c r="P191" s="90"/>
      <c r="Q191" s="89"/>
      <c r="R191" s="89"/>
      <c r="S191" s="89"/>
      <c r="T191" s="89"/>
      <c r="U191" s="89"/>
      <c r="V191" s="89"/>
      <c r="W191" s="89"/>
      <c r="X191" s="89"/>
      <c r="Y191" s="89"/>
      <c r="Z191" s="89"/>
      <c r="AA191" s="89"/>
      <c r="AB191" s="89"/>
      <c r="AC191" s="91"/>
      <c r="AD191" s="91"/>
    </row>
    <row r="192" spans="1:30" ht="11.25" customHeight="1">
      <c r="A192" s="89"/>
      <c r="B192" s="90"/>
      <c r="C192" s="89"/>
      <c r="D192" s="89"/>
      <c r="E192" s="89"/>
      <c r="F192" s="89"/>
      <c r="G192" s="89"/>
      <c r="H192" s="89"/>
      <c r="I192" s="89"/>
      <c r="J192" s="89"/>
      <c r="K192" s="89"/>
      <c r="L192" s="89"/>
      <c r="M192" s="89"/>
      <c r="N192" s="89"/>
      <c r="O192" s="89"/>
      <c r="P192" s="90"/>
      <c r="Q192" s="89"/>
      <c r="R192" s="89"/>
      <c r="S192" s="89"/>
      <c r="T192" s="89"/>
      <c r="U192" s="89"/>
      <c r="V192" s="89"/>
      <c r="W192" s="89"/>
      <c r="X192" s="89"/>
      <c r="Y192" s="89"/>
      <c r="Z192" s="89"/>
      <c r="AA192" s="89"/>
      <c r="AB192" s="89"/>
      <c r="AC192" s="91"/>
      <c r="AD192" s="91"/>
    </row>
    <row r="193" spans="1:30" ht="11.25" customHeight="1">
      <c r="A193" s="89"/>
      <c r="B193" s="90"/>
      <c r="C193" s="89"/>
      <c r="D193" s="89"/>
      <c r="E193" s="89"/>
      <c r="F193" s="89"/>
      <c r="G193" s="89"/>
      <c r="H193" s="89"/>
      <c r="I193" s="89"/>
      <c r="J193" s="89"/>
      <c r="K193" s="89"/>
      <c r="L193" s="89"/>
      <c r="M193" s="89"/>
      <c r="N193" s="89"/>
      <c r="O193" s="89"/>
      <c r="P193" s="90"/>
      <c r="Q193" s="89"/>
      <c r="R193" s="89"/>
      <c r="S193" s="89"/>
      <c r="T193" s="89"/>
      <c r="U193" s="89"/>
      <c r="V193" s="89"/>
      <c r="W193" s="89"/>
      <c r="X193" s="89"/>
      <c r="Y193" s="89"/>
      <c r="Z193" s="89"/>
      <c r="AA193" s="89"/>
      <c r="AB193" s="89"/>
      <c r="AC193" s="91"/>
      <c r="AD193" s="91"/>
    </row>
    <row r="194" spans="1:30" ht="11.25" customHeight="1">
      <c r="A194" s="89"/>
      <c r="B194" s="90"/>
      <c r="C194" s="89"/>
      <c r="D194" s="89"/>
      <c r="E194" s="89"/>
      <c r="F194" s="89"/>
      <c r="G194" s="89"/>
      <c r="H194" s="89"/>
      <c r="I194" s="89"/>
      <c r="J194" s="89"/>
      <c r="K194" s="89"/>
      <c r="L194" s="89"/>
      <c r="M194" s="89"/>
      <c r="N194" s="89"/>
      <c r="O194" s="89"/>
      <c r="P194" s="90"/>
      <c r="Q194" s="89"/>
      <c r="R194" s="89"/>
      <c r="S194" s="89"/>
      <c r="T194" s="89"/>
      <c r="U194" s="89"/>
      <c r="V194" s="89"/>
      <c r="W194" s="89"/>
      <c r="X194" s="89"/>
      <c r="Y194" s="89"/>
      <c r="Z194" s="89"/>
      <c r="AA194" s="89"/>
      <c r="AB194" s="89"/>
      <c r="AC194" s="91"/>
      <c r="AD194" s="91"/>
    </row>
    <row r="195" spans="1:30" ht="11.25" customHeight="1">
      <c r="A195" s="89"/>
      <c r="B195" s="90"/>
      <c r="C195" s="89"/>
      <c r="D195" s="89"/>
      <c r="E195" s="89"/>
      <c r="F195" s="89"/>
      <c r="G195" s="89"/>
      <c r="H195" s="89"/>
      <c r="I195" s="89"/>
      <c r="J195" s="89"/>
      <c r="K195" s="89"/>
      <c r="L195" s="89"/>
      <c r="M195" s="89"/>
      <c r="N195" s="89"/>
      <c r="O195" s="89"/>
      <c r="P195" s="90"/>
      <c r="Q195" s="89"/>
      <c r="R195" s="89"/>
      <c r="S195" s="89"/>
      <c r="T195" s="89"/>
      <c r="U195" s="89"/>
      <c r="V195" s="89"/>
      <c r="W195" s="89"/>
      <c r="X195" s="89"/>
      <c r="Y195" s="89"/>
      <c r="Z195" s="89"/>
      <c r="AA195" s="89"/>
      <c r="AB195" s="89"/>
      <c r="AC195" s="91"/>
      <c r="AD195" s="91"/>
    </row>
    <row r="196" spans="1:30" ht="11.25" customHeight="1">
      <c r="A196" s="89"/>
      <c r="B196" s="90"/>
      <c r="C196" s="89"/>
      <c r="D196" s="89"/>
      <c r="E196" s="89"/>
      <c r="F196" s="89"/>
      <c r="G196" s="89"/>
      <c r="H196" s="89"/>
      <c r="I196" s="89"/>
      <c r="J196" s="89"/>
      <c r="K196" s="89"/>
      <c r="L196" s="89"/>
      <c r="M196" s="89"/>
      <c r="N196" s="89"/>
      <c r="O196" s="89"/>
      <c r="P196" s="90"/>
      <c r="Q196" s="89"/>
      <c r="R196" s="89"/>
      <c r="S196" s="89"/>
      <c r="T196" s="89"/>
      <c r="U196" s="89"/>
      <c r="V196" s="89"/>
      <c r="W196" s="89"/>
      <c r="X196" s="89"/>
      <c r="Y196" s="89"/>
      <c r="Z196" s="89"/>
      <c r="AA196" s="89"/>
      <c r="AB196" s="89"/>
      <c r="AC196" s="91"/>
      <c r="AD196" s="91"/>
    </row>
    <row r="197" spans="1:30" ht="11.25" customHeight="1">
      <c r="A197" s="89"/>
      <c r="B197" s="90"/>
      <c r="C197" s="89"/>
      <c r="D197" s="89"/>
      <c r="E197" s="89"/>
      <c r="F197" s="89"/>
      <c r="G197" s="89"/>
      <c r="H197" s="89"/>
      <c r="I197" s="89"/>
      <c r="J197" s="89"/>
      <c r="K197" s="89"/>
      <c r="L197" s="89"/>
      <c r="M197" s="89"/>
      <c r="N197" s="89"/>
      <c r="O197" s="89"/>
      <c r="P197" s="90"/>
      <c r="Q197" s="89"/>
      <c r="R197" s="89"/>
      <c r="S197" s="89"/>
      <c r="T197" s="89"/>
      <c r="U197" s="89"/>
      <c r="V197" s="89"/>
      <c r="W197" s="89"/>
      <c r="X197" s="89"/>
      <c r="Y197" s="89"/>
      <c r="Z197" s="89"/>
      <c r="AA197" s="89"/>
      <c r="AB197" s="89"/>
      <c r="AC197" s="91"/>
      <c r="AD197" s="91"/>
    </row>
    <row r="198" spans="1:30" ht="11.25" customHeight="1">
      <c r="A198" s="89"/>
      <c r="B198" s="90"/>
      <c r="C198" s="89"/>
      <c r="D198" s="89"/>
      <c r="E198" s="89"/>
      <c r="F198" s="89"/>
      <c r="G198" s="89"/>
      <c r="H198" s="89"/>
      <c r="I198" s="89"/>
      <c r="J198" s="89"/>
      <c r="K198" s="89"/>
      <c r="L198" s="89"/>
      <c r="M198" s="89"/>
      <c r="N198" s="89"/>
      <c r="O198" s="89"/>
      <c r="P198" s="90"/>
      <c r="Q198" s="89"/>
      <c r="R198" s="89"/>
      <c r="S198" s="89"/>
      <c r="T198" s="89"/>
      <c r="U198" s="89"/>
      <c r="V198" s="89"/>
      <c r="W198" s="89"/>
      <c r="X198" s="89"/>
      <c r="Y198" s="89"/>
      <c r="Z198" s="89"/>
      <c r="AA198" s="89"/>
      <c r="AB198" s="89"/>
      <c r="AC198" s="91"/>
      <c r="AD198" s="91"/>
    </row>
    <row r="199" spans="1:30" ht="11.25" customHeight="1">
      <c r="A199" s="89"/>
      <c r="B199" s="90"/>
      <c r="C199" s="89"/>
      <c r="D199" s="89"/>
      <c r="E199" s="89"/>
      <c r="F199" s="89"/>
      <c r="G199" s="89"/>
      <c r="H199" s="89"/>
      <c r="I199" s="89"/>
      <c r="J199" s="89"/>
      <c r="K199" s="89"/>
      <c r="L199" s="89"/>
      <c r="M199" s="89"/>
      <c r="N199" s="89"/>
      <c r="O199" s="89"/>
      <c r="P199" s="90"/>
      <c r="Q199" s="89"/>
      <c r="R199" s="89"/>
      <c r="S199" s="89"/>
      <c r="T199" s="89"/>
      <c r="U199" s="89"/>
      <c r="V199" s="89"/>
      <c r="W199" s="89"/>
      <c r="X199" s="89"/>
      <c r="Y199" s="89"/>
      <c r="Z199" s="89"/>
      <c r="AA199" s="89"/>
      <c r="AB199" s="89"/>
      <c r="AC199" s="91"/>
      <c r="AD199" s="91"/>
    </row>
    <row r="200" spans="1:30" ht="11.25" customHeight="1">
      <c r="A200" s="89"/>
      <c r="B200" s="90"/>
      <c r="C200" s="89"/>
      <c r="D200" s="89"/>
      <c r="E200" s="89"/>
      <c r="F200" s="89"/>
      <c r="G200" s="89"/>
      <c r="H200" s="89"/>
      <c r="I200" s="89"/>
      <c r="J200" s="89"/>
      <c r="K200" s="89"/>
      <c r="L200" s="89"/>
      <c r="M200" s="89"/>
      <c r="N200" s="89"/>
      <c r="O200" s="89"/>
      <c r="P200" s="90"/>
      <c r="Q200" s="89"/>
      <c r="R200" s="89"/>
      <c r="S200" s="89"/>
      <c r="T200" s="89"/>
      <c r="U200" s="89"/>
      <c r="V200" s="89"/>
      <c r="W200" s="89"/>
      <c r="X200" s="89"/>
      <c r="Y200" s="89"/>
      <c r="Z200" s="89"/>
      <c r="AA200" s="89"/>
      <c r="AB200" s="89"/>
      <c r="AC200" s="91"/>
      <c r="AD200" s="91"/>
    </row>
    <row r="201" spans="1:30" ht="11.25" customHeight="1">
      <c r="A201" s="89"/>
      <c r="B201" s="90"/>
      <c r="C201" s="89"/>
      <c r="D201" s="89"/>
      <c r="E201" s="89"/>
      <c r="F201" s="89"/>
      <c r="G201" s="89"/>
      <c r="H201" s="89"/>
      <c r="I201" s="89"/>
      <c r="J201" s="89"/>
      <c r="K201" s="89"/>
      <c r="L201" s="89"/>
      <c r="M201" s="89"/>
      <c r="N201" s="89"/>
      <c r="O201" s="89"/>
      <c r="P201" s="90"/>
      <c r="Q201" s="89"/>
      <c r="R201" s="89"/>
      <c r="S201" s="89"/>
      <c r="T201" s="89"/>
      <c r="U201" s="89"/>
      <c r="V201" s="89"/>
      <c r="W201" s="89"/>
      <c r="X201" s="89"/>
      <c r="Y201" s="89"/>
      <c r="Z201" s="89"/>
      <c r="AA201" s="89"/>
      <c r="AB201" s="89"/>
      <c r="AC201" s="91"/>
      <c r="AD201" s="91"/>
    </row>
    <row r="202" spans="1:30" ht="11.25" customHeight="1">
      <c r="A202" s="89"/>
      <c r="B202" s="90"/>
      <c r="C202" s="89"/>
      <c r="D202" s="89"/>
      <c r="E202" s="89"/>
      <c r="F202" s="89"/>
      <c r="G202" s="89"/>
      <c r="H202" s="89"/>
      <c r="I202" s="89"/>
      <c r="J202" s="89"/>
      <c r="K202" s="89"/>
      <c r="L202" s="89"/>
      <c r="M202" s="89"/>
      <c r="N202" s="89"/>
      <c r="O202" s="89"/>
      <c r="P202" s="90"/>
      <c r="Q202" s="89"/>
      <c r="R202" s="89"/>
      <c r="S202" s="89"/>
      <c r="T202" s="89"/>
      <c r="U202" s="89"/>
      <c r="V202" s="89"/>
      <c r="W202" s="89"/>
      <c r="X202" s="89"/>
      <c r="Y202" s="89"/>
      <c r="Z202" s="89"/>
      <c r="AA202" s="89"/>
      <c r="AB202" s="89"/>
      <c r="AC202" s="91"/>
      <c r="AD202" s="91"/>
    </row>
    <row r="203" spans="1:30" ht="11.25" customHeight="1">
      <c r="A203" s="89"/>
      <c r="B203" s="90"/>
      <c r="C203" s="89"/>
      <c r="D203" s="89"/>
      <c r="E203" s="89"/>
      <c r="F203" s="89"/>
      <c r="G203" s="89"/>
      <c r="H203" s="89"/>
      <c r="I203" s="89"/>
      <c r="J203" s="89"/>
      <c r="K203" s="89"/>
      <c r="L203" s="89"/>
      <c r="M203" s="89"/>
      <c r="N203" s="89"/>
      <c r="O203" s="89"/>
      <c r="P203" s="90"/>
      <c r="Q203" s="89"/>
      <c r="R203" s="89"/>
      <c r="S203" s="89"/>
      <c r="T203" s="89"/>
      <c r="U203" s="89"/>
      <c r="V203" s="89"/>
      <c r="W203" s="89"/>
      <c r="X203" s="89"/>
      <c r="Y203" s="89"/>
      <c r="Z203" s="89"/>
      <c r="AA203" s="89"/>
      <c r="AB203" s="89"/>
      <c r="AC203" s="91"/>
      <c r="AD203" s="91"/>
    </row>
    <row r="204" spans="1:30" ht="11.25" customHeight="1">
      <c r="A204" s="89"/>
      <c r="B204" s="90"/>
      <c r="C204" s="89"/>
      <c r="D204" s="89"/>
      <c r="E204" s="89"/>
      <c r="F204" s="89"/>
      <c r="G204" s="89"/>
      <c r="H204" s="89"/>
      <c r="I204" s="89"/>
      <c r="J204" s="89"/>
      <c r="K204" s="89"/>
      <c r="L204" s="89"/>
      <c r="M204" s="89"/>
      <c r="N204" s="89"/>
      <c r="O204" s="89"/>
      <c r="P204" s="90"/>
      <c r="Q204" s="89"/>
      <c r="R204" s="89"/>
      <c r="S204" s="89"/>
      <c r="T204" s="89"/>
      <c r="U204" s="89"/>
      <c r="V204" s="89"/>
      <c r="W204" s="89"/>
      <c r="X204" s="89"/>
      <c r="Y204" s="89"/>
      <c r="Z204" s="89"/>
      <c r="AA204" s="89"/>
      <c r="AB204" s="89"/>
      <c r="AC204" s="91"/>
      <c r="AD204" s="91"/>
    </row>
    <row r="205" spans="1:30" ht="11.25" customHeight="1">
      <c r="A205" s="89"/>
      <c r="B205" s="90"/>
      <c r="C205" s="89"/>
      <c r="D205" s="89"/>
      <c r="E205" s="89"/>
      <c r="F205" s="89"/>
      <c r="G205" s="89"/>
      <c r="H205" s="89"/>
      <c r="I205" s="89"/>
      <c r="J205" s="89"/>
      <c r="K205" s="89"/>
      <c r="L205" s="89"/>
      <c r="M205" s="89"/>
      <c r="N205" s="89"/>
      <c r="O205" s="89"/>
      <c r="P205" s="90"/>
      <c r="Q205" s="89"/>
      <c r="R205" s="89"/>
      <c r="S205" s="89"/>
      <c r="T205" s="89"/>
      <c r="U205" s="89"/>
      <c r="V205" s="89"/>
      <c r="W205" s="89"/>
      <c r="X205" s="89"/>
      <c r="Y205" s="89"/>
      <c r="Z205" s="89"/>
      <c r="AA205" s="89"/>
      <c r="AB205" s="89"/>
      <c r="AC205" s="91"/>
      <c r="AD205" s="91"/>
    </row>
    <row r="206" spans="1:30" ht="11.25" customHeight="1">
      <c r="A206" s="89"/>
      <c r="B206" s="90"/>
      <c r="C206" s="89"/>
      <c r="D206" s="89"/>
      <c r="E206" s="89"/>
      <c r="F206" s="89"/>
      <c r="G206" s="89"/>
      <c r="H206" s="89"/>
      <c r="I206" s="89"/>
      <c r="J206" s="89"/>
      <c r="K206" s="89"/>
      <c r="L206" s="89"/>
      <c r="M206" s="89"/>
      <c r="N206" s="89"/>
      <c r="O206" s="89"/>
      <c r="P206" s="90"/>
      <c r="Q206" s="89"/>
      <c r="R206" s="89"/>
      <c r="S206" s="89"/>
      <c r="T206" s="89"/>
      <c r="U206" s="89"/>
      <c r="V206" s="89"/>
      <c r="W206" s="89"/>
      <c r="X206" s="89"/>
      <c r="Y206" s="89"/>
      <c r="Z206" s="89"/>
      <c r="AA206" s="89"/>
      <c r="AB206" s="89"/>
      <c r="AC206" s="91"/>
      <c r="AD206" s="91"/>
    </row>
    <row r="207" spans="1:30" ht="11.25" customHeight="1">
      <c r="A207" s="89"/>
      <c r="B207" s="90"/>
      <c r="C207" s="89"/>
      <c r="D207" s="89"/>
      <c r="E207" s="89"/>
      <c r="F207" s="89"/>
      <c r="G207" s="89"/>
      <c r="H207" s="89"/>
      <c r="I207" s="89"/>
      <c r="J207" s="89"/>
      <c r="K207" s="89"/>
      <c r="L207" s="89"/>
      <c r="M207" s="89"/>
      <c r="N207" s="89"/>
      <c r="O207" s="89"/>
      <c r="P207" s="90"/>
      <c r="Q207" s="89"/>
      <c r="R207" s="89"/>
      <c r="S207" s="89"/>
      <c r="T207" s="89"/>
      <c r="U207" s="89"/>
      <c r="V207" s="89"/>
      <c r="W207" s="89"/>
      <c r="X207" s="89"/>
      <c r="Y207" s="89"/>
      <c r="Z207" s="89"/>
      <c r="AA207" s="89"/>
      <c r="AB207" s="89"/>
      <c r="AC207" s="91"/>
      <c r="AD207" s="91"/>
    </row>
    <row r="208" spans="1:30" ht="11.25" customHeight="1">
      <c r="A208" s="89"/>
      <c r="B208" s="90"/>
      <c r="C208" s="89"/>
      <c r="D208" s="89"/>
      <c r="E208" s="89"/>
      <c r="F208" s="89"/>
      <c r="G208" s="89"/>
      <c r="H208" s="89"/>
      <c r="I208" s="89"/>
      <c r="J208" s="89"/>
      <c r="K208" s="89"/>
      <c r="L208" s="89"/>
      <c r="M208" s="89"/>
      <c r="N208" s="89"/>
      <c r="O208" s="89"/>
      <c r="P208" s="90"/>
      <c r="Q208" s="89"/>
      <c r="R208" s="89"/>
      <c r="S208" s="89"/>
      <c r="T208" s="89"/>
      <c r="U208" s="89"/>
      <c r="V208" s="89"/>
      <c r="W208" s="89"/>
      <c r="X208" s="89"/>
      <c r="Y208" s="89"/>
      <c r="Z208" s="89"/>
      <c r="AA208" s="89"/>
      <c r="AB208" s="89"/>
      <c r="AC208" s="91"/>
      <c r="AD208" s="91"/>
    </row>
    <row r="209" spans="1:30" ht="11.25" customHeight="1">
      <c r="A209" s="89"/>
      <c r="B209" s="90"/>
      <c r="C209" s="89"/>
      <c r="D209" s="89"/>
      <c r="E209" s="89"/>
      <c r="F209" s="89"/>
      <c r="G209" s="89"/>
      <c r="H209" s="89"/>
      <c r="I209" s="89"/>
      <c r="J209" s="89"/>
      <c r="K209" s="89"/>
      <c r="L209" s="89"/>
      <c r="M209" s="89"/>
      <c r="N209" s="89"/>
      <c r="O209" s="89"/>
      <c r="P209" s="90"/>
      <c r="Q209" s="89"/>
      <c r="R209" s="89"/>
      <c r="S209" s="89"/>
      <c r="T209" s="89"/>
      <c r="U209" s="89"/>
      <c r="V209" s="89"/>
      <c r="W209" s="89"/>
      <c r="X209" s="89"/>
      <c r="Y209" s="89"/>
      <c r="Z209" s="89"/>
      <c r="AA209" s="89"/>
      <c r="AB209" s="89"/>
      <c r="AC209" s="91"/>
      <c r="AD209" s="91"/>
    </row>
    <row r="210" spans="1:30" ht="11.25" customHeight="1">
      <c r="A210" s="89"/>
      <c r="B210" s="90"/>
      <c r="C210" s="89"/>
      <c r="D210" s="89"/>
      <c r="E210" s="89"/>
      <c r="F210" s="89"/>
      <c r="G210" s="89"/>
      <c r="H210" s="89"/>
      <c r="I210" s="89"/>
      <c r="J210" s="89"/>
      <c r="K210" s="89"/>
      <c r="L210" s="89"/>
      <c r="M210" s="89"/>
      <c r="N210" s="89"/>
      <c r="O210" s="89"/>
      <c r="P210" s="90"/>
      <c r="Q210" s="89"/>
      <c r="R210" s="89"/>
      <c r="S210" s="89"/>
      <c r="T210" s="89"/>
      <c r="U210" s="89"/>
      <c r="V210" s="89"/>
      <c r="W210" s="89"/>
      <c r="X210" s="89"/>
      <c r="Y210" s="89"/>
      <c r="Z210" s="89"/>
      <c r="AA210" s="89"/>
      <c r="AB210" s="89"/>
      <c r="AC210" s="91"/>
      <c r="AD210" s="91"/>
    </row>
    <row r="211" spans="1:30" ht="11.25" customHeight="1">
      <c r="A211" s="89"/>
      <c r="B211" s="90"/>
      <c r="C211" s="89"/>
      <c r="D211" s="89"/>
      <c r="E211" s="89"/>
      <c r="F211" s="89"/>
      <c r="G211" s="89"/>
      <c r="H211" s="89"/>
      <c r="I211" s="89"/>
      <c r="J211" s="89"/>
      <c r="K211" s="89"/>
      <c r="L211" s="89"/>
      <c r="M211" s="89"/>
      <c r="N211" s="89"/>
      <c r="O211" s="89"/>
      <c r="P211" s="90"/>
      <c r="Q211" s="89"/>
      <c r="R211" s="89"/>
      <c r="S211" s="89"/>
      <c r="T211" s="89"/>
      <c r="U211" s="89"/>
      <c r="V211" s="89"/>
      <c r="W211" s="89"/>
      <c r="X211" s="89"/>
      <c r="Y211" s="89"/>
      <c r="Z211" s="89"/>
      <c r="AA211" s="89"/>
      <c r="AB211" s="89"/>
      <c r="AC211" s="91"/>
      <c r="AD211" s="91"/>
    </row>
    <row r="212" spans="1:30" ht="11.25" customHeight="1">
      <c r="A212" s="89"/>
      <c r="B212" s="90"/>
      <c r="C212" s="89"/>
      <c r="D212" s="89"/>
      <c r="E212" s="89"/>
      <c r="F212" s="89"/>
      <c r="G212" s="89"/>
      <c r="H212" s="89"/>
      <c r="I212" s="89"/>
      <c r="J212" s="89"/>
      <c r="K212" s="89"/>
      <c r="L212" s="89"/>
      <c r="M212" s="89"/>
      <c r="N212" s="89"/>
      <c r="O212" s="89"/>
      <c r="P212" s="90"/>
      <c r="Q212" s="89"/>
      <c r="R212" s="89"/>
      <c r="S212" s="89"/>
      <c r="T212" s="89"/>
      <c r="U212" s="89"/>
      <c r="V212" s="89"/>
      <c r="W212" s="89"/>
      <c r="X212" s="89"/>
      <c r="Y212" s="89"/>
      <c r="Z212" s="89"/>
      <c r="AA212" s="89"/>
      <c r="AB212" s="89"/>
      <c r="AC212" s="91"/>
      <c r="AD212" s="91"/>
    </row>
    <row r="213" spans="1:30" ht="11.25" customHeight="1">
      <c r="A213" s="89"/>
      <c r="B213" s="90"/>
      <c r="C213" s="89"/>
      <c r="D213" s="89"/>
      <c r="E213" s="89"/>
      <c r="F213" s="89"/>
      <c r="G213" s="89"/>
      <c r="H213" s="89"/>
      <c r="I213" s="89"/>
      <c r="J213" s="89"/>
      <c r="K213" s="89"/>
      <c r="L213" s="89"/>
      <c r="M213" s="89"/>
      <c r="N213" s="89"/>
      <c r="O213" s="89"/>
      <c r="P213" s="90"/>
      <c r="Q213" s="89"/>
      <c r="R213" s="89"/>
      <c r="S213" s="89"/>
      <c r="T213" s="89"/>
      <c r="U213" s="89"/>
      <c r="V213" s="89"/>
      <c r="W213" s="89"/>
      <c r="X213" s="89"/>
      <c r="Y213" s="89"/>
      <c r="Z213" s="89"/>
      <c r="AA213" s="89"/>
      <c r="AB213" s="89"/>
      <c r="AC213" s="91"/>
      <c r="AD213" s="91"/>
    </row>
    <row r="214" spans="1:30" ht="11.25" customHeight="1">
      <c r="A214" s="89"/>
      <c r="B214" s="90"/>
      <c r="C214" s="89"/>
      <c r="D214" s="89"/>
      <c r="E214" s="89"/>
      <c r="F214" s="89"/>
      <c r="G214" s="89"/>
      <c r="H214" s="89"/>
      <c r="I214" s="89"/>
      <c r="J214" s="89"/>
      <c r="K214" s="89"/>
      <c r="L214" s="89"/>
      <c r="M214" s="89"/>
      <c r="N214" s="89"/>
      <c r="O214" s="89"/>
      <c r="P214" s="90"/>
      <c r="Q214" s="89"/>
      <c r="R214" s="89"/>
      <c r="S214" s="89"/>
      <c r="T214" s="89"/>
      <c r="U214" s="89"/>
      <c r="V214" s="89"/>
      <c r="W214" s="89"/>
      <c r="X214" s="89"/>
      <c r="Y214" s="89"/>
      <c r="Z214" s="89"/>
      <c r="AA214" s="89"/>
      <c r="AB214" s="89"/>
      <c r="AC214" s="91"/>
      <c r="AD214" s="91"/>
    </row>
    <row r="215" spans="1:30" ht="11.25" customHeight="1">
      <c r="A215" s="89"/>
      <c r="B215" s="90"/>
      <c r="C215" s="89"/>
      <c r="D215" s="89"/>
      <c r="E215" s="89"/>
      <c r="F215" s="89"/>
      <c r="G215" s="89"/>
      <c r="H215" s="89"/>
      <c r="I215" s="89"/>
      <c r="J215" s="89"/>
      <c r="K215" s="89"/>
      <c r="L215" s="89"/>
      <c r="M215" s="89"/>
      <c r="N215" s="89"/>
      <c r="O215" s="89"/>
      <c r="P215" s="90"/>
      <c r="Q215" s="89"/>
      <c r="R215" s="89"/>
      <c r="S215" s="89"/>
      <c r="T215" s="89"/>
      <c r="U215" s="89"/>
      <c r="V215" s="89"/>
      <c r="W215" s="89"/>
      <c r="X215" s="89"/>
      <c r="Y215" s="89"/>
      <c r="Z215" s="89"/>
      <c r="AA215" s="89"/>
      <c r="AB215" s="89"/>
      <c r="AC215" s="91"/>
      <c r="AD215" s="91"/>
    </row>
    <row r="216" spans="1:30" ht="11.25" customHeight="1">
      <c r="A216" s="89"/>
      <c r="B216" s="90"/>
      <c r="C216" s="89"/>
      <c r="D216" s="89"/>
      <c r="E216" s="89"/>
      <c r="F216" s="89"/>
      <c r="G216" s="89"/>
      <c r="H216" s="89"/>
      <c r="I216" s="89"/>
      <c r="J216" s="89"/>
      <c r="K216" s="89"/>
      <c r="L216" s="89"/>
      <c r="M216" s="89"/>
      <c r="N216" s="89"/>
      <c r="O216" s="89"/>
      <c r="P216" s="90"/>
      <c r="Q216" s="89"/>
      <c r="R216" s="89"/>
      <c r="S216" s="89"/>
      <c r="T216" s="89"/>
      <c r="U216" s="89"/>
      <c r="V216" s="89"/>
      <c r="W216" s="89"/>
      <c r="X216" s="89"/>
      <c r="Y216" s="89"/>
      <c r="Z216" s="89"/>
      <c r="AA216" s="89"/>
      <c r="AB216" s="89"/>
      <c r="AC216" s="91"/>
      <c r="AD216" s="91"/>
    </row>
    <row r="217" spans="1:30" ht="11.25" customHeight="1">
      <c r="A217" s="89"/>
      <c r="B217" s="90"/>
      <c r="C217" s="89"/>
      <c r="D217" s="89"/>
      <c r="E217" s="89"/>
      <c r="F217" s="89"/>
      <c r="G217" s="89"/>
      <c r="H217" s="89"/>
      <c r="I217" s="89"/>
      <c r="J217" s="89"/>
      <c r="K217" s="89"/>
      <c r="L217" s="89"/>
      <c r="M217" s="89"/>
      <c r="N217" s="89"/>
      <c r="O217" s="89"/>
      <c r="P217" s="90"/>
      <c r="Q217" s="89"/>
      <c r="R217" s="89"/>
      <c r="S217" s="89"/>
      <c r="T217" s="89"/>
      <c r="U217" s="89"/>
      <c r="V217" s="89"/>
      <c r="W217" s="89"/>
      <c r="X217" s="89"/>
      <c r="Y217" s="89"/>
      <c r="Z217" s="89"/>
      <c r="AA217" s="89"/>
      <c r="AB217" s="89"/>
      <c r="AC217" s="91"/>
      <c r="AD217" s="91"/>
    </row>
    <row r="218" spans="1:30" ht="11.25" customHeight="1">
      <c r="A218" s="89"/>
      <c r="B218" s="90"/>
      <c r="C218" s="89"/>
      <c r="D218" s="89"/>
      <c r="E218" s="89"/>
      <c r="F218" s="89"/>
      <c r="G218" s="89"/>
      <c r="H218" s="89"/>
      <c r="I218" s="89"/>
      <c r="J218" s="89"/>
      <c r="K218" s="89"/>
      <c r="L218" s="89"/>
      <c r="M218" s="89"/>
      <c r="N218" s="89"/>
      <c r="O218" s="89"/>
      <c r="P218" s="90"/>
      <c r="Q218" s="89"/>
      <c r="R218" s="89"/>
      <c r="S218" s="89"/>
      <c r="T218" s="89"/>
      <c r="U218" s="89"/>
      <c r="V218" s="89"/>
      <c r="W218" s="89"/>
      <c r="X218" s="89"/>
      <c r="Y218" s="89"/>
      <c r="Z218" s="89"/>
      <c r="AA218" s="89"/>
      <c r="AB218" s="89"/>
      <c r="AC218" s="91"/>
      <c r="AD218" s="91"/>
    </row>
    <row r="219" spans="1:30" ht="11.25" customHeight="1">
      <c r="A219" s="89"/>
      <c r="B219" s="90"/>
      <c r="C219" s="89"/>
      <c r="D219" s="89"/>
      <c r="E219" s="89"/>
      <c r="F219" s="89"/>
      <c r="G219" s="89"/>
      <c r="H219" s="89"/>
      <c r="I219" s="89"/>
      <c r="J219" s="89"/>
      <c r="K219" s="89"/>
      <c r="L219" s="89"/>
      <c r="M219" s="89"/>
      <c r="N219" s="89"/>
      <c r="O219" s="89"/>
      <c r="P219" s="90"/>
      <c r="Q219" s="89"/>
      <c r="R219" s="89"/>
      <c r="S219" s="89"/>
      <c r="T219" s="89"/>
      <c r="U219" s="89"/>
      <c r="V219" s="89"/>
      <c r="W219" s="89"/>
      <c r="X219" s="89"/>
      <c r="Y219" s="89"/>
      <c r="Z219" s="89"/>
      <c r="AA219" s="89"/>
      <c r="AB219" s="89"/>
      <c r="AC219" s="91"/>
      <c r="AD219" s="91"/>
    </row>
    <row r="220" spans="1:30" ht="11.25" customHeight="1">
      <c r="A220" s="89"/>
      <c r="B220" s="90"/>
      <c r="C220" s="89"/>
      <c r="D220" s="89"/>
      <c r="E220" s="89"/>
      <c r="F220" s="89"/>
      <c r="G220" s="89"/>
      <c r="H220" s="89"/>
      <c r="I220" s="89"/>
      <c r="J220" s="89"/>
      <c r="K220" s="89"/>
      <c r="L220" s="89"/>
      <c r="M220" s="89"/>
      <c r="N220" s="89"/>
      <c r="O220" s="89"/>
      <c r="P220" s="90"/>
      <c r="Q220" s="89"/>
      <c r="R220" s="89"/>
      <c r="S220" s="89"/>
      <c r="T220" s="89"/>
      <c r="U220" s="89"/>
      <c r="V220" s="89"/>
      <c r="W220" s="89"/>
      <c r="X220" s="89"/>
      <c r="Y220" s="89"/>
      <c r="Z220" s="89"/>
      <c r="AA220" s="89"/>
      <c r="AB220" s="89"/>
      <c r="AC220" s="91"/>
      <c r="AD220" s="91"/>
    </row>
    <row r="221" spans="1:30" ht="11.25" customHeight="1">
      <c r="A221" s="89"/>
      <c r="B221" s="90"/>
      <c r="C221" s="89"/>
      <c r="D221" s="89"/>
      <c r="E221" s="89"/>
      <c r="F221" s="89"/>
      <c r="G221" s="89"/>
      <c r="H221" s="89"/>
      <c r="I221" s="89"/>
      <c r="J221" s="89"/>
      <c r="K221" s="89"/>
      <c r="L221" s="89"/>
      <c r="M221" s="89"/>
      <c r="N221" s="89"/>
      <c r="O221" s="89"/>
      <c r="P221" s="90"/>
      <c r="Q221" s="89"/>
      <c r="R221" s="89"/>
      <c r="S221" s="89"/>
      <c r="T221" s="89"/>
      <c r="U221" s="89"/>
      <c r="V221" s="89"/>
      <c r="W221" s="89"/>
      <c r="X221" s="89"/>
      <c r="Y221" s="89"/>
      <c r="Z221" s="89"/>
      <c r="AA221" s="89"/>
      <c r="AB221" s="89"/>
      <c r="AC221" s="91"/>
      <c r="AD221" s="91"/>
    </row>
    <row r="222" spans="1:30" ht="11.25" customHeight="1">
      <c r="A222" s="89"/>
      <c r="B222" s="90"/>
      <c r="C222" s="89"/>
      <c r="D222" s="89"/>
      <c r="E222" s="89"/>
      <c r="F222" s="89"/>
      <c r="G222" s="89"/>
      <c r="H222" s="89"/>
      <c r="I222" s="89"/>
      <c r="J222" s="89"/>
      <c r="K222" s="89"/>
      <c r="L222" s="89"/>
      <c r="M222" s="89"/>
      <c r="N222" s="89"/>
      <c r="O222" s="89"/>
      <c r="P222" s="90"/>
      <c r="Q222" s="89"/>
      <c r="R222" s="89"/>
      <c r="S222" s="89"/>
      <c r="T222" s="89"/>
      <c r="U222" s="89"/>
      <c r="V222" s="89"/>
      <c r="W222" s="89"/>
      <c r="X222" s="89"/>
      <c r="Y222" s="89"/>
      <c r="Z222" s="89"/>
      <c r="AA222" s="89"/>
      <c r="AB222" s="89"/>
      <c r="AC222" s="91"/>
      <c r="AD222" s="91"/>
    </row>
    <row r="223" spans="1:30" ht="11.25" customHeight="1">
      <c r="A223" s="89"/>
      <c r="B223" s="90"/>
      <c r="C223" s="89"/>
      <c r="D223" s="89"/>
      <c r="E223" s="89"/>
      <c r="F223" s="89"/>
      <c r="G223" s="89"/>
      <c r="H223" s="89"/>
      <c r="I223" s="89"/>
      <c r="J223" s="89"/>
      <c r="K223" s="89"/>
      <c r="L223" s="89"/>
      <c r="M223" s="89"/>
      <c r="N223" s="89"/>
      <c r="O223" s="89"/>
      <c r="P223" s="90"/>
      <c r="Q223" s="89"/>
      <c r="R223" s="89"/>
      <c r="S223" s="89"/>
      <c r="T223" s="89"/>
      <c r="U223" s="89"/>
      <c r="V223" s="89"/>
      <c r="W223" s="89"/>
      <c r="X223" s="89"/>
      <c r="Y223" s="89"/>
      <c r="Z223" s="89"/>
      <c r="AA223" s="89"/>
      <c r="AB223" s="89"/>
      <c r="AC223" s="91"/>
      <c r="AD223" s="91"/>
    </row>
    <row r="224" spans="1:30" ht="11.25" customHeight="1">
      <c r="A224" s="89"/>
      <c r="B224" s="90"/>
      <c r="C224" s="89"/>
      <c r="D224" s="89"/>
      <c r="E224" s="89"/>
      <c r="F224" s="89"/>
      <c r="G224" s="89"/>
      <c r="H224" s="89"/>
      <c r="I224" s="89"/>
      <c r="J224" s="89"/>
      <c r="K224" s="89"/>
      <c r="L224" s="89"/>
      <c r="M224" s="89"/>
      <c r="N224" s="89"/>
      <c r="O224" s="89"/>
      <c r="P224" s="90"/>
      <c r="Q224" s="89"/>
      <c r="R224" s="89"/>
      <c r="S224" s="89"/>
      <c r="T224" s="89"/>
      <c r="U224" s="89"/>
      <c r="V224" s="89"/>
      <c r="W224" s="89"/>
      <c r="X224" s="89"/>
      <c r="Y224" s="89"/>
      <c r="Z224" s="89"/>
      <c r="AA224" s="89"/>
      <c r="AB224" s="89"/>
      <c r="AC224" s="91"/>
      <c r="AD224" s="91"/>
    </row>
    <row r="225" spans="1:30" ht="11.25" customHeight="1">
      <c r="A225" s="89"/>
      <c r="B225" s="90"/>
      <c r="C225" s="89"/>
      <c r="D225" s="89"/>
      <c r="E225" s="89"/>
      <c r="F225" s="89"/>
      <c r="G225" s="89"/>
      <c r="H225" s="89"/>
      <c r="I225" s="89"/>
      <c r="J225" s="89"/>
      <c r="K225" s="89"/>
      <c r="L225" s="89"/>
      <c r="M225" s="89"/>
      <c r="N225" s="89"/>
      <c r="O225" s="89"/>
      <c r="P225" s="90"/>
      <c r="Q225" s="89"/>
      <c r="R225" s="89"/>
      <c r="S225" s="89"/>
      <c r="T225" s="89"/>
      <c r="U225" s="89"/>
      <c r="V225" s="89"/>
      <c r="W225" s="89"/>
      <c r="X225" s="89"/>
      <c r="Y225" s="89"/>
      <c r="Z225" s="89"/>
      <c r="AA225" s="89"/>
      <c r="AB225" s="89"/>
      <c r="AC225" s="91"/>
      <c r="AD225" s="91"/>
    </row>
    <row r="226" spans="1:30" ht="11.25" customHeight="1">
      <c r="A226" s="89"/>
      <c r="B226" s="90"/>
      <c r="C226" s="89"/>
      <c r="D226" s="89"/>
      <c r="E226" s="89"/>
      <c r="F226" s="89"/>
      <c r="G226" s="89"/>
      <c r="H226" s="89"/>
      <c r="I226" s="89"/>
      <c r="J226" s="89"/>
      <c r="K226" s="89"/>
      <c r="L226" s="89"/>
      <c r="M226" s="89"/>
      <c r="N226" s="89"/>
      <c r="O226" s="89"/>
      <c r="P226" s="90"/>
      <c r="Q226" s="89"/>
      <c r="R226" s="89"/>
      <c r="S226" s="89"/>
      <c r="T226" s="89"/>
      <c r="U226" s="89"/>
      <c r="V226" s="89"/>
      <c r="W226" s="89"/>
      <c r="X226" s="89"/>
      <c r="Y226" s="89"/>
      <c r="Z226" s="89"/>
      <c r="AA226" s="89"/>
      <c r="AB226" s="89"/>
      <c r="AC226" s="91"/>
      <c r="AD226" s="91"/>
    </row>
    <row r="227" spans="1:30" ht="11.25" customHeight="1">
      <c r="A227" s="89"/>
      <c r="B227" s="90"/>
      <c r="C227" s="89"/>
      <c r="D227" s="89"/>
      <c r="E227" s="89"/>
      <c r="F227" s="89"/>
      <c r="G227" s="89"/>
      <c r="H227" s="89"/>
      <c r="I227" s="89"/>
      <c r="J227" s="89"/>
      <c r="K227" s="89"/>
      <c r="L227" s="89"/>
      <c r="M227" s="89"/>
      <c r="N227" s="89"/>
      <c r="O227" s="89"/>
      <c r="P227" s="90"/>
      <c r="Q227" s="89"/>
      <c r="R227" s="89"/>
      <c r="S227" s="89"/>
      <c r="T227" s="89"/>
      <c r="U227" s="89"/>
      <c r="V227" s="89"/>
      <c r="W227" s="89"/>
      <c r="X227" s="89"/>
      <c r="Y227" s="89"/>
      <c r="Z227" s="89"/>
      <c r="AA227" s="89"/>
      <c r="AB227" s="89"/>
      <c r="AC227" s="91"/>
      <c r="AD227" s="91"/>
    </row>
    <row r="228" spans="1:30" ht="11.25" customHeight="1">
      <c r="A228" s="89"/>
      <c r="B228" s="90"/>
      <c r="C228" s="89"/>
      <c r="D228" s="89"/>
      <c r="E228" s="89"/>
      <c r="F228" s="89"/>
      <c r="G228" s="89"/>
      <c r="H228" s="89"/>
      <c r="I228" s="89"/>
      <c r="J228" s="89"/>
      <c r="K228" s="89"/>
      <c r="L228" s="89"/>
      <c r="M228" s="89"/>
      <c r="N228" s="89"/>
      <c r="O228" s="89"/>
      <c r="P228" s="90"/>
      <c r="Q228" s="89"/>
      <c r="R228" s="89"/>
      <c r="S228" s="89"/>
      <c r="T228" s="89"/>
      <c r="U228" s="89"/>
      <c r="V228" s="89"/>
      <c r="W228" s="89"/>
      <c r="X228" s="89"/>
      <c r="Y228" s="89"/>
      <c r="Z228" s="89"/>
      <c r="AA228" s="89"/>
      <c r="AB228" s="89"/>
      <c r="AC228" s="91"/>
      <c r="AD228" s="91"/>
    </row>
    <row r="229" spans="1:30" ht="11.25" customHeight="1">
      <c r="A229" s="89"/>
      <c r="B229" s="90"/>
      <c r="C229" s="89"/>
      <c r="D229" s="89"/>
      <c r="E229" s="89"/>
      <c r="F229" s="89"/>
      <c r="G229" s="89"/>
      <c r="H229" s="89"/>
      <c r="I229" s="89"/>
      <c r="J229" s="89"/>
      <c r="K229" s="89"/>
      <c r="L229" s="89"/>
      <c r="M229" s="89"/>
      <c r="N229" s="89"/>
      <c r="O229" s="89"/>
      <c r="P229" s="90"/>
      <c r="Q229" s="89"/>
      <c r="R229" s="89"/>
      <c r="S229" s="89"/>
      <c r="T229" s="89"/>
      <c r="U229" s="89"/>
      <c r="V229" s="89"/>
      <c r="W229" s="89"/>
      <c r="X229" s="89"/>
      <c r="Y229" s="89"/>
      <c r="Z229" s="89"/>
      <c r="AA229" s="89"/>
      <c r="AB229" s="89"/>
      <c r="AC229" s="91"/>
      <c r="AD229" s="91"/>
    </row>
    <row r="230" spans="1:30" ht="11.25" customHeight="1">
      <c r="A230" s="89"/>
      <c r="B230" s="90"/>
      <c r="C230" s="89"/>
      <c r="D230" s="89"/>
      <c r="E230" s="89"/>
      <c r="F230" s="89"/>
      <c r="G230" s="89"/>
      <c r="H230" s="89"/>
      <c r="I230" s="89"/>
      <c r="J230" s="89"/>
      <c r="K230" s="89"/>
      <c r="L230" s="89"/>
      <c r="M230" s="89"/>
      <c r="N230" s="89"/>
      <c r="O230" s="89"/>
      <c r="P230" s="90"/>
      <c r="Q230" s="89"/>
      <c r="R230" s="89"/>
      <c r="S230" s="89"/>
      <c r="T230" s="89"/>
      <c r="U230" s="89"/>
      <c r="V230" s="89"/>
      <c r="W230" s="89"/>
      <c r="X230" s="89"/>
      <c r="Y230" s="89"/>
      <c r="Z230" s="89"/>
      <c r="AA230" s="89"/>
      <c r="AB230" s="89"/>
      <c r="AC230" s="91"/>
      <c r="AD230" s="91"/>
    </row>
    <row r="231" spans="1:30" ht="11.25" customHeight="1">
      <c r="A231" s="89"/>
      <c r="B231" s="90"/>
      <c r="C231" s="89"/>
      <c r="D231" s="89"/>
      <c r="E231" s="89"/>
      <c r="F231" s="89"/>
      <c r="G231" s="89"/>
      <c r="H231" s="89"/>
      <c r="I231" s="89"/>
      <c r="J231" s="89"/>
      <c r="K231" s="89"/>
      <c r="L231" s="89"/>
      <c r="M231" s="89"/>
      <c r="N231" s="89"/>
      <c r="O231" s="89"/>
      <c r="P231" s="90"/>
      <c r="Q231" s="89"/>
      <c r="R231" s="89"/>
      <c r="S231" s="89"/>
      <c r="T231" s="89"/>
      <c r="U231" s="89"/>
      <c r="V231" s="89"/>
      <c r="W231" s="89"/>
      <c r="X231" s="89"/>
      <c r="Y231" s="89"/>
      <c r="Z231" s="89"/>
      <c r="AA231" s="89"/>
      <c r="AB231" s="89"/>
      <c r="AC231" s="91"/>
      <c r="AD231" s="91"/>
    </row>
    <row r="232" spans="1:30" ht="11.25" customHeight="1">
      <c r="A232" s="89"/>
      <c r="B232" s="90"/>
      <c r="C232" s="89"/>
      <c r="D232" s="89"/>
      <c r="E232" s="89"/>
      <c r="F232" s="89"/>
      <c r="G232" s="89"/>
      <c r="H232" s="89"/>
      <c r="I232" s="89"/>
      <c r="J232" s="89"/>
      <c r="K232" s="89"/>
      <c r="L232" s="89"/>
      <c r="M232" s="89"/>
      <c r="N232" s="89"/>
      <c r="O232" s="89"/>
      <c r="P232" s="90"/>
      <c r="Q232" s="89"/>
      <c r="R232" s="89"/>
      <c r="S232" s="89"/>
      <c r="T232" s="89"/>
      <c r="U232" s="89"/>
      <c r="V232" s="89"/>
      <c r="W232" s="89"/>
      <c r="X232" s="89"/>
      <c r="Y232" s="89"/>
      <c r="Z232" s="89"/>
      <c r="AA232" s="89"/>
      <c r="AB232" s="89"/>
      <c r="AC232" s="91"/>
      <c r="AD232" s="91"/>
    </row>
    <row r="233" spans="1:30" ht="11.25" customHeight="1">
      <c r="A233" s="89"/>
      <c r="B233" s="90"/>
      <c r="C233" s="89"/>
      <c r="D233" s="89"/>
      <c r="E233" s="89"/>
      <c r="F233" s="89"/>
      <c r="G233" s="89"/>
      <c r="H233" s="89"/>
      <c r="I233" s="89"/>
      <c r="J233" s="89"/>
      <c r="K233" s="89"/>
      <c r="L233" s="89"/>
      <c r="M233" s="89"/>
      <c r="N233" s="89"/>
      <c r="O233" s="89"/>
      <c r="P233" s="90"/>
      <c r="Q233" s="89"/>
      <c r="R233" s="89"/>
      <c r="S233" s="89"/>
      <c r="T233" s="89"/>
      <c r="U233" s="89"/>
      <c r="V233" s="89"/>
      <c r="W233" s="89"/>
      <c r="X233" s="89"/>
      <c r="Y233" s="89"/>
      <c r="Z233" s="89"/>
      <c r="AA233" s="89"/>
      <c r="AB233" s="89"/>
      <c r="AC233" s="91"/>
      <c r="AD233" s="91"/>
    </row>
    <row r="234" spans="1:30" ht="11.25" customHeight="1">
      <c r="A234" s="89"/>
      <c r="B234" s="90"/>
      <c r="C234" s="89"/>
      <c r="D234" s="89"/>
      <c r="E234" s="89"/>
      <c r="F234" s="89"/>
      <c r="G234" s="89"/>
      <c r="H234" s="89"/>
      <c r="I234" s="89"/>
      <c r="J234" s="89"/>
      <c r="K234" s="89"/>
      <c r="L234" s="89"/>
      <c r="M234" s="89"/>
      <c r="N234" s="89"/>
      <c r="O234" s="89"/>
      <c r="P234" s="90"/>
      <c r="Q234" s="89"/>
      <c r="R234" s="89"/>
      <c r="S234" s="89"/>
      <c r="T234" s="89"/>
      <c r="U234" s="89"/>
      <c r="V234" s="89"/>
      <c r="W234" s="89"/>
      <c r="X234" s="89"/>
      <c r="Y234" s="89"/>
      <c r="Z234" s="89"/>
      <c r="AA234" s="89"/>
      <c r="AB234" s="89"/>
      <c r="AC234" s="91"/>
      <c r="AD234" s="91"/>
    </row>
    <row r="235" spans="1:30" ht="11.25" customHeight="1">
      <c r="A235" s="89"/>
      <c r="B235" s="90"/>
      <c r="C235" s="89"/>
      <c r="D235" s="89"/>
      <c r="E235" s="89"/>
      <c r="F235" s="89"/>
      <c r="G235" s="89"/>
      <c r="H235" s="89"/>
      <c r="I235" s="89"/>
      <c r="J235" s="89"/>
      <c r="K235" s="89"/>
      <c r="L235" s="89"/>
      <c r="M235" s="89"/>
      <c r="N235" s="89"/>
      <c r="O235" s="89"/>
      <c r="P235" s="90"/>
      <c r="Q235" s="89"/>
      <c r="R235" s="89"/>
      <c r="S235" s="89"/>
      <c r="T235" s="89"/>
      <c r="U235" s="89"/>
      <c r="V235" s="89"/>
      <c r="W235" s="89"/>
      <c r="X235" s="89"/>
      <c r="Y235" s="89"/>
      <c r="Z235" s="89"/>
      <c r="AA235" s="89"/>
      <c r="AB235" s="89"/>
      <c r="AC235" s="91"/>
      <c r="AD235" s="91"/>
    </row>
    <row r="236" spans="1:30" ht="11.25" customHeight="1">
      <c r="A236" s="89"/>
      <c r="B236" s="90"/>
      <c r="C236" s="89"/>
      <c r="D236" s="89"/>
      <c r="E236" s="89"/>
      <c r="F236" s="89"/>
      <c r="G236" s="89"/>
      <c r="H236" s="89"/>
      <c r="I236" s="89"/>
      <c r="J236" s="89"/>
      <c r="K236" s="89"/>
      <c r="L236" s="89"/>
      <c r="M236" s="89"/>
      <c r="N236" s="89"/>
      <c r="O236" s="89"/>
      <c r="P236" s="90"/>
      <c r="Q236" s="89"/>
      <c r="R236" s="89"/>
      <c r="S236" s="89"/>
      <c r="T236" s="89"/>
      <c r="U236" s="89"/>
      <c r="V236" s="89"/>
      <c r="W236" s="89"/>
      <c r="X236" s="89"/>
      <c r="Y236" s="89"/>
      <c r="Z236" s="89"/>
      <c r="AA236" s="89"/>
      <c r="AB236" s="89"/>
      <c r="AC236" s="91"/>
      <c r="AD236" s="91"/>
    </row>
    <row r="237" spans="1:30" ht="11.25" customHeight="1">
      <c r="A237" s="89"/>
      <c r="B237" s="90"/>
      <c r="C237" s="89"/>
      <c r="D237" s="89"/>
      <c r="E237" s="89"/>
      <c r="F237" s="89"/>
      <c r="G237" s="89"/>
      <c r="H237" s="89"/>
      <c r="I237" s="89"/>
      <c r="J237" s="89"/>
      <c r="K237" s="89"/>
      <c r="L237" s="89"/>
      <c r="M237" s="89"/>
      <c r="N237" s="89"/>
      <c r="O237" s="89"/>
      <c r="P237" s="90"/>
      <c r="Q237" s="89"/>
      <c r="R237" s="89"/>
      <c r="S237" s="89"/>
      <c r="T237" s="89"/>
      <c r="U237" s="89"/>
      <c r="V237" s="89"/>
      <c r="W237" s="89"/>
      <c r="X237" s="89"/>
      <c r="Y237" s="89"/>
      <c r="Z237" s="89"/>
      <c r="AA237" s="89"/>
      <c r="AB237" s="89"/>
      <c r="AC237" s="91"/>
      <c r="AD237" s="91"/>
    </row>
    <row r="238" spans="1:30" ht="11.25" customHeight="1">
      <c r="A238" s="89"/>
      <c r="B238" s="90"/>
      <c r="C238" s="89"/>
      <c r="D238" s="89"/>
      <c r="E238" s="89"/>
      <c r="F238" s="89"/>
      <c r="G238" s="89"/>
      <c r="H238" s="89"/>
      <c r="I238" s="89"/>
      <c r="J238" s="89"/>
      <c r="K238" s="89"/>
      <c r="L238" s="89"/>
      <c r="M238" s="89"/>
      <c r="N238" s="89"/>
      <c r="O238" s="89"/>
      <c r="P238" s="90"/>
      <c r="Q238" s="89"/>
      <c r="R238" s="89"/>
      <c r="S238" s="89"/>
      <c r="T238" s="89"/>
      <c r="U238" s="89"/>
      <c r="V238" s="89"/>
      <c r="W238" s="89"/>
      <c r="X238" s="89"/>
      <c r="Y238" s="89"/>
      <c r="Z238" s="89"/>
      <c r="AA238" s="89"/>
      <c r="AB238" s="89"/>
      <c r="AC238" s="91"/>
      <c r="AD238" s="91"/>
    </row>
    <row r="239" spans="1:30" ht="11.25" customHeight="1">
      <c r="A239" s="89"/>
      <c r="B239" s="90"/>
      <c r="C239" s="89"/>
      <c r="D239" s="89"/>
      <c r="E239" s="89"/>
      <c r="F239" s="89"/>
      <c r="G239" s="89"/>
      <c r="H239" s="89"/>
      <c r="I239" s="89"/>
      <c r="J239" s="89"/>
      <c r="K239" s="89"/>
      <c r="L239" s="89"/>
      <c r="M239" s="89"/>
      <c r="N239" s="89"/>
      <c r="O239" s="89"/>
      <c r="P239" s="90"/>
      <c r="Q239" s="89"/>
      <c r="R239" s="89"/>
      <c r="S239" s="89"/>
      <c r="T239" s="89"/>
      <c r="U239" s="89"/>
      <c r="V239" s="89"/>
      <c r="W239" s="89"/>
      <c r="X239" s="89"/>
      <c r="Y239" s="89"/>
      <c r="Z239" s="89"/>
      <c r="AA239" s="89"/>
      <c r="AB239" s="89"/>
      <c r="AC239" s="91"/>
      <c r="AD239" s="91"/>
    </row>
    <row r="240" spans="1:30" ht="11.25" customHeight="1">
      <c r="A240" s="89"/>
      <c r="B240" s="90"/>
      <c r="C240" s="89"/>
      <c r="D240" s="89"/>
      <c r="E240" s="89"/>
      <c r="F240" s="89"/>
      <c r="G240" s="89"/>
      <c r="H240" s="89"/>
      <c r="I240" s="89"/>
      <c r="J240" s="89"/>
      <c r="K240" s="89"/>
      <c r="L240" s="89"/>
      <c r="M240" s="89"/>
      <c r="N240" s="89"/>
      <c r="O240" s="89"/>
      <c r="P240" s="90"/>
      <c r="Q240" s="89"/>
      <c r="R240" s="89"/>
      <c r="S240" s="89"/>
      <c r="T240" s="89"/>
      <c r="U240" s="89"/>
      <c r="V240" s="89"/>
      <c r="W240" s="89"/>
      <c r="X240" s="89"/>
      <c r="Y240" s="89"/>
      <c r="Z240" s="89"/>
      <c r="AA240" s="89"/>
      <c r="AB240" s="89"/>
      <c r="AC240" s="91"/>
      <c r="AD240" s="91"/>
    </row>
    <row r="241" spans="1:30" ht="11.25" customHeight="1">
      <c r="A241" s="89"/>
      <c r="B241" s="90"/>
      <c r="C241" s="89"/>
      <c r="D241" s="89"/>
      <c r="E241" s="89"/>
      <c r="F241" s="89"/>
      <c r="G241" s="89"/>
      <c r="H241" s="89"/>
      <c r="I241" s="89"/>
      <c r="J241" s="89"/>
      <c r="K241" s="89"/>
      <c r="L241" s="89"/>
      <c r="M241" s="89"/>
      <c r="N241" s="89"/>
      <c r="O241" s="89"/>
      <c r="P241" s="90"/>
      <c r="Q241" s="89"/>
      <c r="R241" s="89"/>
      <c r="S241" s="89"/>
      <c r="T241" s="89"/>
      <c r="U241" s="89"/>
      <c r="V241" s="89"/>
      <c r="W241" s="89"/>
      <c r="X241" s="89"/>
      <c r="Y241" s="89"/>
      <c r="Z241" s="89"/>
      <c r="AA241" s="89"/>
      <c r="AB241" s="89"/>
      <c r="AC241" s="91"/>
      <c r="AD241" s="91"/>
    </row>
    <row r="242" spans="1:30" ht="11.25" customHeight="1">
      <c r="A242" s="89"/>
      <c r="B242" s="90"/>
      <c r="C242" s="89"/>
      <c r="D242" s="89"/>
      <c r="E242" s="89"/>
      <c r="F242" s="89"/>
      <c r="G242" s="89"/>
      <c r="H242" s="89"/>
      <c r="I242" s="89"/>
      <c r="J242" s="89"/>
      <c r="K242" s="89"/>
      <c r="L242" s="89"/>
      <c r="M242" s="89"/>
      <c r="N242" s="89"/>
      <c r="O242" s="89"/>
      <c r="P242" s="90"/>
      <c r="Q242" s="89"/>
      <c r="R242" s="89"/>
      <c r="S242" s="89"/>
      <c r="T242" s="89"/>
      <c r="U242" s="89"/>
      <c r="V242" s="89"/>
      <c r="W242" s="89"/>
      <c r="X242" s="89"/>
      <c r="Y242" s="89"/>
      <c r="Z242" s="89"/>
      <c r="AA242" s="89"/>
      <c r="AB242" s="89"/>
      <c r="AC242" s="91"/>
      <c r="AD242" s="91"/>
    </row>
    <row r="243" spans="1:30" ht="11.25" customHeight="1">
      <c r="A243" s="89"/>
      <c r="B243" s="90"/>
      <c r="C243" s="89"/>
      <c r="D243" s="89"/>
      <c r="E243" s="89"/>
      <c r="F243" s="89"/>
      <c r="G243" s="89"/>
      <c r="H243" s="89"/>
      <c r="I243" s="89"/>
      <c r="J243" s="89"/>
      <c r="K243" s="89"/>
      <c r="L243" s="89"/>
      <c r="M243" s="89"/>
      <c r="N243" s="89"/>
      <c r="O243" s="89"/>
      <c r="P243" s="90"/>
      <c r="Q243" s="89"/>
      <c r="R243" s="89"/>
      <c r="S243" s="89"/>
      <c r="T243" s="89"/>
      <c r="U243" s="89"/>
      <c r="V243" s="89"/>
      <c r="W243" s="89"/>
      <c r="X243" s="89"/>
      <c r="Y243" s="89"/>
      <c r="Z243" s="89"/>
      <c r="AA243" s="89"/>
      <c r="AB243" s="89"/>
      <c r="AC243" s="91"/>
      <c r="AD243" s="91"/>
    </row>
    <row r="244" spans="1:30" ht="11.25" customHeight="1">
      <c r="A244" s="89"/>
      <c r="B244" s="90"/>
      <c r="C244" s="89"/>
      <c r="D244" s="89"/>
      <c r="E244" s="89"/>
      <c r="F244" s="89"/>
      <c r="G244" s="89"/>
      <c r="H244" s="89"/>
      <c r="I244" s="89"/>
      <c r="J244" s="89"/>
      <c r="K244" s="89"/>
      <c r="L244" s="89"/>
      <c r="M244" s="89"/>
      <c r="N244" s="89"/>
      <c r="O244" s="89"/>
      <c r="P244" s="90"/>
      <c r="Q244" s="89"/>
      <c r="R244" s="89"/>
      <c r="S244" s="89"/>
      <c r="T244" s="89"/>
      <c r="U244" s="89"/>
      <c r="V244" s="89"/>
      <c r="W244" s="89"/>
      <c r="X244" s="89"/>
      <c r="Y244" s="89"/>
      <c r="Z244" s="89"/>
      <c r="AA244" s="89"/>
      <c r="AB244" s="89"/>
      <c r="AC244" s="91"/>
      <c r="AD244" s="91"/>
    </row>
    <row r="245" spans="1:30" ht="11.25" customHeight="1">
      <c r="A245" s="89"/>
      <c r="B245" s="90"/>
      <c r="C245" s="89"/>
      <c r="D245" s="89"/>
      <c r="E245" s="89"/>
      <c r="F245" s="89"/>
      <c r="G245" s="89"/>
      <c r="H245" s="89"/>
      <c r="I245" s="89"/>
      <c r="J245" s="89"/>
      <c r="K245" s="89"/>
      <c r="L245" s="89"/>
      <c r="M245" s="89"/>
      <c r="N245" s="89"/>
      <c r="O245" s="89"/>
      <c r="P245" s="90"/>
      <c r="Q245" s="89"/>
      <c r="R245" s="89"/>
      <c r="S245" s="89"/>
      <c r="T245" s="89"/>
      <c r="U245" s="89"/>
      <c r="V245" s="89"/>
      <c r="W245" s="89"/>
      <c r="X245" s="89"/>
      <c r="Y245" s="89"/>
      <c r="Z245" s="89"/>
      <c r="AA245" s="89"/>
      <c r="AB245" s="89"/>
      <c r="AC245" s="91"/>
      <c r="AD245" s="91"/>
    </row>
    <row r="246" spans="1:30" ht="11.25" customHeight="1">
      <c r="A246" s="89"/>
      <c r="B246" s="90"/>
      <c r="C246" s="89"/>
      <c r="D246" s="89"/>
      <c r="E246" s="89"/>
      <c r="F246" s="89"/>
      <c r="G246" s="89"/>
      <c r="H246" s="89"/>
      <c r="I246" s="89"/>
      <c r="J246" s="89"/>
      <c r="K246" s="89"/>
      <c r="L246" s="89"/>
      <c r="M246" s="89"/>
      <c r="N246" s="89"/>
      <c r="O246" s="89"/>
      <c r="P246" s="90"/>
      <c r="Q246" s="89"/>
      <c r="R246" s="89"/>
      <c r="S246" s="89"/>
      <c r="T246" s="89"/>
      <c r="U246" s="89"/>
      <c r="V246" s="89"/>
      <c r="W246" s="89"/>
      <c r="X246" s="89"/>
      <c r="Y246" s="89"/>
      <c r="Z246" s="89"/>
      <c r="AA246" s="89"/>
      <c r="AB246" s="89"/>
      <c r="AC246" s="91"/>
      <c r="AD246" s="91"/>
    </row>
    <row r="247" spans="1:30" ht="11.25" customHeight="1">
      <c r="A247" s="89"/>
      <c r="B247" s="90"/>
      <c r="C247" s="89"/>
      <c r="D247" s="89"/>
      <c r="E247" s="89"/>
      <c r="F247" s="89"/>
      <c r="G247" s="89"/>
      <c r="H247" s="89"/>
      <c r="I247" s="89"/>
      <c r="J247" s="89"/>
      <c r="K247" s="89"/>
      <c r="L247" s="89"/>
      <c r="M247" s="89"/>
      <c r="N247" s="89"/>
      <c r="O247" s="89"/>
      <c r="P247" s="90"/>
      <c r="Q247" s="89"/>
      <c r="R247" s="89"/>
      <c r="S247" s="89"/>
      <c r="T247" s="89"/>
      <c r="U247" s="89"/>
      <c r="V247" s="89"/>
      <c r="W247" s="89"/>
      <c r="X247" s="89"/>
      <c r="Y247" s="89"/>
      <c r="Z247" s="89"/>
      <c r="AA247" s="89"/>
      <c r="AB247" s="89"/>
      <c r="AC247" s="91"/>
      <c r="AD247" s="91"/>
    </row>
    <row r="248" spans="1:30" ht="11.25" customHeight="1">
      <c r="A248" s="89"/>
      <c r="B248" s="90"/>
      <c r="C248" s="89"/>
      <c r="D248" s="89"/>
      <c r="E248" s="89"/>
      <c r="F248" s="89"/>
      <c r="G248" s="89"/>
      <c r="H248" s="89"/>
      <c r="I248" s="89"/>
      <c r="J248" s="89"/>
      <c r="K248" s="89"/>
      <c r="L248" s="89"/>
      <c r="M248" s="89"/>
      <c r="N248" s="89"/>
      <c r="O248" s="89"/>
      <c r="P248" s="90"/>
      <c r="Q248" s="89"/>
      <c r="R248" s="89"/>
      <c r="S248" s="89"/>
      <c r="T248" s="89"/>
      <c r="U248" s="89"/>
      <c r="V248" s="89"/>
      <c r="W248" s="89"/>
      <c r="X248" s="89"/>
      <c r="Y248" s="89"/>
      <c r="Z248" s="89"/>
      <c r="AA248" s="89"/>
      <c r="AB248" s="89"/>
      <c r="AC248" s="91"/>
      <c r="AD248" s="91"/>
    </row>
    <row r="249" spans="1:30" ht="11.25" customHeight="1">
      <c r="A249" s="89"/>
      <c r="B249" s="90"/>
      <c r="C249" s="89"/>
      <c r="D249" s="89"/>
      <c r="E249" s="89"/>
      <c r="F249" s="89"/>
      <c r="G249" s="89"/>
      <c r="H249" s="89"/>
      <c r="I249" s="89"/>
      <c r="J249" s="89"/>
      <c r="K249" s="89"/>
      <c r="L249" s="89"/>
      <c r="M249" s="89"/>
      <c r="N249" s="89"/>
      <c r="O249" s="89"/>
      <c r="P249" s="90"/>
      <c r="Q249" s="89"/>
      <c r="R249" s="89"/>
      <c r="S249" s="89"/>
      <c r="T249" s="89"/>
      <c r="U249" s="89"/>
      <c r="V249" s="89"/>
      <c r="W249" s="89"/>
      <c r="X249" s="89"/>
      <c r="Y249" s="89"/>
      <c r="Z249" s="89"/>
      <c r="AA249" s="89"/>
      <c r="AB249" s="89"/>
      <c r="AC249" s="91"/>
      <c r="AD249" s="91"/>
    </row>
    <row r="250" spans="1:30" ht="11.25" customHeight="1">
      <c r="A250" s="89"/>
      <c r="B250" s="90"/>
      <c r="C250" s="89"/>
      <c r="D250" s="89"/>
      <c r="E250" s="89"/>
      <c r="F250" s="89"/>
      <c r="G250" s="89"/>
      <c r="H250" s="89"/>
      <c r="I250" s="89"/>
      <c r="J250" s="89"/>
      <c r="K250" s="89"/>
      <c r="L250" s="89"/>
      <c r="M250" s="89"/>
      <c r="N250" s="89"/>
      <c r="O250" s="89"/>
      <c r="P250" s="90"/>
      <c r="Q250" s="89"/>
      <c r="R250" s="89"/>
      <c r="S250" s="89"/>
      <c r="T250" s="89"/>
      <c r="U250" s="89"/>
      <c r="V250" s="89"/>
      <c r="W250" s="89"/>
      <c r="X250" s="89"/>
      <c r="Y250" s="89"/>
      <c r="Z250" s="89"/>
      <c r="AA250" s="89"/>
      <c r="AB250" s="89"/>
      <c r="AC250" s="91"/>
      <c r="AD250" s="91"/>
    </row>
    <row r="251" spans="1:30" ht="11.25" customHeight="1">
      <c r="A251" s="89"/>
      <c r="B251" s="90"/>
      <c r="C251" s="89"/>
      <c r="D251" s="89"/>
      <c r="E251" s="89"/>
      <c r="F251" s="89"/>
      <c r="G251" s="89"/>
      <c r="H251" s="89"/>
      <c r="I251" s="89"/>
      <c r="J251" s="89"/>
      <c r="K251" s="89"/>
      <c r="L251" s="89"/>
      <c r="M251" s="89"/>
      <c r="N251" s="89"/>
      <c r="O251" s="89"/>
      <c r="P251" s="90"/>
      <c r="Q251" s="89"/>
      <c r="R251" s="89"/>
      <c r="S251" s="89"/>
      <c r="T251" s="89"/>
      <c r="U251" s="89"/>
      <c r="V251" s="89"/>
      <c r="W251" s="89"/>
      <c r="X251" s="89"/>
      <c r="Y251" s="89"/>
      <c r="Z251" s="89"/>
      <c r="AA251" s="89"/>
      <c r="AB251" s="89"/>
      <c r="AC251" s="91"/>
      <c r="AD251" s="91"/>
    </row>
    <row r="252" spans="1:30" ht="11.25" customHeight="1">
      <c r="A252" s="89"/>
      <c r="B252" s="90"/>
      <c r="C252" s="89"/>
      <c r="D252" s="89"/>
      <c r="E252" s="89"/>
      <c r="F252" s="89"/>
      <c r="G252" s="89"/>
      <c r="H252" s="89"/>
      <c r="I252" s="89"/>
      <c r="J252" s="89"/>
      <c r="K252" s="89"/>
      <c r="L252" s="89"/>
      <c r="M252" s="89"/>
      <c r="N252" s="89"/>
      <c r="O252" s="89"/>
      <c r="P252" s="90"/>
      <c r="Q252" s="89"/>
      <c r="R252" s="89"/>
      <c r="S252" s="89"/>
      <c r="T252" s="89"/>
      <c r="U252" s="89"/>
      <c r="V252" s="89"/>
      <c r="W252" s="89"/>
      <c r="X252" s="89"/>
      <c r="Y252" s="89"/>
      <c r="Z252" s="89"/>
      <c r="AA252" s="89"/>
      <c r="AB252" s="89"/>
      <c r="AC252" s="91"/>
      <c r="AD252" s="91"/>
    </row>
    <row r="253" spans="1:30" ht="11.25" customHeight="1">
      <c r="A253" s="89"/>
      <c r="B253" s="90"/>
      <c r="C253" s="89"/>
      <c r="D253" s="89"/>
      <c r="E253" s="89"/>
      <c r="F253" s="89"/>
      <c r="G253" s="89"/>
      <c r="H253" s="89"/>
      <c r="I253" s="89"/>
      <c r="J253" s="89"/>
      <c r="K253" s="89"/>
      <c r="L253" s="89"/>
      <c r="M253" s="89"/>
      <c r="N253" s="89"/>
      <c r="O253" s="89"/>
      <c r="P253" s="90"/>
      <c r="Q253" s="89"/>
      <c r="R253" s="89"/>
      <c r="S253" s="89"/>
      <c r="T253" s="89"/>
      <c r="U253" s="89"/>
      <c r="V253" s="89"/>
      <c r="W253" s="89"/>
      <c r="X253" s="89"/>
      <c r="Y253" s="89"/>
      <c r="Z253" s="89"/>
      <c r="AA253" s="89"/>
      <c r="AB253" s="89"/>
      <c r="AC253" s="91"/>
      <c r="AD253" s="91"/>
    </row>
    <row r="254" spans="1:30" ht="11.25" customHeight="1">
      <c r="A254" s="89"/>
      <c r="B254" s="90"/>
      <c r="C254" s="89"/>
      <c r="D254" s="89"/>
      <c r="E254" s="89"/>
      <c r="F254" s="89"/>
      <c r="G254" s="89"/>
      <c r="H254" s="89"/>
      <c r="I254" s="89"/>
      <c r="J254" s="89"/>
      <c r="K254" s="89"/>
      <c r="L254" s="89"/>
      <c r="M254" s="89"/>
      <c r="N254" s="89"/>
      <c r="O254" s="89"/>
      <c r="P254" s="90"/>
      <c r="Q254" s="89"/>
      <c r="R254" s="89"/>
      <c r="S254" s="89"/>
      <c r="T254" s="89"/>
      <c r="U254" s="89"/>
      <c r="V254" s="89"/>
      <c r="W254" s="89"/>
      <c r="X254" s="89"/>
      <c r="Y254" s="89"/>
      <c r="Z254" s="89"/>
      <c r="AA254" s="89"/>
      <c r="AB254" s="89"/>
      <c r="AC254" s="91"/>
      <c r="AD254" s="91"/>
    </row>
    <row r="255" spans="1:30" ht="11.25" customHeight="1">
      <c r="A255" s="89"/>
      <c r="B255" s="90"/>
      <c r="C255" s="89"/>
      <c r="D255" s="89"/>
      <c r="E255" s="89"/>
      <c r="F255" s="89"/>
      <c r="G255" s="89"/>
      <c r="H255" s="89"/>
      <c r="I255" s="89"/>
      <c r="J255" s="89"/>
      <c r="K255" s="89"/>
      <c r="L255" s="89"/>
      <c r="M255" s="89"/>
      <c r="N255" s="89"/>
      <c r="O255" s="89"/>
      <c r="P255" s="90"/>
      <c r="Q255" s="89"/>
      <c r="R255" s="89"/>
      <c r="S255" s="89"/>
      <c r="T255" s="89"/>
      <c r="U255" s="89"/>
      <c r="V255" s="89"/>
      <c r="W255" s="89"/>
      <c r="X255" s="89"/>
      <c r="Y255" s="89"/>
      <c r="Z255" s="89"/>
      <c r="AA255" s="89"/>
      <c r="AB255" s="89"/>
      <c r="AC255" s="91"/>
      <c r="AD255" s="91"/>
    </row>
    <row r="256" spans="1:30" ht="11.25" customHeight="1">
      <c r="A256" s="89"/>
      <c r="B256" s="90"/>
      <c r="C256" s="89"/>
      <c r="D256" s="89"/>
      <c r="E256" s="89"/>
      <c r="F256" s="89"/>
      <c r="G256" s="89"/>
      <c r="H256" s="89"/>
      <c r="I256" s="89"/>
      <c r="J256" s="89"/>
      <c r="K256" s="89"/>
      <c r="L256" s="89"/>
      <c r="M256" s="89"/>
      <c r="N256" s="89"/>
      <c r="O256" s="89"/>
      <c r="P256" s="90"/>
      <c r="Q256" s="89"/>
      <c r="R256" s="89"/>
      <c r="S256" s="89"/>
      <c r="T256" s="89"/>
      <c r="U256" s="89"/>
      <c r="V256" s="89"/>
      <c r="W256" s="89"/>
      <c r="X256" s="89"/>
      <c r="Y256" s="89"/>
      <c r="Z256" s="89"/>
      <c r="AA256" s="89"/>
      <c r="AB256" s="89"/>
      <c r="AC256" s="91"/>
      <c r="AD256" s="91"/>
    </row>
    <row r="257" spans="1:30" ht="11.25" customHeight="1">
      <c r="A257" s="89"/>
      <c r="B257" s="90"/>
      <c r="C257" s="89"/>
      <c r="D257" s="89"/>
      <c r="E257" s="89"/>
      <c r="F257" s="89"/>
      <c r="G257" s="89"/>
      <c r="H257" s="89"/>
      <c r="I257" s="89"/>
      <c r="J257" s="89"/>
      <c r="K257" s="89"/>
      <c r="L257" s="89"/>
      <c r="M257" s="89"/>
      <c r="N257" s="89"/>
      <c r="O257" s="89"/>
      <c r="P257" s="90"/>
      <c r="Q257" s="89"/>
      <c r="R257" s="89"/>
      <c r="S257" s="89"/>
      <c r="T257" s="89"/>
      <c r="U257" s="89"/>
      <c r="V257" s="89"/>
      <c r="W257" s="89"/>
      <c r="X257" s="89"/>
      <c r="Y257" s="89"/>
      <c r="Z257" s="89"/>
      <c r="AA257" s="89"/>
      <c r="AB257" s="89"/>
      <c r="AC257" s="91"/>
      <c r="AD257" s="91"/>
    </row>
    <row r="258" spans="1:30" ht="11.25" customHeight="1">
      <c r="A258" s="89"/>
      <c r="B258" s="90"/>
      <c r="C258" s="89"/>
      <c r="D258" s="89"/>
      <c r="E258" s="89"/>
      <c r="F258" s="89"/>
      <c r="G258" s="89"/>
      <c r="H258" s="89"/>
      <c r="I258" s="89"/>
      <c r="J258" s="89"/>
      <c r="K258" s="89"/>
      <c r="L258" s="89"/>
      <c r="M258" s="89"/>
      <c r="N258" s="89"/>
      <c r="O258" s="89"/>
      <c r="P258" s="90"/>
      <c r="Q258" s="89"/>
      <c r="R258" s="89"/>
      <c r="S258" s="89"/>
      <c r="T258" s="89"/>
      <c r="U258" s="89"/>
      <c r="V258" s="89"/>
      <c r="W258" s="89"/>
      <c r="X258" s="89"/>
      <c r="Y258" s="89"/>
      <c r="Z258" s="89"/>
      <c r="AA258" s="89"/>
      <c r="AB258" s="89"/>
      <c r="AC258" s="91"/>
      <c r="AD258" s="91"/>
    </row>
    <row r="259" spans="1:30" ht="11.25" customHeight="1">
      <c r="A259" s="89"/>
      <c r="B259" s="90"/>
      <c r="C259" s="89"/>
      <c r="D259" s="89"/>
      <c r="E259" s="89"/>
      <c r="F259" s="89"/>
      <c r="G259" s="89"/>
      <c r="H259" s="89"/>
      <c r="I259" s="89"/>
      <c r="J259" s="89"/>
      <c r="K259" s="89"/>
      <c r="L259" s="89"/>
      <c r="M259" s="89"/>
      <c r="N259" s="89"/>
      <c r="O259" s="89"/>
      <c r="P259" s="90"/>
      <c r="Q259" s="89"/>
      <c r="R259" s="89"/>
      <c r="S259" s="89"/>
      <c r="T259" s="89"/>
      <c r="U259" s="89"/>
      <c r="V259" s="89"/>
      <c r="W259" s="89"/>
      <c r="X259" s="89"/>
      <c r="Y259" s="89"/>
      <c r="Z259" s="89"/>
      <c r="AA259" s="89"/>
      <c r="AB259" s="89"/>
      <c r="AC259" s="91"/>
      <c r="AD259" s="91"/>
    </row>
    <row r="260" spans="1:30" ht="11.25" customHeight="1">
      <c r="A260" s="89"/>
      <c r="B260" s="90"/>
      <c r="C260" s="89"/>
      <c r="D260" s="89"/>
      <c r="E260" s="89"/>
      <c r="F260" s="89"/>
      <c r="G260" s="89"/>
      <c r="H260" s="89"/>
      <c r="I260" s="89"/>
      <c r="J260" s="89"/>
      <c r="K260" s="89"/>
      <c r="L260" s="89"/>
      <c r="M260" s="89"/>
      <c r="N260" s="89"/>
      <c r="O260" s="89"/>
      <c r="P260" s="90"/>
      <c r="Q260" s="89"/>
      <c r="R260" s="89"/>
      <c r="S260" s="89"/>
      <c r="T260" s="89"/>
      <c r="U260" s="89"/>
      <c r="V260" s="89"/>
      <c r="W260" s="89"/>
      <c r="X260" s="89"/>
      <c r="Y260" s="89"/>
      <c r="Z260" s="89"/>
      <c r="AA260" s="89"/>
      <c r="AB260" s="89"/>
      <c r="AC260" s="91"/>
      <c r="AD260" s="91"/>
    </row>
    <row r="261" spans="1:30" ht="11.25" customHeight="1">
      <c r="A261" s="89"/>
      <c r="B261" s="90"/>
      <c r="C261" s="89"/>
      <c r="D261" s="89"/>
      <c r="E261" s="89"/>
      <c r="F261" s="89"/>
      <c r="G261" s="89"/>
      <c r="H261" s="89"/>
      <c r="I261" s="89"/>
      <c r="J261" s="89"/>
      <c r="K261" s="89"/>
      <c r="L261" s="89"/>
      <c r="M261" s="89"/>
      <c r="N261" s="89"/>
      <c r="O261" s="89"/>
      <c r="P261" s="90"/>
      <c r="Q261" s="89"/>
      <c r="R261" s="89"/>
      <c r="S261" s="89"/>
      <c r="T261" s="89"/>
      <c r="U261" s="89"/>
      <c r="V261" s="89"/>
      <c r="W261" s="89"/>
      <c r="X261" s="89"/>
      <c r="Y261" s="89"/>
      <c r="Z261" s="89"/>
      <c r="AA261" s="89"/>
      <c r="AB261" s="89"/>
      <c r="AC261" s="91"/>
      <c r="AD261" s="91"/>
    </row>
    <row r="262" spans="1:30" ht="11.25" customHeight="1">
      <c r="A262" s="89"/>
      <c r="B262" s="90"/>
      <c r="C262" s="89"/>
      <c r="D262" s="89"/>
      <c r="E262" s="89"/>
      <c r="F262" s="89"/>
      <c r="G262" s="89"/>
      <c r="H262" s="89"/>
      <c r="I262" s="89"/>
      <c r="J262" s="89"/>
      <c r="K262" s="89"/>
      <c r="L262" s="89"/>
      <c r="M262" s="89"/>
      <c r="N262" s="89"/>
      <c r="O262" s="89"/>
      <c r="P262" s="90"/>
      <c r="Q262" s="89"/>
      <c r="R262" s="89"/>
      <c r="S262" s="89"/>
      <c r="T262" s="89"/>
      <c r="U262" s="89"/>
      <c r="V262" s="89"/>
      <c r="W262" s="89"/>
      <c r="X262" s="89"/>
      <c r="Y262" s="89"/>
      <c r="Z262" s="89"/>
      <c r="AA262" s="89"/>
      <c r="AB262" s="89"/>
      <c r="AC262" s="91"/>
      <c r="AD262" s="91"/>
    </row>
    <row r="263" spans="1:30" ht="11.25" customHeight="1">
      <c r="A263" s="89"/>
      <c r="B263" s="90"/>
      <c r="C263" s="89"/>
      <c r="D263" s="89"/>
      <c r="E263" s="89"/>
      <c r="F263" s="89"/>
      <c r="G263" s="89"/>
      <c r="H263" s="89"/>
      <c r="I263" s="89"/>
      <c r="J263" s="89"/>
      <c r="K263" s="89"/>
      <c r="L263" s="89"/>
      <c r="M263" s="89"/>
      <c r="N263" s="89"/>
      <c r="O263" s="89"/>
      <c r="P263" s="90"/>
      <c r="Q263" s="89"/>
      <c r="R263" s="89"/>
      <c r="S263" s="89"/>
      <c r="T263" s="89"/>
      <c r="U263" s="89"/>
      <c r="V263" s="89"/>
      <c r="W263" s="89"/>
      <c r="X263" s="89"/>
      <c r="Y263" s="89"/>
      <c r="Z263" s="89"/>
      <c r="AA263" s="89"/>
      <c r="AB263" s="89"/>
      <c r="AC263" s="91"/>
      <c r="AD263" s="91"/>
    </row>
    <row r="264" spans="1:30" ht="11.25" customHeight="1">
      <c r="A264" s="89"/>
      <c r="B264" s="90"/>
      <c r="C264" s="89"/>
      <c r="D264" s="89"/>
      <c r="E264" s="89"/>
      <c r="F264" s="89"/>
      <c r="G264" s="89"/>
      <c r="H264" s="89"/>
      <c r="I264" s="89"/>
      <c r="J264" s="89"/>
      <c r="K264" s="89"/>
      <c r="L264" s="89"/>
      <c r="M264" s="89"/>
      <c r="N264" s="89"/>
      <c r="O264" s="89"/>
      <c r="P264" s="90"/>
      <c r="Q264" s="89"/>
      <c r="R264" s="89"/>
      <c r="S264" s="89"/>
      <c r="T264" s="89"/>
      <c r="U264" s="89"/>
      <c r="V264" s="89"/>
      <c r="W264" s="89"/>
      <c r="X264" s="89"/>
      <c r="Y264" s="89"/>
      <c r="Z264" s="89"/>
      <c r="AA264" s="89"/>
      <c r="AB264" s="89"/>
      <c r="AC264" s="91"/>
      <c r="AD264" s="91"/>
    </row>
    <row r="265" spans="1:30" ht="11.25" customHeight="1">
      <c r="A265" s="89"/>
      <c r="B265" s="90"/>
      <c r="C265" s="89"/>
      <c r="D265" s="89"/>
      <c r="E265" s="89"/>
      <c r="F265" s="89"/>
      <c r="G265" s="89"/>
      <c r="H265" s="89"/>
      <c r="I265" s="89"/>
      <c r="J265" s="89"/>
      <c r="K265" s="89"/>
      <c r="L265" s="89"/>
      <c r="M265" s="89"/>
      <c r="N265" s="89"/>
      <c r="O265" s="89"/>
      <c r="P265" s="90"/>
      <c r="Q265" s="89"/>
      <c r="R265" s="89"/>
      <c r="S265" s="89"/>
      <c r="T265" s="89"/>
      <c r="U265" s="89"/>
      <c r="V265" s="89"/>
      <c r="W265" s="89"/>
      <c r="X265" s="89"/>
      <c r="Y265" s="89"/>
      <c r="Z265" s="89"/>
      <c r="AA265" s="89"/>
      <c r="AB265" s="89"/>
      <c r="AC265" s="91"/>
      <c r="AD265" s="91"/>
    </row>
    <row r="266" spans="1:30" ht="11.25" customHeight="1">
      <c r="A266" s="89"/>
      <c r="B266" s="90"/>
      <c r="C266" s="89"/>
      <c r="D266" s="89"/>
      <c r="E266" s="89"/>
      <c r="F266" s="89"/>
      <c r="G266" s="89"/>
      <c r="H266" s="89"/>
      <c r="I266" s="89"/>
      <c r="J266" s="89"/>
      <c r="K266" s="89"/>
      <c r="L266" s="89"/>
      <c r="M266" s="89"/>
      <c r="N266" s="89"/>
      <c r="O266" s="89"/>
      <c r="P266" s="90"/>
      <c r="Q266" s="89"/>
      <c r="R266" s="89"/>
      <c r="S266" s="89"/>
      <c r="T266" s="89"/>
      <c r="U266" s="89"/>
      <c r="V266" s="89"/>
      <c r="W266" s="89"/>
      <c r="X266" s="89"/>
      <c r="Y266" s="89"/>
      <c r="Z266" s="89"/>
      <c r="AA266" s="89"/>
      <c r="AB266" s="89"/>
      <c r="AC266" s="91"/>
      <c r="AD266" s="91"/>
    </row>
    <row r="267" spans="1:30" ht="11.25" customHeight="1">
      <c r="A267" s="89"/>
      <c r="B267" s="90"/>
      <c r="C267" s="89"/>
      <c r="D267" s="89"/>
      <c r="E267" s="89"/>
      <c r="F267" s="89"/>
      <c r="G267" s="89"/>
      <c r="H267" s="89"/>
      <c r="I267" s="89"/>
      <c r="J267" s="89"/>
      <c r="K267" s="89"/>
      <c r="L267" s="89"/>
      <c r="M267" s="89"/>
      <c r="N267" s="89"/>
      <c r="O267" s="89"/>
      <c r="P267" s="90"/>
      <c r="Q267" s="89"/>
      <c r="R267" s="89"/>
      <c r="S267" s="89"/>
      <c r="T267" s="89"/>
      <c r="U267" s="89"/>
      <c r="V267" s="89"/>
      <c r="W267" s="89"/>
      <c r="X267" s="89"/>
      <c r="Y267" s="89"/>
      <c r="Z267" s="89"/>
      <c r="AA267" s="89"/>
      <c r="AB267" s="89"/>
      <c r="AC267" s="91"/>
      <c r="AD267" s="91"/>
    </row>
    <row r="268" spans="1:30" ht="11.25" customHeight="1">
      <c r="A268" s="89"/>
      <c r="B268" s="90"/>
      <c r="C268" s="89"/>
      <c r="D268" s="89"/>
      <c r="E268" s="89"/>
      <c r="F268" s="89"/>
      <c r="G268" s="89"/>
      <c r="H268" s="89"/>
      <c r="I268" s="89"/>
      <c r="J268" s="89"/>
      <c r="K268" s="89"/>
      <c r="L268" s="89"/>
      <c r="M268" s="89"/>
      <c r="N268" s="89"/>
      <c r="O268" s="89"/>
      <c r="P268" s="90"/>
      <c r="Q268" s="89"/>
      <c r="R268" s="89"/>
      <c r="S268" s="89"/>
      <c r="T268" s="89"/>
      <c r="U268" s="89"/>
      <c r="V268" s="89"/>
      <c r="W268" s="89"/>
      <c r="X268" s="89"/>
      <c r="Y268" s="89"/>
      <c r="Z268" s="89"/>
      <c r="AA268" s="89"/>
      <c r="AB268" s="89"/>
      <c r="AC268" s="91"/>
      <c r="AD268" s="91"/>
    </row>
    <row r="269" spans="1:30" ht="11.25" customHeight="1">
      <c r="A269" s="89"/>
      <c r="B269" s="90"/>
      <c r="C269" s="89"/>
      <c r="D269" s="89"/>
      <c r="E269" s="89"/>
      <c r="F269" s="89"/>
      <c r="G269" s="89"/>
      <c r="H269" s="89"/>
      <c r="I269" s="89"/>
      <c r="J269" s="89"/>
      <c r="K269" s="89"/>
      <c r="L269" s="89"/>
      <c r="M269" s="89"/>
      <c r="N269" s="89"/>
      <c r="O269" s="89"/>
      <c r="P269" s="90"/>
      <c r="Q269" s="89"/>
      <c r="R269" s="89"/>
      <c r="S269" s="89"/>
      <c r="T269" s="89"/>
      <c r="U269" s="89"/>
      <c r="V269" s="89"/>
      <c r="W269" s="89"/>
      <c r="X269" s="89"/>
      <c r="Y269" s="89"/>
      <c r="Z269" s="89"/>
      <c r="AA269" s="89"/>
      <c r="AB269" s="89"/>
      <c r="AC269" s="91"/>
      <c r="AD269" s="91"/>
    </row>
    <row r="270" spans="1:30" ht="11.25" customHeight="1">
      <c r="A270" s="89"/>
      <c r="B270" s="90"/>
      <c r="C270" s="89"/>
      <c r="D270" s="89"/>
      <c r="E270" s="89"/>
      <c r="F270" s="89"/>
      <c r="G270" s="89"/>
      <c r="H270" s="89"/>
      <c r="I270" s="89"/>
      <c r="J270" s="89"/>
      <c r="K270" s="89"/>
      <c r="L270" s="89"/>
      <c r="M270" s="89"/>
      <c r="N270" s="89"/>
      <c r="O270" s="89"/>
      <c r="P270" s="90"/>
      <c r="Q270" s="89"/>
      <c r="R270" s="89"/>
      <c r="S270" s="89"/>
      <c r="T270" s="89"/>
      <c r="U270" s="89"/>
      <c r="V270" s="89"/>
      <c r="W270" s="89"/>
      <c r="X270" s="89"/>
      <c r="Y270" s="89"/>
      <c r="Z270" s="89"/>
      <c r="AA270" s="89"/>
      <c r="AB270" s="89"/>
      <c r="AC270" s="91"/>
      <c r="AD270" s="91"/>
    </row>
    <row r="271" spans="1:30" ht="11.25" customHeight="1">
      <c r="A271" s="89"/>
      <c r="B271" s="90"/>
      <c r="C271" s="89"/>
      <c r="D271" s="89"/>
      <c r="E271" s="89"/>
      <c r="F271" s="89"/>
      <c r="G271" s="89"/>
      <c r="H271" s="89"/>
      <c r="I271" s="89"/>
      <c r="J271" s="89"/>
      <c r="K271" s="89"/>
      <c r="L271" s="89"/>
      <c r="M271" s="89"/>
      <c r="N271" s="89"/>
      <c r="O271" s="89"/>
      <c r="P271" s="90"/>
      <c r="Q271" s="89"/>
      <c r="R271" s="89"/>
      <c r="S271" s="89"/>
      <c r="T271" s="89"/>
      <c r="U271" s="89"/>
      <c r="V271" s="89"/>
      <c r="W271" s="89"/>
      <c r="X271" s="89"/>
      <c r="Y271" s="89"/>
      <c r="Z271" s="89"/>
      <c r="AA271" s="89"/>
      <c r="AB271" s="89"/>
      <c r="AC271" s="91"/>
      <c r="AD271" s="91"/>
    </row>
    <row r="272" spans="1:30" ht="11.25" customHeight="1">
      <c r="A272" s="89"/>
      <c r="B272" s="90"/>
      <c r="C272" s="89"/>
      <c r="D272" s="89"/>
      <c r="E272" s="89"/>
      <c r="F272" s="89"/>
      <c r="G272" s="89"/>
      <c r="H272" s="89"/>
      <c r="I272" s="89"/>
      <c r="J272" s="89"/>
      <c r="K272" s="89"/>
      <c r="L272" s="89"/>
      <c r="M272" s="89"/>
      <c r="N272" s="89"/>
      <c r="O272" s="89"/>
      <c r="P272" s="90"/>
      <c r="Q272" s="89"/>
      <c r="R272" s="89"/>
      <c r="S272" s="89"/>
      <c r="T272" s="89"/>
      <c r="U272" s="89"/>
      <c r="V272" s="89"/>
      <c r="W272" s="89"/>
      <c r="X272" s="89"/>
      <c r="Y272" s="89"/>
      <c r="Z272" s="89"/>
      <c r="AA272" s="89"/>
      <c r="AB272" s="89"/>
      <c r="AC272" s="91"/>
      <c r="AD272" s="91"/>
    </row>
    <row r="273" spans="1:30" ht="11.25" customHeight="1">
      <c r="A273" s="89"/>
      <c r="B273" s="90"/>
      <c r="C273" s="89"/>
      <c r="D273" s="89"/>
      <c r="E273" s="89"/>
      <c r="F273" s="89"/>
      <c r="G273" s="89"/>
      <c r="H273" s="89"/>
      <c r="I273" s="89"/>
      <c r="J273" s="89"/>
      <c r="K273" s="89"/>
      <c r="L273" s="89"/>
      <c r="M273" s="89"/>
      <c r="N273" s="89"/>
      <c r="O273" s="89"/>
      <c r="P273" s="90"/>
      <c r="Q273" s="89"/>
      <c r="R273" s="89"/>
      <c r="S273" s="89"/>
      <c r="T273" s="89"/>
      <c r="U273" s="89"/>
      <c r="V273" s="89"/>
      <c r="W273" s="89"/>
      <c r="X273" s="89"/>
      <c r="Y273" s="89"/>
      <c r="Z273" s="89"/>
      <c r="AA273" s="89"/>
      <c r="AB273" s="89"/>
      <c r="AC273" s="91"/>
      <c r="AD273" s="91"/>
    </row>
    <row r="274" spans="1:30" ht="11.25" customHeight="1">
      <c r="A274" s="89"/>
      <c r="B274" s="90"/>
      <c r="C274" s="89"/>
      <c r="D274" s="89"/>
      <c r="E274" s="89"/>
      <c r="F274" s="89"/>
      <c r="G274" s="89"/>
      <c r="H274" s="89"/>
      <c r="I274" s="89"/>
      <c r="J274" s="89"/>
      <c r="K274" s="89"/>
      <c r="L274" s="89"/>
      <c r="M274" s="89"/>
      <c r="N274" s="89"/>
      <c r="O274" s="89"/>
      <c r="P274" s="90"/>
      <c r="Q274" s="89"/>
      <c r="R274" s="89"/>
      <c r="S274" s="89"/>
      <c r="T274" s="89"/>
      <c r="U274" s="89"/>
      <c r="V274" s="89"/>
      <c r="W274" s="89"/>
      <c r="X274" s="89"/>
      <c r="Y274" s="89"/>
      <c r="Z274" s="89"/>
      <c r="AA274" s="89"/>
      <c r="AB274" s="89"/>
      <c r="AC274" s="91"/>
      <c r="AD274" s="91"/>
    </row>
    <row r="275" spans="1:30" ht="11.25" customHeight="1">
      <c r="A275" s="89"/>
      <c r="B275" s="90"/>
      <c r="C275" s="89"/>
      <c r="D275" s="89"/>
      <c r="E275" s="89"/>
      <c r="F275" s="89"/>
      <c r="G275" s="89"/>
      <c r="H275" s="89"/>
      <c r="I275" s="89"/>
      <c r="J275" s="89"/>
      <c r="K275" s="89"/>
      <c r="L275" s="89"/>
      <c r="M275" s="89"/>
      <c r="N275" s="89"/>
      <c r="O275" s="89"/>
      <c r="P275" s="90"/>
      <c r="Q275" s="89"/>
      <c r="R275" s="89"/>
      <c r="S275" s="89"/>
      <c r="T275" s="89"/>
      <c r="U275" s="89"/>
      <c r="V275" s="89"/>
      <c r="W275" s="89"/>
      <c r="X275" s="89"/>
      <c r="Y275" s="89"/>
      <c r="Z275" s="89"/>
      <c r="AA275" s="89"/>
      <c r="AB275" s="89"/>
      <c r="AC275" s="91"/>
      <c r="AD275" s="91"/>
    </row>
    <row r="276" spans="1:30" ht="11.25" customHeight="1">
      <c r="A276" s="89"/>
      <c r="B276" s="90"/>
      <c r="C276" s="89"/>
      <c r="D276" s="89"/>
      <c r="E276" s="89"/>
      <c r="F276" s="89"/>
      <c r="G276" s="89"/>
      <c r="H276" s="89"/>
      <c r="I276" s="89"/>
      <c r="J276" s="89"/>
      <c r="K276" s="89"/>
      <c r="L276" s="89"/>
      <c r="M276" s="89"/>
      <c r="N276" s="89"/>
      <c r="O276" s="89"/>
      <c r="P276" s="90"/>
      <c r="Q276" s="89"/>
      <c r="R276" s="89"/>
      <c r="S276" s="89"/>
      <c r="T276" s="89"/>
      <c r="U276" s="89"/>
      <c r="V276" s="89"/>
      <c r="W276" s="89"/>
      <c r="X276" s="89"/>
      <c r="Y276" s="89"/>
      <c r="Z276" s="89"/>
      <c r="AA276" s="89"/>
      <c r="AB276" s="89"/>
      <c r="AC276" s="91"/>
      <c r="AD276" s="91"/>
    </row>
    <row r="277" spans="1:30" ht="11.25" customHeight="1">
      <c r="A277" s="89"/>
      <c r="B277" s="90"/>
      <c r="C277" s="89"/>
      <c r="D277" s="89"/>
      <c r="E277" s="89"/>
      <c r="F277" s="89"/>
      <c r="G277" s="89"/>
      <c r="H277" s="89"/>
      <c r="I277" s="89"/>
      <c r="J277" s="89"/>
      <c r="K277" s="89"/>
      <c r="L277" s="89"/>
      <c r="M277" s="89"/>
      <c r="N277" s="89"/>
      <c r="O277" s="89"/>
      <c r="P277" s="90"/>
      <c r="Q277" s="89"/>
      <c r="R277" s="89"/>
      <c r="S277" s="89"/>
      <c r="T277" s="89"/>
      <c r="U277" s="89"/>
      <c r="V277" s="89"/>
      <c r="W277" s="89"/>
      <c r="X277" s="89"/>
      <c r="Y277" s="89"/>
      <c r="Z277" s="89"/>
      <c r="AA277" s="89"/>
      <c r="AB277" s="89"/>
      <c r="AC277" s="91"/>
      <c r="AD277" s="91"/>
    </row>
    <row r="278" spans="1:30" ht="11.25" customHeight="1">
      <c r="A278" s="89"/>
      <c r="B278" s="90"/>
      <c r="C278" s="89"/>
      <c r="D278" s="89"/>
      <c r="E278" s="89"/>
      <c r="F278" s="89"/>
      <c r="G278" s="89"/>
      <c r="H278" s="89"/>
      <c r="I278" s="89"/>
      <c r="J278" s="89"/>
      <c r="K278" s="89"/>
      <c r="L278" s="89"/>
      <c r="M278" s="89"/>
      <c r="N278" s="89"/>
      <c r="O278" s="89"/>
      <c r="P278" s="90"/>
      <c r="Q278" s="89"/>
      <c r="R278" s="89"/>
      <c r="S278" s="89"/>
      <c r="T278" s="89"/>
      <c r="U278" s="89"/>
      <c r="V278" s="89"/>
      <c r="W278" s="89"/>
      <c r="X278" s="89"/>
      <c r="Y278" s="89"/>
      <c r="Z278" s="89"/>
      <c r="AA278" s="89"/>
      <c r="AB278" s="89"/>
      <c r="AC278" s="91"/>
      <c r="AD278" s="91"/>
    </row>
    <row r="279" spans="1:30" ht="11.25" customHeight="1">
      <c r="A279" s="89"/>
      <c r="B279" s="90"/>
      <c r="C279" s="89"/>
      <c r="D279" s="89"/>
      <c r="E279" s="89"/>
      <c r="F279" s="89"/>
      <c r="G279" s="89"/>
      <c r="H279" s="89"/>
      <c r="I279" s="89"/>
      <c r="J279" s="89"/>
      <c r="K279" s="89"/>
      <c r="L279" s="89"/>
      <c r="M279" s="89"/>
      <c r="N279" s="89"/>
      <c r="O279" s="89"/>
      <c r="P279" s="90"/>
      <c r="Q279" s="89"/>
      <c r="R279" s="89"/>
      <c r="S279" s="89"/>
      <c r="T279" s="89"/>
      <c r="U279" s="89"/>
      <c r="V279" s="89"/>
      <c r="W279" s="89"/>
      <c r="X279" s="89"/>
      <c r="Y279" s="89"/>
      <c r="Z279" s="89"/>
      <c r="AA279" s="89"/>
      <c r="AB279" s="89"/>
      <c r="AC279" s="91"/>
      <c r="AD279" s="91"/>
    </row>
    <row r="280" spans="1:30" ht="11.25" customHeight="1">
      <c r="A280" s="89"/>
      <c r="B280" s="90"/>
      <c r="C280" s="89"/>
      <c r="D280" s="89"/>
      <c r="E280" s="89"/>
      <c r="F280" s="89"/>
      <c r="G280" s="89"/>
      <c r="H280" s="89"/>
      <c r="I280" s="89"/>
      <c r="J280" s="89"/>
      <c r="K280" s="89"/>
      <c r="L280" s="89"/>
      <c r="M280" s="89"/>
      <c r="N280" s="89"/>
      <c r="O280" s="89"/>
      <c r="P280" s="90"/>
      <c r="Q280" s="89"/>
      <c r="R280" s="89"/>
      <c r="S280" s="89"/>
      <c r="T280" s="89"/>
      <c r="U280" s="89"/>
      <c r="V280" s="89"/>
      <c r="W280" s="89"/>
      <c r="X280" s="89"/>
      <c r="Y280" s="89"/>
      <c r="Z280" s="89"/>
      <c r="AA280" s="89"/>
      <c r="AB280" s="89"/>
      <c r="AC280" s="91"/>
      <c r="AD280" s="91"/>
    </row>
    <row r="281" spans="1:30" ht="11.25" customHeight="1">
      <c r="A281" s="89"/>
      <c r="B281" s="90"/>
      <c r="C281" s="89"/>
      <c r="D281" s="89"/>
      <c r="E281" s="89"/>
      <c r="F281" s="89"/>
      <c r="G281" s="89"/>
      <c r="H281" s="89"/>
      <c r="I281" s="89"/>
      <c r="J281" s="89"/>
      <c r="K281" s="89"/>
      <c r="L281" s="89"/>
      <c r="M281" s="89"/>
      <c r="N281" s="89"/>
      <c r="O281" s="89"/>
      <c r="P281" s="90"/>
      <c r="Q281" s="89"/>
      <c r="R281" s="89"/>
      <c r="S281" s="89"/>
      <c r="T281" s="89"/>
      <c r="U281" s="89"/>
      <c r="V281" s="89"/>
      <c r="W281" s="89"/>
      <c r="X281" s="89"/>
      <c r="Y281" s="89"/>
      <c r="Z281" s="89"/>
      <c r="AA281" s="89"/>
      <c r="AB281" s="89"/>
      <c r="AC281" s="91"/>
      <c r="AD281" s="91"/>
    </row>
    <row r="282" spans="1:30" ht="11.25" customHeight="1">
      <c r="A282" s="89"/>
      <c r="B282" s="90"/>
      <c r="C282" s="89"/>
      <c r="D282" s="89"/>
      <c r="E282" s="89"/>
      <c r="F282" s="89"/>
      <c r="G282" s="89"/>
      <c r="H282" s="89"/>
      <c r="I282" s="89"/>
      <c r="J282" s="89"/>
      <c r="K282" s="89"/>
      <c r="L282" s="89"/>
      <c r="M282" s="89"/>
      <c r="N282" s="89"/>
      <c r="O282" s="89"/>
      <c r="P282" s="90"/>
      <c r="Q282" s="89"/>
      <c r="R282" s="89"/>
      <c r="S282" s="89"/>
      <c r="T282" s="89"/>
      <c r="U282" s="89"/>
      <c r="V282" s="89"/>
      <c r="W282" s="89"/>
      <c r="X282" s="89"/>
      <c r="Y282" s="89"/>
      <c r="Z282" s="89"/>
      <c r="AA282" s="89"/>
      <c r="AB282" s="89"/>
      <c r="AC282" s="91"/>
      <c r="AD282" s="91"/>
    </row>
    <row r="283" spans="1:30" ht="11.25" customHeight="1">
      <c r="A283" s="89"/>
      <c r="B283" s="90"/>
      <c r="C283" s="89"/>
      <c r="D283" s="89"/>
      <c r="E283" s="89"/>
      <c r="F283" s="89"/>
      <c r="G283" s="89"/>
      <c r="H283" s="89"/>
      <c r="I283" s="89"/>
      <c r="J283" s="89"/>
      <c r="K283" s="89"/>
      <c r="L283" s="89"/>
      <c r="M283" s="89"/>
      <c r="N283" s="89"/>
      <c r="O283" s="89"/>
      <c r="P283" s="90"/>
      <c r="Q283" s="89"/>
      <c r="R283" s="89"/>
      <c r="S283" s="89"/>
      <c r="T283" s="89"/>
      <c r="U283" s="89"/>
      <c r="V283" s="89"/>
      <c r="W283" s="89"/>
      <c r="X283" s="89"/>
      <c r="Y283" s="89"/>
      <c r="Z283" s="89"/>
      <c r="AA283" s="89"/>
      <c r="AB283" s="89"/>
      <c r="AC283" s="91"/>
      <c r="AD283" s="91"/>
    </row>
    <row r="284" spans="1:30" ht="11.25" customHeight="1">
      <c r="A284" s="89"/>
      <c r="B284" s="90"/>
      <c r="C284" s="89"/>
      <c r="D284" s="89"/>
      <c r="E284" s="89"/>
      <c r="F284" s="89"/>
      <c r="G284" s="89"/>
      <c r="H284" s="89"/>
      <c r="I284" s="89"/>
      <c r="J284" s="89"/>
      <c r="K284" s="89"/>
      <c r="L284" s="89"/>
      <c r="M284" s="89"/>
      <c r="N284" s="89"/>
      <c r="O284" s="89"/>
      <c r="P284" s="90"/>
      <c r="Q284" s="89"/>
      <c r="R284" s="89"/>
      <c r="S284" s="89"/>
      <c r="T284" s="89"/>
      <c r="U284" s="89"/>
      <c r="V284" s="89"/>
      <c r="W284" s="89"/>
      <c r="X284" s="89"/>
      <c r="Y284" s="89"/>
      <c r="Z284" s="89"/>
      <c r="AA284" s="89"/>
      <c r="AB284" s="89"/>
      <c r="AC284" s="91"/>
      <c r="AD284" s="91"/>
    </row>
    <row r="285" spans="1:30" ht="11.25" customHeight="1">
      <c r="A285" s="89"/>
      <c r="B285" s="90"/>
      <c r="C285" s="89"/>
      <c r="D285" s="89"/>
      <c r="E285" s="89"/>
      <c r="F285" s="89"/>
      <c r="G285" s="89"/>
      <c r="H285" s="89"/>
      <c r="I285" s="89"/>
      <c r="J285" s="89"/>
      <c r="K285" s="89"/>
      <c r="L285" s="89"/>
      <c r="M285" s="89"/>
      <c r="N285" s="89"/>
      <c r="O285" s="89"/>
      <c r="P285" s="90"/>
      <c r="Q285" s="89"/>
      <c r="R285" s="89"/>
      <c r="S285" s="89"/>
      <c r="T285" s="89"/>
      <c r="U285" s="89"/>
      <c r="V285" s="89"/>
      <c r="W285" s="89"/>
      <c r="X285" s="89"/>
      <c r="Y285" s="89"/>
      <c r="Z285" s="89"/>
      <c r="AA285" s="89"/>
      <c r="AB285" s="89"/>
      <c r="AC285" s="91"/>
      <c r="AD285" s="91"/>
    </row>
    <row r="286" spans="1:30" ht="11.25" customHeight="1">
      <c r="A286" s="89"/>
      <c r="B286" s="90"/>
      <c r="C286" s="89"/>
      <c r="D286" s="89"/>
      <c r="E286" s="89"/>
      <c r="F286" s="89"/>
      <c r="G286" s="89"/>
      <c r="H286" s="89"/>
      <c r="I286" s="89"/>
      <c r="J286" s="89"/>
      <c r="K286" s="89"/>
      <c r="L286" s="89"/>
      <c r="M286" s="89"/>
      <c r="N286" s="89"/>
      <c r="O286" s="89"/>
      <c r="P286" s="90"/>
      <c r="Q286" s="89"/>
      <c r="R286" s="89"/>
      <c r="S286" s="89"/>
      <c r="T286" s="89"/>
      <c r="U286" s="89"/>
      <c r="V286" s="89"/>
      <c r="W286" s="89"/>
      <c r="X286" s="89"/>
      <c r="Y286" s="89"/>
      <c r="Z286" s="89"/>
      <c r="AA286" s="89"/>
      <c r="AB286" s="89"/>
      <c r="AC286" s="91"/>
      <c r="AD286" s="91"/>
    </row>
    <row r="287" spans="1:30" ht="11.25" customHeight="1">
      <c r="A287" s="89"/>
      <c r="B287" s="90"/>
      <c r="C287" s="89"/>
      <c r="D287" s="89"/>
      <c r="E287" s="89"/>
      <c r="F287" s="89"/>
      <c r="G287" s="89"/>
      <c r="H287" s="89"/>
      <c r="I287" s="89"/>
      <c r="J287" s="89"/>
      <c r="K287" s="89"/>
      <c r="L287" s="89"/>
      <c r="M287" s="89"/>
      <c r="N287" s="89"/>
      <c r="O287" s="89"/>
      <c r="P287" s="90"/>
      <c r="Q287" s="89"/>
      <c r="R287" s="89"/>
      <c r="S287" s="89"/>
      <c r="T287" s="89"/>
      <c r="U287" s="89"/>
      <c r="V287" s="89"/>
      <c r="W287" s="89"/>
      <c r="X287" s="89"/>
      <c r="Y287" s="89"/>
      <c r="Z287" s="89"/>
      <c r="AA287" s="89"/>
      <c r="AB287" s="89"/>
      <c r="AC287" s="91"/>
      <c r="AD287" s="91"/>
    </row>
    <row r="288" spans="1:30" ht="11.25" customHeight="1">
      <c r="A288" s="89"/>
      <c r="B288" s="90"/>
      <c r="C288" s="89"/>
      <c r="D288" s="89"/>
      <c r="E288" s="89"/>
      <c r="F288" s="89"/>
      <c r="G288" s="89"/>
      <c r="H288" s="89"/>
      <c r="I288" s="89"/>
      <c r="J288" s="89"/>
      <c r="K288" s="89"/>
      <c r="L288" s="89"/>
      <c r="M288" s="89"/>
      <c r="N288" s="89"/>
      <c r="O288" s="89"/>
      <c r="P288" s="90"/>
      <c r="Q288" s="89"/>
      <c r="R288" s="89"/>
      <c r="S288" s="89"/>
      <c r="T288" s="89"/>
      <c r="U288" s="89"/>
      <c r="V288" s="89"/>
      <c r="W288" s="89"/>
      <c r="X288" s="89"/>
      <c r="Y288" s="89"/>
      <c r="Z288" s="89"/>
      <c r="AA288" s="89"/>
      <c r="AB288" s="89"/>
      <c r="AC288" s="91"/>
      <c r="AD288" s="91"/>
    </row>
    <row r="289" spans="1:30" ht="11.25" customHeight="1">
      <c r="A289" s="89"/>
      <c r="B289" s="90"/>
      <c r="C289" s="89"/>
      <c r="D289" s="89"/>
      <c r="E289" s="89"/>
      <c r="F289" s="89"/>
      <c r="G289" s="89"/>
      <c r="H289" s="89"/>
      <c r="I289" s="89"/>
      <c r="J289" s="89"/>
      <c r="K289" s="89"/>
      <c r="L289" s="89"/>
      <c r="M289" s="89"/>
      <c r="N289" s="89"/>
      <c r="O289" s="89"/>
      <c r="P289" s="90"/>
      <c r="Q289" s="89"/>
      <c r="R289" s="89"/>
      <c r="S289" s="89"/>
      <c r="T289" s="89"/>
      <c r="U289" s="89"/>
      <c r="V289" s="89"/>
      <c r="W289" s="89"/>
      <c r="X289" s="89"/>
      <c r="Y289" s="89"/>
      <c r="Z289" s="89"/>
      <c r="AA289" s="89"/>
      <c r="AB289" s="89"/>
      <c r="AC289" s="91"/>
      <c r="AD289" s="91"/>
    </row>
    <row r="290" spans="1:30" ht="11.25" customHeight="1">
      <c r="A290" s="89"/>
      <c r="B290" s="90"/>
      <c r="C290" s="89"/>
      <c r="D290" s="89"/>
      <c r="E290" s="89"/>
      <c r="F290" s="89"/>
      <c r="G290" s="89"/>
      <c r="H290" s="89"/>
      <c r="I290" s="89"/>
      <c r="J290" s="89"/>
      <c r="K290" s="89"/>
      <c r="L290" s="89"/>
      <c r="M290" s="89"/>
      <c r="N290" s="89"/>
      <c r="O290" s="89"/>
      <c r="P290" s="90"/>
      <c r="Q290" s="89"/>
      <c r="R290" s="89"/>
      <c r="S290" s="89"/>
      <c r="T290" s="89"/>
      <c r="U290" s="89"/>
      <c r="V290" s="89"/>
      <c r="W290" s="89"/>
      <c r="X290" s="89"/>
      <c r="Y290" s="89"/>
      <c r="Z290" s="89"/>
      <c r="AA290" s="89"/>
      <c r="AB290" s="89"/>
      <c r="AC290" s="91"/>
      <c r="AD290" s="91"/>
    </row>
    <row r="291" spans="1:30" ht="11.25" customHeight="1">
      <c r="A291" s="89"/>
      <c r="B291" s="90"/>
      <c r="C291" s="89"/>
      <c r="D291" s="89"/>
      <c r="E291" s="89"/>
      <c r="F291" s="89"/>
      <c r="G291" s="89"/>
      <c r="H291" s="89"/>
      <c r="I291" s="89"/>
      <c r="J291" s="89"/>
      <c r="K291" s="89"/>
      <c r="L291" s="89"/>
      <c r="M291" s="89"/>
      <c r="N291" s="89"/>
      <c r="O291" s="89"/>
      <c r="P291" s="90"/>
      <c r="Q291" s="89"/>
      <c r="R291" s="89"/>
      <c r="S291" s="89"/>
      <c r="T291" s="89"/>
      <c r="U291" s="89"/>
      <c r="V291" s="89"/>
      <c r="W291" s="89"/>
      <c r="X291" s="89"/>
      <c r="Y291" s="89"/>
      <c r="Z291" s="89"/>
      <c r="AA291" s="89"/>
      <c r="AB291" s="89"/>
      <c r="AC291" s="91"/>
      <c r="AD291" s="91"/>
    </row>
    <row r="292" spans="1:30" ht="11.25" customHeight="1">
      <c r="A292" s="89"/>
      <c r="B292" s="90"/>
      <c r="C292" s="89"/>
      <c r="D292" s="89"/>
      <c r="E292" s="89"/>
      <c r="F292" s="89"/>
      <c r="G292" s="89"/>
      <c r="H292" s="89"/>
      <c r="I292" s="89"/>
      <c r="J292" s="89"/>
      <c r="K292" s="89"/>
      <c r="L292" s="89"/>
      <c r="M292" s="89"/>
      <c r="N292" s="89"/>
      <c r="O292" s="89"/>
      <c r="P292" s="90"/>
      <c r="Q292" s="89"/>
      <c r="R292" s="89"/>
      <c r="S292" s="89"/>
      <c r="T292" s="89"/>
      <c r="U292" s="89"/>
      <c r="V292" s="89"/>
      <c r="W292" s="89"/>
      <c r="X292" s="89"/>
      <c r="Y292" s="89"/>
      <c r="Z292" s="89"/>
      <c r="AA292" s="89"/>
      <c r="AB292" s="89"/>
      <c r="AC292" s="91"/>
      <c r="AD292" s="91"/>
    </row>
    <row r="293" spans="1:30" ht="11.25" customHeight="1">
      <c r="A293" s="89"/>
      <c r="B293" s="90"/>
      <c r="C293" s="89"/>
      <c r="D293" s="89"/>
      <c r="E293" s="89"/>
      <c r="F293" s="89"/>
      <c r="G293" s="89"/>
      <c r="H293" s="89"/>
      <c r="I293" s="89"/>
      <c r="J293" s="89"/>
      <c r="K293" s="89"/>
      <c r="L293" s="89"/>
      <c r="M293" s="89"/>
      <c r="N293" s="89"/>
      <c r="O293" s="89"/>
      <c r="P293" s="90"/>
      <c r="Q293" s="89"/>
      <c r="R293" s="89"/>
      <c r="S293" s="89"/>
      <c r="T293" s="89"/>
      <c r="U293" s="89"/>
      <c r="V293" s="89"/>
      <c r="W293" s="89"/>
      <c r="X293" s="89"/>
      <c r="Y293" s="89"/>
      <c r="Z293" s="89"/>
      <c r="AA293" s="89"/>
      <c r="AB293" s="89"/>
      <c r="AC293" s="91"/>
      <c r="AD293" s="91"/>
    </row>
    <row r="294" spans="1:30" ht="11.25" customHeight="1">
      <c r="A294" s="89"/>
      <c r="B294" s="90"/>
      <c r="C294" s="89"/>
      <c r="D294" s="89"/>
      <c r="E294" s="89"/>
      <c r="F294" s="89"/>
      <c r="G294" s="89"/>
      <c r="H294" s="89"/>
      <c r="I294" s="89"/>
      <c r="J294" s="89"/>
      <c r="K294" s="89"/>
      <c r="L294" s="89"/>
      <c r="M294" s="89"/>
      <c r="N294" s="89"/>
      <c r="O294" s="89"/>
      <c r="P294" s="90"/>
      <c r="Q294" s="89"/>
      <c r="R294" s="89"/>
      <c r="S294" s="89"/>
      <c r="T294" s="89"/>
      <c r="U294" s="89"/>
      <c r="V294" s="89"/>
      <c r="W294" s="89"/>
      <c r="X294" s="89"/>
      <c r="Y294" s="89"/>
      <c r="Z294" s="89"/>
      <c r="AA294" s="89"/>
      <c r="AB294" s="89"/>
      <c r="AC294" s="91"/>
      <c r="AD294" s="91"/>
    </row>
    <row r="295" spans="1:30" ht="11.25" customHeight="1">
      <c r="A295" s="89"/>
      <c r="B295" s="90"/>
      <c r="C295" s="89"/>
      <c r="D295" s="89"/>
      <c r="E295" s="89"/>
      <c r="F295" s="89"/>
      <c r="G295" s="89"/>
      <c r="H295" s="89"/>
      <c r="I295" s="89"/>
      <c r="J295" s="89"/>
      <c r="K295" s="89"/>
      <c r="L295" s="89"/>
      <c r="M295" s="89"/>
      <c r="N295" s="89"/>
      <c r="O295" s="89"/>
      <c r="P295" s="90"/>
      <c r="Q295" s="89"/>
      <c r="R295" s="89"/>
      <c r="S295" s="89"/>
      <c r="T295" s="89"/>
      <c r="U295" s="89"/>
      <c r="V295" s="89"/>
      <c r="W295" s="89"/>
      <c r="X295" s="89"/>
      <c r="Y295" s="89"/>
      <c r="Z295" s="89"/>
      <c r="AA295" s="89"/>
      <c r="AB295" s="89"/>
      <c r="AC295" s="91"/>
      <c r="AD295" s="91"/>
    </row>
    <row r="296" spans="1:30" ht="11.25" customHeight="1">
      <c r="A296" s="89"/>
      <c r="B296" s="90"/>
      <c r="C296" s="89"/>
      <c r="D296" s="89"/>
      <c r="E296" s="89"/>
      <c r="F296" s="89"/>
      <c r="G296" s="89"/>
      <c r="H296" s="89"/>
      <c r="I296" s="89"/>
      <c r="J296" s="89"/>
      <c r="K296" s="89"/>
      <c r="L296" s="89"/>
      <c r="M296" s="89"/>
      <c r="N296" s="89"/>
      <c r="O296" s="89"/>
      <c r="P296" s="90"/>
      <c r="Q296" s="89"/>
      <c r="R296" s="89"/>
      <c r="S296" s="89"/>
      <c r="T296" s="89"/>
      <c r="U296" s="89"/>
      <c r="V296" s="89"/>
      <c r="W296" s="89"/>
      <c r="X296" s="89"/>
      <c r="Y296" s="89"/>
      <c r="Z296" s="89"/>
      <c r="AA296" s="89"/>
      <c r="AB296" s="89"/>
      <c r="AC296" s="91"/>
      <c r="AD296" s="91"/>
    </row>
    <row r="297" spans="1:30" ht="11.25" customHeight="1">
      <c r="A297" s="89"/>
      <c r="B297" s="90"/>
      <c r="C297" s="89"/>
      <c r="D297" s="89"/>
      <c r="E297" s="89"/>
      <c r="F297" s="89"/>
      <c r="G297" s="89"/>
      <c r="H297" s="89"/>
      <c r="I297" s="89"/>
      <c r="J297" s="89"/>
      <c r="K297" s="89"/>
      <c r="L297" s="89"/>
      <c r="M297" s="89"/>
      <c r="N297" s="89"/>
      <c r="O297" s="89"/>
      <c r="P297" s="90"/>
      <c r="Q297" s="89"/>
      <c r="R297" s="89"/>
      <c r="S297" s="89"/>
      <c r="T297" s="89"/>
      <c r="U297" s="89"/>
      <c r="V297" s="89"/>
      <c r="W297" s="89"/>
      <c r="X297" s="89"/>
      <c r="Y297" s="89"/>
      <c r="Z297" s="89"/>
      <c r="AA297" s="89"/>
      <c r="AB297" s="89"/>
      <c r="AC297" s="91"/>
      <c r="AD297" s="91"/>
    </row>
    <row r="298" spans="1:30" ht="11.25" customHeight="1">
      <c r="A298" s="89"/>
      <c r="B298" s="90"/>
      <c r="C298" s="89"/>
      <c r="D298" s="89"/>
      <c r="E298" s="89"/>
      <c r="F298" s="89"/>
      <c r="G298" s="89"/>
      <c r="H298" s="89"/>
      <c r="I298" s="89"/>
      <c r="J298" s="89"/>
      <c r="K298" s="89"/>
      <c r="L298" s="89"/>
      <c r="M298" s="89"/>
      <c r="N298" s="89"/>
      <c r="O298" s="89"/>
      <c r="P298" s="90"/>
      <c r="Q298" s="89"/>
      <c r="R298" s="89"/>
      <c r="S298" s="89"/>
      <c r="T298" s="89"/>
      <c r="U298" s="89"/>
      <c r="V298" s="89"/>
      <c r="W298" s="89"/>
      <c r="X298" s="89"/>
      <c r="Y298" s="89"/>
      <c r="Z298" s="89"/>
      <c r="AA298" s="89"/>
      <c r="AB298" s="89"/>
      <c r="AC298" s="91"/>
      <c r="AD298" s="91"/>
    </row>
    <row r="299" spans="1:30" ht="11.25" customHeight="1">
      <c r="A299" s="89"/>
      <c r="B299" s="90"/>
      <c r="C299" s="89"/>
      <c r="D299" s="89"/>
      <c r="E299" s="89"/>
      <c r="F299" s="89"/>
      <c r="G299" s="89"/>
      <c r="H299" s="89"/>
      <c r="I299" s="89"/>
      <c r="J299" s="89"/>
      <c r="K299" s="89"/>
      <c r="L299" s="89"/>
      <c r="M299" s="89"/>
      <c r="N299" s="89"/>
      <c r="O299" s="89"/>
      <c r="P299" s="90"/>
      <c r="Q299" s="89"/>
      <c r="R299" s="89"/>
      <c r="S299" s="89"/>
      <c r="T299" s="89"/>
      <c r="U299" s="89"/>
      <c r="V299" s="89"/>
      <c r="W299" s="89"/>
      <c r="X299" s="89"/>
      <c r="Y299" s="89"/>
      <c r="Z299" s="89"/>
      <c r="AA299" s="89"/>
      <c r="AB299" s="89"/>
      <c r="AC299" s="91"/>
      <c r="AD299" s="91"/>
    </row>
    <row r="300" spans="1:30" ht="11.25" customHeight="1">
      <c r="A300" s="89"/>
      <c r="B300" s="90"/>
      <c r="C300" s="89"/>
      <c r="D300" s="89"/>
      <c r="E300" s="89"/>
      <c r="F300" s="89"/>
      <c r="G300" s="89"/>
      <c r="H300" s="89"/>
      <c r="I300" s="89"/>
      <c r="J300" s="89"/>
      <c r="K300" s="89"/>
      <c r="L300" s="89"/>
      <c r="M300" s="89"/>
      <c r="N300" s="89"/>
      <c r="O300" s="89"/>
      <c r="P300" s="90"/>
      <c r="Q300" s="89"/>
      <c r="R300" s="89"/>
      <c r="S300" s="89"/>
      <c r="T300" s="89"/>
      <c r="U300" s="89"/>
      <c r="V300" s="89"/>
      <c r="W300" s="89"/>
      <c r="X300" s="89"/>
      <c r="Y300" s="89"/>
      <c r="Z300" s="89"/>
      <c r="AA300" s="89"/>
      <c r="AB300" s="89"/>
      <c r="AC300" s="91"/>
      <c r="AD300" s="91"/>
    </row>
    <row r="301" spans="1:30" ht="11.25" customHeight="1">
      <c r="A301" s="89"/>
      <c r="B301" s="90"/>
      <c r="C301" s="89"/>
      <c r="D301" s="89"/>
      <c r="E301" s="89"/>
      <c r="F301" s="89"/>
      <c r="G301" s="89"/>
      <c r="H301" s="89"/>
      <c r="I301" s="89"/>
      <c r="J301" s="89"/>
      <c r="K301" s="89"/>
      <c r="L301" s="89"/>
      <c r="M301" s="89"/>
      <c r="N301" s="89"/>
      <c r="O301" s="89"/>
      <c r="P301" s="90"/>
      <c r="Q301" s="89"/>
      <c r="R301" s="89"/>
      <c r="S301" s="89"/>
      <c r="T301" s="89"/>
      <c r="U301" s="89"/>
      <c r="V301" s="89"/>
      <c r="W301" s="89"/>
      <c r="X301" s="89"/>
      <c r="Y301" s="89"/>
      <c r="Z301" s="89"/>
      <c r="AA301" s="89"/>
      <c r="AB301" s="89"/>
      <c r="AC301" s="91"/>
      <c r="AD301" s="91"/>
    </row>
    <row r="302" spans="1:30" ht="11.25" customHeight="1">
      <c r="A302" s="89"/>
      <c r="B302" s="90"/>
      <c r="C302" s="89"/>
      <c r="D302" s="89"/>
      <c r="E302" s="89"/>
      <c r="F302" s="89"/>
      <c r="G302" s="89"/>
      <c r="H302" s="89"/>
      <c r="I302" s="89"/>
      <c r="J302" s="89"/>
      <c r="K302" s="89"/>
      <c r="L302" s="89"/>
      <c r="M302" s="89"/>
      <c r="N302" s="89"/>
      <c r="O302" s="89"/>
      <c r="P302" s="90"/>
      <c r="Q302" s="89"/>
      <c r="R302" s="89"/>
      <c r="S302" s="89"/>
      <c r="T302" s="89"/>
      <c r="U302" s="89"/>
      <c r="V302" s="89"/>
      <c r="W302" s="89"/>
      <c r="X302" s="89"/>
      <c r="Y302" s="89"/>
      <c r="Z302" s="89"/>
      <c r="AA302" s="89"/>
      <c r="AB302" s="89"/>
      <c r="AC302" s="91"/>
      <c r="AD302" s="91"/>
    </row>
    <row r="303" spans="1:30" ht="11.25" customHeight="1">
      <c r="A303" s="89"/>
      <c r="B303" s="90"/>
      <c r="C303" s="89"/>
      <c r="D303" s="89"/>
      <c r="E303" s="89"/>
      <c r="F303" s="89"/>
      <c r="G303" s="89"/>
      <c r="H303" s="89"/>
      <c r="I303" s="89"/>
      <c r="J303" s="89"/>
      <c r="K303" s="89"/>
      <c r="L303" s="89"/>
      <c r="M303" s="89"/>
      <c r="N303" s="89"/>
      <c r="O303" s="89"/>
      <c r="P303" s="90"/>
      <c r="Q303" s="89"/>
      <c r="R303" s="89"/>
      <c r="S303" s="89"/>
      <c r="T303" s="89"/>
      <c r="U303" s="89"/>
      <c r="V303" s="89"/>
      <c r="W303" s="89"/>
      <c r="X303" s="89"/>
      <c r="Y303" s="89"/>
      <c r="Z303" s="89"/>
      <c r="AA303" s="89"/>
      <c r="AB303" s="89"/>
      <c r="AC303" s="91"/>
      <c r="AD303" s="91"/>
    </row>
    <row r="304" spans="1:30" ht="11.25" customHeight="1">
      <c r="A304" s="89"/>
      <c r="B304" s="90"/>
      <c r="C304" s="89"/>
      <c r="D304" s="89"/>
      <c r="E304" s="89"/>
      <c r="F304" s="89"/>
      <c r="G304" s="89"/>
      <c r="H304" s="89"/>
      <c r="I304" s="89"/>
      <c r="J304" s="89"/>
      <c r="K304" s="89"/>
      <c r="L304" s="89"/>
      <c r="M304" s="89"/>
      <c r="N304" s="89"/>
      <c r="O304" s="89"/>
      <c r="P304" s="90"/>
      <c r="Q304" s="89"/>
      <c r="R304" s="89"/>
      <c r="S304" s="89"/>
      <c r="T304" s="89"/>
      <c r="U304" s="89"/>
      <c r="V304" s="89"/>
      <c r="W304" s="89"/>
      <c r="X304" s="89"/>
      <c r="Y304" s="89"/>
      <c r="Z304" s="89"/>
      <c r="AA304" s="89"/>
      <c r="AB304" s="89"/>
      <c r="AC304" s="91"/>
      <c r="AD304" s="91"/>
    </row>
    <row r="305" spans="1:30" ht="11.25" customHeight="1">
      <c r="A305" s="89"/>
      <c r="B305" s="90"/>
      <c r="C305" s="89"/>
      <c r="D305" s="89"/>
      <c r="E305" s="89"/>
      <c r="F305" s="89"/>
      <c r="G305" s="89"/>
      <c r="H305" s="89"/>
      <c r="I305" s="89"/>
      <c r="J305" s="89"/>
      <c r="K305" s="89"/>
      <c r="L305" s="89"/>
      <c r="M305" s="89"/>
      <c r="N305" s="89"/>
      <c r="O305" s="89"/>
      <c r="P305" s="90"/>
      <c r="Q305" s="89"/>
      <c r="R305" s="89"/>
      <c r="S305" s="89"/>
      <c r="T305" s="89"/>
      <c r="U305" s="89"/>
      <c r="V305" s="89"/>
      <c r="W305" s="89"/>
      <c r="X305" s="89"/>
      <c r="Y305" s="89"/>
      <c r="Z305" s="89"/>
      <c r="AA305" s="89"/>
      <c r="AB305" s="89"/>
      <c r="AC305" s="91"/>
      <c r="AD305" s="91"/>
    </row>
    <row r="306" spans="1:30" ht="11.25" customHeight="1">
      <c r="A306" s="89"/>
      <c r="B306" s="90"/>
      <c r="C306" s="89"/>
      <c r="D306" s="89"/>
      <c r="E306" s="89"/>
      <c r="F306" s="89"/>
      <c r="G306" s="89"/>
      <c r="H306" s="89"/>
      <c r="I306" s="89"/>
      <c r="J306" s="89"/>
      <c r="K306" s="89"/>
      <c r="L306" s="89"/>
      <c r="M306" s="89"/>
      <c r="N306" s="89"/>
      <c r="O306" s="89"/>
      <c r="P306" s="90"/>
      <c r="Q306" s="89"/>
      <c r="R306" s="89"/>
      <c r="S306" s="89"/>
      <c r="T306" s="89"/>
      <c r="U306" s="89"/>
      <c r="V306" s="89"/>
      <c r="W306" s="89"/>
      <c r="X306" s="89"/>
      <c r="Y306" s="89"/>
      <c r="Z306" s="89"/>
      <c r="AA306" s="89"/>
      <c r="AB306" s="89"/>
      <c r="AC306" s="91"/>
      <c r="AD306" s="91"/>
    </row>
    <row r="307" spans="1:30" ht="11.25" customHeight="1">
      <c r="A307" s="89"/>
      <c r="B307" s="90"/>
      <c r="C307" s="89"/>
      <c r="D307" s="89"/>
      <c r="E307" s="89"/>
      <c r="F307" s="89"/>
      <c r="G307" s="89"/>
      <c r="H307" s="89"/>
      <c r="I307" s="89"/>
      <c r="J307" s="89"/>
      <c r="K307" s="89"/>
      <c r="L307" s="89"/>
      <c r="M307" s="89"/>
      <c r="N307" s="89"/>
      <c r="O307" s="89"/>
      <c r="P307" s="90"/>
      <c r="Q307" s="89"/>
      <c r="R307" s="89"/>
      <c r="S307" s="89"/>
      <c r="T307" s="89"/>
      <c r="U307" s="89"/>
      <c r="V307" s="89"/>
      <c r="W307" s="89"/>
      <c r="X307" s="89"/>
      <c r="Y307" s="89"/>
      <c r="Z307" s="89"/>
      <c r="AA307" s="89"/>
      <c r="AB307" s="89"/>
      <c r="AC307" s="91"/>
      <c r="AD307" s="91"/>
    </row>
    <row r="308" spans="1:30" ht="11.25" customHeight="1">
      <c r="A308" s="89"/>
      <c r="B308" s="90"/>
      <c r="C308" s="89"/>
      <c r="D308" s="89"/>
      <c r="E308" s="89"/>
      <c r="F308" s="89"/>
      <c r="G308" s="89"/>
      <c r="H308" s="89"/>
      <c r="I308" s="89"/>
      <c r="J308" s="89"/>
      <c r="K308" s="89"/>
      <c r="L308" s="89"/>
      <c r="M308" s="89"/>
      <c r="N308" s="89"/>
      <c r="O308" s="89"/>
      <c r="P308" s="90"/>
      <c r="Q308" s="89"/>
      <c r="R308" s="89"/>
      <c r="S308" s="89"/>
      <c r="T308" s="89"/>
      <c r="U308" s="89"/>
      <c r="V308" s="89"/>
      <c r="W308" s="89"/>
      <c r="X308" s="89"/>
      <c r="Y308" s="89"/>
      <c r="Z308" s="89"/>
      <c r="AA308" s="89"/>
      <c r="AB308" s="89"/>
      <c r="AC308" s="91"/>
      <c r="AD308" s="91"/>
    </row>
    <row r="309" spans="1:30" ht="11.25" customHeight="1">
      <c r="A309" s="89"/>
      <c r="B309" s="90"/>
      <c r="C309" s="89"/>
      <c r="D309" s="89"/>
      <c r="E309" s="89"/>
      <c r="F309" s="89"/>
      <c r="G309" s="89"/>
      <c r="H309" s="89"/>
      <c r="I309" s="89"/>
      <c r="J309" s="89"/>
      <c r="K309" s="89"/>
      <c r="L309" s="89"/>
      <c r="M309" s="89"/>
      <c r="N309" s="89"/>
      <c r="O309" s="89"/>
      <c r="P309" s="90"/>
      <c r="Q309" s="89"/>
      <c r="R309" s="89"/>
      <c r="S309" s="89"/>
      <c r="T309" s="89"/>
      <c r="U309" s="89"/>
      <c r="V309" s="89"/>
      <c r="W309" s="89"/>
      <c r="X309" s="89"/>
      <c r="Y309" s="89"/>
      <c r="Z309" s="89"/>
      <c r="AA309" s="89"/>
      <c r="AB309" s="89"/>
      <c r="AC309" s="91"/>
      <c r="AD309" s="91"/>
    </row>
    <row r="310" spans="1:30" ht="11.25" customHeight="1">
      <c r="A310" s="89"/>
      <c r="B310" s="90"/>
      <c r="C310" s="89"/>
      <c r="D310" s="89"/>
      <c r="E310" s="89"/>
      <c r="F310" s="89"/>
      <c r="G310" s="89"/>
      <c r="H310" s="89"/>
      <c r="I310" s="89"/>
      <c r="J310" s="89"/>
      <c r="K310" s="89"/>
      <c r="L310" s="89"/>
      <c r="M310" s="89"/>
      <c r="N310" s="89"/>
      <c r="O310" s="89"/>
      <c r="P310" s="90"/>
      <c r="Q310" s="89"/>
      <c r="R310" s="89"/>
      <c r="S310" s="89"/>
      <c r="T310" s="89"/>
      <c r="U310" s="89"/>
      <c r="V310" s="89"/>
      <c r="W310" s="89"/>
      <c r="X310" s="89"/>
      <c r="Y310" s="89"/>
      <c r="Z310" s="89"/>
      <c r="AA310" s="89"/>
      <c r="AB310" s="89"/>
      <c r="AC310" s="91"/>
      <c r="AD310" s="91"/>
    </row>
    <row r="311" spans="1:30" ht="11.25" customHeight="1">
      <c r="A311" s="89"/>
      <c r="B311" s="90"/>
      <c r="C311" s="89"/>
      <c r="D311" s="89"/>
      <c r="E311" s="89"/>
      <c r="F311" s="89"/>
      <c r="G311" s="89"/>
      <c r="H311" s="89"/>
      <c r="I311" s="89"/>
      <c r="J311" s="89"/>
      <c r="K311" s="89"/>
      <c r="L311" s="89"/>
      <c r="M311" s="89"/>
      <c r="N311" s="89"/>
      <c r="O311" s="89"/>
      <c r="P311" s="90"/>
      <c r="Q311" s="89"/>
      <c r="R311" s="89"/>
      <c r="S311" s="89"/>
      <c r="T311" s="89"/>
      <c r="U311" s="89"/>
      <c r="V311" s="89"/>
      <c r="W311" s="89"/>
      <c r="X311" s="89"/>
      <c r="Y311" s="89"/>
      <c r="Z311" s="89"/>
      <c r="AA311" s="89"/>
      <c r="AB311" s="89"/>
      <c r="AC311" s="91"/>
      <c r="AD311" s="91"/>
    </row>
    <row r="312" spans="1:30" ht="11.25" customHeight="1">
      <c r="A312" s="89"/>
      <c r="B312" s="90"/>
      <c r="C312" s="89"/>
      <c r="D312" s="89"/>
      <c r="E312" s="89"/>
      <c r="F312" s="89"/>
      <c r="G312" s="89"/>
      <c r="H312" s="89"/>
      <c r="I312" s="89"/>
      <c r="J312" s="89"/>
      <c r="K312" s="89"/>
      <c r="L312" s="89"/>
      <c r="M312" s="89"/>
      <c r="N312" s="89"/>
      <c r="O312" s="89"/>
      <c r="P312" s="90"/>
      <c r="Q312" s="89"/>
      <c r="R312" s="89"/>
      <c r="S312" s="89"/>
      <c r="T312" s="89"/>
      <c r="U312" s="89"/>
      <c r="V312" s="89"/>
      <c r="W312" s="89"/>
      <c r="X312" s="89"/>
      <c r="Y312" s="89"/>
      <c r="Z312" s="89"/>
      <c r="AA312" s="89"/>
      <c r="AB312" s="89"/>
      <c r="AC312" s="91"/>
      <c r="AD312" s="91"/>
    </row>
    <row r="313" spans="1:30" ht="11.25" customHeight="1">
      <c r="A313" s="89"/>
      <c r="B313" s="90"/>
      <c r="C313" s="89"/>
      <c r="D313" s="89"/>
      <c r="E313" s="89"/>
      <c r="F313" s="89"/>
      <c r="G313" s="89"/>
      <c r="H313" s="89"/>
      <c r="I313" s="89"/>
      <c r="J313" s="89"/>
      <c r="K313" s="89"/>
      <c r="L313" s="89"/>
      <c r="M313" s="89"/>
      <c r="N313" s="89"/>
      <c r="O313" s="89"/>
      <c r="P313" s="90"/>
      <c r="Q313" s="89"/>
      <c r="R313" s="89"/>
      <c r="S313" s="89"/>
      <c r="T313" s="89"/>
      <c r="U313" s="89"/>
      <c r="V313" s="89"/>
      <c r="W313" s="89"/>
      <c r="X313" s="89"/>
      <c r="Y313" s="89"/>
      <c r="Z313" s="89"/>
      <c r="AA313" s="89"/>
      <c r="AB313" s="89"/>
      <c r="AC313" s="91"/>
      <c r="AD313" s="91"/>
    </row>
    <row r="314" spans="1:30" ht="15.75" customHeight="1">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c r="AC314" s="91"/>
      <c r="AD314" s="91"/>
    </row>
    <row r="315" spans="1:30" ht="15.75" customHeight="1">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c r="AC315" s="91"/>
      <c r="AD315" s="91"/>
    </row>
    <row r="316" spans="1:30" ht="15.75" customHeight="1">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c r="AC316" s="91"/>
      <c r="AD316" s="91"/>
    </row>
    <row r="317" spans="1:30" ht="15.75" customHeight="1">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c r="AC317" s="91"/>
      <c r="AD317" s="91"/>
    </row>
    <row r="318" spans="1:30" ht="15.75" customHeight="1">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row>
    <row r="319" spans="1:30" ht="15.75" customHeight="1">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c r="AC319" s="91"/>
      <c r="AD319" s="91"/>
    </row>
    <row r="320" spans="1:30" ht="15.75" customHeight="1">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c r="AC320" s="91"/>
      <c r="AD320" s="91"/>
    </row>
    <row r="321" spans="1:30" ht="15.75" customHeight="1">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row>
    <row r="322" spans="1:30" ht="15.75" customHeight="1">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c r="AC322" s="91"/>
      <c r="AD322" s="91"/>
    </row>
    <row r="323" spans="1:30" ht="15.75" customHeight="1">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c r="AC323" s="91"/>
      <c r="AD323" s="91"/>
    </row>
    <row r="324" spans="1:30" ht="15.75" customHeight="1">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c r="AC324" s="91"/>
      <c r="AD324" s="91"/>
    </row>
    <row r="325" spans="1:30" ht="15.75" customHeight="1">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c r="AC325" s="91"/>
      <c r="AD325" s="91"/>
    </row>
    <row r="326" spans="1:30" ht="15.75" customHeight="1">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c r="AC326" s="91"/>
      <c r="AD326" s="91"/>
    </row>
    <row r="327" spans="1:30" ht="15.75" customHeight="1">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c r="AC327" s="91"/>
      <c r="AD327" s="91"/>
    </row>
    <row r="328" spans="1:30" ht="15.75" customHeight="1">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c r="AC328" s="91"/>
      <c r="AD328" s="91"/>
    </row>
    <row r="329" spans="1:30" ht="15.75" customHeight="1">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c r="AC329" s="91"/>
      <c r="AD329" s="91"/>
    </row>
    <row r="330" spans="1:30" ht="15.75" customHeight="1">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c r="AC330" s="91"/>
      <c r="AD330" s="91"/>
    </row>
    <row r="331" spans="1:30" ht="15.75" customHeight="1">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c r="AC331" s="91"/>
      <c r="AD331" s="91"/>
    </row>
    <row r="332" spans="1:30" ht="15.75" customHeight="1">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row>
    <row r="333" spans="1:30" ht="15.75" customHeight="1">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c r="AC333" s="91"/>
      <c r="AD333" s="91"/>
    </row>
    <row r="334" spans="1:30" ht="15.75" customHeight="1">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c r="AC334" s="91"/>
      <c r="AD334" s="91"/>
    </row>
    <row r="335" spans="1:30" ht="15.75" customHeight="1">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c r="AC335" s="91"/>
      <c r="AD335" s="91"/>
    </row>
    <row r="336" spans="1:30" ht="15.75" customHeight="1">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row>
    <row r="337" spans="1:30" ht="15.75" customHeight="1">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c r="AC337" s="91"/>
      <c r="AD337" s="91"/>
    </row>
    <row r="338" spans="1:30" ht="15.75" customHeight="1">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c r="AC338" s="91"/>
      <c r="AD338" s="91"/>
    </row>
    <row r="339" spans="1:30" ht="15.75" customHeight="1">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c r="AC339" s="91"/>
      <c r="AD339" s="91"/>
    </row>
    <row r="340" spans="1:30" ht="15.75" customHeight="1">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c r="AC340" s="91"/>
      <c r="AD340" s="91"/>
    </row>
    <row r="341" spans="1:30" ht="15.75" customHeight="1">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c r="AC341" s="91"/>
      <c r="AD341" s="91"/>
    </row>
    <row r="342" spans="1:30" ht="15.75" customHeight="1">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c r="AC342" s="91"/>
      <c r="AD342" s="91"/>
    </row>
    <row r="343" spans="1:30" ht="15.75" customHeight="1">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row>
    <row r="344" spans="1:30" ht="15.75" customHeight="1">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c r="AC344" s="91"/>
      <c r="AD344" s="91"/>
    </row>
    <row r="345" spans="1:30" ht="15.75" customHeight="1">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c r="AC345" s="91"/>
      <c r="AD345" s="91"/>
    </row>
    <row r="346" spans="1:30" ht="15.75" customHeight="1">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c r="AC346" s="91"/>
      <c r="AD346" s="91"/>
    </row>
    <row r="347" spans="1:30" ht="15.75" customHeight="1">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c r="AC347" s="91"/>
      <c r="AD347" s="91"/>
    </row>
    <row r="348" spans="1:30" ht="15.75" customHeight="1">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c r="AC348" s="91"/>
      <c r="AD348" s="91"/>
    </row>
    <row r="349" spans="1:30" ht="15.75" customHeight="1">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c r="AC349" s="91"/>
      <c r="AD349" s="91"/>
    </row>
    <row r="350" spans="1:30" ht="15.75" customHeight="1">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c r="AC350" s="91"/>
      <c r="AD350" s="91"/>
    </row>
    <row r="351" spans="1:30" ht="15.75" customHeight="1">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c r="AC351" s="91"/>
      <c r="AD351" s="91"/>
    </row>
    <row r="352" spans="1:30" ht="15.75" customHeight="1">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row>
    <row r="353" spans="1:30" ht="15.75" customHeight="1">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c r="AC353" s="91"/>
      <c r="AD353" s="91"/>
    </row>
    <row r="354" spans="1:30" ht="15.75" customHeight="1">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c r="AC354" s="91"/>
      <c r="AD354" s="91"/>
    </row>
    <row r="355" spans="1:30" ht="15.75" customHeight="1">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c r="AC355" s="91"/>
      <c r="AD355" s="91"/>
    </row>
    <row r="356" spans="1:30" ht="15.75" customHeight="1">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c r="AC356" s="91"/>
      <c r="AD356" s="91"/>
    </row>
    <row r="357" spans="1:30" ht="15.75" customHeight="1">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c r="AC357" s="91"/>
      <c r="AD357" s="91"/>
    </row>
    <row r="358" spans="1:30" ht="15.75" customHeight="1">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c r="AC358" s="91"/>
      <c r="AD358" s="91"/>
    </row>
    <row r="359" spans="1:30" ht="15.75" customHeight="1">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c r="AC359" s="91"/>
      <c r="AD359" s="91"/>
    </row>
    <row r="360" spans="1:30" ht="15.75" customHeight="1">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c r="AC360" s="91"/>
      <c r="AD360" s="91"/>
    </row>
    <row r="361" spans="1:30" ht="15.75" customHeight="1">
      <c r="A361" s="91"/>
      <c r="B361" s="91"/>
      <c r="C361" s="91"/>
      <c r="D361" s="91"/>
      <c r="E361" s="91"/>
      <c r="F361" s="91"/>
      <c r="G361" s="91"/>
      <c r="H361" s="91"/>
      <c r="I361" s="91"/>
      <c r="J361" s="91"/>
      <c r="K361" s="91"/>
      <c r="L361" s="91"/>
      <c r="M361" s="91"/>
      <c r="N361" s="91"/>
      <c r="O361" s="91"/>
      <c r="P361" s="91"/>
      <c r="Q361" s="91"/>
      <c r="R361" s="91"/>
      <c r="S361" s="91"/>
      <c r="T361" s="91"/>
      <c r="U361" s="91"/>
      <c r="V361" s="91"/>
      <c r="W361" s="91"/>
      <c r="X361" s="91"/>
      <c r="Y361" s="91"/>
      <c r="Z361" s="91"/>
      <c r="AA361" s="91"/>
      <c r="AB361" s="91"/>
      <c r="AC361" s="91"/>
      <c r="AD361" s="91"/>
    </row>
    <row r="362" spans="1:30" ht="15.75" customHeight="1">
      <c r="A362" s="91"/>
      <c r="B362" s="91"/>
      <c r="C362" s="91"/>
      <c r="D362" s="91"/>
      <c r="E362" s="91"/>
      <c r="F362" s="91"/>
      <c r="G362" s="91"/>
      <c r="H362" s="91"/>
      <c r="I362" s="91"/>
      <c r="J362" s="91"/>
      <c r="K362" s="91"/>
      <c r="L362" s="91"/>
      <c r="M362" s="91"/>
      <c r="N362" s="91"/>
      <c r="O362" s="91"/>
      <c r="P362" s="91"/>
      <c r="Q362" s="91"/>
      <c r="R362" s="91"/>
      <c r="S362" s="91"/>
      <c r="T362" s="91"/>
      <c r="U362" s="91"/>
      <c r="V362" s="91"/>
      <c r="W362" s="91"/>
      <c r="X362" s="91"/>
      <c r="Y362" s="91"/>
      <c r="Z362" s="91"/>
      <c r="AA362" s="91"/>
      <c r="AB362" s="91"/>
      <c r="AC362" s="91"/>
      <c r="AD362" s="91"/>
    </row>
    <row r="363" spans="1:30" ht="15.75" customHeight="1">
      <c r="A363" s="91"/>
      <c r="B363" s="91"/>
      <c r="C363" s="91"/>
      <c r="D363" s="91"/>
      <c r="E363" s="91"/>
      <c r="F363" s="91"/>
      <c r="G363" s="91"/>
      <c r="H363" s="91"/>
      <c r="I363" s="91"/>
      <c r="J363" s="91"/>
      <c r="K363" s="91"/>
      <c r="L363" s="91"/>
      <c r="M363" s="91"/>
      <c r="N363" s="91"/>
      <c r="O363" s="91"/>
      <c r="P363" s="91"/>
      <c r="Q363" s="91"/>
      <c r="R363" s="91"/>
      <c r="S363" s="91"/>
      <c r="T363" s="91"/>
      <c r="U363" s="91"/>
      <c r="V363" s="91"/>
      <c r="W363" s="91"/>
      <c r="X363" s="91"/>
      <c r="Y363" s="91"/>
      <c r="Z363" s="91"/>
      <c r="AA363" s="91"/>
      <c r="AB363" s="91"/>
      <c r="AC363" s="91"/>
      <c r="AD363" s="91"/>
    </row>
    <row r="364" spans="1:30" ht="15.75" customHeight="1">
      <c r="A364" s="91"/>
      <c r="B364" s="91"/>
      <c r="C364" s="91"/>
      <c r="D364" s="91"/>
      <c r="E364" s="91"/>
      <c r="F364" s="91"/>
      <c r="G364" s="91"/>
      <c r="H364" s="91"/>
      <c r="I364" s="91"/>
      <c r="J364" s="91"/>
      <c r="K364" s="91"/>
      <c r="L364" s="91"/>
      <c r="M364" s="91"/>
      <c r="N364" s="91"/>
      <c r="O364" s="91"/>
      <c r="P364" s="91"/>
      <c r="Q364" s="91"/>
      <c r="R364" s="91"/>
      <c r="S364" s="91"/>
      <c r="T364" s="91"/>
      <c r="U364" s="91"/>
      <c r="V364" s="91"/>
      <c r="W364" s="91"/>
      <c r="X364" s="91"/>
      <c r="Y364" s="91"/>
      <c r="Z364" s="91"/>
      <c r="AA364" s="91"/>
      <c r="AB364" s="91"/>
      <c r="AC364" s="91"/>
      <c r="AD364" s="91"/>
    </row>
    <row r="365" spans="1:30" ht="15.75" customHeight="1">
      <c r="A365" s="91"/>
      <c r="B365" s="91"/>
      <c r="C365" s="91"/>
      <c r="D365" s="91"/>
      <c r="E365" s="91"/>
      <c r="F365" s="91"/>
      <c r="G365" s="91"/>
      <c r="H365" s="91"/>
      <c r="I365" s="91"/>
      <c r="J365" s="91"/>
      <c r="K365" s="91"/>
      <c r="L365" s="91"/>
      <c r="M365" s="91"/>
      <c r="N365" s="91"/>
      <c r="O365" s="91"/>
      <c r="P365" s="91"/>
      <c r="Q365" s="91"/>
      <c r="R365" s="91"/>
      <c r="S365" s="91"/>
      <c r="T365" s="91"/>
      <c r="U365" s="91"/>
      <c r="V365" s="91"/>
      <c r="W365" s="91"/>
      <c r="X365" s="91"/>
      <c r="Y365" s="91"/>
      <c r="Z365" s="91"/>
      <c r="AA365" s="91"/>
      <c r="AB365" s="91"/>
      <c r="AC365" s="91"/>
      <c r="AD365" s="91"/>
    </row>
    <row r="366" spans="1:30" ht="15.75" customHeight="1">
      <c r="A366" s="91"/>
      <c r="B366" s="91"/>
      <c r="C366" s="91"/>
      <c r="D366" s="91"/>
      <c r="E366" s="91"/>
      <c r="F366" s="91"/>
      <c r="G366" s="91"/>
      <c r="H366" s="91"/>
      <c r="I366" s="91"/>
      <c r="J366" s="91"/>
      <c r="K366" s="91"/>
      <c r="L366" s="91"/>
      <c r="M366" s="91"/>
      <c r="N366" s="91"/>
      <c r="O366" s="91"/>
      <c r="P366" s="91"/>
      <c r="Q366" s="91"/>
      <c r="R366" s="91"/>
      <c r="S366" s="91"/>
      <c r="T366" s="91"/>
      <c r="U366" s="91"/>
      <c r="V366" s="91"/>
      <c r="W366" s="91"/>
      <c r="X366" s="91"/>
      <c r="Y366" s="91"/>
      <c r="Z366" s="91"/>
      <c r="AA366" s="91"/>
      <c r="AB366" s="91"/>
      <c r="AC366" s="91"/>
      <c r="AD366" s="91"/>
    </row>
    <row r="367" spans="1:30" ht="15.75" customHeight="1">
      <c r="A367" s="91"/>
      <c r="B367" s="91"/>
      <c r="C367" s="91"/>
      <c r="D367" s="91"/>
      <c r="E367" s="91"/>
      <c r="F367" s="91"/>
      <c r="G367" s="91"/>
      <c r="H367" s="91"/>
      <c r="I367" s="91"/>
      <c r="J367" s="91"/>
      <c r="K367" s="91"/>
      <c r="L367" s="91"/>
      <c r="M367" s="91"/>
      <c r="N367" s="91"/>
      <c r="O367" s="91"/>
      <c r="P367" s="91"/>
      <c r="Q367" s="91"/>
      <c r="R367" s="91"/>
      <c r="S367" s="91"/>
      <c r="T367" s="91"/>
      <c r="U367" s="91"/>
      <c r="V367" s="91"/>
      <c r="W367" s="91"/>
      <c r="X367" s="91"/>
      <c r="Y367" s="91"/>
      <c r="Z367" s="91"/>
      <c r="AA367" s="91"/>
      <c r="AB367" s="91"/>
      <c r="AC367" s="91"/>
      <c r="AD367" s="91"/>
    </row>
    <row r="368" spans="1:30" ht="15.75" customHeight="1">
      <c r="A368" s="91"/>
      <c r="B368" s="91"/>
      <c r="C368" s="91"/>
      <c r="D368" s="91"/>
      <c r="E368" s="91"/>
      <c r="F368" s="91"/>
      <c r="G368" s="91"/>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row>
    <row r="369" spans="1:30" ht="15.75" customHeight="1">
      <c r="A369" s="91"/>
      <c r="B369" s="91"/>
      <c r="C369" s="91"/>
      <c r="D369" s="91"/>
      <c r="E369" s="91"/>
      <c r="F369" s="91"/>
      <c r="G369" s="91"/>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row>
    <row r="370" spans="1:30" ht="15.75" customHeight="1">
      <c r="A370" s="91"/>
      <c r="B370" s="91"/>
      <c r="C370" s="91"/>
      <c r="D370" s="91"/>
      <c r="E370" s="91"/>
      <c r="F370" s="91"/>
      <c r="G370" s="91"/>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row>
    <row r="371" spans="1:30" ht="15.75" customHeight="1">
      <c r="A371" s="91"/>
      <c r="B371" s="91"/>
      <c r="C371" s="91"/>
      <c r="D371" s="91"/>
      <c r="E371" s="91"/>
      <c r="F371" s="91"/>
      <c r="G371" s="91"/>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row>
    <row r="372" spans="1:30" ht="15.75" customHeight="1">
      <c r="A372" s="91"/>
      <c r="B372" s="91"/>
      <c r="C372" s="91"/>
      <c r="D372" s="91"/>
      <c r="E372" s="91"/>
      <c r="F372" s="91"/>
      <c r="G372" s="91"/>
      <c r="H372" s="91"/>
      <c r="I372" s="91"/>
      <c r="J372" s="91"/>
      <c r="K372" s="91"/>
      <c r="L372" s="91"/>
      <c r="M372" s="91"/>
      <c r="N372" s="91"/>
      <c r="O372" s="91"/>
      <c r="P372" s="91"/>
      <c r="Q372" s="91"/>
      <c r="R372" s="91"/>
      <c r="S372" s="91"/>
      <c r="T372" s="91"/>
      <c r="U372" s="91"/>
      <c r="V372" s="91"/>
      <c r="W372" s="91"/>
      <c r="X372" s="91"/>
      <c r="Y372" s="91"/>
      <c r="Z372" s="91"/>
      <c r="AA372" s="91"/>
      <c r="AB372" s="91"/>
      <c r="AC372" s="91"/>
      <c r="AD372" s="91"/>
    </row>
    <row r="373" spans="1:30" ht="15.75" customHeight="1">
      <c r="A373" s="91"/>
      <c r="B373" s="91"/>
      <c r="C373" s="91"/>
      <c r="D373" s="91"/>
      <c r="E373" s="91"/>
      <c r="F373" s="91"/>
      <c r="G373" s="91"/>
      <c r="H373" s="91"/>
      <c r="I373" s="91"/>
      <c r="J373" s="91"/>
      <c r="K373" s="91"/>
      <c r="L373" s="91"/>
      <c r="M373" s="91"/>
      <c r="N373" s="91"/>
      <c r="O373" s="91"/>
      <c r="P373" s="91"/>
      <c r="Q373" s="91"/>
      <c r="R373" s="91"/>
      <c r="S373" s="91"/>
      <c r="T373" s="91"/>
      <c r="U373" s="91"/>
      <c r="V373" s="91"/>
      <c r="W373" s="91"/>
      <c r="X373" s="91"/>
      <c r="Y373" s="91"/>
      <c r="Z373" s="91"/>
      <c r="AA373" s="91"/>
      <c r="AB373" s="91"/>
      <c r="AC373" s="91"/>
      <c r="AD373" s="91"/>
    </row>
    <row r="374" spans="1:30" ht="15.75" customHeight="1">
      <c r="A374" s="91"/>
      <c r="B374" s="91"/>
      <c r="C374" s="91"/>
      <c r="D374" s="91"/>
      <c r="E374" s="91"/>
      <c r="F374" s="91"/>
      <c r="G374" s="91"/>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row>
    <row r="375" spans="1:30" ht="15.75" customHeight="1">
      <c r="A375" s="91"/>
      <c r="B375" s="91"/>
      <c r="C375" s="91"/>
      <c r="D375" s="91"/>
      <c r="E375" s="91"/>
      <c r="F375" s="91"/>
      <c r="G375" s="91"/>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row>
    <row r="376" spans="1:30" ht="15.75" customHeight="1">
      <c r="A376" s="91"/>
      <c r="B376" s="91"/>
      <c r="C376" s="91"/>
      <c r="D376" s="91"/>
      <c r="E376" s="91"/>
      <c r="F376" s="91"/>
      <c r="G376" s="91"/>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row>
    <row r="377" spans="1:30" ht="15.75" customHeight="1">
      <c r="A377" s="91"/>
      <c r="B377" s="91"/>
      <c r="C377" s="91"/>
      <c r="D377" s="91"/>
      <c r="E377" s="91"/>
      <c r="F377" s="91"/>
      <c r="G377" s="91"/>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row>
    <row r="378" spans="1:30" ht="15.75" customHeight="1">
      <c r="A378" s="91"/>
      <c r="B378" s="91"/>
      <c r="C378" s="91"/>
      <c r="D378" s="91"/>
      <c r="E378" s="91"/>
      <c r="F378" s="91"/>
      <c r="G378" s="91"/>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row>
    <row r="379" spans="1:30" ht="15.75" customHeight="1">
      <c r="A379" s="91"/>
      <c r="B379" s="91"/>
      <c r="C379" s="91"/>
      <c r="D379" s="91"/>
      <c r="E379" s="91"/>
      <c r="F379" s="91"/>
      <c r="G379" s="91"/>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row>
    <row r="380" spans="1:30" ht="15.75" customHeight="1">
      <c r="A380" s="91"/>
      <c r="B380" s="91"/>
      <c r="C380" s="91"/>
      <c r="D380" s="91"/>
      <c r="E380" s="91"/>
      <c r="F380" s="91"/>
      <c r="G380" s="91"/>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row>
    <row r="381" spans="1:30" ht="15.75" customHeight="1">
      <c r="A381" s="91"/>
      <c r="B381" s="91"/>
      <c r="C381" s="91"/>
      <c r="D381" s="91"/>
      <c r="E381" s="91"/>
      <c r="F381" s="91"/>
      <c r="G381" s="91"/>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row>
    <row r="382" spans="1:30" ht="15.75" customHeight="1">
      <c r="A382" s="91"/>
      <c r="B382" s="91"/>
      <c r="C382" s="91"/>
      <c r="D382" s="91"/>
      <c r="E382" s="91"/>
      <c r="F382" s="91"/>
      <c r="G382" s="91"/>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row>
    <row r="383" spans="1:30" ht="15.75" customHeight="1">
      <c r="A383" s="91"/>
      <c r="B383" s="91"/>
      <c r="C383" s="91"/>
      <c r="D383" s="91"/>
      <c r="E383" s="91"/>
      <c r="F383" s="91"/>
      <c r="G383" s="91"/>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row>
    <row r="384" spans="1:30" ht="15.75" customHeight="1">
      <c r="A384" s="91"/>
      <c r="B384" s="91"/>
      <c r="C384" s="91"/>
      <c r="D384" s="91"/>
      <c r="E384" s="91"/>
      <c r="F384" s="91"/>
      <c r="G384" s="91"/>
      <c r="H384" s="91"/>
      <c r="I384" s="91"/>
      <c r="J384" s="91"/>
      <c r="K384" s="91"/>
      <c r="L384" s="91"/>
      <c r="M384" s="91"/>
      <c r="N384" s="91"/>
      <c r="O384" s="91"/>
      <c r="P384" s="91"/>
      <c r="Q384" s="91"/>
      <c r="R384" s="91"/>
      <c r="S384" s="91"/>
      <c r="T384" s="91"/>
      <c r="U384" s="91"/>
      <c r="V384" s="91"/>
      <c r="W384" s="91"/>
      <c r="X384" s="91"/>
      <c r="Y384" s="91"/>
      <c r="Z384" s="91"/>
      <c r="AA384" s="91"/>
      <c r="AB384" s="91"/>
      <c r="AC384" s="91"/>
      <c r="AD384" s="91"/>
    </row>
    <row r="385" spans="1:30" ht="15.75" customHeight="1">
      <c r="A385" s="91"/>
      <c r="B385" s="91"/>
      <c r="C385" s="91"/>
      <c r="D385" s="91"/>
      <c r="E385" s="91"/>
      <c r="F385" s="91"/>
      <c r="G385" s="91"/>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row>
    <row r="386" spans="1:30" ht="15.75" customHeight="1">
      <c r="A386" s="91"/>
      <c r="B386" s="91"/>
      <c r="C386" s="91"/>
      <c r="D386" s="91"/>
      <c r="E386" s="91"/>
      <c r="F386" s="91"/>
      <c r="G386" s="91"/>
      <c r="H386" s="91"/>
      <c r="I386" s="91"/>
      <c r="J386" s="91"/>
      <c r="K386" s="91"/>
      <c r="L386" s="91"/>
      <c r="M386" s="91"/>
      <c r="N386" s="91"/>
      <c r="O386" s="91"/>
      <c r="P386" s="91"/>
      <c r="Q386" s="91"/>
      <c r="R386" s="91"/>
      <c r="S386" s="91"/>
      <c r="T386" s="91"/>
      <c r="U386" s="91"/>
      <c r="V386" s="91"/>
      <c r="W386" s="91"/>
      <c r="X386" s="91"/>
      <c r="Y386" s="91"/>
      <c r="Z386" s="91"/>
      <c r="AA386" s="91"/>
      <c r="AB386" s="91"/>
      <c r="AC386" s="91"/>
      <c r="AD386" s="91"/>
    </row>
    <row r="387" spans="1:30" ht="15.75" customHeight="1">
      <c r="A387" s="91"/>
      <c r="B387" s="91"/>
      <c r="C387" s="91"/>
      <c r="D387" s="91"/>
      <c r="E387" s="91"/>
      <c r="F387" s="91"/>
      <c r="G387" s="91"/>
      <c r="H387" s="91"/>
      <c r="I387" s="91"/>
      <c r="J387" s="91"/>
      <c r="K387" s="91"/>
      <c r="L387" s="91"/>
      <c r="M387" s="91"/>
      <c r="N387" s="91"/>
      <c r="O387" s="91"/>
      <c r="P387" s="91"/>
      <c r="Q387" s="91"/>
      <c r="R387" s="91"/>
      <c r="S387" s="91"/>
      <c r="T387" s="91"/>
      <c r="U387" s="91"/>
      <c r="V387" s="91"/>
      <c r="W387" s="91"/>
      <c r="X387" s="91"/>
      <c r="Y387" s="91"/>
      <c r="Z387" s="91"/>
      <c r="AA387" s="91"/>
      <c r="AB387" s="91"/>
      <c r="AC387" s="91"/>
      <c r="AD387" s="91"/>
    </row>
    <row r="388" spans="1:30" ht="15.75" customHeight="1">
      <c r="A388" s="91"/>
      <c r="B388" s="91"/>
      <c r="C388" s="91"/>
      <c r="D388" s="91"/>
      <c r="E388" s="91"/>
      <c r="F388" s="91"/>
      <c r="G388" s="91"/>
      <c r="H388" s="91"/>
      <c r="I388" s="91"/>
      <c r="J388" s="91"/>
      <c r="K388" s="91"/>
      <c r="L388" s="91"/>
      <c r="M388" s="91"/>
      <c r="N388" s="91"/>
      <c r="O388" s="91"/>
      <c r="P388" s="91"/>
      <c r="Q388" s="91"/>
      <c r="R388" s="91"/>
      <c r="S388" s="91"/>
      <c r="T388" s="91"/>
      <c r="U388" s="91"/>
      <c r="V388" s="91"/>
      <c r="W388" s="91"/>
      <c r="X388" s="91"/>
      <c r="Y388" s="91"/>
      <c r="Z388" s="91"/>
      <c r="AA388" s="91"/>
      <c r="AB388" s="91"/>
      <c r="AC388" s="91"/>
      <c r="AD388" s="91"/>
    </row>
    <row r="389" spans="1:30" ht="15.75" customHeight="1">
      <c r="A389" s="91"/>
      <c r="B389" s="91"/>
      <c r="C389" s="91"/>
      <c r="D389" s="91"/>
      <c r="E389" s="91"/>
      <c r="F389" s="91"/>
      <c r="G389" s="91"/>
      <c r="H389" s="91"/>
      <c r="I389" s="91"/>
      <c r="J389" s="91"/>
      <c r="K389" s="91"/>
      <c r="L389" s="91"/>
      <c r="M389" s="91"/>
      <c r="N389" s="91"/>
      <c r="O389" s="91"/>
      <c r="P389" s="91"/>
      <c r="Q389" s="91"/>
      <c r="R389" s="91"/>
      <c r="S389" s="91"/>
      <c r="T389" s="91"/>
      <c r="U389" s="91"/>
      <c r="V389" s="91"/>
      <c r="W389" s="91"/>
      <c r="X389" s="91"/>
      <c r="Y389" s="91"/>
      <c r="Z389" s="91"/>
      <c r="AA389" s="91"/>
      <c r="AB389" s="91"/>
      <c r="AC389" s="91"/>
      <c r="AD389" s="91"/>
    </row>
    <row r="390" spans="1:30" ht="15.75" customHeight="1">
      <c r="A390" s="91"/>
      <c r="B390" s="91"/>
      <c r="C390" s="91"/>
      <c r="D390" s="91"/>
      <c r="E390" s="91"/>
      <c r="F390" s="91"/>
      <c r="G390" s="91"/>
      <c r="H390" s="91"/>
      <c r="I390" s="91"/>
      <c r="J390" s="91"/>
      <c r="K390" s="91"/>
      <c r="L390" s="91"/>
      <c r="M390" s="91"/>
      <c r="N390" s="91"/>
      <c r="O390" s="91"/>
      <c r="P390" s="91"/>
      <c r="Q390" s="91"/>
      <c r="R390" s="91"/>
      <c r="S390" s="91"/>
      <c r="T390" s="91"/>
      <c r="U390" s="91"/>
      <c r="V390" s="91"/>
      <c r="W390" s="91"/>
      <c r="X390" s="91"/>
      <c r="Y390" s="91"/>
      <c r="Z390" s="91"/>
      <c r="AA390" s="91"/>
      <c r="AB390" s="91"/>
      <c r="AC390" s="91"/>
      <c r="AD390" s="91"/>
    </row>
    <row r="391" spans="1:30" ht="15.75" customHeight="1">
      <c r="A391" s="91"/>
      <c r="B391" s="91"/>
      <c r="C391" s="91"/>
      <c r="D391" s="91"/>
      <c r="E391" s="91"/>
      <c r="F391" s="91"/>
      <c r="G391" s="91"/>
      <c r="H391" s="91"/>
      <c r="I391" s="91"/>
      <c r="J391" s="91"/>
      <c r="K391" s="91"/>
      <c r="L391" s="91"/>
      <c r="M391" s="91"/>
      <c r="N391" s="91"/>
      <c r="O391" s="91"/>
      <c r="P391" s="91"/>
      <c r="Q391" s="91"/>
      <c r="R391" s="91"/>
      <c r="S391" s="91"/>
      <c r="T391" s="91"/>
      <c r="U391" s="91"/>
      <c r="V391" s="91"/>
      <c r="W391" s="91"/>
      <c r="X391" s="91"/>
      <c r="Y391" s="91"/>
      <c r="Z391" s="91"/>
      <c r="AA391" s="91"/>
      <c r="AB391" s="91"/>
      <c r="AC391" s="91"/>
      <c r="AD391" s="91"/>
    </row>
    <row r="392" spans="1:30" ht="15.75" customHeight="1">
      <c r="A392" s="91"/>
      <c r="B392" s="91"/>
      <c r="C392" s="91"/>
      <c r="D392" s="91"/>
      <c r="E392" s="91"/>
      <c r="F392" s="91"/>
      <c r="G392" s="91"/>
      <c r="H392" s="91"/>
      <c r="I392" s="91"/>
      <c r="J392" s="91"/>
      <c r="K392" s="91"/>
      <c r="L392" s="91"/>
      <c r="M392" s="91"/>
      <c r="N392" s="91"/>
      <c r="O392" s="91"/>
      <c r="P392" s="91"/>
      <c r="Q392" s="91"/>
      <c r="R392" s="91"/>
      <c r="S392" s="91"/>
      <c r="T392" s="91"/>
      <c r="U392" s="91"/>
      <c r="V392" s="91"/>
      <c r="W392" s="91"/>
      <c r="X392" s="91"/>
      <c r="Y392" s="91"/>
      <c r="Z392" s="91"/>
      <c r="AA392" s="91"/>
      <c r="AB392" s="91"/>
      <c r="AC392" s="91"/>
      <c r="AD392" s="91"/>
    </row>
    <row r="393" spans="1:30" ht="15.75" customHeight="1">
      <c r="A393" s="91"/>
      <c r="B393" s="91"/>
      <c r="C393" s="91"/>
      <c r="D393" s="91"/>
      <c r="E393" s="91"/>
      <c r="F393" s="91"/>
      <c r="G393" s="91"/>
      <c r="H393" s="91"/>
      <c r="I393" s="91"/>
      <c r="J393" s="91"/>
      <c r="K393" s="91"/>
      <c r="L393" s="91"/>
      <c r="M393" s="91"/>
      <c r="N393" s="91"/>
      <c r="O393" s="91"/>
      <c r="P393" s="91"/>
      <c r="Q393" s="91"/>
      <c r="R393" s="91"/>
      <c r="S393" s="91"/>
      <c r="T393" s="91"/>
      <c r="U393" s="91"/>
      <c r="V393" s="91"/>
      <c r="W393" s="91"/>
      <c r="X393" s="91"/>
      <c r="Y393" s="91"/>
      <c r="Z393" s="91"/>
      <c r="AA393" s="91"/>
      <c r="AB393" s="91"/>
      <c r="AC393" s="91"/>
      <c r="AD393" s="91"/>
    </row>
    <row r="394" spans="1:30" ht="15.75" customHeight="1">
      <c r="A394" s="91"/>
      <c r="B394" s="91"/>
      <c r="C394" s="91"/>
      <c r="D394" s="91"/>
      <c r="E394" s="91"/>
      <c r="F394" s="91"/>
      <c r="G394" s="91"/>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row>
    <row r="395" spans="1:30" ht="15.75" customHeight="1">
      <c r="A395" s="91"/>
      <c r="B395" s="91"/>
      <c r="C395" s="91"/>
      <c r="D395" s="91"/>
      <c r="E395" s="91"/>
      <c r="F395" s="91"/>
      <c r="G395" s="91"/>
      <c r="H395" s="91"/>
      <c r="I395" s="91"/>
      <c r="J395" s="91"/>
      <c r="K395" s="91"/>
      <c r="L395" s="91"/>
      <c r="M395" s="91"/>
      <c r="N395" s="91"/>
      <c r="O395" s="91"/>
      <c r="P395" s="91"/>
      <c r="Q395" s="91"/>
      <c r="R395" s="91"/>
      <c r="S395" s="91"/>
      <c r="T395" s="91"/>
      <c r="U395" s="91"/>
      <c r="V395" s="91"/>
      <c r="W395" s="91"/>
      <c r="X395" s="91"/>
      <c r="Y395" s="91"/>
      <c r="Z395" s="91"/>
      <c r="AA395" s="91"/>
      <c r="AB395" s="91"/>
      <c r="AC395" s="91"/>
      <c r="AD395" s="91"/>
    </row>
    <row r="396" spans="1:30" ht="15.75" customHeight="1">
      <c r="A396" s="91"/>
      <c r="B396" s="91"/>
      <c r="C396" s="91"/>
      <c r="D396" s="91"/>
      <c r="E396" s="91"/>
      <c r="F396" s="91"/>
      <c r="G396" s="91"/>
      <c r="H396" s="91"/>
      <c r="I396" s="91"/>
      <c r="J396" s="91"/>
      <c r="K396" s="91"/>
      <c r="L396" s="91"/>
      <c r="M396" s="91"/>
      <c r="N396" s="91"/>
      <c r="O396" s="91"/>
      <c r="P396" s="91"/>
      <c r="Q396" s="91"/>
      <c r="R396" s="91"/>
      <c r="S396" s="91"/>
      <c r="T396" s="91"/>
      <c r="U396" s="91"/>
      <c r="V396" s="91"/>
      <c r="W396" s="91"/>
      <c r="X396" s="91"/>
      <c r="Y396" s="91"/>
      <c r="Z396" s="91"/>
      <c r="AA396" s="91"/>
      <c r="AB396" s="91"/>
      <c r="AC396" s="91"/>
      <c r="AD396" s="91"/>
    </row>
    <row r="397" spans="1:30" ht="15.75" customHeight="1">
      <c r="A397" s="91"/>
      <c r="B397" s="91"/>
      <c r="C397" s="91"/>
      <c r="D397" s="91"/>
      <c r="E397" s="91"/>
      <c r="F397" s="91"/>
      <c r="G397" s="91"/>
      <c r="H397" s="91"/>
      <c r="I397" s="91"/>
      <c r="J397" s="91"/>
      <c r="K397" s="91"/>
      <c r="L397" s="91"/>
      <c r="M397" s="91"/>
      <c r="N397" s="91"/>
      <c r="O397" s="91"/>
      <c r="P397" s="91"/>
      <c r="Q397" s="91"/>
      <c r="R397" s="91"/>
      <c r="S397" s="91"/>
      <c r="T397" s="91"/>
      <c r="U397" s="91"/>
      <c r="V397" s="91"/>
      <c r="W397" s="91"/>
      <c r="X397" s="91"/>
      <c r="Y397" s="91"/>
      <c r="Z397" s="91"/>
      <c r="AA397" s="91"/>
      <c r="AB397" s="91"/>
      <c r="AC397" s="91"/>
      <c r="AD397" s="91"/>
    </row>
    <row r="398" spans="1:30" ht="15.75" customHeight="1">
      <c r="A398" s="91"/>
      <c r="B398" s="91"/>
      <c r="C398" s="91"/>
      <c r="D398" s="91"/>
      <c r="E398" s="91"/>
      <c r="F398" s="91"/>
      <c r="G398" s="91"/>
      <c r="H398" s="91"/>
      <c r="I398" s="91"/>
      <c r="J398" s="91"/>
      <c r="K398" s="91"/>
      <c r="L398" s="91"/>
      <c r="M398" s="91"/>
      <c r="N398" s="91"/>
      <c r="O398" s="91"/>
      <c r="P398" s="91"/>
      <c r="Q398" s="91"/>
      <c r="R398" s="91"/>
      <c r="S398" s="91"/>
      <c r="T398" s="91"/>
      <c r="U398" s="91"/>
      <c r="V398" s="91"/>
      <c r="W398" s="91"/>
      <c r="X398" s="91"/>
      <c r="Y398" s="91"/>
      <c r="Z398" s="91"/>
      <c r="AA398" s="91"/>
      <c r="AB398" s="91"/>
      <c r="AC398" s="91"/>
      <c r="AD398" s="91"/>
    </row>
    <row r="399" spans="1:30" ht="15.75" customHeight="1">
      <c r="A399" s="91"/>
      <c r="B399" s="91"/>
      <c r="C399" s="91"/>
      <c r="D399" s="91"/>
      <c r="E399" s="91"/>
      <c r="F399" s="91"/>
      <c r="G399" s="91"/>
      <c r="H399" s="91"/>
      <c r="I399" s="91"/>
      <c r="J399" s="91"/>
      <c r="K399" s="91"/>
      <c r="L399" s="91"/>
      <c r="M399" s="91"/>
      <c r="N399" s="91"/>
      <c r="O399" s="91"/>
      <c r="P399" s="91"/>
      <c r="Q399" s="91"/>
      <c r="R399" s="91"/>
      <c r="S399" s="91"/>
      <c r="T399" s="91"/>
      <c r="U399" s="91"/>
      <c r="V399" s="91"/>
      <c r="W399" s="91"/>
      <c r="X399" s="91"/>
      <c r="Y399" s="91"/>
      <c r="Z399" s="91"/>
      <c r="AA399" s="91"/>
      <c r="AB399" s="91"/>
      <c r="AC399" s="91"/>
      <c r="AD399" s="91"/>
    </row>
    <row r="400" spans="1:30" ht="15.75" customHeight="1">
      <c r="A400" s="91"/>
      <c r="B400" s="91"/>
      <c r="C400" s="91"/>
      <c r="D400" s="91"/>
      <c r="E400" s="91"/>
      <c r="F400" s="91"/>
      <c r="G400" s="91"/>
      <c r="H400" s="91"/>
      <c r="I400" s="91"/>
      <c r="J400" s="91"/>
      <c r="K400" s="91"/>
      <c r="L400" s="91"/>
      <c r="M400" s="91"/>
      <c r="N400" s="91"/>
      <c r="O400" s="91"/>
      <c r="P400" s="91"/>
      <c r="Q400" s="91"/>
      <c r="R400" s="91"/>
      <c r="S400" s="91"/>
      <c r="T400" s="91"/>
      <c r="U400" s="91"/>
      <c r="V400" s="91"/>
      <c r="W400" s="91"/>
      <c r="X400" s="91"/>
      <c r="Y400" s="91"/>
      <c r="Z400" s="91"/>
      <c r="AA400" s="91"/>
      <c r="AB400" s="91"/>
      <c r="AC400" s="91"/>
      <c r="AD400" s="91"/>
    </row>
    <row r="401" spans="1:30" ht="15.75" customHeight="1">
      <c r="A401" s="91"/>
      <c r="B401" s="91"/>
      <c r="C401" s="91"/>
      <c r="D401" s="91"/>
      <c r="E401" s="91"/>
      <c r="F401" s="91"/>
      <c r="G401" s="91"/>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row>
    <row r="402" spans="1:30" ht="15.75" customHeight="1">
      <c r="A402" s="91"/>
      <c r="B402" s="91"/>
      <c r="C402" s="91"/>
      <c r="D402" s="91"/>
      <c r="E402" s="91"/>
      <c r="F402" s="91"/>
      <c r="G402" s="91"/>
      <c r="H402" s="91"/>
      <c r="I402" s="91"/>
      <c r="J402" s="91"/>
      <c r="K402" s="91"/>
      <c r="L402" s="91"/>
      <c r="M402" s="91"/>
      <c r="N402" s="91"/>
      <c r="O402" s="91"/>
      <c r="P402" s="91"/>
      <c r="Q402" s="91"/>
      <c r="R402" s="91"/>
      <c r="S402" s="91"/>
      <c r="T402" s="91"/>
      <c r="U402" s="91"/>
      <c r="V402" s="91"/>
      <c r="W402" s="91"/>
      <c r="X402" s="91"/>
      <c r="Y402" s="91"/>
      <c r="Z402" s="91"/>
      <c r="AA402" s="91"/>
      <c r="AB402" s="91"/>
      <c r="AC402" s="91"/>
      <c r="AD402" s="91"/>
    </row>
    <row r="403" spans="1:30" ht="15.75" customHeight="1">
      <c r="A403" s="91"/>
      <c r="B403" s="91"/>
      <c r="C403" s="91"/>
      <c r="D403" s="91"/>
      <c r="E403" s="91"/>
      <c r="F403" s="91"/>
      <c r="G403" s="91"/>
      <c r="H403" s="91"/>
      <c r="I403" s="91"/>
      <c r="J403" s="91"/>
      <c r="K403" s="91"/>
      <c r="L403" s="91"/>
      <c r="M403" s="91"/>
      <c r="N403" s="91"/>
      <c r="O403" s="91"/>
      <c r="P403" s="91"/>
      <c r="Q403" s="91"/>
      <c r="R403" s="91"/>
      <c r="S403" s="91"/>
      <c r="T403" s="91"/>
      <c r="U403" s="91"/>
      <c r="V403" s="91"/>
      <c r="W403" s="91"/>
      <c r="X403" s="91"/>
      <c r="Y403" s="91"/>
      <c r="Z403" s="91"/>
      <c r="AA403" s="91"/>
      <c r="AB403" s="91"/>
      <c r="AC403" s="91"/>
      <c r="AD403" s="91"/>
    </row>
    <row r="404" spans="1:30" ht="15.75" customHeight="1">
      <c r="A404" s="91"/>
      <c r="B404" s="91"/>
      <c r="C404" s="91"/>
      <c r="D404" s="91"/>
      <c r="E404" s="91"/>
      <c r="F404" s="91"/>
      <c r="G404" s="91"/>
      <c r="H404" s="91"/>
      <c r="I404" s="91"/>
      <c r="J404" s="91"/>
      <c r="K404" s="91"/>
      <c r="L404" s="91"/>
      <c r="M404" s="91"/>
      <c r="N404" s="91"/>
      <c r="O404" s="91"/>
      <c r="P404" s="91"/>
      <c r="Q404" s="91"/>
      <c r="R404" s="91"/>
      <c r="S404" s="91"/>
      <c r="T404" s="91"/>
      <c r="U404" s="91"/>
      <c r="V404" s="91"/>
      <c r="W404" s="91"/>
      <c r="X404" s="91"/>
      <c r="Y404" s="91"/>
      <c r="Z404" s="91"/>
      <c r="AA404" s="91"/>
      <c r="AB404" s="91"/>
      <c r="AC404" s="91"/>
      <c r="AD404" s="91"/>
    </row>
    <row r="405" spans="1:30" ht="15.75" customHeight="1">
      <c r="A405" s="91"/>
      <c r="B405" s="91"/>
      <c r="C405" s="91"/>
      <c r="D405" s="91"/>
      <c r="E405" s="91"/>
      <c r="F405" s="91"/>
      <c r="G405" s="91"/>
      <c r="H405" s="91"/>
      <c r="I405" s="91"/>
      <c r="J405" s="91"/>
      <c r="K405" s="91"/>
      <c r="L405" s="91"/>
      <c r="M405" s="91"/>
      <c r="N405" s="91"/>
      <c r="O405" s="91"/>
      <c r="P405" s="91"/>
      <c r="Q405" s="91"/>
      <c r="R405" s="91"/>
      <c r="S405" s="91"/>
      <c r="T405" s="91"/>
      <c r="U405" s="91"/>
      <c r="V405" s="91"/>
      <c r="W405" s="91"/>
      <c r="X405" s="91"/>
      <c r="Y405" s="91"/>
      <c r="Z405" s="91"/>
      <c r="AA405" s="91"/>
      <c r="AB405" s="91"/>
      <c r="AC405" s="91"/>
      <c r="AD405" s="91"/>
    </row>
    <row r="406" spans="1:30" ht="15.75" customHeight="1">
      <c r="A406" s="91"/>
      <c r="B406" s="91"/>
      <c r="C406" s="91"/>
      <c r="D406" s="91"/>
      <c r="E406" s="91"/>
      <c r="F406" s="91"/>
      <c r="G406" s="91"/>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row>
    <row r="407" spans="1:30" ht="15.75" customHeight="1">
      <c r="A407" s="91"/>
      <c r="B407" s="91"/>
      <c r="C407" s="91"/>
      <c r="D407" s="91"/>
      <c r="E407" s="91"/>
      <c r="F407" s="91"/>
      <c r="G407" s="91"/>
      <c r="H407" s="91"/>
      <c r="I407" s="91"/>
      <c r="J407" s="91"/>
      <c r="K407" s="91"/>
      <c r="L407" s="91"/>
      <c r="M407" s="91"/>
      <c r="N407" s="91"/>
      <c r="O407" s="91"/>
      <c r="P407" s="91"/>
      <c r="Q407" s="91"/>
      <c r="R407" s="91"/>
      <c r="S407" s="91"/>
      <c r="T407" s="91"/>
      <c r="U407" s="91"/>
      <c r="V407" s="91"/>
      <c r="W407" s="91"/>
      <c r="X407" s="91"/>
      <c r="Y407" s="91"/>
      <c r="Z407" s="91"/>
      <c r="AA407" s="91"/>
      <c r="AB407" s="91"/>
      <c r="AC407" s="91"/>
      <c r="AD407" s="91"/>
    </row>
    <row r="408" spans="1:30" ht="15.75" customHeight="1">
      <c r="A408" s="91"/>
      <c r="B408" s="91"/>
      <c r="C408" s="91"/>
      <c r="D408" s="91"/>
      <c r="E408" s="91"/>
      <c r="F408" s="91"/>
      <c r="G408" s="91"/>
      <c r="H408" s="91"/>
      <c r="I408" s="91"/>
      <c r="J408" s="91"/>
      <c r="K408" s="91"/>
      <c r="L408" s="91"/>
      <c r="M408" s="91"/>
      <c r="N408" s="91"/>
      <c r="O408" s="91"/>
      <c r="P408" s="91"/>
      <c r="Q408" s="91"/>
      <c r="R408" s="91"/>
      <c r="S408" s="91"/>
      <c r="T408" s="91"/>
      <c r="U408" s="91"/>
      <c r="V408" s="91"/>
      <c r="W408" s="91"/>
      <c r="X408" s="91"/>
      <c r="Y408" s="91"/>
      <c r="Z408" s="91"/>
      <c r="AA408" s="91"/>
      <c r="AB408" s="91"/>
      <c r="AC408" s="91"/>
      <c r="AD408" s="91"/>
    </row>
    <row r="409" spans="1:30" ht="15.75" customHeight="1">
      <c r="A409" s="91"/>
      <c r="B409" s="91"/>
      <c r="C409" s="91"/>
      <c r="D409" s="91"/>
      <c r="E409" s="91"/>
      <c r="F409" s="91"/>
      <c r="G409" s="91"/>
      <c r="H409" s="91"/>
      <c r="I409" s="91"/>
      <c r="J409" s="91"/>
      <c r="K409" s="91"/>
      <c r="L409" s="91"/>
      <c r="M409" s="91"/>
      <c r="N409" s="91"/>
      <c r="O409" s="91"/>
      <c r="P409" s="91"/>
      <c r="Q409" s="91"/>
      <c r="R409" s="91"/>
      <c r="S409" s="91"/>
      <c r="T409" s="91"/>
      <c r="U409" s="91"/>
      <c r="V409" s="91"/>
      <c r="W409" s="91"/>
      <c r="X409" s="91"/>
      <c r="Y409" s="91"/>
      <c r="Z409" s="91"/>
      <c r="AA409" s="91"/>
      <c r="AB409" s="91"/>
      <c r="AC409" s="91"/>
      <c r="AD409" s="91"/>
    </row>
    <row r="410" spans="1:30" ht="15.75" customHeight="1">
      <c r="A410" s="91"/>
      <c r="B410" s="91"/>
      <c r="C410" s="91"/>
      <c r="D410" s="91"/>
      <c r="E410" s="91"/>
      <c r="F410" s="91"/>
      <c r="G410" s="91"/>
      <c r="H410" s="91"/>
      <c r="I410" s="91"/>
      <c r="J410" s="91"/>
      <c r="K410" s="91"/>
      <c r="L410" s="91"/>
      <c r="M410" s="91"/>
      <c r="N410" s="91"/>
      <c r="O410" s="91"/>
      <c r="P410" s="91"/>
      <c r="Q410" s="91"/>
      <c r="R410" s="91"/>
      <c r="S410" s="91"/>
      <c r="T410" s="91"/>
      <c r="U410" s="91"/>
      <c r="V410" s="91"/>
      <c r="W410" s="91"/>
      <c r="X410" s="91"/>
      <c r="Y410" s="91"/>
      <c r="Z410" s="91"/>
      <c r="AA410" s="91"/>
      <c r="AB410" s="91"/>
      <c r="AC410" s="91"/>
      <c r="AD410" s="91"/>
    </row>
    <row r="411" spans="1:30" ht="15.75" customHeight="1">
      <c r="A411" s="91"/>
      <c r="B411" s="91"/>
      <c r="C411" s="91"/>
      <c r="D411" s="91"/>
      <c r="E411" s="91"/>
      <c r="F411" s="91"/>
      <c r="G411" s="91"/>
      <c r="H411" s="91"/>
      <c r="I411" s="91"/>
      <c r="J411" s="91"/>
      <c r="K411" s="91"/>
      <c r="L411" s="91"/>
      <c r="M411" s="91"/>
      <c r="N411" s="91"/>
      <c r="O411" s="91"/>
      <c r="P411" s="91"/>
      <c r="Q411" s="91"/>
      <c r="R411" s="91"/>
      <c r="S411" s="91"/>
      <c r="T411" s="91"/>
      <c r="U411" s="91"/>
      <c r="V411" s="91"/>
      <c r="W411" s="91"/>
      <c r="X411" s="91"/>
      <c r="Y411" s="91"/>
      <c r="Z411" s="91"/>
      <c r="AA411" s="91"/>
      <c r="AB411" s="91"/>
      <c r="AC411" s="91"/>
      <c r="AD411" s="91"/>
    </row>
    <row r="412" spans="1:30" ht="15.75" customHeight="1">
      <c r="A412" s="91"/>
      <c r="B412" s="91"/>
      <c r="C412" s="91"/>
      <c r="D412" s="91"/>
      <c r="E412" s="91"/>
      <c r="F412" s="91"/>
      <c r="G412" s="91"/>
      <c r="H412" s="91"/>
      <c r="I412" s="91"/>
      <c r="J412" s="91"/>
      <c r="K412" s="91"/>
      <c r="L412" s="91"/>
      <c r="M412" s="91"/>
      <c r="N412" s="91"/>
      <c r="O412" s="91"/>
      <c r="P412" s="91"/>
      <c r="Q412" s="91"/>
      <c r="R412" s="91"/>
      <c r="S412" s="91"/>
      <c r="T412" s="91"/>
      <c r="U412" s="91"/>
      <c r="V412" s="91"/>
      <c r="W412" s="91"/>
      <c r="X412" s="91"/>
      <c r="Y412" s="91"/>
      <c r="Z412" s="91"/>
      <c r="AA412" s="91"/>
      <c r="AB412" s="91"/>
      <c r="AC412" s="91"/>
      <c r="AD412" s="91"/>
    </row>
    <row r="413" spans="1:30" ht="15.75" customHeight="1">
      <c r="A413" s="91"/>
      <c r="B413" s="91"/>
      <c r="C413" s="91"/>
      <c r="D413" s="91"/>
      <c r="E413" s="91"/>
      <c r="F413" s="91"/>
      <c r="G413" s="91"/>
      <c r="H413" s="91"/>
      <c r="I413" s="91"/>
      <c r="J413" s="91"/>
      <c r="K413" s="91"/>
      <c r="L413" s="91"/>
      <c r="M413" s="91"/>
      <c r="N413" s="91"/>
      <c r="O413" s="91"/>
      <c r="P413" s="91"/>
      <c r="Q413" s="91"/>
      <c r="R413" s="91"/>
      <c r="S413" s="91"/>
      <c r="T413" s="91"/>
      <c r="U413" s="91"/>
      <c r="V413" s="91"/>
      <c r="W413" s="91"/>
      <c r="X413" s="91"/>
      <c r="Y413" s="91"/>
      <c r="Z413" s="91"/>
      <c r="AA413" s="91"/>
      <c r="AB413" s="91"/>
      <c r="AC413" s="91"/>
      <c r="AD413" s="91"/>
    </row>
    <row r="414" spans="1:30" ht="15.75" customHeight="1">
      <c r="A414" s="91"/>
      <c r="B414" s="91"/>
      <c r="C414" s="91"/>
      <c r="D414" s="91"/>
      <c r="E414" s="91"/>
      <c r="F414" s="91"/>
      <c r="G414" s="91"/>
      <c r="H414" s="91"/>
      <c r="I414" s="91"/>
      <c r="J414" s="91"/>
      <c r="K414" s="91"/>
      <c r="L414" s="91"/>
      <c r="M414" s="91"/>
      <c r="N414" s="91"/>
      <c r="O414" s="91"/>
      <c r="P414" s="91"/>
      <c r="Q414" s="91"/>
      <c r="R414" s="91"/>
      <c r="S414" s="91"/>
      <c r="T414" s="91"/>
      <c r="U414" s="91"/>
      <c r="V414" s="91"/>
      <c r="W414" s="91"/>
      <c r="X414" s="91"/>
      <c r="Y414" s="91"/>
      <c r="Z414" s="91"/>
      <c r="AA414" s="91"/>
      <c r="AB414" s="91"/>
      <c r="AC414" s="91"/>
      <c r="AD414" s="91"/>
    </row>
    <row r="415" spans="1:30" ht="15.75" customHeight="1">
      <c r="A415" s="91"/>
      <c r="B415" s="91"/>
      <c r="C415" s="91"/>
      <c r="D415" s="91"/>
      <c r="E415" s="91"/>
      <c r="F415" s="91"/>
      <c r="G415" s="91"/>
      <c r="H415" s="91"/>
      <c r="I415" s="91"/>
      <c r="J415" s="91"/>
      <c r="K415" s="91"/>
      <c r="L415" s="91"/>
      <c r="M415" s="91"/>
      <c r="N415" s="91"/>
      <c r="O415" s="91"/>
      <c r="P415" s="91"/>
      <c r="Q415" s="91"/>
      <c r="R415" s="91"/>
      <c r="S415" s="91"/>
      <c r="T415" s="91"/>
      <c r="U415" s="91"/>
      <c r="V415" s="91"/>
      <c r="W415" s="91"/>
      <c r="X415" s="91"/>
      <c r="Y415" s="91"/>
      <c r="Z415" s="91"/>
      <c r="AA415" s="91"/>
      <c r="AB415" s="91"/>
      <c r="AC415" s="91"/>
      <c r="AD415" s="91"/>
    </row>
    <row r="416" spans="1:30" ht="15.75" customHeight="1">
      <c r="A416" s="91"/>
      <c r="B416" s="91"/>
      <c r="C416" s="91"/>
      <c r="D416" s="91"/>
      <c r="E416" s="91"/>
      <c r="F416" s="91"/>
      <c r="G416" s="91"/>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row>
    <row r="417" spans="1:30" ht="15.75" customHeight="1">
      <c r="A417" s="91"/>
      <c r="B417" s="91"/>
      <c r="C417" s="91"/>
      <c r="D417" s="91"/>
      <c r="E417" s="91"/>
      <c r="F417" s="91"/>
      <c r="G417" s="91"/>
      <c r="H417" s="91"/>
      <c r="I417" s="91"/>
      <c r="J417" s="91"/>
      <c r="K417" s="91"/>
      <c r="L417" s="91"/>
      <c r="M417" s="91"/>
      <c r="N417" s="91"/>
      <c r="O417" s="91"/>
      <c r="P417" s="91"/>
      <c r="Q417" s="91"/>
      <c r="R417" s="91"/>
      <c r="S417" s="91"/>
      <c r="T417" s="91"/>
      <c r="U417" s="91"/>
      <c r="V417" s="91"/>
      <c r="W417" s="91"/>
      <c r="X417" s="91"/>
      <c r="Y417" s="91"/>
      <c r="Z417" s="91"/>
      <c r="AA417" s="91"/>
      <c r="AB417" s="91"/>
      <c r="AC417" s="91"/>
      <c r="AD417" s="91"/>
    </row>
    <row r="418" spans="1:30" ht="15.75" customHeight="1">
      <c r="A418" s="91"/>
      <c r="B418" s="91"/>
      <c r="C418" s="91"/>
      <c r="D418" s="91"/>
      <c r="E418" s="91"/>
      <c r="F418" s="91"/>
      <c r="G418" s="91"/>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row>
    <row r="419" spans="1:30" ht="15.75" customHeight="1">
      <c r="A419" s="91"/>
      <c r="B419" s="91"/>
      <c r="C419" s="91"/>
      <c r="D419" s="91"/>
      <c r="E419" s="91"/>
      <c r="F419" s="91"/>
      <c r="G419" s="91"/>
      <c r="H419" s="91"/>
      <c r="I419" s="91"/>
      <c r="J419" s="91"/>
      <c r="K419" s="91"/>
      <c r="L419" s="91"/>
      <c r="M419" s="91"/>
      <c r="N419" s="91"/>
      <c r="O419" s="91"/>
      <c r="P419" s="91"/>
      <c r="Q419" s="91"/>
      <c r="R419" s="91"/>
      <c r="S419" s="91"/>
      <c r="T419" s="91"/>
      <c r="U419" s="91"/>
      <c r="V419" s="91"/>
      <c r="W419" s="91"/>
      <c r="X419" s="91"/>
      <c r="Y419" s="91"/>
      <c r="Z419" s="91"/>
      <c r="AA419" s="91"/>
      <c r="AB419" s="91"/>
      <c r="AC419" s="91"/>
      <c r="AD419" s="91"/>
    </row>
    <row r="420" spans="1:30" ht="15.75" customHeight="1">
      <c r="A420" s="91"/>
      <c r="B420" s="91"/>
      <c r="C420" s="91"/>
      <c r="D420" s="91"/>
      <c r="E420" s="91"/>
      <c r="F420" s="91"/>
      <c r="G420" s="91"/>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row>
    <row r="421" spans="1:30" ht="15.75" customHeight="1">
      <c r="A421" s="91"/>
      <c r="B421" s="91"/>
      <c r="C421" s="91"/>
      <c r="D421" s="91"/>
      <c r="E421" s="91"/>
      <c r="F421" s="91"/>
      <c r="G421" s="91"/>
      <c r="H421" s="91"/>
      <c r="I421" s="91"/>
      <c r="J421" s="91"/>
      <c r="K421" s="91"/>
      <c r="L421" s="91"/>
      <c r="M421" s="91"/>
      <c r="N421" s="91"/>
      <c r="O421" s="91"/>
      <c r="P421" s="91"/>
      <c r="Q421" s="91"/>
      <c r="R421" s="91"/>
      <c r="S421" s="91"/>
      <c r="T421" s="91"/>
      <c r="U421" s="91"/>
      <c r="V421" s="91"/>
      <c r="W421" s="91"/>
      <c r="X421" s="91"/>
      <c r="Y421" s="91"/>
      <c r="Z421" s="91"/>
      <c r="AA421" s="91"/>
      <c r="AB421" s="91"/>
      <c r="AC421" s="91"/>
      <c r="AD421" s="91"/>
    </row>
    <row r="422" spans="1:30" ht="15.75" customHeight="1">
      <c r="A422" s="91"/>
      <c r="B422" s="91"/>
      <c r="C422" s="91"/>
      <c r="D422" s="91"/>
      <c r="E422" s="91"/>
      <c r="F422" s="91"/>
      <c r="G422" s="91"/>
      <c r="H422" s="91"/>
      <c r="I422" s="91"/>
      <c r="J422" s="91"/>
      <c r="K422" s="91"/>
      <c r="L422" s="91"/>
      <c r="M422" s="91"/>
      <c r="N422" s="91"/>
      <c r="O422" s="91"/>
      <c r="P422" s="91"/>
      <c r="Q422" s="91"/>
      <c r="R422" s="91"/>
      <c r="S422" s="91"/>
      <c r="T422" s="91"/>
      <c r="U422" s="91"/>
      <c r="V422" s="91"/>
      <c r="W422" s="91"/>
      <c r="X422" s="91"/>
      <c r="Y422" s="91"/>
      <c r="Z422" s="91"/>
      <c r="AA422" s="91"/>
      <c r="AB422" s="91"/>
      <c r="AC422" s="91"/>
      <c r="AD422" s="91"/>
    </row>
    <row r="423" spans="1:30" ht="15.75" customHeight="1">
      <c r="A423" s="91"/>
      <c r="B423" s="91"/>
      <c r="C423" s="91"/>
      <c r="D423" s="91"/>
      <c r="E423" s="91"/>
      <c r="F423" s="91"/>
      <c r="G423" s="91"/>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row>
    <row r="424" spans="1:30" ht="15.75" customHeight="1">
      <c r="A424" s="91"/>
      <c r="B424" s="91"/>
      <c r="C424" s="91"/>
      <c r="D424" s="91"/>
      <c r="E424" s="91"/>
      <c r="F424" s="91"/>
      <c r="G424" s="91"/>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row>
    <row r="425" spans="1:30" ht="15.75" customHeight="1">
      <c r="A425" s="91"/>
      <c r="B425" s="91"/>
      <c r="C425" s="91"/>
      <c r="D425" s="91"/>
      <c r="E425" s="91"/>
      <c r="F425" s="91"/>
      <c r="G425" s="91"/>
      <c r="H425" s="91"/>
      <c r="I425" s="91"/>
      <c r="J425" s="91"/>
      <c r="K425" s="91"/>
      <c r="L425" s="91"/>
      <c r="M425" s="91"/>
      <c r="N425" s="91"/>
      <c r="O425" s="91"/>
      <c r="P425" s="91"/>
      <c r="Q425" s="91"/>
      <c r="R425" s="91"/>
      <c r="S425" s="91"/>
      <c r="T425" s="91"/>
      <c r="U425" s="91"/>
      <c r="V425" s="91"/>
      <c r="W425" s="91"/>
      <c r="X425" s="91"/>
      <c r="Y425" s="91"/>
      <c r="Z425" s="91"/>
      <c r="AA425" s="91"/>
      <c r="AB425" s="91"/>
      <c r="AC425" s="91"/>
      <c r="AD425" s="91"/>
    </row>
    <row r="426" spans="1:30" ht="15.75" customHeight="1">
      <c r="A426" s="91"/>
      <c r="B426" s="91"/>
      <c r="C426" s="91"/>
      <c r="D426" s="91"/>
      <c r="E426" s="91"/>
      <c r="F426" s="91"/>
      <c r="G426" s="91"/>
      <c r="H426" s="91"/>
      <c r="I426" s="91"/>
      <c r="J426" s="91"/>
      <c r="K426" s="91"/>
      <c r="L426" s="91"/>
      <c r="M426" s="91"/>
      <c r="N426" s="91"/>
      <c r="O426" s="91"/>
      <c r="P426" s="91"/>
      <c r="Q426" s="91"/>
      <c r="R426" s="91"/>
      <c r="S426" s="91"/>
      <c r="T426" s="91"/>
      <c r="U426" s="91"/>
      <c r="V426" s="91"/>
      <c r="W426" s="91"/>
      <c r="X426" s="91"/>
      <c r="Y426" s="91"/>
      <c r="Z426" s="91"/>
      <c r="AA426" s="91"/>
      <c r="AB426" s="91"/>
      <c r="AC426" s="91"/>
      <c r="AD426" s="91"/>
    </row>
    <row r="427" spans="1:30" ht="15.75" customHeight="1">
      <c r="A427" s="91"/>
      <c r="B427" s="91"/>
      <c r="C427" s="91"/>
      <c r="D427" s="91"/>
      <c r="E427" s="91"/>
      <c r="F427" s="91"/>
      <c r="G427" s="91"/>
      <c r="H427" s="91"/>
      <c r="I427" s="91"/>
      <c r="J427" s="91"/>
      <c r="K427" s="91"/>
      <c r="L427" s="91"/>
      <c r="M427" s="91"/>
      <c r="N427" s="91"/>
      <c r="O427" s="91"/>
      <c r="P427" s="91"/>
      <c r="Q427" s="91"/>
      <c r="R427" s="91"/>
      <c r="S427" s="91"/>
      <c r="T427" s="91"/>
      <c r="U427" s="91"/>
      <c r="V427" s="91"/>
      <c r="W427" s="91"/>
      <c r="X427" s="91"/>
      <c r="Y427" s="91"/>
      <c r="Z427" s="91"/>
      <c r="AA427" s="91"/>
      <c r="AB427" s="91"/>
      <c r="AC427" s="91"/>
      <c r="AD427" s="91"/>
    </row>
    <row r="428" spans="1:30" ht="15.75" customHeight="1">
      <c r="A428" s="91"/>
      <c r="B428" s="91"/>
      <c r="C428" s="91"/>
      <c r="D428" s="91"/>
      <c r="E428" s="91"/>
      <c r="F428" s="91"/>
      <c r="G428" s="91"/>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row>
    <row r="429" spans="1:30" ht="15.75" customHeight="1">
      <c r="A429" s="91"/>
      <c r="B429" s="91"/>
      <c r="C429" s="91"/>
      <c r="D429" s="91"/>
      <c r="E429" s="91"/>
      <c r="F429" s="91"/>
      <c r="G429" s="91"/>
      <c r="H429" s="91"/>
      <c r="I429" s="91"/>
      <c r="J429" s="91"/>
      <c r="K429" s="91"/>
      <c r="L429" s="91"/>
      <c r="M429" s="91"/>
      <c r="N429" s="91"/>
      <c r="O429" s="91"/>
      <c r="P429" s="91"/>
      <c r="Q429" s="91"/>
      <c r="R429" s="91"/>
      <c r="S429" s="91"/>
      <c r="T429" s="91"/>
      <c r="U429" s="91"/>
      <c r="V429" s="91"/>
      <c r="W429" s="91"/>
      <c r="X429" s="91"/>
      <c r="Y429" s="91"/>
      <c r="Z429" s="91"/>
      <c r="AA429" s="91"/>
      <c r="AB429" s="91"/>
      <c r="AC429" s="91"/>
      <c r="AD429" s="91"/>
    </row>
    <row r="430" spans="1:30" ht="15.75" customHeight="1">
      <c r="A430" s="91"/>
      <c r="B430" s="91"/>
      <c r="C430" s="91"/>
      <c r="D430" s="91"/>
      <c r="E430" s="91"/>
      <c r="F430" s="91"/>
      <c r="G430" s="91"/>
      <c r="H430" s="91"/>
      <c r="I430" s="91"/>
      <c r="J430" s="91"/>
      <c r="K430" s="91"/>
      <c r="L430" s="91"/>
      <c r="M430" s="91"/>
      <c r="N430" s="91"/>
      <c r="O430" s="91"/>
      <c r="P430" s="91"/>
      <c r="Q430" s="91"/>
      <c r="R430" s="91"/>
      <c r="S430" s="91"/>
      <c r="T430" s="91"/>
      <c r="U430" s="91"/>
      <c r="V430" s="91"/>
      <c r="W430" s="91"/>
      <c r="X430" s="91"/>
      <c r="Y430" s="91"/>
      <c r="Z430" s="91"/>
      <c r="AA430" s="91"/>
      <c r="AB430" s="91"/>
      <c r="AC430" s="91"/>
      <c r="AD430" s="91"/>
    </row>
    <row r="431" spans="1:30" ht="15.75" customHeight="1">
      <c r="A431" s="91"/>
      <c r="B431" s="91"/>
      <c r="C431" s="91"/>
      <c r="D431" s="91"/>
      <c r="E431" s="91"/>
      <c r="F431" s="91"/>
      <c r="G431" s="91"/>
      <c r="H431" s="91"/>
      <c r="I431" s="91"/>
      <c r="J431" s="91"/>
      <c r="K431" s="91"/>
      <c r="L431" s="91"/>
      <c r="M431" s="91"/>
      <c r="N431" s="91"/>
      <c r="O431" s="91"/>
      <c r="P431" s="91"/>
      <c r="Q431" s="91"/>
      <c r="R431" s="91"/>
      <c r="S431" s="91"/>
      <c r="T431" s="91"/>
      <c r="U431" s="91"/>
      <c r="V431" s="91"/>
      <c r="W431" s="91"/>
      <c r="X431" s="91"/>
      <c r="Y431" s="91"/>
      <c r="Z431" s="91"/>
      <c r="AA431" s="91"/>
      <c r="AB431" s="91"/>
      <c r="AC431" s="91"/>
      <c r="AD431" s="91"/>
    </row>
    <row r="432" spans="1:30" ht="15.75" customHeight="1">
      <c r="A432" s="91"/>
      <c r="B432" s="91"/>
      <c r="C432" s="91"/>
      <c r="D432" s="91"/>
      <c r="E432" s="91"/>
      <c r="F432" s="91"/>
      <c r="G432" s="91"/>
      <c r="H432" s="91"/>
      <c r="I432" s="91"/>
      <c r="J432" s="91"/>
      <c r="K432" s="91"/>
      <c r="L432" s="91"/>
      <c r="M432" s="91"/>
      <c r="N432" s="91"/>
      <c r="O432" s="91"/>
      <c r="P432" s="91"/>
      <c r="Q432" s="91"/>
      <c r="R432" s="91"/>
      <c r="S432" s="91"/>
      <c r="T432" s="91"/>
      <c r="U432" s="91"/>
      <c r="V432" s="91"/>
      <c r="W432" s="91"/>
      <c r="X432" s="91"/>
      <c r="Y432" s="91"/>
      <c r="Z432" s="91"/>
      <c r="AA432" s="91"/>
      <c r="AB432" s="91"/>
      <c r="AC432" s="91"/>
      <c r="AD432" s="91"/>
    </row>
    <row r="433" spans="1:30" ht="15.75" customHeight="1">
      <c r="A433" s="91"/>
      <c r="B433" s="91"/>
      <c r="C433" s="91"/>
      <c r="D433" s="91"/>
      <c r="E433" s="91"/>
      <c r="F433" s="91"/>
      <c r="G433" s="91"/>
      <c r="H433" s="91"/>
      <c r="I433" s="91"/>
      <c r="J433" s="91"/>
      <c r="K433" s="91"/>
      <c r="L433" s="91"/>
      <c r="M433" s="91"/>
      <c r="N433" s="91"/>
      <c r="O433" s="91"/>
      <c r="P433" s="91"/>
      <c r="Q433" s="91"/>
      <c r="R433" s="91"/>
      <c r="S433" s="91"/>
      <c r="T433" s="91"/>
      <c r="U433" s="91"/>
      <c r="V433" s="91"/>
      <c r="W433" s="91"/>
      <c r="X433" s="91"/>
      <c r="Y433" s="91"/>
      <c r="Z433" s="91"/>
      <c r="AA433" s="91"/>
      <c r="AB433" s="91"/>
      <c r="AC433" s="91"/>
      <c r="AD433" s="91"/>
    </row>
    <row r="434" spans="1:30" ht="15.75" customHeight="1">
      <c r="A434" s="91"/>
      <c r="B434" s="91"/>
      <c r="C434" s="91"/>
      <c r="D434" s="91"/>
      <c r="E434" s="91"/>
      <c r="F434" s="91"/>
      <c r="G434" s="91"/>
      <c r="H434" s="91"/>
      <c r="I434" s="91"/>
      <c r="J434" s="91"/>
      <c r="K434" s="91"/>
      <c r="L434" s="91"/>
      <c r="M434" s="91"/>
      <c r="N434" s="91"/>
      <c r="O434" s="91"/>
      <c r="P434" s="91"/>
      <c r="Q434" s="91"/>
      <c r="R434" s="91"/>
      <c r="S434" s="91"/>
      <c r="T434" s="91"/>
      <c r="U434" s="91"/>
      <c r="V434" s="91"/>
      <c r="W434" s="91"/>
      <c r="X434" s="91"/>
      <c r="Y434" s="91"/>
      <c r="Z434" s="91"/>
      <c r="AA434" s="91"/>
      <c r="AB434" s="91"/>
      <c r="AC434" s="91"/>
      <c r="AD434" s="91"/>
    </row>
    <row r="435" spans="1:30" ht="15.75" customHeight="1">
      <c r="A435" s="91"/>
      <c r="B435" s="91"/>
      <c r="C435" s="91"/>
      <c r="D435" s="91"/>
      <c r="E435" s="91"/>
      <c r="F435" s="91"/>
      <c r="G435" s="91"/>
      <c r="H435" s="91"/>
      <c r="I435" s="91"/>
      <c r="J435" s="91"/>
      <c r="K435" s="91"/>
      <c r="L435" s="91"/>
      <c r="M435" s="91"/>
      <c r="N435" s="91"/>
      <c r="O435" s="91"/>
      <c r="P435" s="91"/>
      <c r="Q435" s="91"/>
      <c r="R435" s="91"/>
      <c r="S435" s="91"/>
      <c r="T435" s="91"/>
      <c r="U435" s="91"/>
      <c r="V435" s="91"/>
      <c r="W435" s="91"/>
      <c r="X435" s="91"/>
      <c r="Y435" s="91"/>
      <c r="Z435" s="91"/>
      <c r="AA435" s="91"/>
      <c r="AB435" s="91"/>
      <c r="AC435" s="91"/>
      <c r="AD435" s="91"/>
    </row>
    <row r="436" spans="1:30" ht="15.75" customHeight="1">
      <c r="A436" s="91"/>
      <c r="B436" s="91"/>
      <c r="C436" s="91"/>
      <c r="D436" s="91"/>
      <c r="E436" s="91"/>
      <c r="F436" s="91"/>
      <c r="G436" s="91"/>
      <c r="H436" s="91"/>
      <c r="I436" s="91"/>
      <c r="J436" s="91"/>
      <c r="K436" s="91"/>
      <c r="L436" s="91"/>
      <c r="M436" s="91"/>
      <c r="N436" s="91"/>
      <c r="O436" s="91"/>
      <c r="P436" s="91"/>
      <c r="Q436" s="91"/>
      <c r="R436" s="91"/>
      <c r="S436" s="91"/>
      <c r="T436" s="91"/>
      <c r="U436" s="91"/>
      <c r="V436" s="91"/>
      <c r="W436" s="91"/>
      <c r="X436" s="91"/>
      <c r="Y436" s="91"/>
      <c r="Z436" s="91"/>
      <c r="AA436" s="91"/>
      <c r="AB436" s="91"/>
      <c r="AC436" s="91"/>
      <c r="AD436" s="91"/>
    </row>
    <row r="437" spans="1:30" ht="15.75" customHeight="1">
      <c r="A437" s="91"/>
      <c r="B437" s="91"/>
      <c r="C437" s="91"/>
      <c r="D437" s="91"/>
      <c r="E437" s="91"/>
      <c r="F437" s="91"/>
      <c r="G437" s="91"/>
      <c r="H437" s="91"/>
      <c r="I437" s="91"/>
      <c r="J437" s="91"/>
      <c r="K437" s="91"/>
      <c r="L437" s="91"/>
      <c r="M437" s="91"/>
      <c r="N437" s="91"/>
      <c r="O437" s="91"/>
      <c r="P437" s="91"/>
      <c r="Q437" s="91"/>
      <c r="R437" s="91"/>
      <c r="S437" s="91"/>
      <c r="T437" s="91"/>
      <c r="U437" s="91"/>
      <c r="V437" s="91"/>
      <c r="W437" s="91"/>
      <c r="X437" s="91"/>
      <c r="Y437" s="91"/>
      <c r="Z437" s="91"/>
      <c r="AA437" s="91"/>
      <c r="AB437" s="91"/>
      <c r="AC437" s="91"/>
      <c r="AD437" s="91"/>
    </row>
    <row r="438" spans="1:30" ht="15.75" customHeight="1">
      <c r="A438" s="91"/>
      <c r="B438" s="91"/>
      <c r="C438" s="91"/>
      <c r="D438" s="91"/>
      <c r="E438" s="91"/>
      <c r="F438" s="91"/>
      <c r="G438" s="91"/>
      <c r="H438" s="91"/>
      <c r="I438" s="91"/>
      <c r="J438" s="91"/>
      <c r="K438" s="91"/>
      <c r="L438" s="91"/>
      <c r="M438" s="91"/>
      <c r="N438" s="91"/>
      <c r="O438" s="91"/>
      <c r="P438" s="91"/>
      <c r="Q438" s="91"/>
      <c r="R438" s="91"/>
      <c r="S438" s="91"/>
      <c r="T438" s="91"/>
      <c r="U438" s="91"/>
      <c r="V438" s="91"/>
      <c r="W438" s="91"/>
      <c r="X438" s="91"/>
      <c r="Y438" s="91"/>
      <c r="Z438" s="91"/>
      <c r="AA438" s="91"/>
      <c r="AB438" s="91"/>
      <c r="AC438" s="91"/>
      <c r="AD438" s="91"/>
    </row>
    <row r="439" spans="1:30" ht="15.75" customHeight="1">
      <c r="A439" s="91"/>
      <c r="B439" s="91"/>
      <c r="C439" s="91"/>
      <c r="D439" s="91"/>
      <c r="E439" s="91"/>
      <c r="F439" s="91"/>
      <c r="G439" s="91"/>
      <c r="H439" s="91"/>
      <c r="I439" s="91"/>
      <c r="J439" s="91"/>
      <c r="K439" s="91"/>
      <c r="L439" s="91"/>
      <c r="M439" s="91"/>
      <c r="N439" s="91"/>
      <c r="O439" s="91"/>
      <c r="P439" s="91"/>
      <c r="Q439" s="91"/>
      <c r="R439" s="91"/>
      <c r="S439" s="91"/>
      <c r="T439" s="91"/>
      <c r="U439" s="91"/>
      <c r="V439" s="91"/>
      <c r="W439" s="91"/>
      <c r="X439" s="91"/>
      <c r="Y439" s="91"/>
      <c r="Z439" s="91"/>
      <c r="AA439" s="91"/>
      <c r="AB439" s="91"/>
      <c r="AC439" s="91"/>
      <c r="AD439" s="91"/>
    </row>
    <row r="440" spans="1:30" ht="15.75" customHeight="1">
      <c r="A440" s="91"/>
      <c r="B440" s="91"/>
      <c r="C440" s="91"/>
      <c r="D440" s="91"/>
      <c r="E440" s="91"/>
      <c r="F440" s="91"/>
      <c r="G440" s="91"/>
      <c r="H440" s="91"/>
      <c r="I440" s="91"/>
      <c r="J440" s="91"/>
      <c r="K440" s="91"/>
      <c r="L440" s="91"/>
      <c r="M440" s="91"/>
      <c r="N440" s="91"/>
      <c r="O440" s="91"/>
      <c r="P440" s="91"/>
      <c r="Q440" s="91"/>
      <c r="R440" s="91"/>
      <c r="S440" s="91"/>
      <c r="T440" s="91"/>
      <c r="U440" s="91"/>
      <c r="V440" s="91"/>
      <c r="W440" s="91"/>
      <c r="X440" s="91"/>
      <c r="Y440" s="91"/>
      <c r="Z440" s="91"/>
      <c r="AA440" s="91"/>
      <c r="AB440" s="91"/>
      <c r="AC440" s="91"/>
      <c r="AD440" s="91"/>
    </row>
    <row r="441" spans="1:30" ht="15.75" customHeight="1">
      <c r="A441" s="91"/>
      <c r="B441" s="91"/>
      <c r="C441" s="91"/>
      <c r="D441" s="91"/>
      <c r="E441" s="91"/>
      <c r="F441" s="91"/>
      <c r="G441" s="91"/>
      <c r="H441" s="91"/>
      <c r="I441" s="91"/>
      <c r="J441" s="91"/>
      <c r="K441" s="91"/>
      <c r="L441" s="91"/>
      <c r="M441" s="91"/>
      <c r="N441" s="91"/>
      <c r="O441" s="91"/>
      <c r="P441" s="91"/>
      <c r="Q441" s="91"/>
      <c r="R441" s="91"/>
      <c r="S441" s="91"/>
      <c r="T441" s="91"/>
      <c r="U441" s="91"/>
      <c r="V441" s="91"/>
      <c r="W441" s="91"/>
      <c r="X441" s="91"/>
      <c r="Y441" s="91"/>
      <c r="Z441" s="91"/>
      <c r="AA441" s="91"/>
      <c r="AB441" s="91"/>
      <c r="AC441" s="91"/>
      <c r="AD441" s="91"/>
    </row>
    <row r="442" spans="1:30" ht="15.75" customHeight="1">
      <c r="A442" s="91"/>
      <c r="B442" s="91"/>
      <c r="C442" s="91"/>
      <c r="D442" s="91"/>
      <c r="E442" s="91"/>
      <c r="F442" s="91"/>
      <c r="G442" s="91"/>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row>
    <row r="443" spans="1:30" ht="15.75" customHeight="1">
      <c r="A443" s="91"/>
      <c r="B443" s="91"/>
      <c r="C443" s="91"/>
      <c r="D443" s="91"/>
      <c r="E443" s="91"/>
      <c r="F443" s="91"/>
      <c r="G443" s="91"/>
      <c r="H443" s="91"/>
      <c r="I443" s="91"/>
      <c r="J443" s="91"/>
      <c r="K443" s="91"/>
      <c r="L443" s="91"/>
      <c r="M443" s="91"/>
      <c r="N443" s="91"/>
      <c r="O443" s="91"/>
      <c r="P443" s="91"/>
      <c r="Q443" s="91"/>
      <c r="R443" s="91"/>
      <c r="S443" s="91"/>
      <c r="T443" s="91"/>
      <c r="U443" s="91"/>
      <c r="V443" s="91"/>
      <c r="W443" s="91"/>
      <c r="X443" s="91"/>
      <c r="Y443" s="91"/>
      <c r="Z443" s="91"/>
      <c r="AA443" s="91"/>
      <c r="AB443" s="91"/>
      <c r="AC443" s="91"/>
      <c r="AD443" s="91"/>
    </row>
    <row r="444" spans="1:30" ht="15.75" customHeight="1">
      <c r="A444" s="91"/>
      <c r="B444" s="91"/>
      <c r="C444" s="91"/>
      <c r="D444" s="91"/>
      <c r="E444" s="91"/>
      <c r="F444" s="91"/>
      <c r="G444" s="91"/>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row>
    <row r="445" spans="1:30" ht="15.75" customHeight="1">
      <c r="A445" s="91"/>
      <c r="B445" s="91"/>
      <c r="C445" s="91"/>
      <c r="D445" s="91"/>
      <c r="E445" s="91"/>
      <c r="F445" s="91"/>
      <c r="G445" s="91"/>
      <c r="H445" s="91"/>
      <c r="I445" s="91"/>
      <c r="J445" s="91"/>
      <c r="K445" s="91"/>
      <c r="L445" s="91"/>
      <c r="M445" s="91"/>
      <c r="N445" s="91"/>
      <c r="O445" s="91"/>
      <c r="P445" s="91"/>
      <c r="Q445" s="91"/>
      <c r="R445" s="91"/>
      <c r="S445" s="91"/>
      <c r="T445" s="91"/>
      <c r="U445" s="91"/>
      <c r="V445" s="91"/>
      <c r="W445" s="91"/>
      <c r="X445" s="91"/>
      <c r="Y445" s="91"/>
      <c r="Z445" s="91"/>
      <c r="AA445" s="91"/>
      <c r="AB445" s="91"/>
      <c r="AC445" s="91"/>
      <c r="AD445" s="91"/>
    </row>
    <row r="446" spans="1:30" ht="15.75" customHeight="1">
      <c r="A446" s="91"/>
      <c r="B446" s="91"/>
      <c r="C446" s="91"/>
      <c r="D446" s="91"/>
      <c r="E446" s="91"/>
      <c r="F446" s="91"/>
      <c r="G446" s="91"/>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row>
    <row r="447" spans="1:30" ht="15.75" customHeight="1">
      <c r="A447" s="91"/>
      <c r="B447" s="91"/>
      <c r="C447" s="91"/>
      <c r="D447" s="91"/>
      <c r="E447" s="91"/>
      <c r="F447" s="91"/>
      <c r="G447" s="91"/>
      <c r="H447" s="91"/>
      <c r="I447" s="91"/>
      <c r="J447" s="91"/>
      <c r="K447" s="91"/>
      <c r="L447" s="91"/>
      <c r="M447" s="91"/>
      <c r="N447" s="91"/>
      <c r="O447" s="91"/>
      <c r="P447" s="91"/>
      <c r="Q447" s="91"/>
      <c r="R447" s="91"/>
      <c r="S447" s="91"/>
      <c r="T447" s="91"/>
      <c r="U447" s="91"/>
      <c r="V447" s="91"/>
      <c r="W447" s="91"/>
      <c r="X447" s="91"/>
      <c r="Y447" s="91"/>
      <c r="Z447" s="91"/>
      <c r="AA447" s="91"/>
      <c r="AB447" s="91"/>
      <c r="AC447" s="91"/>
      <c r="AD447" s="91"/>
    </row>
    <row r="448" spans="1:30" ht="15.75" customHeight="1">
      <c r="A448" s="91"/>
      <c r="B448" s="91"/>
      <c r="C448" s="91"/>
      <c r="D448" s="91"/>
      <c r="E448" s="91"/>
      <c r="F448" s="91"/>
      <c r="G448" s="91"/>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row>
    <row r="449" spans="1:30" ht="15.75" customHeight="1">
      <c r="A449" s="91"/>
      <c r="B449" s="91"/>
      <c r="C449" s="91"/>
      <c r="D449" s="91"/>
      <c r="E449" s="91"/>
      <c r="F449" s="91"/>
      <c r="G449" s="91"/>
      <c r="H449" s="91"/>
      <c r="I449" s="91"/>
      <c r="J449" s="91"/>
      <c r="K449" s="91"/>
      <c r="L449" s="91"/>
      <c r="M449" s="91"/>
      <c r="N449" s="91"/>
      <c r="O449" s="91"/>
      <c r="P449" s="91"/>
      <c r="Q449" s="91"/>
      <c r="R449" s="91"/>
      <c r="S449" s="91"/>
      <c r="T449" s="91"/>
      <c r="U449" s="91"/>
      <c r="V449" s="91"/>
      <c r="W449" s="91"/>
      <c r="X449" s="91"/>
      <c r="Y449" s="91"/>
      <c r="Z449" s="91"/>
      <c r="AA449" s="91"/>
      <c r="AB449" s="91"/>
      <c r="AC449" s="91"/>
      <c r="AD449" s="91"/>
    </row>
    <row r="450" spans="1:30" ht="15.75" customHeight="1">
      <c r="A450" s="91"/>
      <c r="B450" s="91"/>
      <c r="C450" s="91"/>
      <c r="D450" s="91"/>
      <c r="E450" s="91"/>
      <c r="F450" s="91"/>
      <c r="G450" s="91"/>
      <c r="H450" s="91"/>
      <c r="I450" s="91"/>
      <c r="J450" s="91"/>
      <c r="K450" s="91"/>
      <c r="L450" s="91"/>
      <c r="M450" s="91"/>
      <c r="N450" s="91"/>
      <c r="O450" s="91"/>
      <c r="P450" s="91"/>
      <c r="Q450" s="91"/>
      <c r="R450" s="91"/>
      <c r="S450" s="91"/>
      <c r="T450" s="91"/>
      <c r="U450" s="91"/>
      <c r="V450" s="91"/>
      <c r="W450" s="91"/>
      <c r="X450" s="91"/>
      <c r="Y450" s="91"/>
      <c r="Z450" s="91"/>
      <c r="AA450" s="91"/>
      <c r="AB450" s="91"/>
      <c r="AC450" s="91"/>
      <c r="AD450" s="91"/>
    </row>
    <row r="451" spans="1:30" ht="15.75" customHeight="1">
      <c r="A451" s="91"/>
      <c r="B451" s="91"/>
      <c r="C451" s="91"/>
      <c r="D451" s="91"/>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row>
    <row r="452" spans="1:30" ht="15.75" customHeight="1">
      <c r="A452" s="91"/>
      <c r="B452" s="91"/>
      <c r="C452" s="91"/>
      <c r="D452" s="91"/>
      <c r="E452" s="91"/>
      <c r="F452" s="91"/>
      <c r="G452" s="91"/>
      <c r="H452" s="91"/>
      <c r="I452" s="91"/>
      <c r="J452" s="91"/>
      <c r="K452" s="91"/>
      <c r="L452" s="91"/>
      <c r="M452" s="91"/>
      <c r="N452" s="91"/>
      <c r="O452" s="91"/>
      <c r="P452" s="91"/>
      <c r="Q452" s="91"/>
      <c r="R452" s="91"/>
      <c r="S452" s="91"/>
      <c r="T452" s="91"/>
      <c r="U452" s="91"/>
      <c r="V452" s="91"/>
      <c r="W452" s="91"/>
      <c r="X452" s="91"/>
      <c r="Y452" s="91"/>
      <c r="Z452" s="91"/>
      <c r="AA452" s="91"/>
      <c r="AB452" s="91"/>
      <c r="AC452" s="91"/>
      <c r="AD452" s="91"/>
    </row>
    <row r="453" spans="1:30" ht="15.75" customHeight="1">
      <c r="A453" s="91"/>
      <c r="B453" s="91"/>
      <c r="C453" s="91"/>
      <c r="D453" s="91"/>
      <c r="E453" s="91"/>
      <c r="F453" s="91"/>
      <c r="G453" s="91"/>
      <c r="H453" s="91"/>
      <c r="I453" s="91"/>
      <c r="J453" s="91"/>
      <c r="K453" s="91"/>
      <c r="L453" s="91"/>
      <c r="M453" s="91"/>
      <c r="N453" s="91"/>
      <c r="O453" s="91"/>
      <c r="P453" s="91"/>
      <c r="Q453" s="91"/>
      <c r="R453" s="91"/>
      <c r="S453" s="91"/>
      <c r="T453" s="91"/>
      <c r="U453" s="91"/>
      <c r="V453" s="91"/>
      <c r="W453" s="91"/>
      <c r="X453" s="91"/>
      <c r="Y453" s="91"/>
      <c r="Z453" s="91"/>
      <c r="AA453" s="91"/>
      <c r="AB453" s="91"/>
      <c r="AC453" s="91"/>
      <c r="AD453" s="91"/>
    </row>
    <row r="454" spans="1:30" ht="15.75" customHeight="1">
      <c r="A454" s="91"/>
      <c r="B454" s="91"/>
      <c r="C454" s="91"/>
      <c r="D454" s="91"/>
      <c r="E454" s="91"/>
      <c r="F454" s="91"/>
      <c r="G454" s="91"/>
      <c r="H454" s="91"/>
      <c r="I454" s="91"/>
      <c r="J454" s="91"/>
      <c r="K454" s="91"/>
      <c r="L454" s="91"/>
      <c r="M454" s="91"/>
      <c r="N454" s="91"/>
      <c r="O454" s="91"/>
      <c r="P454" s="91"/>
      <c r="Q454" s="91"/>
      <c r="R454" s="91"/>
      <c r="S454" s="91"/>
      <c r="T454" s="91"/>
      <c r="U454" s="91"/>
      <c r="V454" s="91"/>
      <c r="W454" s="91"/>
      <c r="X454" s="91"/>
      <c r="Y454" s="91"/>
      <c r="Z454" s="91"/>
      <c r="AA454" s="91"/>
      <c r="AB454" s="91"/>
      <c r="AC454" s="91"/>
      <c r="AD454" s="91"/>
    </row>
    <row r="455" spans="1:30" ht="15.75" customHeight="1">
      <c r="A455" s="91"/>
      <c r="B455" s="91"/>
      <c r="C455" s="91"/>
      <c r="D455" s="91"/>
      <c r="E455" s="91"/>
      <c r="F455" s="91"/>
      <c r="G455" s="91"/>
      <c r="H455" s="91"/>
      <c r="I455" s="91"/>
      <c r="J455" s="91"/>
      <c r="K455" s="91"/>
      <c r="L455" s="91"/>
      <c r="M455" s="91"/>
      <c r="N455" s="91"/>
      <c r="O455" s="91"/>
      <c r="P455" s="91"/>
      <c r="Q455" s="91"/>
      <c r="R455" s="91"/>
      <c r="S455" s="91"/>
      <c r="T455" s="91"/>
      <c r="U455" s="91"/>
      <c r="V455" s="91"/>
      <c r="W455" s="91"/>
      <c r="X455" s="91"/>
      <c r="Y455" s="91"/>
      <c r="Z455" s="91"/>
      <c r="AA455" s="91"/>
      <c r="AB455" s="91"/>
      <c r="AC455" s="91"/>
      <c r="AD455" s="91"/>
    </row>
    <row r="456" spans="1:30" ht="15.75" customHeight="1">
      <c r="A456" s="91"/>
      <c r="B456" s="91"/>
      <c r="C456" s="91"/>
      <c r="D456" s="91"/>
      <c r="E456" s="91"/>
      <c r="F456" s="91"/>
      <c r="G456" s="91"/>
      <c r="H456" s="91"/>
      <c r="I456" s="91"/>
      <c r="J456" s="91"/>
      <c r="K456" s="91"/>
      <c r="L456" s="91"/>
      <c r="M456" s="91"/>
      <c r="N456" s="91"/>
      <c r="O456" s="91"/>
      <c r="P456" s="91"/>
      <c r="Q456" s="91"/>
      <c r="R456" s="91"/>
      <c r="S456" s="91"/>
      <c r="T456" s="91"/>
      <c r="U456" s="91"/>
      <c r="V456" s="91"/>
      <c r="W456" s="91"/>
      <c r="X456" s="91"/>
      <c r="Y456" s="91"/>
      <c r="Z456" s="91"/>
      <c r="AA456" s="91"/>
      <c r="AB456" s="91"/>
      <c r="AC456" s="91"/>
      <c r="AD456" s="91"/>
    </row>
    <row r="457" spans="1:30" ht="15.75" customHeight="1">
      <c r="A457" s="91"/>
      <c r="B457" s="91"/>
      <c r="C457" s="91"/>
      <c r="D457" s="91"/>
      <c r="E457" s="91"/>
      <c r="F457" s="91"/>
      <c r="G457" s="91"/>
      <c r="H457" s="91"/>
      <c r="I457" s="91"/>
      <c r="J457" s="91"/>
      <c r="K457" s="91"/>
      <c r="L457" s="91"/>
      <c r="M457" s="91"/>
      <c r="N457" s="91"/>
      <c r="O457" s="91"/>
      <c r="P457" s="91"/>
      <c r="Q457" s="91"/>
      <c r="R457" s="91"/>
      <c r="S457" s="91"/>
      <c r="T457" s="91"/>
      <c r="U457" s="91"/>
      <c r="V457" s="91"/>
      <c r="W457" s="91"/>
      <c r="X457" s="91"/>
      <c r="Y457" s="91"/>
      <c r="Z457" s="91"/>
      <c r="AA457" s="91"/>
      <c r="AB457" s="91"/>
      <c r="AC457" s="91"/>
      <c r="AD457" s="91"/>
    </row>
    <row r="458" spans="1:30" ht="15.75" customHeight="1">
      <c r="A458" s="91"/>
      <c r="B458" s="91"/>
      <c r="C458" s="91"/>
      <c r="D458" s="91"/>
      <c r="E458" s="91"/>
      <c r="F458" s="91"/>
      <c r="G458" s="91"/>
      <c r="H458" s="91"/>
      <c r="I458" s="91"/>
      <c r="J458" s="91"/>
      <c r="K458" s="91"/>
      <c r="L458" s="91"/>
      <c r="M458" s="91"/>
      <c r="N458" s="91"/>
      <c r="O458" s="91"/>
      <c r="P458" s="91"/>
      <c r="Q458" s="91"/>
      <c r="R458" s="91"/>
      <c r="S458" s="91"/>
      <c r="T458" s="91"/>
      <c r="U458" s="91"/>
      <c r="V458" s="91"/>
      <c r="W458" s="91"/>
      <c r="X458" s="91"/>
      <c r="Y458" s="91"/>
      <c r="Z458" s="91"/>
      <c r="AA458" s="91"/>
      <c r="AB458" s="91"/>
      <c r="AC458" s="91"/>
      <c r="AD458" s="91"/>
    </row>
    <row r="459" spans="1:30" ht="15.75" customHeight="1">
      <c r="A459" s="91"/>
      <c r="B459" s="91"/>
      <c r="C459" s="91"/>
      <c r="D459" s="91"/>
      <c r="E459" s="91"/>
      <c r="F459" s="91"/>
      <c r="G459" s="91"/>
      <c r="H459" s="91"/>
      <c r="I459" s="91"/>
      <c r="J459" s="91"/>
      <c r="K459" s="91"/>
      <c r="L459" s="91"/>
      <c r="M459" s="91"/>
      <c r="N459" s="91"/>
      <c r="O459" s="91"/>
      <c r="P459" s="91"/>
      <c r="Q459" s="91"/>
      <c r="R459" s="91"/>
      <c r="S459" s="91"/>
      <c r="T459" s="91"/>
      <c r="U459" s="91"/>
      <c r="V459" s="91"/>
      <c r="W459" s="91"/>
      <c r="X459" s="91"/>
      <c r="Y459" s="91"/>
      <c r="Z459" s="91"/>
      <c r="AA459" s="91"/>
      <c r="AB459" s="91"/>
      <c r="AC459" s="91"/>
      <c r="AD459" s="91"/>
    </row>
    <row r="460" spans="1:30" ht="15.75" customHeight="1">
      <c r="A460" s="91"/>
      <c r="B460" s="91"/>
      <c r="C460" s="91"/>
      <c r="D460" s="91"/>
      <c r="E460" s="91"/>
      <c r="F460" s="91"/>
      <c r="G460" s="91"/>
      <c r="H460" s="91"/>
      <c r="I460" s="91"/>
      <c r="J460" s="91"/>
      <c r="K460" s="91"/>
      <c r="L460" s="91"/>
      <c r="M460" s="91"/>
      <c r="N460" s="91"/>
      <c r="O460" s="91"/>
      <c r="P460" s="91"/>
      <c r="Q460" s="91"/>
      <c r="R460" s="91"/>
      <c r="S460" s="91"/>
      <c r="T460" s="91"/>
      <c r="U460" s="91"/>
      <c r="V460" s="91"/>
      <c r="W460" s="91"/>
      <c r="X460" s="91"/>
      <c r="Y460" s="91"/>
      <c r="Z460" s="91"/>
      <c r="AA460" s="91"/>
      <c r="AB460" s="91"/>
      <c r="AC460" s="91"/>
      <c r="AD460" s="91"/>
    </row>
    <row r="461" spans="1:30" ht="15.75" customHeight="1">
      <c r="A461" s="91"/>
      <c r="B461" s="91"/>
      <c r="C461" s="91"/>
      <c r="D461" s="91"/>
      <c r="E461" s="91"/>
      <c r="F461" s="91"/>
      <c r="G461" s="91"/>
      <c r="H461" s="91"/>
      <c r="I461" s="91"/>
      <c r="J461" s="91"/>
      <c r="K461" s="91"/>
      <c r="L461" s="91"/>
      <c r="M461" s="91"/>
      <c r="N461" s="91"/>
      <c r="O461" s="91"/>
      <c r="P461" s="91"/>
      <c r="Q461" s="91"/>
      <c r="R461" s="91"/>
      <c r="S461" s="91"/>
      <c r="T461" s="91"/>
      <c r="U461" s="91"/>
      <c r="V461" s="91"/>
      <c r="W461" s="91"/>
      <c r="X461" s="91"/>
      <c r="Y461" s="91"/>
      <c r="Z461" s="91"/>
      <c r="AA461" s="91"/>
      <c r="AB461" s="91"/>
      <c r="AC461" s="91"/>
      <c r="AD461" s="91"/>
    </row>
    <row r="462" spans="1:30" ht="15.75" customHeight="1">
      <c r="A462" s="91"/>
      <c r="B462" s="91"/>
      <c r="C462" s="91"/>
      <c r="D462" s="91"/>
      <c r="E462" s="91"/>
      <c r="F462" s="91"/>
      <c r="G462" s="91"/>
      <c r="H462" s="91"/>
      <c r="I462" s="91"/>
      <c r="J462" s="91"/>
      <c r="K462" s="91"/>
      <c r="L462" s="91"/>
      <c r="M462" s="91"/>
      <c r="N462" s="91"/>
      <c r="O462" s="91"/>
      <c r="P462" s="91"/>
      <c r="Q462" s="91"/>
      <c r="R462" s="91"/>
      <c r="S462" s="91"/>
      <c r="T462" s="91"/>
      <c r="U462" s="91"/>
      <c r="V462" s="91"/>
      <c r="W462" s="91"/>
      <c r="X462" s="91"/>
      <c r="Y462" s="91"/>
      <c r="Z462" s="91"/>
      <c r="AA462" s="91"/>
      <c r="AB462" s="91"/>
      <c r="AC462" s="91"/>
      <c r="AD462" s="91"/>
    </row>
    <row r="463" spans="1:30" ht="15.75" customHeight="1">
      <c r="A463" s="91"/>
      <c r="B463" s="91"/>
      <c r="C463" s="91"/>
      <c r="D463" s="91"/>
      <c r="E463" s="91"/>
      <c r="F463" s="91"/>
      <c r="G463" s="91"/>
      <c r="H463" s="91"/>
      <c r="I463" s="91"/>
      <c r="J463" s="91"/>
      <c r="K463" s="91"/>
      <c r="L463" s="91"/>
      <c r="M463" s="91"/>
      <c r="N463" s="91"/>
      <c r="O463" s="91"/>
      <c r="P463" s="91"/>
      <c r="Q463" s="91"/>
      <c r="R463" s="91"/>
      <c r="S463" s="91"/>
      <c r="T463" s="91"/>
      <c r="U463" s="91"/>
      <c r="V463" s="91"/>
      <c r="W463" s="91"/>
      <c r="X463" s="91"/>
      <c r="Y463" s="91"/>
      <c r="Z463" s="91"/>
      <c r="AA463" s="91"/>
      <c r="AB463" s="91"/>
      <c r="AC463" s="91"/>
      <c r="AD463" s="91"/>
    </row>
    <row r="464" spans="1:30" ht="15.75" customHeight="1">
      <c r="A464" s="91"/>
      <c r="B464" s="91"/>
      <c r="C464" s="91"/>
      <c r="D464" s="91"/>
      <c r="E464" s="91"/>
      <c r="F464" s="91"/>
      <c r="G464" s="91"/>
      <c r="H464" s="91"/>
      <c r="I464" s="91"/>
      <c r="J464" s="91"/>
      <c r="K464" s="91"/>
      <c r="L464" s="91"/>
      <c r="M464" s="91"/>
      <c r="N464" s="91"/>
      <c r="O464" s="91"/>
      <c r="P464" s="91"/>
      <c r="Q464" s="91"/>
      <c r="R464" s="91"/>
      <c r="S464" s="91"/>
      <c r="T464" s="91"/>
      <c r="U464" s="91"/>
      <c r="V464" s="91"/>
      <c r="W464" s="91"/>
      <c r="X464" s="91"/>
      <c r="Y464" s="91"/>
      <c r="Z464" s="91"/>
      <c r="AA464" s="91"/>
      <c r="AB464" s="91"/>
      <c r="AC464" s="91"/>
      <c r="AD464" s="91"/>
    </row>
    <row r="465" spans="1:30" ht="15.75" customHeight="1">
      <c r="A465" s="91"/>
      <c r="B465" s="91"/>
      <c r="C465" s="91"/>
      <c r="D465" s="91"/>
      <c r="E465" s="91"/>
      <c r="F465" s="91"/>
      <c r="G465" s="91"/>
      <c r="H465" s="91"/>
      <c r="I465" s="91"/>
      <c r="J465" s="91"/>
      <c r="K465" s="91"/>
      <c r="L465" s="91"/>
      <c r="M465" s="91"/>
      <c r="N465" s="91"/>
      <c r="O465" s="91"/>
      <c r="P465" s="91"/>
      <c r="Q465" s="91"/>
      <c r="R465" s="91"/>
      <c r="S465" s="91"/>
      <c r="T465" s="91"/>
      <c r="U465" s="91"/>
      <c r="V465" s="91"/>
      <c r="W465" s="91"/>
      <c r="X465" s="91"/>
      <c r="Y465" s="91"/>
      <c r="Z465" s="91"/>
      <c r="AA465" s="91"/>
      <c r="AB465" s="91"/>
      <c r="AC465" s="91"/>
      <c r="AD465" s="91"/>
    </row>
    <row r="466" spans="1:30" ht="15.75" customHeight="1">
      <c r="A466" s="91"/>
      <c r="B466" s="91"/>
      <c r="C466" s="91"/>
      <c r="D466" s="91"/>
      <c r="E466" s="91"/>
      <c r="F466" s="91"/>
      <c r="G466" s="91"/>
      <c r="H466" s="91"/>
      <c r="I466" s="91"/>
      <c r="J466" s="91"/>
      <c r="K466" s="91"/>
      <c r="L466" s="91"/>
      <c r="M466" s="91"/>
      <c r="N466" s="91"/>
      <c r="O466" s="91"/>
      <c r="P466" s="91"/>
      <c r="Q466" s="91"/>
      <c r="R466" s="91"/>
      <c r="S466" s="91"/>
      <c r="T466" s="91"/>
      <c r="U466" s="91"/>
      <c r="V466" s="91"/>
      <c r="W466" s="91"/>
      <c r="X466" s="91"/>
      <c r="Y466" s="91"/>
      <c r="Z466" s="91"/>
      <c r="AA466" s="91"/>
      <c r="AB466" s="91"/>
      <c r="AC466" s="91"/>
      <c r="AD466" s="91"/>
    </row>
    <row r="467" spans="1:30" ht="15.75" customHeight="1">
      <c r="A467" s="91"/>
      <c r="B467" s="91"/>
      <c r="C467" s="91"/>
      <c r="D467" s="91"/>
      <c r="E467" s="91"/>
      <c r="F467" s="91"/>
      <c r="G467" s="91"/>
      <c r="H467" s="91"/>
      <c r="I467" s="91"/>
      <c r="J467" s="91"/>
      <c r="K467" s="91"/>
      <c r="L467" s="91"/>
      <c r="M467" s="91"/>
      <c r="N467" s="91"/>
      <c r="O467" s="91"/>
      <c r="P467" s="91"/>
      <c r="Q467" s="91"/>
      <c r="R467" s="91"/>
      <c r="S467" s="91"/>
      <c r="T467" s="91"/>
      <c r="U467" s="91"/>
      <c r="V467" s="91"/>
      <c r="W467" s="91"/>
      <c r="X467" s="91"/>
      <c r="Y467" s="91"/>
      <c r="Z467" s="91"/>
      <c r="AA467" s="91"/>
      <c r="AB467" s="91"/>
      <c r="AC467" s="91"/>
      <c r="AD467" s="91"/>
    </row>
    <row r="468" spans="1:30" ht="15.75" customHeight="1">
      <c r="A468" s="91"/>
      <c r="B468" s="91"/>
      <c r="C468" s="91"/>
      <c r="D468" s="91"/>
      <c r="E468" s="91"/>
      <c r="F468" s="91"/>
      <c r="G468" s="91"/>
      <c r="H468" s="91"/>
      <c r="I468" s="91"/>
      <c r="J468" s="91"/>
      <c r="K468" s="91"/>
      <c r="L468" s="91"/>
      <c r="M468" s="91"/>
      <c r="N468" s="91"/>
      <c r="O468" s="91"/>
      <c r="P468" s="91"/>
      <c r="Q468" s="91"/>
      <c r="R468" s="91"/>
      <c r="S468" s="91"/>
      <c r="T468" s="91"/>
      <c r="U468" s="91"/>
      <c r="V468" s="91"/>
      <c r="W468" s="91"/>
      <c r="X468" s="91"/>
      <c r="Y468" s="91"/>
      <c r="Z468" s="91"/>
      <c r="AA468" s="91"/>
      <c r="AB468" s="91"/>
      <c r="AC468" s="91"/>
      <c r="AD468" s="91"/>
    </row>
    <row r="469" spans="1:30" ht="15.75" customHeight="1">
      <c r="A469" s="91"/>
      <c r="B469" s="91"/>
      <c r="C469" s="91"/>
      <c r="D469" s="91"/>
      <c r="E469" s="91"/>
      <c r="F469" s="91"/>
      <c r="G469" s="91"/>
      <c r="H469" s="91"/>
      <c r="I469" s="91"/>
      <c r="J469" s="91"/>
      <c r="K469" s="91"/>
      <c r="L469" s="91"/>
      <c r="M469" s="91"/>
      <c r="N469" s="91"/>
      <c r="O469" s="91"/>
      <c r="P469" s="91"/>
      <c r="Q469" s="91"/>
      <c r="R469" s="91"/>
      <c r="S469" s="91"/>
      <c r="T469" s="91"/>
      <c r="U469" s="91"/>
      <c r="V469" s="91"/>
      <c r="W469" s="91"/>
      <c r="X469" s="91"/>
      <c r="Y469" s="91"/>
      <c r="Z469" s="91"/>
      <c r="AA469" s="91"/>
      <c r="AB469" s="91"/>
      <c r="AC469" s="91"/>
      <c r="AD469" s="91"/>
    </row>
    <row r="470" spans="1:30" ht="15.75" customHeight="1">
      <c r="A470" s="91"/>
      <c r="B470" s="91"/>
      <c r="C470" s="91"/>
      <c r="D470" s="91"/>
      <c r="E470" s="91"/>
      <c r="F470" s="91"/>
      <c r="G470" s="91"/>
      <c r="H470" s="91"/>
      <c r="I470" s="91"/>
      <c r="J470" s="91"/>
      <c r="K470" s="91"/>
      <c r="L470" s="91"/>
      <c r="M470" s="91"/>
      <c r="N470" s="91"/>
      <c r="O470" s="91"/>
      <c r="P470" s="91"/>
      <c r="Q470" s="91"/>
      <c r="R470" s="91"/>
      <c r="S470" s="91"/>
      <c r="T470" s="91"/>
      <c r="U470" s="91"/>
      <c r="V470" s="91"/>
      <c r="W470" s="91"/>
      <c r="X470" s="91"/>
      <c r="Y470" s="91"/>
      <c r="Z470" s="91"/>
      <c r="AA470" s="91"/>
      <c r="AB470" s="91"/>
      <c r="AC470" s="91"/>
      <c r="AD470" s="91"/>
    </row>
    <row r="471" spans="1:30" ht="15.75" customHeight="1">
      <c r="A471" s="91"/>
      <c r="B471" s="91"/>
      <c r="C471" s="91"/>
      <c r="D471" s="91"/>
      <c r="E471" s="91"/>
      <c r="F471" s="91"/>
      <c r="G471" s="91"/>
      <c r="H471" s="91"/>
      <c r="I471" s="91"/>
      <c r="J471" s="91"/>
      <c r="K471" s="91"/>
      <c r="L471" s="91"/>
      <c r="M471" s="91"/>
      <c r="N471" s="91"/>
      <c r="O471" s="91"/>
      <c r="P471" s="91"/>
      <c r="Q471" s="91"/>
      <c r="R471" s="91"/>
      <c r="S471" s="91"/>
      <c r="T471" s="91"/>
      <c r="U471" s="91"/>
      <c r="V471" s="91"/>
      <c r="W471" s="91"/>
      <c r="X471" s="91"/>
      <c r="Y471" s="91"/>
      <c r="Z471" s="91"/>
      <c r="AA471" s="91"/>
      <c r="AB471" s="91"/>
      <c r="AC471" s="91"/>
      <c r="AD471" s="91"/>
    </row>
    <row r="472" spans="1:30" ht="15.75" customHeight="1">
      <c r="A472" s="91"/>
      <c r="B472" s="91"/>
      <c r="C472" s="91"/>
      <c r="D472" s="91"/>
      <c r="E472" s="91"/>
      <c r="F472" s="91"/>
      <c r="G472" s="91"/>
      <c r="H472" s="91"/>
      <c r="I472" s="91"/>
      <c r="J472" s="91"/>
      <c r="K472" s="91"/>
      <c r="L472" s="91"/>
      <c r="M472" s="91"/>
      <c r="N472" s="91"/>
      <c r="O472" s="91"/>
      <c r="P472" s="91"/>
      <c r="Q472" s="91"/>
      <c r="R472" s="91"/>
      <c r="S472" s="91"/>
      <c r="T472" s="91"/>
      <c r="U472" s="91"/>
      <c r="V472" s="91"/>
      <c r="W472" s="91"/>
      <c r="X472" s="91"/>
      <c r="Y472" s="91"/>
      <c r="Z472" s="91"/>
      <c r="AA472" s="91"/>
      <c r="AB472" s="91"/>
      <c r="AC472" s="91"/>
      <c r="AD472" s="91"/>
    </row>
    <row r="473" spans="1:30" ht="15.75" customHeight="1">
      <c r="A473" s="91"/>
      <c r="B473" s="91"/>
      <c r="C473" s="91"/>
      <c r="D473" s="91"/>
      <c r="E473" s="91"/>
      <c r="F473" s="91"/>
      <c r="G473" s="91"/>
      <c r="H473" s="91"/>
      <c r="I473" s="91"/>
      <c r="J473" s="91"/>
      <c r="K473" s="91"/>
      <c r="L473" s="91"/>
      <c r="M473" s="91"/>
      <c r="N473" s="91"/>
      <c r="O473" s="91"/>
      <c r="P473" s="91"/>
      <c r="Q473" s="91"/>
      <c r="R473" s="91"/>
      <c r="S473" s="91"/>
      <c r="T473" s="91"/>
      <c r="U473" s="91"/>
      <c r="V473" s="91"/>
      <c r="W473" s="91"/>
      <c r="X473" s="91"/>
      <c r="Y473" s="91"/>
      <c r="Z473" s="91"/>
      <c r="AA473" s="91"/>
      <c r="AB473" s="91"/>
      <c r="AC473" s="91"/>
      <c r="AD473" s="91"/>
    </row>
    <row r="474" spans="1:30" ht="15.75" customHeight="1">
      <c r="A474" s="91"/>
      <c r="B474" s="91"/>
      <c r="C474" s="91"/>
      <c r="D474" s="91"/>
      <c r="E474" s="91"/>
      <c r="F474" s="91"/>
      <c r="G474" s="91"/>
      <c r="H474" s="91"/>
      <c r="I474" s="91"/>
      <c r="J474" s="91"/>
      <c r="K474" s="91"/>
      <c r="L474" s="91"/>
      <c r="M474" s="91"/>
      <c r="N474" s="91"/>
      <c r="O474" s="91"/>
      <c r="P474" s="91"/>
      <c r="Q474" s="91"/>
      <c r="R474" s="91"/>
      <c r="S474" s="91"/>
      <c r="T474" s="91"/>
      <c r="U474" s="91"/>
      <c r="V474" s="91"/>
      <c r="W474" s="91"/>
      <c r="X474" s="91"/>
      <c r="Y474" s="91"/>
      <c r="Z474" s="91"/>
      <c r="AA474" s="91"/>
      <c r="AB474" s="91"/>
      <c r="AC474" s="91"/>
      <c r="AD474" s="91"/>
    </row>
    <row r="475" spans="1:30" ht="15.75" customHeight="1">
      <c r="A475" s="91"/>
      <c r="B475" s="91"/>
      <c r="C475" s="91"/>
      <c r="D475" s="91"/>
      <c r="E475" s="91"/>
      <c r="F475" s="91"/>
      <c r="G475" s="91"/>
      <c r="H475" s="91"/>
      <c r="I475" s="91"/>
      <c r="J475" s="91"/>
      <c r="K475" s="91"/>
      <c r="L475" s="91"/>
      <c r="M475" s="91"/>
      <c r="N475" s="91"/>
      <c r="O475" s="91"/>
      <c r="P475" s="91"/>
      <c r="Q475" s="91"/>
      <c r="R475" s="91"/>
      <c r="S475" s="91"/>
      <c r="T475" s="91"/>
      <c r="U475" s="91"/>
      <c r="V475" s="91"/>
      <c r="W475" s="91"/>
      <c r="X475" s="91"/>
      <c r="Y475" s="91"/>
      <c r="Z475" s="91"/>
      <c r="AA475" s="91"/>
      <c r="AB475" s="91"/>
      <c r="AC475" s="91"/>
      <c r="AD475" s="91"/>
    </row>
    <row r="476" spans="1:30" ht="15.75" customHeight="1">
      <c r="A476" s="91"/>
      <c r="B476" s="91"/>
      <c r="C476" s="91"/>
      <c r="D476" s="91"/>
      <c r="E476" s="91"/>
      <c r="F476" s="91"/>
      <c r="G476" s="91"/>
      <c r="H476" s="91"/>
      <c r="I476" s="91"/>
      <c r="J476" s="91"/>
      <c r="K476" s="91"/>
      <c r="L476" s="91"/>
      <c r="M476" s="91"/>
      <c r="N476" s="91"/>
      <c r="O476" s="91"/>
      <c r="P476" s="91"/>
      <c r="Q476" s="91"/>
      <c r="R476" s="91"/>
      <c r="S476" s="91"/>
      <c r="T476" s="91"/>
      <c r="U476" s="91"/>
      <c r="V476" s="91"/>
      <c r="W476" s="91"/>
      <c r="X476" s="91"/>
      <c r="Y476" s="91"/>
      <c r="Z476" s="91"/>
      <c r="AA476" s="91"/>
      <c r="AB476" s="91"/>
      <c r="AC476" s="91"/>
      <c r="AD476" s="91"/>
    </row>
    <row r="477" spans="1:30" ht="15.75" customHeight="1">
      <c r="A477" s="91"/>
      <c r="B477" s="91"/>
      <c r="C477" s="91"/>
      <c r="D477" s="91"/>
      <c r="E477" s="91"/>
      <c r="F477" s="91"/>
      <c r="G477" s="91"/>
      <c r="H477" s="91"/>
      <c r="I477" s="91"/>
      <c r="J477" s="91"/>
      <c r="K477" s="91"/>
      <c r="L477" s="91"/>
      <c r="M477" s="91"/>
      <c r="N477" s="91"/>
      <c r="O477" s="91"/>
      <c r="P477" s="91"/>
      <c r="Q477" s="91"/>
      <c r="R477" s="91"/>
      <c r="S477" s="91"/>
      <c r="T477" s="91"/>
      <c r="U477" s="91"/>
      <c r="V477" s="91"/>
      <c r="W477" s="91"/>
      <c r="X477" s="91"/>
      <c r="Y477" s="91"/>
      <c r="Z477" s="91"/>
      <c r="AA477" s="91"/>
      <c r="AB477" s="91"/>
      <c r="AC477" s="91"/>
      <c r="AD477" s="91"/>
    </row>
    <row r="478" spans="1:30" ht="15.75" customHeight="1">
      <c r="A478" s="91"/>
      <c r="B478" s="91"/>
      <c r="C478" s="91"/>
      <c r="D478" s="91"/>
      <c r="E478" s="91"/>
      <c r="F478" s="91"/>
      <c r="G478" s="91"/>
      <c r="H478" s="91"/>
      <c r="I478" s="91"/>
      <c r="J478" s="91"/>
      <c r="K478" s="91"/>
      <c r="L478" s="91"/>
      <c r="M478" s="91"/>
      <c r="N478" s="91"/>
      <c r="O478" s="91"/>
      <c r="P478" s="91"/>
      <c r="Q478" s="91"/>
      <c r="R478" s="91"/>
      <c r="S478" s="91"/>
      <c r="T478" s="91"/>
      <c r="U478" s="91"/>
      <c r="V478" s="91"/>
      <c r="W478" s="91"/>
      <c r="X478" s="91"/>
      <c r="Y478" s="91"/>
      <c r="Z478" s="91"/>
      <c r="AA478" s="91"/>
      <c r="AB478" s="91"/>
      <c r="AC478" s="91"/>
      <c r="AD478" s="91"/>
    </row>
    <row r="479" spans="1:30" ht="15.75" customHeight="1">
      <c r="A479" s="91"/>
      <c r="B479" s="91"/>
      <c r="C479" s="91"/>
      <c r="D479" s="91"/>
      <c r="E479" s="91"/>
      <c r="F479" s="91"/>
      <c r="G479" s="91"/>
      <c r="H479" s="91"/>
      <c r="I479" s="91"/>
      <c r="J479" s="91"/>
      <c r="K479" s="91"/>
      <c r="L479" s="91"/>
      <c r="M479" s="91"/>
      <c r="N479" s="91"/>
      <c r="O479" s="91"/>
      <c r="P479" s="91"/>
      <c r="Q479" s="91"/>
      <c r="R479" s="91"/>
      <c r="S479" s="91"/>
      <c r="T479" s="91"/>
      <c r="U479" s="91"/>
      <c r="V479" s="91"/>
      <c r="W479" s="91"/>
      <c r="X479" s="91"/>
      <c r="Y479" s="91"/>
      <c r="Z479" s="91"/>
      <c r="AA479" s="91"/>
      <c r="AB479" s="91"/>
      <c r="AC479" s="91"/>
      <c r="AD479" s="91"/>
    </row>
    <row r="480" spans="1:30" ht="15.75" customHeight="1">
      <c r="A480" s="91"/>
      <c r="B480" s="91"/>
      <c r="C480" s="91"/>
      <c r="D480" s="91"/>
      <c r="E480" s="91"/>
      <c r="F480" s="91"/>
      <c r="G480" s="91"/>
      <c r="H480" s="91"/>
      <c r="I480" s="91"/>
      <c r="J480" s="91"/>
      <c r="K480" s="91"/>
      <c r="L480" s="91"/>
      <c r="M480" s="91"/>
      <c r="N480" s="91"/>
      <c r="O480" s="91"/>
      <c r="P480" s="91"/>
      <c r="Q480" s="91"/>
      <c r="R480" s="91"/>
      <c r="S480" s="91"/>
      <c r="T480" s="91"/>
      <c r="U480" s="91"/>
      <c r="V480" s="91"/>
      <c r="W480" s="91"/>
      <c r="X480" s="91"/>
      <c r="Y480" s="91"/>
      <c r="Z480" s="91"/>
      <c r="AA480" s="91"/>
      <c r="AB480" s="91"/>
      <c r="AC480" s="91"/>
      <c r="AD480" s="91"/>
    </row>
    <row r="481" spans="1:30" ht="15.75" customHeight="1">
      <c r="A481" s="91"/>
      <c r="B481" s="91"/>
      <c r="C481" s="91"/>
      <c r="D481" s="91"/>
      <c r="E481" s="91"/>
      <c r="F481" s="91"/>
      <c r="G481" s="91"/>
      <c r="H481" s="91"/>
      <c r="I481" s="91"/>
      <c r="J481" s="91"/>
      <c r="K481" s="91"/>
      <c r="L481" s="91"/>
      <c r="M481" s="91"/>
      <c r="N481" s="91"/>
      <c r="O481" s="91"/>
      <c r="P481" s="91"/>
      <c r="Q481" s="91"/>
      <c r="R481" s="91"/>
      <c r="S481" s="91"/>
      <c r="T481" s="91"/>
      <c r="U481" s="91"/>
      <c r="V481" s="91"/>
      <c r="W481" s="91"/>
      <c r="X481" s="91"/>
      <c r="Y481" s="91"/>
      <c r="Z481" s="91"/>
      <c r="AA481" s="91"/>
      <c r="AB481" s="91"/>
      <c r="AC481" s="91"/>
      <c r="AD481" s="91"/>
    </row>
    <row r="482" spans="1:30" ht="15.75" customHeight="1">
      <c r="A482" s="91"/>
      <c r="B482" s="91"/>
      <c r="C482" s="91"/>
      <c r="D482" s="91"/>
      <c r="E482" s="91"/>
      <c r="F482" s="91"/>
      <c r="G482" s="91"/>
      <c r="H482" s="91"/>
      <c r="I482" s="91"/>
      <c r="J482" s="91"/>
      <c r="K482" s="91"/>
      <c r="L482" s="91"/>
      <c r="M482" s="91"/>
      <c r="N482" s="91"/>
      <c r="O482" s="91"/>
      <c r="P482" s="91"/>
      <c r="Q482" s="91"/>
      <c r="R482" s="91"/>
      <c r="S482" s="91"/>
      <c r="T482" s="91"/>
      <c r="U482" s="91"/>
      <c r="V482" s="91"/>
      <c r="W482" s="91"/>
      <c r="X482" s="91"/>
      <c r="Y482" s="91"/>
      <c r="Z482" s="91"/>
      <c r="AA482" s="91"/>
      <c r="AB482" s="91"/>
      <c r="AC482" s="91"/>
      <c r="AD482" s="91"/>
    </row>
    <row r="483" spans="1:30" ht="15.75" customHeight="1">
      <c r="A483" s="91"/>
      <c r="B483" s="91"/>
      <c r="C483" s="91"/>
      <c r="D483" s="91"/>
      <c r="E483" s="91"/>
      <c r="F483" s="91"/>
      <c r="G483" s="91"/>
      <c r="H483" s="91"/>
      <c r="I483" s="91"/>
      <c r="J483" s="91"/>
      <c r="K483" s="91"/>
      <c r="L483" s="91"/>
      <c r="M483" s="91"/>
      <c r="N483" s="91"/>
      <c r="O483" s="91"/>
      <c r="P483" s="91"/>
      <c r="Q483" s="91"/>
      <c r="R483" s="91"/>
      <c r="S483" s="91"/>
      <c r="T483" s="91"/>
      <c r="U483" s="91"/>
      <c r="V483" s="91"/>
      <c r="W483" s="91"/>
      <c r="X483" s="91"/>
      <c r="Y483" s="91"/>
      <c r="Z483" s="91"/>
      <c r="AA483" s="91"/>
      <c r="AB483" s="91"/>
      <c r="AC483" s="91"/>
      <c r="AD483" s="91"/>
    </row>
    <row r="484" spans="1:30" ht="15.75" customHeight="1">
      <c r="A484" s="91"/>
      <c r="B484" s="91"/>
      <c r="C484" s="91"/>
      <c r="D484" s="91"/>
      <c r="E484" s="91"/>
      <c r="F484" s="91"/>
      <c r="G484" s="91"/>
      <c r="H484" s="91"/>
      <c r="I484" s="91"/>
      <c r="J484" s="91"/>
      <c r="K484" s="91"/>
      <c r="L484" s="91"/>
      <c r="M484" s="91"/>
      <c r="N484" s="91"/>
      <c r="O484" s="91"/>
      <c r="P484" s="91"/>
      <c r="Q484" s="91"/>
      <c r="R484" s="91"/>
      <c r="S484" s="91"/>
      <c r="T484" s="91"/>
      <c r="U484" s="91"/>
      <c r="V484" s="91"/>
      <c r="W484" s="91"/>
      <c r="X484" s="91"/>
      <c r="Y484" s="91"/>
      <c r="Z484" s="91"/>
      <c r="AA484" s="91"/>
      <c r="AB484" s="91"/>
      <c r="AC484" s="91"/>
      <c r="AD484" s="91"/>
    </row>
    <row r="485" spans="1:30" ht="15.75" customHeight="1">
      <c r="A485" s="91"/>
      <c r="B485" s="91"/>
      <c r="C485" s="91"/>
      <c r="D485" s="91"/>
      <c r="E485" s="91"/>
      <c r="F485" s="91"/>
      <c r="G485" s="91"/>
      <c r="H485" s="91"/>
      <c r="I485" s="91"/>
      <c r="J485" s="91"/>
      <c r="K485" s="91"/>
      <c r="L485" s="91"/>
      <c r="M485" s="91"/>
      <c r="N485" s="91"/>
      <c r="O485" s="91"/>
      <c r="P485" s="91"/>
      <c r="Q485" s="91"/>
      <c r="R485" s="91"/>
      <c r="S485" s="91"/>
      <c r="T485" s="91"/>
      <c r="U485" s="91"/>
      <c r="V485" s="91"/>
      <c r="W485" s="91"/>
      <c r="X485" s="91"/>
      <c r="Y485" s="91"/>
      <c r="Z485" s="91"/>
      <c r="AA485" s="91"/>
      <c r="AB485" s="91"/>
      <c r="AC485" s="91"/>
      <c r="AD485" s="91"/>
    </row>
    <row r="486" spans="1:30" ht="15.75" customHeight="1">
      <c r="A486" s="91"/>
      <c r="B486" s="91"/>
      <c r="C486" s="91"/>
      <c r="D486" s="91"/>
      <c r="E486" s="91"/>
      <c r="F486" s="91"/>
      <c r="G486" s="91"/>
      <c r="H486" s="91"/>
      <c r="I486" s="91"/>
      <c r="J486" s="91"/>
      <c r="K486" s="91"/>
      <c r="L486" s="91"/>
      <c r="M486" s="91"/>
      <c r="N486" s="91"/>
      <c r="O486" s="91"/>
      <c r="P486" s="91"/>
      <c r="Q486" s="91"/>
      <c r="R486" s="91"/>
      <c r="S486" s="91"/>
      <c r="T486" s="91"/>
      <c r="U486" s="91"/>
      <c r="V486" s="91"/>
      <c r="W486" s="91"/>
      <c r="X486" s="91"/>
      <c r="Y486" s="91"/>
      <c r="Z486" s="91"/>
      <c r="AA486" s="91"/>
      <c r="AB486" s="91"/>
      <c r="AC486" s="91"/>
      <c r="AD486" s="91"/>
    </row>
    <row r="487" spans="1:30" ht="15.75" customHeight="1">
      <c r="A487" s="91"/>
      <c r="B487" s="91"/>
      <c r="C487" s="91"/>
      <c r="D487" s="91"/>
      <c r="E487" s="91"/>
      <c r="F487" s="91"/>
      <c r="G487" s="91"/>
      <c r="H487" s="91"/>
      <c r="I487" s="91"/>
      <c r="J487" s="91"/>
      <c r="K487" s="91"/>
      <c r="L487" s="91"/>
      <c r="M487" s="91"/>
      <c r="N487" s="91"/>
      <c r="O487" s="91"/>
      <c r="P487" s="91"/>
      <c r="Q487" s="91"/>
      <c r="R487" s="91"/>
      <c r="S487" s="91"/>
      <c r="T487" s="91"/>
      <c r="U487" s="91"/>
      <c r="V487" s="91"/>
      <c r="W487" s="91"/>
      <c r="X487" s="91"/>
      <c r="Y487" s="91"/>
      <c r="Z487" s="91"/>
      <c r="AA487" s="91"/>
      <c r="AB487" s="91"/>
      <c r="AC487" s="91"/>
      <c r="AD487" s="91"/>
    </row>
    <row r="488" spans="1:30" ht="15.75" customHeight="1">
      <c r="A488" s="91"/>
      <c r="B488" s="91"/>
      <c r="C488" s="91"/>
      <c r="D488" s="91"/>
      <c r="E488" s="91"/>
      <c r="F488" s="91"/>
      <c r="G488" s="91"/>
      <c r="H488" s="91"/>
      <c r="I488" s="91"/>
      <c r="J488" s="91"/>
      <c r="K488" s="91"/>
      <c r="L488" s="91"/>
      <c r="M488" s="91"/>
      <c r="N488" s="91"/>
      <c r="O488" s="91"/>
      <c r="P488" s="91"/>
      <c r="Q488" s="91"/>
      <c r="R488" s="91"/>
      <c r="S488" s="91"/>
      <c r="T488" s="91"/>
      <c r="U488" s="91"/>
      <c r="V488" s="91"/>
      <c r="W488" s="91"/>
      <c r="X488" s="91"/>
      <c r="Y488" s="91"/>
      <c r="Z488" s="91"/>
      <c r="AA488" s="91"/>
      <c r="AB488" s="91"/>
      <c r="AC488" s="91"/>
      <c r="AD488" s="91"/>
    </row>
    <row r="489" spans="1:30" ht="15.75" customHeight="1">
      <c r="A489" s="91"/>
      <c r="B489" s="91"/>
      <c r="C489" s="91"/>
      <c r="D489" s="91"/>
      <c r="E489" s="91"/>
      <c r="F489" s="91"/>
      <c r="G489" s="91"/>
      <c r="H489" s="91"/>
      <c r="I489" s="91"/>
      <c r="J489" s="91"/>
      <c r="K489" s="91"/>
      <c r="L489" s="91"/>
      <c r="M489" s="91"/>
      <c r="N489" s="91"/>
      <c r="O489" s="91"/>
      <c r="P489" s="91"/>
      <c r="Q489" s="91"/>
      <c r="R489" s="91"/>
      <c r="S489" s="91"/>
      <c r="T489" s="91"/>
      <c r="U489" s="91"/>
      <c r="V489" s="91"/>
      <c r="W489" s="91"/>
      <c r="X489" s="91"/>
      <c r="Y489" s="91"/>
      <c r="Z489" s="91"/>
      <c r="AA489" s="91"/>
      <c r="AB489" s="91"/>
      <c r="AC489" s="91"/>
      <c r="AD489" s="91"/>
    </row>
    <row r="490" spans="1:30" ht="15.75" customHeight="1">
      <c r="A490" s="91"/>
      <c r="B490" s="91"/>
      <c r="C490" s="91"/>
      <c r="D490" s="91"/>
      <c r="E490" s="91"/>
      <c r="F490" s="91"/>
      <c r="G490" s="91"/>
      <c r="H490" s="91"/>
      <c r="I490" s="91"/>
      <c r="J490" s="91"/>
      <c r="K490" s="91"/>
      <c r="L490" s="91"/>
      <c r="M490" s="91"/>
      <c r="N490" s="91"/>
      <c r="O490" s="91"/>
      <c r="P490" s="91"/>
      <c r="Q490" s="91"/>
      <c r="R490" s="91"/>
      <c r="S490" s="91"/>
      <c r="T490" s="91"/>
      <c r="U490" s="91"/>
      <c r="V490" s="91"/>
      <c r="W490" s="91"/>
      <c r="X490" s="91"/>
      <c r="Y490" s="91"/>
      <c r="Z490" s="91"/>
      <c r="AA490" s="91"/>
      <c r="AB490" s="91"/>
      <c r="AC490" s="91"/>
      <c r="AD490" s="91"/>
    </row>
    <row r="491" spans="1:30" ht="15.75" customHeight="1">
      <c r="A491" s="91"/>
      <c r="B491" s="91"/>
      <c r="C491" s="91"/>
      <c r="D491" s="91"/>
      <c r="E491" s="91"/>
      <c r="F491" s="91"/>
      <c r="G491" s="91"/>
      <c r="H491" s="91"/>
      <c r="I491" s="91"/>
      <c r="J491" s="91"/>
      <c r="K491" s="91"/>
      <c r="L491" s="91"/>
      <c r="M491" s="91"/>
      <c r="N491" s="91"/>
      <c r="O491" s="91"/>
      <c r="P491" s="91"/>
      <c r="Q491" s="91"/>
      <c r="R491" s="91"/>
      <c r="S491" s="91"/>
      <c r="T491" s="91"/>
      <c r="U491" s="91"/>
      <c r="V491" s="91"/>
      <c r="W491" s="91"/>
      <c r="X491" s="91"/>
      <c r="Y491" s="91"/>
      <c r="Z491" s="91"/>
      <c r="AA491" s="91"/>
      <c r="AB491" s="91"/>
      <c r="AC491" s="91"/>
      <c r="AD491" s="91"/>
    </row>
    <row r="492" spans="1:30" ht="15.75" customHeight="1">
      <c r="A492" s="91"/>
      <c r="B492" s="91"/>
      <c r="C492" s="91"/>
      <c r="D492" s="91"/>
      <c r="E492" s="91"/>
      <c r="F492" s="91"/>
      <c r="G492" s="91"/>
      <c r="H492" s="91"/>
      <c r="I492" s="91"/>
      <c r="J492" s="91"/>
      <c r="K492" s="91"/>
      <c r="L492" s="91"/>
      <c r="M492" s="91"/>
      <c r="N492" s="91"/>
      <c r="O492" s="91"/>
      <c r="P492" s="91"/>
      <c r="Q492" s="91"/>
      <c r="R492" s="91"/>
      <c r="S492" s="91"/>
      <c r="T492" s="91"/>
      <c r="U492" s="91"/>
      <c r="V492" s="91"/>
      <c r="W492" s="91"/>
      <c r="X492" s="91"/>
      <c r="Y492" s="91"/>
      <c r="Z492" s="91"/>
      <c r="AA492" s="91"/>
      <c r="AB492" s="91"/>
      <c r="AC492" s="91"/>
      <c r="AD492" s="91"/>
    </row>
    <row r="493" spans="1:30" ht="15.75" customHeight="1">
      <c r="A493" s="91"/>
      <c r="B493" s="91"/>
      <c r="C493" s="91"/>
      <c r="D493" s="91"/>
      <c r="E493" s="91"/>
      <c r="F493" s="91"/>
      <c r="G493" s="91"/>
      <c r="H493" s="91"/>
      <c r="I493" s="91"/>
      <c r="J493" s="91"/>
      <c r="K493" s="91"/>
      <c r="L493" s="91"/>
      <c r="M493" s="91"/>
      <c r="N493" s="91"/>
      <c r="O493" s="91"/>
      <c r="P493" s="91"/>
      <c r="Q493" s="91"/>
      <c r="R493" s="91"/>
      <c r="S493" s="91"/>
      <c r="T493" s="91"/>
      <c r="U493" s="91"/>
      <c r="V493" s="91"/>
      <c r="W493" s="91"/>
      <c r="X493" s="91"/>
      <c r="Y493" s="91"/>
      <c r="Z493" s="91"/>
      <c r="AA493" s="91"/>
      <c r="AB493" s="91"/>
      <c r="AC493" s="91"/>
      <c r="AD493" s="91"/>
    </row>
    <row r="494" spans="1:30" ht="15.75" customHeight="1">
      <c r="A494" s="91"/>
      <c r="B494" s="91"/>
      <c r="C494" s="91"/>
      <c r="D494" s="91"/>
      <c r="E494" s="91"/>
      <c r="F494" s="91"/>
      <c r="G494" s="91"/>
      <c r="H494" s="91"/>
      <c r="I494" s="91"/>
      <c r="J494" s="91"/>
      <c r="K494" s="91"/>
      <c r="L494" s="91"/>
      <c r="M494" s="91"/>
      <c r="N494" s="91"/>
      <c r="O494" s="91"/>
      <c r="P494" s="91"/>
      <c r="Q494" s="91"/>
      <c r="R494" s="91"/>
      <c r="S494" s="91"/>
      <c r="T494" s="91"/>
      <c r="U494" s="91"/>
      <c r="V494" s="91"/>
      <c r="W494" s="91"/>
      <c r="X494" s="91"/>
      <c r="Y494" s="91"/>
      <c r="Z494" s="91"/>
      <c r="AA494" s="91"/>
      <c r="AB494" s="91"/>
      <c r="AC494" s="91"/>
      <c r="AD494" s="91"/>
    </row>
    <row r="495" spans="1:30" ht="15.75" customHeight="1">
      <c r="A495" s="91"/>
      <c r="B495" s="91"/>
      <c r="C495" s="91"/>
      <c r="D495" s="91"/>
      <c r="E495" s="91"/>
      <c r="F495" s="91"/>
      <c r="G495" s="91"/>
      <c r="H495" s="91"/>
      <c r="I495" s="91"/>
      <c r="J495" s="91"/>
      <c r="K495" s="91"/>
      <c r="L495" s="91"/>
      <c r="M495" s="91"/>
      <c r="N495" s="91"/>
      <c r="O495" s="91"/>
      <c r="P495" s="91"/>
      <c r="Q495" s="91"/>
      <c r="R495" s="91"/>
      <c r="S495" s="91"/>
      <c r="T495" s="91"/>
      <c r="U495" s="91"/>
      <c r="V495" s="91"/>
      <c r="W495" s="91"/>
      <c r="X495" s="91"/>
      <c r="Y495" s="91"/>
      <c r="Z495" s="91"/>
      <c r="AA495" s="91"/>
      <c r="AB495" s="91"/>
      <c r="AC495" s="91"/>
      <c r="AD495" s="91"/>
    </row>
    <row r="496" spans="1:30" ht="15.75" customHeight="1">
      <c r="A496" s="91"/>
      <c r="B496" s="91"/>
      <c r="C496" s="91"/>
      <c r="D496" s="91"/>
      <c r="E496" s="91"/>
      <c r="F496" s="91"/>
      <c r="G496" s="91"/>
      <c r="H496" s="91"/>
      <c r="I496" s="91"/>
      <c r="J496" s="91"/>
      <c r="K496" s="91"/>
      <c r="L496" s="91"/>
      <c r="M496" s="91"/>
      <c r="N496" s="91"/>
      <c r="O496" s="91"/>
      <c r="P496" s="91"/>
      <c r="Q496" s="91"/>
      <c r="R496" s="91"/>
      <c r="S496" s="91"/>
      <c r="T496" s="91"/>
      <c r="U496" s="91"/>
      <c r="V496" s="91"/>
      <c r="W496" s="91"/>
      <c r="X496" s="91"/>
      <c r="Y496" s="91"/>
      <c r="Z496" s="91"/>
      <c r="AA496" s="91"/>
      <c r="AB496" s="91"/>
      <c r="AC496" s="91"/>
      <c r="AD496" s="91"/>
    </row>
    <row r="497" spans="1:30" ht="15.75" customHeight="1">
      <c r="A497" s="91"/>
      <c r="B497" s="91"/>
      <c r="C497" s="91"/>
      <c r="D497" s="91"/>
      <c r="E497" s="91"/>
      <c r="F497" s="91"/>
      <c r="G497" s="91"/>
      <c r="H497" s="91"/>
      <c r="I497" s="91"/>
      <c r="J497" s="91"/>
      <c r="K497" s="91"/>
      <c r="L497" s="91"/>
      <c r="M497" s="91"/>
      <c r="N497" s="91"/>
      <c r="O497" s="91"/>
      <c r="P497" s="91"/>
      <c r="Q497" s="91"/>
      <c r="R497" s="91"/>
      <c r="S497" s="91"/>
      <c r="T497" s="91"/>
      <c r="U497" s="91"/>
      <c r="V497" s="91"/>
      <c r="W497" s="91"/>
      <c r="X497" s="91"/>
      <c r="Y497" s="91"/>
      <c r="Z497" s="91"/>
      <c r="AA497" s="91"/>
      <c r="AB497" s="91"/>
      <c r="AC497" s="91"/>
      <c r="AD497" s="91"/>
    </row>
    <row r="498" spans="1:30" ht="15.75" customHeight="1">
      <c r="A498" s="91"/>
      <c r="B498" s="91"/>
      <c r="C498" s="91"/>
      <c r="D498" s="91"/>
      <c r="E498" s="91"/>
      <c r="F498" s="91"/>
      <c r="G498" s="91"/>
      <c r="H498" s="91"/>
      <c r="I498" s="91"/>
      <c r="J498" s="91"/>
      <c r="K498" s="91"/>
      <c r="L498" s="91"/>
      <c r="M498" s="91"/>
      <c r="N498" s="91"/>
      <c r="O498" s="91"/>
      <c r="P498" s="91"/>
      <c r="Q498" s="91"/>
      <c r="R498" s="91"/>
      <c r="S498" s="91"/>
      <c r="T498" s="91"/>
      <c r="U498" s="91"/>
      <c r="V498" s="91"/>
      <c r="W498" s="91"/>
      <c r="X498" s="91"/>
      <c r="Y498" s="91"/>
      <c r="Z498" s="91"/>
      <c r="AA498" s="91"/>
      <c r="AB498" s="91"/>
      <c r="AC498" s="91"/>
      <c r="AD498" s="91"/>
    </row>
    <row r="499" spans="1:30" ht="15.75" customHeight="1">
      <c r="A499" s="91"/>
      <c r="B499" s="91"/>
      <c r="C499" s="91"/>
      <c r="D499" s="91"/>
      <c r="E499" s="91"/>
      <c r="F499" s="91"/>
      <c r="G499" s="91"/>
      <c r="H499" s="91"/>
      <c r="I499" s="91"/>
      <c r="J499" s="91"/>
      <c r="K499" s="91"/>
      <c r="L499" s="91"/>
      <c r="M499" s="91"/>
      <c r="N499" s="91"/>
      <c r="O499" s="91"/>
      <c r="P499" s="91"/>
      <c r="Q499" s="91"/>
      <c r="R499" s="91"/>
      <c r="S499" s="91"/>
      <c r="T499" s="91"/>
      <c r="U499" s="91"/>
      <c r="V499" s="91"/>
      <c r="W499" s="91"/>
      <c r="X499" s="91"/>
      <c r="Y499" s="91"/>
      <c r="Z499" s="91"/>
      <c r="AA499" s="91"/>
      <c r="AB499" s="91"/>
      <c r="AC499" s="91"/>
      <c r="AD499" s="91"/>
    </row>
    <row r="500" spans="1:30" ht="15.75" customHeight="1">
      <c r="A500" s="91"/>
      <c r="B500" s="91"/>
      <c r="C500" s="91"/>
      <c r="D500" s="91"/>
      <c r="E500" s="91"/>
      <c r="F500" s="91"/>
      <c r="G500" s="91"/>
      <c r="H500" s="91"/>
      <c r="I500" s="91"/>
      <c r="J500" s="91"/>
      <c r="K500" s="91"/>
      <c r="L500" s="91"/>
      <c r="M500" s="91"/>
      <c r="N500" s="91"/>
      <c r="O500" s="91"/>
      <c r="P500" s="91"/>
      <c r="Q500" s="91"/>
      <c r="R500" s="91"/>
      <c r="S500" s="91"/>
      <c r="T500" s="91"/>
      <c r="U500" s="91"/>
      <c r="V500" s="91"/>
      <c r="W500" s="91"/>
      <c r="X500" s="91"/>
      <c r="Y500" s="91"/>
      <c r="Z500" s="91"/>
      <c r="AA500" s="91"/>
      <c r="AB500" s="91"/>
      <c r="AC500" s="91"/>
      <c r="AD500" s="91"/>
    </row>
    <row r="501" spans="1:30" ht="15.75" customHeight="1">
      <c r="A501" s="91"/>
      <c r="B501" s="91"/>
      <c r="C501" s="91"/>
      <c r="D501" s="91"/>
      <c r="E501" s="91"/>
      <c r="F501" s="91"/>
      <c r="G501" s="91"/>
      <c r="H501" s="91"/>
      <c r="I501" s="91"/>
      <c r="J501" s="91"/>
      <c r="K501" s="91"/>
      <c r="L501" s="91"/>
      <c r="M501" s="91"/>
      <c r="N501" s="91"/>
      <c r="O501" s="91"/>
      <c r="P501" s="91"/>
      <c r="Q501" s="91"/>
      <c r="R501" s="91"/>
      <c r="S501" s="91"/>
      <c r="T501" s="91"/>
      <c r="U501" s="91"/>
      <c r="V501" s="91"/>
      <c r="W501" s="91"/>
      <c r="X501" s="91"/>
      <c r="Y501" s="91"/>
      <c r="Z501" s="91"/>
      <c r="AA501" s="91"/>
      <c r="AB501" s="91"/>
      <c r="AC501" s="91"/>
      <c r="AD501" s="91"/>
    </row>
    <row r="502" spans="1:30" ht="15.75" customHeight="1">
      <c r="A502" s="91"/>
      <c r="B502" s="91"/>
      <c r="C502" s="91"/>
      <c r="D502" s="91"/>
      <c r="E502" s="91"/>
      <c r="F502" s="91"/>
      <c r="G502" s="91"/>
      <c r="H502" s="91"/>
      <c r="I502" s="91"/>
      <c r="J502" s="91"/>
      <c r="K502" s="91"/>
      <c r="L502" s="91"/>
      <c r="M502" s="91"/>
      <c r="N502" s="91"/>
      <c r="O502" s="91"/>
      <c r="P502" s="91"/>
      <c r="Q502" s="91"/>
      <c r="R502" s="91"/>
      <c r="S502" s="91"/>
      <c r="T502" s="91"/>
      <c r="U502" s="91"/>
      <c r="V502" s="91"/>
      <c r="W502" s="91"/>
      <c r="X502" s="91"/>
      <c r="Y502" s="91"/>
      <c r="Z502" s="91"/>
      <c r="AA502" s="91"/>
      <c r="AB502" s="91"/>
      <c r="AC502" s="91"/>
      <c r="AD502" s="91"/>
    </row>
    <row r="503" spans="1:30" ht="15.75" customHeight="1">
      <c r="A503" s="91"/>
      <c r="B503" s="91"/>
      <c r="C503" s="91"/>
      <c r="D503" s="91"/>
      <c r="E503" s="91"/>
      <c r="F503" s="91"/>
      <c r="G503" s="91"/>
      <c r="H503" s="91"/>
      <c r="I503" s="91"/>
      <c r="J503" s="91"/>
      <c r="K503" s="91"/>
      <c r="L503" s="91"/>
      <c r="M503" s="91"/>
      <c r="N503" s="91"/>
      <c r="O503" s="91"/>
      <c r="P503" s="91"/>
      <c r="Q503" s="91"/>
      <c r="R503" s="91"/>
      <c r="S503" s="91"/>
      <c r="T503" s="91"/>
      <c r="U503" s="91"/>
      <c r="V503" s="91"/>
      <c r="W503" s="91"/>
      <c r="X503" s="91"/>
      <c r="Y503" s="91"/>
      <c r="Z503" s="91"/>
      <c r="AA503" s="91"/>
      <c r="AB503" s="91"/>
      <c r="AC503" s="91"/>
      <c r="AD503" s="91"/>
    </row>
    <row r="504" spans="1:30" ht="15.75" customHeight="1">
      <c r="A504" s="91"/>
      <c r="B504" s="91"/>
      <c r="C504" s="91"/>
      <c r="D504" s="91"/>
      <c r="E504" s="91"/>
      <c r="F504" s="91"/>
      <c r="G504" s="91"/>
      <c r="H504" s="91"/>
      <c r="I504" s="91"/>
      <c r="J504" s="91"/>
      <c r="K504" s="91"/>
      <c r="L504" s="91"/>
      <c r="M504" s="91"/>
      <c r="N504" s="91"/>
      <c r="O504" s="91"/>
      <c r="P504" s="91"/>
      <c r="Q504" s="91"/>
      <c r="R504" s="91"/>
      <c r="S504" s="91"/>
      <c r="T504" s="91"/>
      <c r="U504" s="91"/>
      <c r="V504" s="91"/>
      <c r="W504" s="91"/>
      <c r="X504" s="91"/>
      <c r="Y504" s="91"/>
      <c r="Z504" s="91"/>
      <c r="AA504" s="91"/>
      <c r="AB504" s="91"/>
      <c r="AC504" s="91"/>
      <c r="AD504" s="91"/>
    </row>
    <row r="505" spans="1:30" ht="15.75" customHeight="1">
      <c r="A505" s="91"/>
      <c r="B505" s="91"/>
      <c r="C505" s="91"/>
      <c r="D505" s="91"/>
      <c r="E505" s="91"/>
      <c r="F505" s="91"/>
      <c r="G505" s="91"/>
      <c r="H505" s="91"/>
      <c r="I505" s="91"/>
      <c r="J505" s="91"/>
      <c r="K505" s="91"/>
      <c r="L505" s="91"/>
      <c r="M505" s="91"/>
      <c r="N505" s="91"/>
      <c r="O505" s="91"/>
      <c r="P505" s="91"/>
      <c r="Q505" s="91"/>
      <c r="R505" s="91"/>
      <c r="S505" s="91"/>
      <c r="T505" s="91"/>
      <c r="U505" s="91"/>
      <c r="V505" s="91"/>
      <c r="W505" s="91"/>
      <c r="X505" s="91"/>
      <c r="Y505" s="91"/>
      <c r="Z505" s="91"/>
      <c r="AA505" s="91"/>
      <c r="AB505" s="91"/>
      <c r="AC505" s="91"/>
      <c r="AD505" s="91"/>
    </row>
    <row r="506" spans="1:30" ht="15.75" customHeight="1">
      <c r="A506" s="91"/>
      <c r="B506" s="91"/>
      <c r="C506" s="91"/>
      <c r="D506" s="91"/>
      <c r="E506" s="91"/>
      <c r="F506" s="91"/>
      <c r="G506" s="91"/>
      <c r="H506" s="91"/>
      <c r="I506" s="91"/>
      <c r="J506" s="91"/>
      <c r="K506" s="91"/>
      <c r="L506" s="91"/>
      <c r="M506" s="91"/>
      <c r="N506" s="91"/>
      <c r="O506" s="91"/>
      <c r="P506" s="91"/>
      <c r="Q506" s="91"/>
      <c r="R506" s="91"/>
      <c r="S506" s="91"/>
      <c r="T506" s="91"/>
      <c r="U506" s="91"/>
      <c r="V506" s="91"/>
      <c r="W506" s="91"/>
      <c r="X506" s="91"/>
      <c r="Y506" s="91"/>
      <c r="Z506" s="91"/>
      <c r="AA506" s="91"/>
      <c r="AB506" s="91"/>
      <c r="AC506" s="91"/>
      <c r="AD506" s="91"/>
    </row>
    <row r="507" spans="1:30" ht="15.75" customHeight="1">
      <c r="A507" s="91"/>
      <c r="B507" s="91"/>
      <c r="C507" s="91"/>
      <c r="D507" s="91"/>
      <c r="E507" s="91"/>
      <c r="F507" s="91"/>
      <c r="G507" s="91"/>
      <c r="H507" s="91"/>
      <c r="I507" s="91"/>
      <c r="J507" s="91"/>
      <c r="K507" s="91"/>
      <c r="L507" s="91"/>
      <c r="M507" s="91"/>
      <c r="N507" s="91"/>
      <c r="O507" s="91"/>
      <c r="P507" s="91"/>
      <c r="Q507" s="91"/>
      <c r="R507" s="91"/>
      <c r="S507" s="91"/>
      <c r="T507" s="91"/>
      <c r="U507" s="91"/>
      <c r="V507" s="91"/>
      <c r="W507" s="91"/>
      <c r="X507" s="91"/>
      <c r="Y507" s="91"/>
      <c r="Z507" s="91"/>
      <c r="AA507" s="91"/>
      <c r="AB507" s="91"/>
      <c r="AC507" s="91"/>
      <c r="AD507" s="91"/>
    </row>
    <row r="508" spans="1:30" ht="15.75" customHeight="1">
      <c r="A508" s="91"/>
      <c r="B508" s="91"/>
      <c r="C508" s="91"/>
      <c r="D508" s="91"/>
      <c r="E508" s="91"/>
      <c r="F508" s="91"/>
      <c r="G508" s="91"/>
      <c r="H508" s="91"/>
      <c r="I508" s="91"/>
      <c r="J508" s="91"/>
      <c r="K508" s="91"/>
      <c r="L508" s="91"/>
      <c r="M508" s="91"/>
      <c r="N508" s="91"/>
      <c r="O508" s="91"/>
      <c r="P508" s="91"/>
      <c r="Q508" s="91"/>
      <c r="R508" s="91"/>
      <c r="S508" s="91"/>
      <c r="T508" s="91"/>
      <c r="U508" s="91"/>
      <c r="V508" s="91"/>
      <c r="W508" s="91"/>
      <c r="X508" s="91"/>
      <c r="Y508" s="91"/>
      <c r="Z508" s="91"/>
      <c r="AA508" s="91"/>
      <c r="AB508" s="91"/>
      <c r="AC508" s="91"/>
      <c r="AD508" s="91"/>
    </row>
    <row r="509" spans="1:30" ht="15.75" customHeight="1">
      <c r="A509" s="91"/>
      <c r="B509" s="91"/>
      <c r="C509" s="91"/>
      <c r="D509" s="91"/>
      <c r="E509" s="91"/>
      <c r="F509" s="91"/>
      <c r="G509" s="91"/>
      <c r="H509" s="91"/>
      <c r="I509" s="91"/>
      <c r="J509" s="91"/>
      <c r="K509" s="91"/>
      <c r="L509" s="91"/>
      <c r="M509" s="91"/>
      <c r="N509" s="91"/>
      <c r="O509" s="91"/>
      <c r="P509" s="91"/>
      <c r="Q509" s="91"/>
      <c r="R509" s="91"/>
      <c r="S509" s="91"/>
      <c r="T509" s="91"/>
      <c r="U509" s="91"/>
      <c r="V509" s="91"/>
      <c r="W509" s="91"/>
      <c r="X509" s="91"/>
      <c r="Y509" s="91"/>
      <c r="Z509" s="91"/>
      <c r="AA509" s="91"/>
      <c r="AB509" s="91"/>
      <c r="AC509" s="91"/>
      <c r="AD509" s="91"/>
    </row>
    <row r="510" spans="1:30" ht="15.75" customHeight="1">
      <c r="A510" s="91"/>
      <c r="B510" s="91"/>
      <c r="C510" s="91"/>
      <c r="D510" s="91"/>
      <c r="E510" s="91"/>
      <c r="F510" s="91"/>
      <c r="G510" s="91"/>
      <c r="H510" s="91"/>
      <c r="I510" s="91"/>
      <c r="J510" s="91"/>
      <c r="K510" s="91"/>
      <c r="L510" s="91"/>
      <c r="M510" s="91"/>
      <c r="N510" s="91"/>
      <c r="O510" s="91"/>
      <c r="P510" s="91"/>
      <c r="Q510" s="91"/>
      <c r="R510" s="91"/>
      <c r="S510" s="91"/>
      <c r="T510" s="91"/>
      <c r="U510" s="91"/>
      <c r="V510" s="91"/>
      <c r="W510" s="91"/>
      <c r="X510" s="91"/>
      <c r="Y510" s="91"/>
      <c r="Z510" s="91"/>
      <c r="AA510" s="91"/>
      <c r="AB510" s="91"/>
      <c r="AC510" s="91"/>
      <c r="AD510" s="91"/>
    </row>
    <row r="511" spans="1:30" ht="15.75" customHeight="1">
      <c r="A511" s="91"/>
      <c r="B511" s="91"/>
      <c r="C511" s="91"/>
      <c r="D511" s="91"/>
      <c r="E511" s="91"/>
      <c r="F511" s="91"/>
      <c r="G511" s="91"/>
      <c r="H511" s="91"/>
      <c r="I511" s="91"/>
      <c r="J511" s="91"/>
      <c r="K511" s="91"/>
      <c r="L511" s="91"/>
      <c r="M511" s="91"/>
      <c r="N511" s="91"/>
      <c r="O511" s="91"/>
      <c r="P511" s="91"/>
      <c r="Q511" s="91"/>
      <c r="R511" s="91"/>
      <c r="S511" s="91"/>
      <c r="T511" s="91"/>
      <c r="U511" s="91"/>
      <c r="V511" s="91"/>
      <c r="W511" s="91"/>
      <c r="X511" s="91"/>
      <c r="Y511" s="91"/>
      <c r="Z511" s="91"/>
      <c r="AA511" s="91"/>
      <c r="AB511" s="91"/>
      <c r="AC511" s="91"/>
      <c r="AD511" s="91"/>
    </row>
    <row r="512" spans="1:30" ht="15.75" customHeight="1">
      <c r="A512" s="91"/>
      <c r="B512" s="91"/>
      <c r="C512" s="91"/>
      <c r="D512" s="91"/>
      <c r="E512" s="91"/>
      <c r="F512" s="91"/>
      <c r="G512" s="91"/>
      <c r="H512" s="91"/>
      <c r="I512" s="91"/>
      <c r="J512" s="91"/>
      <c r="K512" s="91"/>
      <c r="L512" s="91"/>
      <c r="M512" s="91"/>
      <c r="N512" s="91"/>
      <c r="O512" s="91"/>
      <c r="P512" s="91"/>
      <c r="Q512" s="91"/>
      <c r="R512" s="91"/>
      <c r="S512" s="91"/>
      <c r="T512" s="91"/>
      <c r="U512" s="91"/>
      <c r="V512" s="91"/>
      <c r="W512" s="91"/>
      <c r="X512" s="91"/>
      <c r="Y512" s="91"/>
      <c r="Z512" s="91"/>
      <c r="AA512" s="91"/>
      <c r="AB512" s="91"/>
      <c r="AC512" s="91"/>
      <c r="AD512" s="91"/>
    </row>
    <row r="513" spans="1:30" ht="15.75" customHeight="1">
      <c r="A513" s="91"/>
      <c r="B513" s="91"/>
      <c r="C513" s="91"/>
      <c r="D513" s="91"/>
      <c r="E513" s="91"/>
      <c r="F513" s="91"/>
      <c r="G513" s="91"/>
      <c r="H513" s="91"/>
      <c r="I513" s="91"/>
      <c r="J513" s="91"/>
      <c r="K513" s="91"/>
      <c r="L513" s="91"/>
      <c r="M513" s="91"/>
      <c r="N513" s="91"/>
      <c r="O513" s="91"/>
      <c r="P513" s="91"/>
      <c r="Q513" s="91"/>
      <c r="R513" s="91"/>
      <c r="S513" s="91"/>
      <c r="T513" s="91"/>
      <c r="U513" s="91"/>
      <c r="V513" s="91"/>
      <c r="W513" s="91"/>
      <c r="X513" s="91"/>
      <c r="Y513" s="91"/>
      <c r="Z513" s="91"/>
      <c r="AA513" s="91"/>
      <c r="AB513" s="91"/>
      <c r="AC513" s="91"/>
      <c r="AD513" s="91"/>
    </row>
    <row r="514" spans="1:30" ht="15.75" customHeight="1">
      <c r="A514" s="91"/>
      <c r="B514" s="91"/>
      <c r="C514" s="91"/>
      <c r="D514" s="91"/>
      <c r="E514" s="91"/>
      <c r="F514" s="91"/>
      <c r="G514" s="91"/>
      <c r="H514" s="91"/>
      <c r="I514" s="91"/>
      <c r="J514" s="91"/>
      <c r="K514" s="91"/>
      <c r="L514" s="91"/>
      <c r="M514" s="91"/>
      <c r="N514" s="91"/>
      <c r="O514" s="91"/>
      <c r="P514" s="91"/>
      <c r="Q514" s="91"/>
      <c r="R514" s="91"/>
      <c r="S514" s="91"/>
      <c r="T514" s="91"/>
      <c r="U514" s="91"/>
      <c r="V514" s="91"/>
      <c r="W514" s="91"/>
      <c r="X514" s="91"/>
      <c r="Y514" s="91"/>
      <c r="Z514" s="91"/>
      <c r="AA514" s="91"/>
      <c r="AB514" s="91"/>
      <c r="AC514" s="91"/>
      <c r="AD514" s="91"/>
    </row>
    <row r="515" spans="1:30" ht="15.75" customHeight="1">
      <c r="A515" s="91"/>
      <c r="B515" s="91"/>
      <c r="C515" s="91"/>
      <c r="D515" s="91"/>
      <c r="E515" s="91"/>
      <c r="F515" s="91"/>
      <c r="G515" s="91"/>
      <c r="H515" s="91"/>
      <c r="I515" s="91"/>
      <c r="J515" s="91"/>
      <c r="K515" s="91"/>
      <c r="L515" s="91"/>
      <c r="M515" s="91"/>
      <c r="N515" s="91"/>
      <c r="O515" s="91"/>
      <c r="P515" s="91"/>
      <c r="Q515" s="91"/>
      <c r="R515" s="91"/>
      <c r="S515" s="91"/>
      <c r="T515" s="91"/>
      <c r="U515" s="91"/>
      <c r="V515" s="91"/>
      <c r="W515" s="91"/>
      <c r="X515" s="91"/>
      <c r="Y515" s="91"/>
      <c r="Z515" s="91"/>
      <c r="AA515" s="91"/>
      <c r="AB515" s="91"/>
      <c r="AC515" s="91"/>
      <c r="AD515" s="91"/>
    </row>
    <row r="516" spans="1:30" ht="15.75" customHeight="1">
      <c r="A516" s="91"/>
      <c r="B516" s="91"/>
      <c r="C516" s="91"/>
      <c r="D516" s="91"/>
      <c r="E516" s="91"/>
      <c r="F516" s="91"/>
      <c r="G516" s="91"/>
      <c r="H516" s="91"/>
      <c r="I516" s="91"/>
      <c r="J516" s="91"/>
      <c r="K516" s="91"/>
      <c r="L516" s="91"/>
      <c r="M516" s="91"/>
      <c r="N516" s="91"/>
      <c r="O516" s="91"/>
      <c r="P516" s="91"/>
      <c r="Q516" s="91"/>
      <c r="R516" s="91"/>
      <c r="S516" s="91"/>
      <c r="T516" s="91"/>
      <c r="U516" s="91"/>
      <c r="V516" s="91"/>
      <c r="W516" s="91"/>
      <c r="X516" s="91"/>
      <c r="Y516" s="91"/>
      <c r="Z516" s="91"/>
      <c r="AA516" s="91"/>
      <c r="AB516" s="91"/>
      <c r="AC516" s="91"/>
      <c r="AD516" s="91"/>
    </row>
    <row r="517" spans="1:30" ht="15.75" customHeight="1">
      <c r="A517" s="91"/>
      <c r="B517" s="91"/>
      <c r="C517" s="91"/>
      <c r="D517" s="91"/>
      <c r="E517" s="91"/>
      <c r="F517" s="91"/>
      <c r="G517" s="91"/>
      <c r="H517" s="91"/>
      <c r="I517" s="91"/>
      <c r="J517" s="91"/>
      <c r="K517" s="91"/>
      <c r="L517" s="91"/>
      <c r="M517" s="91"/>
      <c r="N517" s="91"/>
      <c r="O517" s="91"/>
      <c r="P517" s="91"/>
      <c r="Q517" s="91"/>
      <c r="R517" s="91"/>
      <c r="S517" s="91"/>
      <c r="T517" s="91"/>
      <c r="U517" s="91"/>
      <c r="V517" s="91"/>
      <c r="W517" s="91"/>
      <c r="X517" s="91"/>
      <c r="Y517" s="91"/>
      <c r="Z517" s="91"/>
      <c r="AA517" s="91"/>
      <c r="AB517" s="91"/>
      <c r="AC517" s="91"/>
      <c r="AD517" s="91"/>
    </row>
    <row r="518" spans="1:30" ht="15.75" customHeight="1">
      <c r="A518" s="91"/>
      <c r="B518" s="91"/>
      <c r="C518" s="91"/>
      <c r="D518" s="91"/>
      <c r="E518" s="91"/>
      <c r="F518" s="91"/>
      <c r="G518" s="91"/>
      <c r="H518" s="91"/>
      <c r="I518" s="91"/>
      <c r="J518" s="91"/>
      <c r="K518" s="91"/>
      <c r="L518" s="91"/>
      <c r="M518" s="91"/>
      <c r="N518" s="91"/>
      <c r="O518" s="91"/>
      <c r="P518" s="91"/>
      <c r="Q518" s="91"/>
      <c r="R518" s="91"/>
      <c r="S518" s="91"/>
      <c r="T518" s="91"/>
      <c r="U518" s="91"/>
      <c r="V518" s="91"/>
      <c r="W518" s="91"/>
      <c r="X518" s="91"/>
      <c r="Y518" s="91"/>
      <c r="Z518" s="91"/>
      <c r="AA518" s="91"/>
      <c r="AB518" s="91"/>
      <c r="AC518" s="91"/>
      <c r="AD518" s="91"/>
    </row>
    <row r="519" spans="1:30" ht="15.75" customHeight="1">
      <c r="A519" s="91"/>
      <c r="B519" s="91"/>
      <c r="C519" s="91"/>
      <c r="D519" s="91"/>
      <c r="E519" s="91"/>
      <c r="F519" s="91"/>
      <c r="G519" s="91"/>
      <c r="H519" s="91"/>
      <c r="I519" s="91"/>
      <c r="J519" s="91"/>
      <c r="K519" s="91"/>
      <c r="L519" s="91"/>
      <c r="M519" s="91"/>
      <c r="N519" s="91"/>
      <c r="O519" s="91"/>
      <c r="P519" s="91"/>
      <c r="Q519" s="91"/>
      <c r="R519" s="91"/>
      <c r="S519" s="91"/>
      <c r="T519" s="91"/>
      <c r="U519" s="91"/>
      <c r="V519" s="91"/>
      <c r="W519" s="91"/>
      <c r="X519" s="91"/>
      <c r="Y519" s="91"/>
      <c r="Z519" s="91"/>
      <c r="AA519" s="91"/>
      <c r="AB519" s="91"/>
      <c r="AC519" s="91"/>
      <c r="AD519" s="91"/>
    </row>
    <row r="520" spans="1:30" ht="15.75" customHeight="1">
      <c r="A520" s="91"/>
      <c r="B520" s="91"/>
      <c r="C520" s="91"/>
      <c r="D520" s="91"/>
      <c r="E520" s="91"/>
      <c r="F520" s="91"/>
      <c r="G520" s="91"/>
      <c r="H520" s="91"/>
      <c r="I520" s="91"/>
      <c r="J520" s="91"/>
      <c r="K520" s="91"/>
      <c r="L520" s="91"/>
      <c r="M520" s="91"/>
      <c r="N520" s="91"/>
      <c r="O520" s="91"/>
      <c r="P520" s="91"/>
      <c r="Q520" s="91"/>
      <c r="R520" s="91"/>
      <c r="S520" s="91"/>
      <c r="T520" s="91"/>
      <c r="U520" s="91"/>
      <c r="V520" s="91"/>
      <c r="W520" s="91"/>
      <c r="X520" s="91"/>
      <c r="Y520" s="91"/>
      <c r="Z520" s="91"/>
      <c r="AA520" s="91"/>
      <c r="AB520" s="91"/>
      <c r="AC520" s="91"/>
      <c r="AD520" s="91"/>
    </row>
    <row r="521" spans="1:30" ht="15.75" customHeight="1">
      <c r="A521" s="91"/>
      <c r="B521" s="91"/>
      <c r="C521" s="91"/>
      <c r="D521" s="91"/>
      <c r="E521" s="91"/>
      <c r="F521" s="91"/>
      <c r="G521" s="91"/>
      <c r="H521" s="91"/>
      <c r="I521" s="91"/>
      <c r="J521" s="91"/>
      <c r="K521" s="91"/>
      <c r="L521" s="91"/>
      <c r="M521" s="91"/>
      <c r="N521" s="91"/>
      <c r="O521" s="91"/>
      <c r="P521" s="91"/>
      <c r="Q521" s="91"/>
      <c r="R521" s="91"/>
      <c r="S521" s="91"/>
      <c r="T521" s="91"/>
      <c r="U521" s="91"/>
      <c r="V521" s="91"/>
      <c r="W521" s="91"/>
      <c r="X521" s="91"/>
      <c r="Y521" s="91"/>
      <c r="Z521" s="91"/>
      <c r="AA521" s="91"/>
      <c r="AB521" s="91"/>
      <c r="AC521" s="91"/>
      <c r="AD521" s="91"/>
    </row>
    <row r="522" spans="1:30" ht="15.75" customHeight="1">
      <c r="A522" s="91"/>
      <c r="B522" s="91"/>
      <c r="C522" s="91"/>
      <c r="D522" s="91"/>
      <c r="E522" s="91"/>
      <c r="F522" s="91"/>
      <c r="G522" s="91"/>
      <c r="H522" s="91"/>
      <c r="I522" s="91"/>
      <c r="J522" s="91"/>
      <c r="K522" s="91"/>
      <c r="L522" s="91"/>
      <c r="M522" s="91"/>
      <c r="N522" s="91"/>
      <c r="O522" s="91"/>
      <c r="P522" s="91"/>
      <c r="Q522" s="91"/>
      <c r="R522" s="91"/>
      <c r="S522" s="91"/>
      <c r="T522" s="91"/>
      <c r="U522" s="91"/>
      <c r="V522" s="91"/>
      <c r="W522" s="91"/>
      <c r="X522" s="91"/>
      <c r="Y522" s="91"/>
      <c r="Z522" s="91"/>
      <c r="AA522" s="91"/>
      <c r="AB522" s="91"/>
      <c r="AC522" s="91"/>
      <c r="AD522" s="91"/>
    </row>
    <row r="523" spans="1:30" ht="15.75" customHeight="1">
      <c r="A523" s="91"/>
      <c r="B523" s="91"/>
      <c r="C523" s="91"/>
      <c r="D523" s="91"/>
      <c r="E523" s="91"/>
      <c r="F523" s="91"/>
      <c r="G523" s="91"/>
      <c r="H523" s="91"/>
      <c r="I523" s="91"/>
      <c r="J523" s="91"/>
      <c r="K523" s="91"/>
      <c r="L523" s="91"/>
      <c r="M523" s="91"/>
      <c r="N523" s="91"/>
      <c r="O523" s="91"/>
      <c r="P523" s="91"/>
      <c r="Q523" s="91"/>
      <c r="R523" s="91"/>
      <c r="S523" s="91"/>
      <c r="T523" s="91"/>
      <c r="U523" s="91"/>
      <c r="V523" s="91"/>
      <c r="W523" s="91"/>
      <c r="X523" s="91"/>
      <c r="Y523" s="91"/>
      <c r="Z523" s="91"/>
      <c r="AA523" s="91"/>
      <c r="AB523" s="91"/>
      <c r="AC523" s="91"/>
      <c r="AD523" s="91"/>
    </row>
    <row r="524" spans="1:30" ht="15.75" customHeight="1">
      <c r="A524" s="91"/>
      <c r="B524" s="91"/>
      <c r="C524" s="91"/>
      <c r="D524" s="91"/>
      <c r="E524" s="91"/>
      <c r="F524" s="91"/>
      <c r="G524" s="91"/>
      <c r="H524" s="91"/>
      <c r="I524" s="91"/>
      <c r="J524" s="91"/>
      <c r="K524" s="91"/>
      <c r="L524" s="91"/>
      <c r="M524" s="91"/>
      <c r="N524" s="91"/>
      <c r="O524" s="91"/>
      <c r="P524" s="91"/>
      <c r="Q524" s="91"/>
      <c r="R524" s="91"/>
      <c r="S524" s="91"/>
      <c r="T524" s="91"/>
      <c r="U524" s="91"/>
      <c r="V524" s="91"/>
      <c r="W524" s="91"/>
      <c r="X524" s="91"/>
      <c r="Y524" s="91"/>
      <c r="Z524" s="91"/>
      <c r="AA524" s="91"/>
      <c r="AB524" s="91"/>
      <c r="AC524" s="91"/>
      <c r="AD524" s="91"/>
    </row>
    <row r="525" spans="1:30" ht="15.75" customHeight="1">
      <c r="A525" s="91"/>
      <c r="B525" s="91"/>
      <c r="C525" s="91"/>
      <c r="D525" s="91"/>
      <c r="E525" s="91"/>
      <c r="F525" s="91"/>
      <c r="G525" s="91"/>
      <c r="H525" s="91"/>
      <c r="I525" s="91"/>
      <c r="J525" s="91"/>
      <c r="K525" s="91"/>
      <c r="L525" s="91"/>
      <c r="M525" s="91"/>
      <c r="N525" s="91"/>
      <c r="O525" s="91"/>
      <c r="P525" s="91"/>
      <c r="Q525" s="91"/>
      <c r="R525" s="91"/>
      <c r="S525" s="91"/>
      <c r="T525" s="91"/>
      <c r="U525" s="91"/>
      <c r="V525" s="91"/>
      <c r="W525" s="91"/>
      <c r="X525" s="91"/>
      <c r="Y525" s="91"/>
      <c r="Z525" s="91"/>
      <c r="AA525" s="91"/>
      <c r="AB525" s="91"/>
      <c r="AC525" s="91"/>
      <c r="AD525" s="91"/>
    </row>
    <row r="526" spans="1:30" ht="15.75" customHeight="1">
      <c r="A526" s="91"/>
      <c r="B526" s="91"/>
      <c r="C526" s="91"/>
      <c r="D526" s="91"/>
      <c r="E526" s="91"/>
      <c r="F526" s="91"/>
      <c r="G526" s="91"/>
      <c r="H526" s="91"/>
      <c r="I526" s="91"/>
      <c r="J526" s="91"/>
      <c r="K526" s="91"/>
      <c r="L526" s="91"/>
      <c r="M526" s="91"/>
      <c r="N526" s="91"/>
      <c r="O526" s="91"/>
      <c r="P526" s="91"/>
      <c r="Q526" s="91"/>
      <c r="R526" s="91"/>
      <c r="S526" s="91"/>
      <c r="T526" s="91"/>
      <c r="U526" s="91"/>
      <c r="V526" s="91"/>
      <c r="W526" s="91"/>
      <c r="X526" s="91"/>
      <c r="Y526" s="91"/>
      <c r="Z526" s="91"/>
      <c r="AA526" s="91"/>
      <c r="AB526" s="91"/>
      <c r="AC526" s="91"/>
      <c r="AD526" s="91"/>
    </row>
    <row r="527" spans="1:30" ht="15.75" customHeight="1">
      <c r="A527" s="91"/>
      <c r="B527" s="91"/>
      <c r="C527" s="91"/>
      <c r="D527" s="91"/>
      <c r="E527" s="91"/>
      <c r="F527" s="91"/>
      <c r="G527" s="91"/>
      <c r="H527" s="91"/>
      <c r="I527" s="91"/>
      <c r="J527" s="91"/>
      <c r="K527" s="91"/>
      <c r="L527" s="91"/>
      <c r="M527" s="91"/>
      <c r="N527" s="91"/>
      <c r="O527" s="91"/>
      <c r="P527" s="91"/>
      <c r="Q527" s="91"/>
      <c r="R527" s="91"/>
      <c r="S527" s="91"/>
      <c r="T527" s="91"/>
      <c r="U527" s="91"/>
      <c r="V527" s="91"/>
      <c r="W527" s="91"/>
      <c r="X527" s="91"/>
      <c r="Y527" s="91"/>
      <c r="Z527" s="91"/>
      <c r="AA527" s="91"/>
      <c r="AB527" s="91"/>
      <c r="AC527" s="91"/>
      <c r="AD527" s="91"/>
    </row>
    <row r="528" spans="1:30" ht="15.75" customHeight="1">
      <c r="A528" s="91"/>
      <c r="B528" s="91"/>
      <c r="C528" s="91"/>
      <c r="D528" s="91"/>
      <c r="E528" s="91"/>
      <c r="F528" s="91"/>
      <c r="G528" s="91"/>
      <c r="H528" s="91"/>
      <c r="I528" s="91"/>
      <c r="J528" s="91"/>
      <c r="K528" s="91"/>
      <c r="L528" s="91"/>
      <c r="M528" s="91"/>
      <c r="N528" s="91"/>
      <c r="O528" s="91"/>
      <c r="P528" s="91"/>
      <c r="Q528" s="91"/>
      <c r="R528" s="91"/>
      <c r="S528" s="91"/>
      <c r="T528" s="91"/>
      <c r="U528" s="91"/>
      <c r="V528" s="91"/>
      <c r="W528" s="91"/>
      <c r="X528" s="91"/>
      <c r="Y528" s="91"/>
      <c r="Z528" s="91"/>
      <c r="AA528" s="91"/>
      <c r="AB528" s="91"/>
      <c r="AC528" s="91"/>
      <c r="AD528" s="91"/>
    </row>
    <row r="529" spans="1:30" ht="15.75" customHeight="1">
      <c r="A529" s="91"/>
      <c r="B529" s="91"/>
      <c r="C529" s="91"/>
      <c r="D529" s="91"/>
      <c r="E529" s="91"/>
      <c r="F529" s="91"/>
      <c r="G529" s="91"/>
      <c r="H529" s="91"/>
      <c r="I529" s="91"/>
      <c r="J529" s="91"/>
      <c r="K529" s="91"/>
      <c r="L529" s="91"/>
      <c r="M529" s="91"/>
      <c r="N529" s="91"/>
      <c r="O529" s="91"/>
      <c r="P529" s="91"/>
      <c r="Q529" s="91"/>
      <c r="R529" s="91"/>
      <c r="S529" s="91"/>
      <c r="T529" s="91"/>
      <c r="U529" s="91"/>
      <c r="V529" s="91"/>
      <c r="W529" s="91"/>
      <c r="X529" s="91"/>
      <c r="Y529" s="91"/>
      <c r="Z529" s="91"/>
      <c r="AA529" s="91"/>
      <c r="AB529" s="91"/>
      <c r="AC529" s="91"/>
      <c r="AD529" s="91"/>
    </row>
    <row r="530" spans="1:30" ht="15.75" customHeight="1">
      <c r="A530" s="91"/>
      <c r="B530" s="91"/>
      <c r="C530" s="91"/>
      <c r="D530" s="91"/>
      <c r="E530" s="91"/>
      <c r="F530" s="91"/>
      <c r="G530" s="91"/>
      <c r="H530" s="91"/>
      <c r="I530" s="91"/>
      <c r="J530" s="91"/>
      <c r="K530" s="91"/>
      <c r="L530" s="91"/>
      <c r="M530" s="91"/>
      <c r="N530" s="91"/>
      <c r="O530" s="91"/>
      <c r="P530" s="91"/>
      <c r="Q530" s="91"/>
      <c r="R530" s="91"/>
      <c r="S530" s="91"/>
      <c r="T530" s="91"/>
      <c r="U530" s="91"/>
      <c r="V530" s="91"/>
      <c r="W530" s="91"/>
      <c r="X530" s="91"/>
      <c r="Y530" s="91"/>
      <c r="Z530" s="91"/>
      <c r="AA530" s="91"/>
      <c r="AB530" s="91"/>
      <c r="AC530" s="91"/>
      <c r="AD530" s="91"/>
    </row>
    <row r="531" spans="1:30" ht="15.75" customHeight="1">
      <c r="A531" s="91"/>
      <c r="B531" s="91"/>
      <c r="C531" s="91"/>
      <c r="D531" s="91"/>
      <c r="E531" s="91"/>
      <c r="F531" s="91"/>
      <c r="G531" s="91"/>
      <c r="H531" s="91"/>
      <c r="I531" s="91"/>
      <c r="J531" s="91"/>
      <c r="K531" s="91"/>
      <c r="L531" s="91"/>
      <c r="M531" s="91"/>
      <c r="N531" s="91"/>
      <c r="O531" s="91"/>
      <c r="P531" s="91"/>
      <c r="Q531" s="91"/>
      <c r="R531" s="91"/>
      <c r="S531" s="91"/>
      <c r="T531" s="91"/>
      <c r="U531" s="91"/>
      <c r="V531" s="91"/>
      <c r="W531" s="91"/>
      <c r="X531" s="91"/>
      <c r="Y531" s="91"/>
      <c r="Z531" s="91"/>
      <c r="AA531" s="91"/>
      <c r="AB531" s="91"/>
      <c r="AC531" s="91"/>
      <c r="AD531" s="91"/>
    </row>
    <row r="532" spans="1:30" ht="15.75" customHeight="1">
      <c r="A532" s="91"/>
      <c r="B532" s="91"/>
      <c r="C532" s="91"/>
      <c r="D532" s="91"/>
      <c r="E532" s="91"/>
      <c r="F532" s="91"/>
      <c r="G532" s="91"/>
      <c r="H532" s="91"/>
      <c r="I532" s="91"/>
      <c r="J532" s="91"/>
      <c r="K532" s="91"/>
      <c r="L532" s="91"/>
      <c r="M532" s="91"/>
      <c r="N532" s="91"/>
      <c r="O532" s="91"/>
      <c r="P532" s="91"/>
      <c r="Q532" s="91"/>
      <c r="R532" s="91"/>
      <c r="S532" s="91"/>
      <c r="T532" s="91"/>
      <c r="U532" s="91"/>
      <c r="V532" s="91"/>
      <c r="W532" s="91"/>
      <c r="X532" s="91"/>
      <c r="Y532" s="91"/>
      <c r="Z532" s="91"/>
      <c r="AA532" s="91"/>
      <c r="AB532" s="91"/>
      <c r="AC532" s="91"/>
      <c r="AD532" s="91"/>
    </row>
    <row r="533" spans="1:30" ht="15.75" customHeight="1">
      <c r="A533" s="91"/>
      <c r="B533" s="91"/>
      <c r="C533" s="91"/>
      <c r="D533" s="91"/>
      <c r="E533" s="91"/>
      <c r="F533" s="91"/>
      <c r="G533" s="91"/>
      <c r="H533" s="91"/>
      <c r="I533" s="91"/>
      <c r="J533" s="91"/>
      <c r="K533" s="91"/>
      <c r="L533" s="91"/>
      <c r="M533" s="91"/>
      <c r="N533" s="91"/>
      <c r="O533" s="91"/>
      <c r="P533" s="91"/>
      <c r="Q533" s="91"/>
      <c r="R533" s="91"/>
      <c r="S533" s="91"/>
      <c r="T533" s="91"/>
      <c r="U533" s="91"/>
      <c r="V533" s="91"/>
      <c r="W533" s="91"/>
      <c r="X533" s="91"/>
      <c r="Y533" s="91"/>
      <c r="Z533" s="91"/>
      <c r="AA533" s="91"/>
      <c r="AB533" s="91"/>
      <c r="AC533" s="91"/>
      <c r="AD533" s="91"/>
    </row>
    <row r="534" spans="1:30" ht="15.75" customHeight="1">
      <c r="A534" s="91"/>
      <c r="B534" s="91"/>
      <c r="C534" s="91"/>
      <c r="D534" s="91"/>
      <c r="E534" s="91"/>
      <c r="F534" s="91"/>
      <c r="G534" s="91"/>
      <c r="H534" s="91"/>
      <c r="I534" s="91"/>
      <c r="J534" s="91"/>
      <c r="K534" s="91"/>
      <c r="L534" s="91"/>
      <c r="M534" s="91"/>
      <c r="N534" s="91"/>
      <c r="O534" s="91"/>
      <c r="P534" s="91"/>
      <c r="Q534" s="91"/>
      <c r="R534" s="91"/>
      <c r="S534" s="91"/>
      <c r="T534" s="91"/>
      <c r="U534" s="91"/>
      <c r="V534" s="91"/>
      <c r="W534" s="91"/>
      <c r="X534" s="91"/>
      <c r="Y534" s="91"/>
      <c r="Z534" s="91"/>
      <c r="AA534" s="91"/>
      <c r="AB534" s="91"/>
      <c r="AC534" s="91"/>
      <c r="AD534" s="91"/>
    </row>
    <row r="535" spans="1:30" ht="15.75" customHeight="1">
      <c r="A535" s="91"/>
      <c r="B535" s="91"/>
      <c r="C535" s="91"/>
      <c r="D535" s="91"/>
      <c r="E535" s="91"/>
      <c r="F535" s="91"/>
      <c r="G535" s="91"/>
      <c r="H535" s="91"/>
      <c r="I535" s="91"/>
      <c r="J535" s="91"/>
      <c r="K535" s="91"/>
      <c r="L535" s="91"/>
      <c r="M535" s="91"/>
      <c r="N535" s="91"/>
      <c r="O535" s="91"/>
      <c r="P535" s="91"/>
      <c r="Q535" s="91"/>
      <c r="R535" s="91"/>
      <c r="S535" s="91"/>
      <c r="T535" s="91"/>
      <c r="U535" s="91"/>
      <c r="V535" s="91"/>
      <c r="W535" s="91"/>
      <c r="X535" s="91"/>
      <c r="Y535" s="91"/>
      <c r="Z535" s="91"/>
      <c r="AA535" s="91"/>
      <c r="AB535" s="91"/>
      <c r="AC535" s="91"/>
      <c r="AD535" s="91"/>
    </row>
    <row r="536" spans="1:30" ht="15.75" customHeight="1">
      <c r="A536" s="91"/>
      <c r="B536" s="91"/>
      <c r="C536" s="91"/>
      <c r="D536" s="91"/>
      <c r="E536" s="91"/>
      <c r="F536" s="91"/>
      <c r="G536" s="91"/>
      <c r="H536" s="91"/>
      <c r="I536" s="91"/>
      <c r="J536" s="91"/>
      <c r="K536" s="91"/>
      <c r="L536" s="91"/>
      <c r="M536" s="91"/>
      <c r="N536" s="91"/>
      <c r="O536" s="91"/>
      <c r="P536" s="91"/>
      <c r="Q536" s="91"/>
      <c r="R536" s="91"/>
      <c r="S536" s="91"/>
      <c r="T536" s="91"/>
      <c r="U536" s="91"/>
      <c r="V536" s="91"/>
      <c r="W536" s="91"/>
      <c r="X536" s="91"/>
      <c r="Y536" s="91"/>
      <c r="Z536" s="91"/>
      <c r="AA536" s="91"/>
      <c r="AB536" s="91"/>
      <c r="AC536" s="91"/>
      <c r="AD536" s="91"/>
    </row>
    <row r="537" spans="1:30" ht="15.75" customHeight="1">
      <c r="A537" s="91"/>
      <c r="B537" s="91"/>
      <c r="C537" s="91"/>
      <c r="D537" s="91"/>
      <c r="E537" s="91"/>
      <c r="F537" s="91"/>
      <c r="G537" s="91"/>
      <c r="H537" s="91"/>
      <c r="I537" s="91"/>
      <c r="J537" s="91"/>
      <c r="K537" s="91"/>
      <c r="L537" s="91"/>
      <c r="M537" s="91"/>
      <c r="N537" s="91"/>
      <c r="O537" s="91"/>
      <c r="P537" s="91"/>
      <c r="Q537" s="91"/>
      <c r="R537" s="91"/>
      <c r="S537" s="91"/>
      <c r="T537" s="91"/>
      <c r="U537" s="91"/>
      <c r="V537" s="91"/>
      <c r="W537" s="91"/>
      <c r="X537" s="91"/>
      <c r="Y537" s="91"/>
      <c r="Z537" s="91"/>
      <c r="AA537" s="91"/>
      <c r="AB537" s="91"/>
      <c r="AC537" s="91"/>
      <c r="AD537" s="91"/>
    </row>
    <row r="538" spans="1:30" ht="15.75" customHeight="1">
      <c r="A538" s="91"/>
      <c r="B538" s="91"/>
      <c r="C538" s="91"/>
      <c r="D538" s="91"/>
      <c r="E538" s="91"/>
      <c r="F538" s="91"/>
      <c r="G538" s="91"/>
      <c r="H538" s="91"/>
      <c r="I538" s="91"/>
      <c r="J538" s="91"/>
      <c r="K538" s="91"/>
      <c r="L538" s="91"/>
      <c r="M538" s="91"/>
      <c r="N538" s="91"/>
      <c r="O538" s="91"/>
      <c r="P538" s="91"/>
      <c r="Q538" s="91"/>
      <c r="R538" s="91"/>
      <c r="S538" s="91"/>
      <c r="T538" s="91"/>
      <c r="U538" s="91"/>
      <c r="V538" s="91"/>
      <c r="W538" s="91"/>
      <c r="X538" s="91"/>
      <c r="Y538" s="91"/>
      <c r="Z538" s="91"/>
      <c r="AA538" s="91"/>
      <c r="AB538" s="91"/>
      <c r="AC538" s="91"/>
      <c r="AD538" s="91"/>
    </row>
    <row r="539" spans="1:30" ht="15.75" customHeight="1">
      <c r="A539" s="91"/>
      <c r="B539" s="91"/>
      <c r="C539" s="91"/>
      <c r="D539" s="91"/>
      <c r="E539" s="91"/>
      <c r="F539" s="91"/>
      <c r="G539" s="91"/>
      <c r="H539" s="91"/>
      <c r="I539" s="91"/>
      <c r="J539" s="91"/>
      <c r="K539" s="91"/>
      <c r="L539" s="91"/>
      <c r="M539" s="91"/>
      <c r="N539" s="91"/>
      <c r="O539" s="91"/>
      <c r="P539" s="91"/>
      <c r="Q539" s="91"/>
      <c r="R539" s="91"/>
      <c r="S539" s="91"/>
      <c r="T539" s="91"/>
      <c r="U539" s="91"/>
      <c r="V539" s="91"/>
      <c r="W539" s="91"/>
      <c r="X539" s="91"/>
      <c r="Y539" s="91"/>
      <c r="Z539" s="91"/>
      <c r="AA539" s="91"/>
      <c r="AB539" s="91"/>
      <c r="AC539" s="91"/>
      <c r="AD539" s="91"/>
    </row>
    <row r="540" spans="1:30" ht="15.75" customHeight="1">
      <c r="A540" s="91"/>
      <c r="B540" s="91"/>
      <c r="C540" s="91"/>
      <c r="D540" s="91"/>
      <c r="E540" s="91"/>
      <c r="F540" s="91"/>
      <c r="G540" s="91"/>
      <c r="H540" s="91"/>
      <c r="I540" s="91"/>
      <c r="J540" s="91"/>
      <c r="K540" s="91"/>
      <c r="L540" s="91"/>
      <c r="M540" s="91"/>
      <c r="N540" s="91"/>
      <c r="O540" s="91"/>
      <c r="P540" s="91"/>
      <c r="Q540" s="91"/>
      <c r="R540" s="91"/>
      <c r="S540" s="91"/>
      <c r="T540" s="91"/>
      <c r="U540" s="91"/>
      <c r="V540" s="91"/>
      <c r="W540" s="91"/>
      <c r="X540" s="91"/>
      <c r="Y540" s="91"/>
      <c r="Z540" s="91"/>
      <c r="AA540" s="91"/>
      <c r="AB540" s="91"/>
      <c r="AC540" s="91"/>
      <c r="AD540" s="91"/>
    </row>
    <row r="541" spans="1:30" ht="15.75" customHeight="1">
      <c r="A541" s="91"/>
      <c r="B541" s="91"/>
      <c r="C541" s="91"/>
      <c r="D541" s="91"/>
      <c r="E541" s="91"/>
      <c r="F541" s="91"/>
      <c r="G541" s="91"/>
      <c r="H541" s="91"/>
      <c r="I541" s="91"/>
      <c r="J541" s="91"/>
      <c r="K541" s="91"/>
      <c r="L541" s="91"/>
      <c r="M541" s="91"/>
      <c r="N541" s="91"/>
      <c r="O541" s="91"/>
      <c r="P541" s="91"/>
      <c r="Q541" s="91"/>
      <c r="R541" s="91"/>
      <c r="S541" s="91"/>
      <c r="T541" s="91"/>
      <c r="U541" s="91"/>
      <c r="V541" s="91"/>
      <c r="W541" s="91"/>
      <c r="X541" s="91"/>
      <c r="Y541" s="91"/>
      <c r="Z541" s="91"/>
      <c r="AA541" s="91"/>
      <c r="AB541" s="91"/>
      <c r="AC541" s="91"/>
      <c r="AD541" s="91"/>
    </row>
    <row r="542" spans="1:30" ht="15.75" customHeight="1">
      <c r="A542" s="91"/>
      <c r="B542" s="91"/>
      <c r="C542" s="91"/>
      <c r="D542" s="91"/>
      <c r="E542" s="91"/>
      <c r="F542" s="91"/>
      <c r="G542" s="91"/>
      <c r="H542" s="91"/>
      <c r="I542" s="91"/>
      <c r="J542" s="91"/>
      <c r="K542" s="91"/>
      <c r="L542" s="91"/>
      <c r="M542" s="91"/>
      <c r="N542" s="91"/>
      <c r="O542" s="91"/>
      <c r="P542" s="91"/>
      <c r="Q542" s="91"/>
      <c r="R542" s="91"/>
      <c r="S542" s="91"/>
      <c r="T542" s="91"/>
      <c r="U542" s="91"/>
      <c r="V542" s="91"/>
      <c r="W542" s="91"/>
      <c r="X542" s="91"/>
      <c r="Y542" s="91"/>
      <c r="Z542" s="91"/>
      <c r="AA542" s="91"/>
      <c r="AB542" s="91"/>
      <c r="AC542" s="91"/>
      <c r="AD542" s="91"/>
    </row>
    <row r="543" spans="1:30" ht="15.75" customHeight="1">
      <c r="A543" s="91"/>
      <c r="B543" s="91"/>
      <c r="C543" s="91"/>
      <c r="D543" s="91"/>
      <c r="E543" s="91"/>
      <c r="F543" s="91"/>
      <c r="G543" s="91"/>
      <c r="H543" s="91"/>
      <c r="I543" s="91"/>
      <c r="J543" s="91"/>
      <c r="K543" s="91"/>
      <c r="L543" s="91"/>
      <c r="M543" s="91"/>
      <c r="N543" s="91"/>
      <c r="O543" s="91"/>
      <c r="P543" s="91"/>
      <c r="Q543" s="91"/>
      <c r="R543" s="91"/>
      <c r="S543" s="91"/>
      <c r="T543" s="91"/>
      <c r="U543" s="91"/>
      <c r="V543" s="91"/>
      <c r="W543" s="91"/>
      <c r="X543" s="91"/>
      <c r="Y543" s="91"/>
      <c r="Z543" s="91"/>
      <c r="AA543" s="91"/>
      <c r="AB543" s="91"/>
      <c r="AC543" s="91"/>
      <c r="AD543" s="91"/>
    </row>
    <row r="544" spans="1:30" ht="15.75" customHeight="1">
      <c r="A544" s="91"/>
      <c r="B544" s="91"/>
      <c r="C544" s="91"/>
      <c r="D544" s="91"/>
      <c r="E544" s="91"/>
      <c r="F544" s="91"/>
      <c r="G544" s="91"/>
      <c r="H544" s="91"/>
      <c r="I544" s="91"/>
      <c r="J544" s="91"/>
      <c r="K544" s="91"/>
      <c r="L544" s="91"/>
      <c r="M544" s="91"/>
      <c r="N544" s="91"/>
      <c r="O544" s="91"/>
      <c r="P544" s="91"/>
      <c r="Q544" s="91"/>
      <c r="R544" s="91"/>
      <c r="S544" s="91"/>
      <c r="T544" s="91"/>
      <c r="U544" s="91"/>
      <c r="V544" s="91"/>
      <c r="W544" s="91"/>
      <c r="X544" s="91"/>
      <c r="Y544" s="91"/>
      <c r="Z544" s="91"/>
      <c r="AA544" s="91"/>
      <c r="AB544" s="91"/>
      <c r="AC544" s="91"/>
      <c r="AD544" s="91"/>
    </row>
    <row r="545" spans="1:30" ht="15.75" customHeight="1">
      <c r="A545" s="91"/>
      <c r="B545" s="91"/>
      <c r="C545" s="91"/>
      <c r="D545" s="91"/>
      <c r="E545" s="91"/>
      <c r="F545" s="91"/>
      <c r="G545" s="91"/>
      <c r="H545" s="91"/>
      <c r="I545" s="91"/>
      <c r="J545" s="91"/>
      <c r="K545" s="91"/>
      <c r="L545" s="91"/>
      <c r="M545" s="91"/>
      <c r="N545" s="91"/>
      <c r="O545" s="91"/>
      <c r="P545" s="91"/>
      <c r="Q545" s="91"/>
      <c r="R545" s="91"/>
      <c r="S545" s="91"/>
      <c r="T545" s="91"/>
      <c r="U545" s="91"/>
      <c r="V545" s="91"/>
      <c r="W545" s="91"/>
      <c r="X545" s="91"/>
      <c r="Y545" s="91"/>
      <c r="Z545" s="91"/>
      <c r="AA545" s="91"/>
      <c r="AB545" s="91"/>
      <c r="AC545" s="91"/>
      <c r="AD545" s="91"/>
    </row>
    <row r="546" spans="1:30" ht="15.75" customHeight="1">
      <c r="A546" s="91"/>
      <c r="B546" s="91"/>
      <c r="C546" s="91"/>
      <c r="D546" s="91"/>
      <c r="E546" s="91"/>
      <c r="F546" s="91"/>
      <c r="G546" s="91"/>
      <c r="H546" s="91"/>
      <c r="I546" s="91"/>
      <c r="J546" s="91"/>
      <c r="K546" s="91"/>
      <c r="L546" s="91"/>
      <c r="M546" s="91"/>
      <c r="N546" s="91"/>
      <c r="O546" s="91"/>
      <c r="P546" s="91"/>
      <c r="Q546" s="91"/>
      <c r="R546" s="91"/>
      <c r="S546" s="91"/>
      <c r="T546" s="91"/>
      <c r="U546" s="91"/>
      <c r="V546" s="91"/>
      <c r="W546" s="91"/>
      <c r="X546" s="91"/>
      <c r="Y546" s="91"/>
      <c r="Z546" s="91"/>
      <c r="AA546" s="91"/>
      <c r="AB546" s="91"/>
      <c r="AC546" s="91"/>
      <c r="AD546" s="91"/>
    </row>
    <row r="547" spans="1:30" ht="15.75" customHeight="1">
      <c r="A547" s="91"/>
      <c r="B547" s="91"/>
      <c r="C547" s="91"/>
      <c r="D547" s="91"/>
      <c r="E547" s="91"/>
      <c r="F547" s="91"/>
      <c r="G547" s="91"/>
      <c r="H547" s="91"/>
      <c r="I547" s="91"/>
      <c r="J547" s="91"/>
      <c r="K547" s="91"/>
      <c r="L547" s="91"/>
      <c r="M547" s="91"/>
      <c r="N547" s="91"/>
      <c r="O547" s="91"/>
      <c r="P547" s="91"/>
      <c r="Q547" s="91"/>
      <c r="R547" s="91"/>
      <c r="S547" s="91"/>
      <c r="T547" s="91"/>
      <c r="U547" s="91"/>
      <c r="V547" s="91"/>
      <c r="W547" s="91"/>
      <c r="X547" s="91"/>
      <c r="Y547" s="91"/>
      <c r="Z547" s="91"/>
      <c r="AA547" s="91"/>
      <c r="AB547" s="91"/>
      <c r="AC547" s="91"/>
      <c r="AD547" s="91"/>
    </row>
    <row r="548" spans="1:30" ht="15.75" customHeight="1">
      <c r="A548" s="91"/>
      <c r="B548" s="91"/>
      <c r="C548" s="91"/>
      <c r="D548" s="91"/>
      <c r="E548" s="91"/>
      <c r="F548" s="91"/>
      <c r="G548" s="91"/>
      <c r="H548" s="91"/>
      <c r="I548" s="91"/>
      <c r="J548" s="91"/>
      <c r="K548" s="91"/>
      <c r="L548" s="91"/>
      <c r="M548" s="91"/>
      <c r="N548" s="91"/>
      <c r="O548" s="91"/>
      <c r="P548" s="91"/>
      <c r="Q548" s="91"/>
      <c r="R548" s="91"/>
      <c r="S548" s="91"/>
      <c r="T548" s="91"/>
      <c r="U548" s="91"/>
      <c r="V548" s="91"/>
      <c r="W548" s="91"/>
      <c r="X548" s="91"/>
      <c r="Y548" s="91"/>
      <c r="Z548" s="91"/>
      <c r="AA548" s="91"/>
      <c r="AB548" s="91"/>
      <c r="AC548" s="91"/>
      <c r="AD548" s="91"/>
    </row>
    <row r="549" spans="1:30" ht="15.75" customHeight="1">
      <c r="A549" s="91"/>
      <c r="B549" s="91"/>
      <c r="C549" s="91"/>
      <c r="D549" s="91"/>
      <c r="E549" s="91"/>
      <c r="F549" s="91"/>
      <c r="G549" s="91"/>
      <c r="H549" s="91"/>
      <c r="I549" s="91"/>
      <c r="J549" s="91"/>
      <c r="K549" s="91"/>
      <c r="L549" s="91"/>
      <c r="M549" s="91"/>
      <c r="N549" s="91"/>
      <c r="O549" s="91"/>
      <c r="P549" s="91"/>
      <c r="Q549" s="91"/>
      <c r="R549" s="91"/>
      <c r="S549" s="91"/>
      <c r="T549" s="91"/>
      <c r="U549" s="91"/>
      <c r="V549" s="91"/>
      <c r="W549" s="91"/>
      <c r="X549" s="91"/>
      <c r="Y549" s="91"/>
      <c r="Z549" s="91"/>
      <c r="AA549" s="91"/>
      <c r="AB549" s="91"/>
      <c r="AC549" s="91"/>
      <c r="AD549" s="91"/>
    </row>
    <row r="550" spans="1:30" ht="15.75" customHeight="1">
      <c r="A550" s="91"/>
      <c r="B550" s="91"/>
      <c r="C550" s="91"/>
      <c r="D550" s="91"/>
      <c r="E550" s="91"/>
      <c r="F550" s="91"/>
      <c r="G550" s="91"/>
      <c r="H550" s="91"/>
      <c r="I550" s="91"/>
      <c r="J550" s="91"/>
      <c r="K550" s="91"/>
      <c r="L550" s="91"/>
      <c r="M550" s="91"/>
      <c r="N550" s="91"/>
      <c r="O550" s="91"/>
      <c r="P550" s="91"/>
      <c r="Q550" s="91"/>
      <c r="R550" s="91"/>
      <c r="S550" s="91"/>
      <c r="T550" s="91"/>
      <c r="U550" s="91"/>
      <c r="V550" s="91"/>
      <c r="W550" s="91"/>
      <c r="X550" s="91"/>
      <c r="Y550" s="91"/>
      <c r="Z550" s="91"/>
      <c r="AA550" s="91"/>
      <c r="AB550" s="91"/>
      <c r="AC550" s="91"/>
      <c r="AD550" s="91"/>
    </row>
    <row r="551" spans="1:30" ht="15.75" customHeight="1">
      <c r="A551" s="91"/>
      <c r="B551" s="91"/>
      <c r="C551" s="91"/>
      <c r="D551" s="91"/>
      <c r="E551" s="91"/>
      <c r="F551" s="91"/>
      <c r="G551" s="91"/>
      <c r="H551" s="91"/>
      <c r="I551" s="91"/>
      <c r="J551" s="91"/>
      <c r="K551" s="91"/>
      <c r="L551" s="91"/>
      <c r="M551" s="91"/>
      <c r="N551" s="91"/>
      <c r="O551" s="91"/>
      <c r="P551" s="91"/>
      <c r="Q551" s="91"/>
      <c r="R551" s="91"/>
      <c r="S551" s="91"/>
      <c r="T551" s="91"/>
      <c r="U551" s="91"/>
      <c r="V551" s="91"/>
      <c r="W551" s="91"/>
      <c r="X551" s="91"/>
      <c r="Y551" s="91"/>
      <c r="Z551" s="91"/>
      <c r="AA551" s="91"/>
      <c r="AB551" s="91"/>
      <c r="AC551" s="91"/>
      <c r="AD551" s="91"/>
    </row>
    <row r="552" spans="1:30" ht="15.75" customHeight="1">
      <c r="A552" s="91"/>
      <c r="B552" s="91"/>
      <c r="C552" s="91"/>
      <c r="D552" s="91"/>
      <c r="E552" s="91"/>
      <c r="F552" s="91"/>
      <c r="G552" s="91"/>
      <c r="H552" s="91"/>
      <c r="I552" s="91"/>
      <c r="J552" s="91"/>
      <c r="K552" s="91"/>
      <c r="L552" s="91"/>
      <c r="M552" s="91"/>
      <c r="N552" s="91"/>
      <c r="O552" s="91"/>
      <c r="P552" s="91"/>
      <c r="Q552" s="91"/>
      <c r="R552" s="91"/>
      <c r="S552" s="91"/>
      <c r="T552" s="91"/>
      <c r="U552" s="91"/>
      <c r="V552" s="91"/>
      <c r="W552" s="91"/>
      <c r="X552" s="91"/>
      <c r="Y552" s="91"/>
      <c r="Z552" s="91"/>
      <c r="AA552" s="91"/>
      <c r="AB552" s="91"/>
      <c r="AC552" s="91"/>
      <c r="AD552" s="91"/>
    </row>
    <row r="553" spans="1:30" ht="15.75" customHeight="1">
      <c r="A553" s="91"/>
      <c r="B553" s="91"/>
      <c r="C553" s="91"/>
      <c r="D553" s="91"/>
      <c r="E553" s="91"/>
      <c r="F553" s="91"/>
      <c r="G553" s="91"/>
      <c r="H553" s="91"/>
      <c r="I553" s="91"/>
      <c r="J553" s="91"/>
      <c r="K553" s="91"/>
      <c r="L553" s="91"/>
      <c r="M553" s="91"/>
      <c r="N553" s="91"/>
      <c r="O553" s="91"/>
      <c r="P553" s="91"/>
      <c r="Q553" s="91"/>
      <c r="R553" s="91"/>
      <c r="S553" s="91"/>
      <c r="T553" s="91"/>
      <c r="U553" s="91"/>
      <c r="V553" s="91"/>
      <c r="W553" s="91"/>
      <c r="X553" s="91"/>
      <c r="Y553" s="91"/>
      <c r="Z553" s="91"/>
      <c r="AA553" s="91"/>
      <c r="AB553" s="91"/>
      <c r="AC553" s="91"/>
      <c r="AD553" s="91"/>
    </row>
    <row r="554" spans="1:30" ht="15.75" customHeight="1">
      <c r="A554" s="91"/>
      <c r="B554" s="91"/>
      <c r="C554" s="91"/>
      <c r="D554" s="91"/>
      <c r="E554" s="91"/>
      <c r="F554" s="91"/>
      <c r="G554" s="91"/>
      <c r="H554" s="91"/>
      <c r="I554" s="91"/>
      <c r="J554" s="91"/>
      <c r="K554" s="91"/>
      <c r="L554" s="91"/>
      <c r="M554" s="91"/>
      <c r="N554" s="91"/>
      <c r="O554" s="91"/>
      <c r="P554" s="91"/>
      <c r="Q554" s="91"/>
      <c r="R554" s="91"/>
      <c r="S554" s="91"/>
      <c r="T554" s="91"/>
      <c r="U554" s="91"/>
      <c r="V554" s="91"/>
      <c r="W554" s="91"/>
      <c r="X554" s="91"/>
      <c r="Y554" s="91"/>
      <c r="Z554" s="91"/>
      <c r="AA554" s="91"/>
      <c r="AB554" s="91"/>
      <c r="AC554" s="91"/>
      <c r="AD554" s="91"/>
    </row>
    <row r="555" spans="1:30" ht="15.75" customHeight="1">
      <c r="A555" s="91"/>
      <c r="B555" s="91"/>
      <c r="C555" s="91"/>
      <c r="D555" s="91"/>
      <c r="E555" s="91"/>
      <c r="F555" s="91"/>
      <c r="G555" s="91"/>
      <c r="H555" s="91"/>
      <c r="I555" s="91"/>
      <c r="J555" s="91"/>
      <c r="K555" s="91"/>
      <c r="L555" s="91"/>
      <c r="M555" s="91"/>
      <c r="N555" s="91"/>
      <c r="O555" s="91"/>
      <c r="P555" s="91"/>
      <c r="Q555" s="91"/>
      <c r="R555" s="91"/>
      <c r="S555" s="91"/>
      <c r="T555" s="91"/>
      <c r="U555" s="91"/>
      <c r="V555" s="91"/>
      <c r="W555" s="91"/>
      <c r="X555" s="91"/>
      <c r="Y555" s="91"/>
      <c r="Z555" s="91"/>
      <c r="AA555" s="91"/>
      <c r="AB555" s="91"/>
      <c r="AC555" s="91"/>
      <c r="AD555" s="91"/>
    </row>
    <row r="556" spans="1:30" ht="15.75" customHeight="1">
      <c r="A556" s="91"/>
      <c r="B556" s="91"/>
      <c r="C556" s="91"/>
      <c r="D556" s="91"/>
      <c r="E556" s="91"/>
      <c r="F556" s="91"/>
      <c r="G556" s="91"/>
      <c r="H556" s="91"/>
      <c r="I556" s="91"/>
      <c r="J556" s="91"/>
      <c r="K556" s="91"/>
      <c r="L556" s="91"/>
      <c r="M556" s="91"/>
      <c r="N556" s="91"/>
      <c r="O556" s="91"/>
      <c r="P556" s="91"/>
      <c r="Q556" s="91"/>
      <c r="R556" s="91"/>
      <c r="S556" s="91"/>
      <c r="T556" s="91"/>
      <c r="U556" s="91"/>
      <c r="V556" s="91"/>
      <c r="W556" s="91"/>
      <c r="X556" s="91"/>
      <c r="Y556" s="91"/>
      <c r="Z556" s="91"/>
      <c r="AA556" s="91"/>
      <c r="AB556" s="91"/>
      <c r="AC556" s="91"/>
      <c r="AD556" s="91"/>
    </row>
    <row r="557" spans="1:30" ht="15.75" customHeight="1">
      <c r="A557" s="91"/>
      <c r="B557" s="91"/>
      <c r="C557" s="91"/>
      <c r="D557" s="91"/>
      <c r="E557" s="91"/>
      <c r="F557" s="91"/>
      <c r="G557" s="91"/>
      <c r="H557" s="91"/>
      <c r="I557" s="91"/>
      <c r="J557" s="91"/>
      <c r="K557" s="91"/>
      <c r="L557" s="91"/>
      <c r="M557" s="91"/>
      <c r="N557" s="91"/>
      <c r="O557" s="91"/>
      <c r="P557" s="91"/>
      <c r="Q557" s="91"/>
      <c r="R557" s="91"/>
      <c r="S557" s="91"/>
      <c r="T557" s="91"/>
      <c r="U557" s="91"/>
      <c r="V557" s="91"/>
      <c r="W557" s="91"/>
      <c r="X557" s="91"/>
      <c r="Y557" s="91"/>
      <c r="Z557" s="91"/>
      <c r="AA557" s="91"/>
      <c r="AB557" s="91"/>
      <c r="AC557" s="91"/>
      <c r="AD557" s="91"/>
    </row>
    <row r="558" spans="1:30" ht="15.75" customHeight="1">
      <c r="A558" s="91"/>
      <c r="B558" s="91"/>
      <c r="C558" s="91"/>
      <c r="D558" s="91"/>
      <c r="E558" s="91"/>
      <c r="F558" s="91"/>
      <c r="G558" s="91"/>
      <c r="H558" s="91"/>
      <c r="I558" s="91"/>
      <c r="J558" s="91"/>
      <c r="K558" s="91"/>
      <c r="L558" s="91"/>
      <c r="M558" s="91"/>
      <c r="N558" s="91"/>
      <c r="O558" s="91"/>
      <c r="P558" s="91"/>
      <c r="Q558" s="91"/>
      <c r="R558" s="91"/>
      <c r="S558" s="91"/>
      <c r="T558" s="91"/>
      <c r="U558" s="91"/>
      <c r="V558" s="91"/>
      <c r="W558" s="91"/>
      <c r="X558" s="91"/>
      <c r="Y558" s="91"/>
      <c r="Z558" s="91"/>
      <c r="AA558" s="91"/>
      <c r="AB558" s="91"/>
      <c r="AC558" s="91"/>
      <c r="AD558" s="91"/>
    </row>
    <row r="559" spans="1:30" ht="15.75" customHeight="1">
      <c r="A559" s="91"/>
      <c r="B559" s="91"/>
      <c r="C559" s="91"/>
      <c r="D559" s="91"/>
      <c r="E559" s="91"/>
      <c r="F559" s="91"/>
      <c r="G559" s="91"/>
      <c r="H559" s="91"/>
      <c r="I559" s="91"/>
      <c r="J559" s="91"/>
      <c r="K559" s="91"/>
      <c r="L559" s="91"/>
      <c r="M559" s="91"/>
      <c r="N559" s="91"/>
      <c r="O559" s="91"/>
      <c r="P559" s="91"/>
      <c r="Q559" s="91"/>
      <c r="R559" s="91"/>
      <c r="S559" s="91"/>
      <c r="T559" s="91"/>
      <c r="U559" s="91"/>
      <c r="V559" s="91"/>
      <c r="W559" s="91"/>
      <c r="X559" s="91"/>
      <c r="Y559" s="91"/>
      <c r="Z559" s="91"/>
      <c r="AA559" s="91"/>
      <c r="AB559" s="91"/>
      <c r="AC559" s="91"/>
      <c r="AD559" s="91"/>
    </row>
    <row r="560" spans="1:30" ht="15.75" customHeight="1">
      <c r="A560" s="91"/>
      <c r="B560" s="91"/>
      <c r="C560" s="91"/>
      <c r="D560" s="91"/>
      <c r="E560" s="91"/>
      <c r="F560" s="91"/>
      <c r="G560" s="91"/>
      <c r="H560" s="91"/>
      <c r="I560" s="91"/>
      <c r="J560" s="91"/>
      <c r="K560" s="91"/>
      <c r="L560" s="91"/>
      <c r="M560" s="91"/>
      <c r="N560" s="91"/>
      <c r="O560" s="91"/>
      <c r="P560" s="91"/>
      <c r="Q560" s="91"/>
      <c r="R560" s="91"/>
      <c r="S560" s="91"/>
      <c r="T560" s="91"/>
      <c r="U560" s="91"/>
      <c r="V560" s="91"/>
      <c r="W560" s="91"/>
      <c r="X560" s="91"/>
      <c r="Y560" s="91"/>
      <c r="Z560" s="91"/>
      <c r="AA560" s="91"/>
      <c r="AB560" s="91"/>
      <c r="AC560" s="91"/>
      <c r="AD560" s="91"/>
    </row>
    <row r="561" spans="1:30" ht="15.75" customHeight="1">
      <c r="A561" s="91"/>
      <c r="B561" s="91"/>
      <c r="C561" s="91"/>
      <c r="D561" s="91"/>
      <c r="E561" s="91"/>
      <c r="F561" s="91"/>
      <c r="G561" s="91"/>
      <c r="H561" s="91"/>
      <c r="I561" s="91"/>
      <c r="J561" s="91"/>
      <c r="K561" s="91"/>
      <c r="L561" s="91"/>
      <c r="M561" s="91"/>
      <c r="N561" s="91"/>
      <c r="O561" s="91"/>
      <c r="P561" s="91"/>
      <c r="Q561" s="91"/>
      <c r="R561" s="91"/>
      <c r="S561" s="91"/>
      <c r="T561" s="91"/>
      <c r="U561" s="91"/>
      <c r="V561" s="91"/>
      <c r="W561" s="91"/>
      <c r="X561" s="91"/>
      <c r="Y561" s="91"/>
      <c r="Z561" s="91"/>
      <c r="AA561" s="91"/>
      <c r="AB561" s="91"/>
      <c r="AC561" s="91"/>
      <c r="AD561" s="91"/>
    </row>
    <row r="562" spans="1:30" ht="15.75" customHeight="1">
      <c r="A562" s="91"/>
      <c r="B562" s="91"/>
      <c r="C562" s="91"/>
      <c r="D562" s="91"/>
      <c r="E562" s="91"/>
      <c r="F562" s="91"/>
      <c r="G562" s="91"/>
      <c r="H562" s="91"/>
      <c r="I562" s="91"/>
      <c r="J562" s="91"/>
      <c r="K562" s="91"/>
      <c r="L562" s="91"/>
      <c r="M562" s="91"/>
      <c r="N562" s="91"/>
      <c r="O562" s="91"/>
      <c r="P562" s="91"/>
      <c r="Q562" s="91"/>
      <c r="R562" s="91"/>
      <c r="S562" s="91"/>
      <c r="T562" s="91"/>
      <c r="U562" s="91"/>
      <c r="V562" s="91"/>
      <c r="W562" s="91"/>
      <c r="X562" s="91"/>
      <c r="Y562" s="91"/>
      <c r="Z562" s="91"/>
      <c r="AA562" s="91"/>
      <c r="AB562" s="91"/>
      <c r="AC562" s="91"/>
      <c r="AD562" s="91"/>
    </row>
    <row r="563" spans="1:30" ht="15.75" customHeight="1">
      <c r="A563" s="91"/>
      <c r="B563" s="91"/>
      <c r="C563" s="91"/>
      <c r="D563" s="91"/>
      <c r="E563" s="91"/>
      <c r="F563" s="91"/>
      <c r="G563" s="91"/>
      <c r="H563" s="91"/>
      <c r="I563" s="91"/>
      <c r="J563" s="91"/>
      <c r="K563" s="91"/>
      <c r="L563" s="91"/>
      <c r="M563" s="91"/>
      <c r="N563" s="91"/>
      <c r="O563" s="91"/>
      <c r="P563" s="91"/>
      <c r="Q563" s="91"/>
      <c r="R563" s="91"/>
      <c r="S563" s="91"/>
      <c r="T563" s="91"/>
      <c r="U563" s="91"/>
      <c r="V563" s="91"/>
      <c r="W563" s="91"/>
      <c r="X563" s="91"/>
      <c r="Y563" s="91"/>
      <c r="Z563" s="91"/>
      <c r="AA563" s="91"/>
      <c r="AB563" s="91"/>
      <c r="AC563" s="91"/>
      <c r="AD563" s="91"/>
    </row>
    <row r="564" spans="1:30" ht="15.75" customHeight="1">
      <c r="A564" s="91"/>
      <c r="B564" s="91"/>
      <c r="C564" s="91"/>
      <c r="D564" s="91"/>
      <c r="E564" s="91"/>
      <c r="F564" s="91"/>
      <c r="G564" s="91"/>
      <c r="H564" s="91"/>
      <c r="I564" s="91"/>
      <c r="J564" s="91"/>
      <c r="K564" s="91"/>
      <c r="L564" s="91"/>
      <c r="M564" s="91"/>
      <c r="N564" s="91"/>
      <c r="O564" s="91"/>
      <c r="P564" s="91"/>
      <c r="Q564" s="91"/>
      <c r="R564" s="91"/>
      <c r="S564" s="91"/>
      <c r="T564" s="91"/>
      <c r="U564" s="91"/>
      <c r="V564" s="91"/>
      <c r="W564" s="91"/>
      <c r="X564" s="91"/>
      <c r="Y564" s="91"/>
      <c r="Z564" s="91"/>
      <c r="AA564" s="91"/>
      <c r="AB564" s="91"/>
      <c r="AC564" s="91"/>
      <c r="AD564" s="91"/>
    </row>
    <row r="565" spans="1:30" ht="15.75" customHeight="1">
      <c r="A565" s="91"/>
      <c r="B565" s="91"/>
      <c r="C565" s="91"/>
      <c r="D565" s="91"/>
      <c r="E565" s="91"/>
      <c r="F565" s="91"/>
      <c r="G565" s="91"/>
      <c r="H565" s="91"/>
      <c r="I565" s="91"/>
      <c r="J565" s="91"/>
      <c r="K565" s="91"/>
      <c r="L565" s="91"/>
      <c r="M565" s="91"/>
      <c r="N565" s="91"/>
      <c r="O565" s="91"/>
      <c r="P565" s="91"/>
      <c r="Q565" s="91"/>
      <c r="R565" s="91"/>
      <c r="S565" s="91"/>
      <c r="T565" s="91"/>
      <c r="U565" s="91"/>
      <c r="V565" s="91"/>
      <c r="W565" s="91"/>
      <c r="X565" s="91"/>
      <c r="Y565" s="91"/>
      <c r="Z565" s="91"/>
      <c r="AA565" s="91"/>
      <c r="AB565" s="91"/>
      <c r="AC565" s="91"/>
      <c r="AD565" s="91"/>
    </row>
    <row r="566" spans="1:30" ht="15.75" customHeight="1">
      <c r="A566" s="91"/>
      <c r="B566" s="91"/>
      <c r="C566" s="91"/>
      <c r="D566" s="91"/>
      <c r="E566" s="91"/>
      <c r="F566" s="91"/>
      <c r="G566" s="91"/>
      <c r="H566" s="91"/>
      <c r="I566" s="91"/>
      <c r="J566" s="91"/>
      <c r="K566" s="91"/>
      <c r="L566" s="91"/>
      <c r="M566" s="91"/>
      <c r="N566" s="91"/>
      <c r="O566" s="91"/>
      <c r="P566" s="91"/>
      <c r="Q566" s="91"/>
      <c r="R566" s="91"/>
      <c r="S566" s="91"/>
      <c r="T566" s="91"/>
      <c r="U566" s="91"/>
      <c r="V566" s="91"/>
      <c r="W566" s="91"/>
      <c r="X566" s="91"/>
      <c r="Y566" s="91"/>
      <c r="Z566" s="91"/>
      <c r="AA566" s="91"/>
      <c r="AB566" s="91"/>
      <c r="AC566" s="91"/>
      <c r="AD566" s="91"/>
    </row>
    <row r="567" spans="1:30" ht="15.75" customHeight="1">
      <c r="A567" s="91"/>
      <c r="B567" s="91"/>
      <c r="C567" s="91"/>
      <c r="D567" s="91"/>
      <c r="E567" s="91"/>
      <c r="F567" s="91"/>
      <c r="G567" s="91"/>
      <c r="H567" s="91"/>
      <c r="I567" s="91"/>
      <c r="J567" s="91"/>
      <c r="K567" s="91"/>
      <c r="L567" s="91"/>
      <c r="M567" s="91"/>
      <c r="N567" s="91"/>
      <c r="O567" s="91"/>
      <c r="P567" s="91"/>
      <c r="Q567" s="91"/>
      <c r="R567" s="91"/>
      <c r="S567" s="91"/>
      <c r="T567" s="91"/>
      <c r="U567" s="91"/>
      <c r="V567" s="91"/>
      <c r="W567" s="91"/>
      <c r="X567" s="91"/>
      <c r="Y567" s="91"/>
      <c r="Z567" s="91"/>
      <c r="AA567" s="91"/>
      <c r="AB567" s="91"/>
      <c r="AC567" s="91"/>
      <c r="AD567" s="91"/>
    </row>
    <row r="568" spans="1:30" ht="15.75" customHeight="1">
      <c r="A568" s="91"/>
      <c r="B568" s="91"/>
      <c r="C568" s="91"/>
      <c r="D568" s="91"/>
      <c r="E568" s="91"/>
      <c r="F568" s="91"/>
      <c r="G568" s="91"/>
      <c r="H568" s="91"/>
      <c r="I568" s="91"/>
      <c r="J568" s="91"/>
      <c r="K568" s="91"/>
      <c r="L568" s="91"/>
      <c r="M568" s="91"/>
      <c r="N568" s="91"/>
      <c r="O568" s="91"/>
      <c r="P568" s="91"/>
      <c r="Q568" s="91"/>
      <c r="R568" s="91"/>
      <c r="S568" s="91"/>
      <c r="T568" s="91"/>
      <c r="U568" s="91"/>
      <c r="V568" s="91"/>
      <c r="W568" s="91"/>
      <c r="X568" s="91"/>
      <c r="Y568" s="91"/>
      <c r="Z568" s="91"/>
      <c r="AA568" s="91"/>
      <c r="AB568" s="91"/>
      <c r="AC568" s="91"/>
      <c r="AD568" s="91"/>
    </row>
    <row r="569" spans="1:30" ht="15.75" customHeight="1">
      <c r="A569" s="91"/>
      <c r="B569" s="91"/>
      <c r="C569" s="91"/>
      <c r="D569" s="91"/>
      <c r="E569" s="91"/>
      <c r="F569" s="91"/>
      <c r="G569" s="91"/>
      <c r="H569" s="91"/>
      <c r="I569" s="91"/>
      <c r="J569" s="91"/>
      <c r="K569" s="91"/>
      <c r="L569" s="91"/>
      <c r="M569" s="91"/>
      <c r="N569" s="91"/>
      <c r="O569" s="91"/>
      <c r="P569" s="91"/>
      <c r="Q569" s="91"/>
      <c r="R569" s="91"/>
      <c r="S569" s="91"/>
      <c r="T569" s="91"/>
      <c r="U569" s="91"/>
      <c r="V569" s="91"/>
      <c r="W569" s="91"/>
      <c r="X569" s="91"/>
      <c r="Y569" s="91"/>
      <c r="Z569" s="91"/>
      <c r="AA569" s="91"/>
      <c r="AB569" s="91"/>
      <c r="AC569" s="91"/>
      <c r="AD569" s="91"/>
    </row>
    <row r="570" spans="1:30" ht="15.75" customHeight="1">
      <c r="A570" s="91"/>
      <c r="B570" s="91"/>
      <c r="C570" s="91"/>
      <c r="D570" s="91"/>
      <c r="E570" s="91"/>
      <c r="F570" s="91"/>
      <c r="G570" s="91"/>
      <c r="H570" s="91"/>
      <c r="I570" s="91"/>
      <c r="J570" s="91"/>
      <c r="K570" s="91"/>
      <c r="L570" s="91"/>
      <c r="M570" s="91"/>
      <c r="N570" s="91"/>
      <c r="O570" s="91"/>
      <c r="P570" s="91"/>
      <c r="Q570" s="91"/>
      <c r="R570" s="91"/>
      <c r="S570" s="91"/>
      <c r="T570" s="91"/>
      <c r="U570" s="91"/>
      <c r="V570" s="91"/>
      <c r="W570" s="91"/>
      <c r="X570" s="91"/>
      <c r="Y570" s="91"/>
      <c r="Z570" s="91"/>
      <c r="AA570" s="91"/>
      <c r="AB570" s="91"/>
      <c r="AC570" s="91"/>
      <c r="AD570" s="91"/>
    </row>
    <row r="571" spans="1:30" ht="15.75" customHeight="1">
      <c r="A571" s="91"/>
      <c r="B571" s="91"/>
      <c r="C571" s="91"/>
      <c r="D571" s="91"/>
      <c r="E571" s="91"/>
      <c r="F571" s="91"/>
      <c r="G571" s="91"/>
      <c r="H571" s="91"/>
      <c r="I571" s="91"/>
      <c r="J571" s="91"/>
      <c r="K571" s="91"/>
      <c r="L571" s="91"/>
      <c r="M571" s="91"/>
      <c r="N571" s="91"/>
      <c r="O571" s="91"/>
      <c r="P571" s="91"/>
      <c r="Q571" s="91"/>
      <c r="R571" s="91"/>
      <c r="S571" s="91"/>
      <c r="T571" s="91"/>
      <c r="U571" s="91"/>
      <c r="V571" s="91"/>
      <c r="W571" s="91"/>
      <c r="X571" s="91"/>
      <c r="Y571" s="91"/>
      <c r="Z571" s="91"/>
      <c r="AA571" s="91"/>
      <c r="AB571" s="91"/>
      <c r="AC571" s="91"/>
      <c r="AD571" s="91"/>
    </row>
    <row r="572" spans="1:30" ht="15.75" customHeight="1">
      <c r="A572" s="91"/>
      <c r="B572" s="91"/>
      <c r="C572" s="91"/>
      <c r="D572" s="91"/>
      <c r="E572" s="91"/>
      <c r="F572" s="91"/>
      <c r="G572" s="91"/>
      <c r="H572" s="91"/>
      <c r="I572" s="91"/>
      <c r="J572" s="91"/>
      <c r="K572" s="91"/>
      <c r="L572" s="91"/>
      <c r="M572" s="91"/>
      <c r="N572" s="91"/>
      <c r="O572" s="91"/>
      <c r="P572" s="91"/>
      <c r="Q572" s="91"/>
      <c r="R572" s="91"/>
      <c r="S572" s="91"/>
      <c r="T572" s="91"/>
      <c r="U572" s="91"/>
      <c r="V572" s="91"/>
      <c r="W572" s="91"/>
      <c r="X572" s="91"/>
      <c r="Y572" s="91"/>
      <c r="Z572" s="91"/>
      <c r="AA572" s="91"/>
      <c r="AB572" s="91"/>
      <c r="AC572" s="91"/>
      <c r="AD572" s="91"/>
    </row>
    <row r="573" spans="1:30" ht="15.75" customHeight="1">
      <c r="A573" s="91"/>
      <c r="B573" s="91"/>
      <c r="C573" s="91"/>
      <c r="D573" s="91"/>
      <c r="E573" s="91"/>
      <c r="F573" s="91"/>
      <c r="G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row>
    <row r="574" spans="1:30" ht="15.75" customHeight="1">
      <c r="A574" s="91"/>
      <c r="B574" s="91"/>
      <c r="C574" s="91"/>
      <c r="D574" s="91"/>
      <c r="E574" s="91"/>
      <c r="F574" s="91"/>
      <c r="G574" s="91"/>
      <c r="H574" s="91"/>
      <c r="I574" s="91"/>
      <c r="J574" s="91"/>
      <c r="K574" s="91"/>
      <c r="L574" s="91"/>
      <c r="M574" s="91"/>
      <c r="N574" s="91"/>
      <c r="O574" s="91"/>
      <c r="P574" s="91"/>
      <c r="Q574" s="91"/>
      <c r="R574" s="91"/>
      <c r="S574" s="91"/>
      <c r="T574" s="91"/>
      <c r="U574" s="91"/>
      <c r="V574" s="91"/>
      <c r="W574" s="91"/>
      <c r="X574" s="91"/>
      <c r="Y574" s="91"/>
      <c r="Z574" s="91"/>
      <c r="AA574" s="91"/>
      <c r="AB574" s="91"/>
      <c r="AC574" s="91"/>
      <c r="AD574" s="91"/>
    </row>
    <row r="575" spans="1:30" ht="15.75" customHeight="1">
      <c r="A575" s="91"/>
      <c r="B575" s="91"/>
      <c r="C575" s="91"/>
      <c r="D575" s="91"/>
      <c r="E575" s="91"/>
      <c r="F575" s="91"/>
      <c r="G575" s="91"/>
      <c r="H575" s="91"/>
      <c r="I575" s="91"/>
      <c r="J575" s="91"/>
      <c r="K575" s="91"/>
      <c r="L575" s="91"/>
      <c r="M575" s="91"/>
      <c r="N575" s="91"/>
      <c r="O575" s="91"/>
      <c r="P575" s="91"/>
      <c r="Q575" s="91"/>
      <c r="R575" s="91"/>
      <c r="S575" s="91"/>
      <c r="T575" s="91"/>
      <c r="U575" s="91"/>
      <c r="V575" s="91"/>
      <c r="W575" s="91"/>
      <c r="X575" s="91"/>
      <c r="Y575" s="91"/>
      <c r="Z575" s="91"/>
      <c r="AA575" s="91"/>
      <c r="AB575" s="91"/>
      <c r="AC575" s="91"/>
      <c r="AD575" s="91"/>
    </row>
    <row r="576" spans="1:30" ht="15.75" customHeight="1">
      <c r="A576" s="91"/>
      <c r="B576" s="91"/>
      <c r="C576" s="91"/>
      <c r="D576" s="91"/>
      <c r="E576" s="91"/>
      <c r="F576" s="91"/>
      <c r="G576" s="91"/>
      <c r="H576" s="91"/>
      <c r="I576" s="91"/>
      <c r="J576" s="91"/>
      <c r="K576" s="91"/>
      <c r="L576" s="91"/>
      <c r="M576" s="91"/>
      <c r="N576" s="91"/>
      <c r="O576" s="91"/>
      <c r="P576" s="91"/>
      <c r="Q576" s="91"/>
      <c r="R576" s="91"/>
      <c r="S576" s="91"/>
      <c r="T576" s="91"/>
      <c r="U576" s="91"/>
      <c r="V576" s="91"/>
      <c r="W576" s="91"/>
      <c r="X576" s="91"/>
      <c r="Y576" s="91"/>
      <c r="Z576" s="91"/>
      <c r="AA576" s="91"/>
      <c r="AB576" s="91"/>
      <c r="AC576" s="91"/>
      <c r="AD576" s="91"/>
    </row>
    <row r="577" spans="1:30" ht="15.75" customHeight="1">
      <c r="A577" s="91"/>
      <c r="B577" s="91"/>
      <c r="C577" s="91"/>
      <c r="D577" s="91"/>
      <c r="E577" s="91"/>
      <c r="F577" s="91"/>
      <c r="G577" s="91"/>
      <c r="H577" s="91"/>
      <c r="I577" s="91"/>
      <c r="J577" s="91"/>
      <c r="K577" s="91"/>
      <c r="L577" s="91"/>
      <c r="M577" s="91"/>
      <c r="N577" s="91"/>
      <c r="O577" s="91"/>
      <c r="P577" s="91"/>
      <c r="Q577" s="91"/>
      <c r="R577" s="91"/>
      <c r="S577" s="91"/>
      <c r="T577" s="91"/>
      <c r="U577" s="91"/>
      <c r="V577" s="91"/>
      <c r="W577" s="91"/>
      <c r="X577" s="91"/>
      <c r="Y577" s="91"/>
      <c r="Z577" s="91"/>
      <c r="AA577" s="91"/>
      <c r="AB577" s="91"/>
      <c r="AC577" s="91"/>
      <c r="AD577" s="91"/>
    </row>
    <row r="578" spans="1:30" ht="15.75" customHeight="1">
      <c r="A578" s="91"/>
      <c r="B578" s="91"/>
      <c r="C578" s="91"/>
      <c r="D578" s="91"/>
      <c r="E578" s="91"/>
      <c r="F578" s="91"/>
      <c r="G578" s="91"/>
      <c r="H578" s="91"/>
      <c r="I578" s="91"/>
      <c r="J578" s="91"/>
      <c r="K578" s="91"/>
      <c r="L578" s="91"/>
      <c r="M578" s="91"/>
      <c r="N578" s="91"/>
      <c r="O578" s="91"/>
      <c r="P578" s="91"/>
      <c r="Q578" s="91"/>
      <c r="R578" s="91"/>
      <c r="S578" s="91"/>
      <c r="T578" s="91"/>
      <c r="U578" s="91"/>
      <c r="V578" s="91"/>
      <c r="W578" s="91"/>
      <c r="X578" s="91"/>
      <c r="Y578" s="91"/>
      <c r="Z578" s="91"/>
      <c r="AA578" s="91"/>
      <c r="AB578" s="91"/>
      <c r="AC578" s="91"/>
      <c r="AD578" s="91"/>
    </row>
    <row r="579" spans="1:30" ht="15.75" customHeight="1">
      <c r="A579" s="91"/>
      <c r="B579" s="91"/>
      <c r="C579" s="91"/>
      <c r="D579" s="91"/>
      <c r="E579" s="91"/>
      <c r="F579" s="91"/>
      <c r="G579" s="91"/>
      <c r="H579" s="91"/>
      <c r="I579" s="91"/>
      <c r="J579" s="91"/>
      <c r="K579" s="91"/>
      <c r="L579" s="91"/>
      <c r="M579" s="91"/>
      <c r="N579" s="91"/>
      <c r="O579" s="91"/>
      <c r="P579" s="91"/>
      <c r="Q579" s="91"/>
      <c r="R579" s="91"/>
      <c r="S579" s="91"/>
      <c r="T579" s="91"/>
      <c r="U579" s="91"/>
      <c r="V579" s="91"/>
      <c r="W579" s="91"/>
      <c r="X579" s="91"/>
      <c r="Y579" s="91"/>
      <c r="Z579" s="91"/>
      <c r="AA579" s="91"/>
      <c r="AB579" s="91"/>
      <c r="AC579" s="91"/>
      <c r="AD579" s="91"/>
    </row>
    <row r="580" spans="1:30" ht="15.75" customHeight="1">
      <c r="A580" s="91"/>
      <c r="B580" s="91"/>
      <c r="C580" s="91"/>
      <c r="D580" s="91"/>
      <c r="E580" s="91"/>
      <c r="F580" s="91"/>
      <c r="G580" s="91"/>
      <c r="H580" s="91"/>
      <c r="I580" s="91"/>
      <c r="J580" s="91"/>
      <c r="K580" s="91"/>
      <c r="L580" s="91"/>
      <c r="M580" s="91"/>
      <c r="N580" s="91"/>
      <c r="O580" s="91"/>
      <c r="P580" s="91"/>
      <c r="Q580" s="91"/>
      <c r="R580" s="91"/>
      <c r="S580" s="91"/>
      <c r="T580" s="91"/>
      <c r="U580" s="91"/>
      <c r="V580" s="91"/>
      <c r="W580" s="91"/>
      <c r="X580" s="91"/>
      <c r="Y580" s="91"/>
      <c r="Z580" s="91"/>
      <c r="AA580" s="91"/>
      <c r="AB580" s="91"/>
      <c r="AC580" s="91"/>
      <c r="AD580" s="91"/>
    </row>
    <row r="581" spans="1:30" ht="15.75" customHeight="1">
      <c r="A581" s="91"/>
      <c r="B581" s="91"/>
      <c r="C581" s="91"/>
      <c r="D581" s="91"/>
      <c r="E581" s="91"/>
      <c r="F581" s="91"/>
      <c r="G581" s="91"/>
      <c r="H581" s="91"/>
      <c r="I581" s="91"/>
      <c r="J581" s="91"/>
      <c r="K581" s="91"/>
      <c r="L581" s="91"/>
      <c r="M581" s="91"/>
      <c r="N581" s="91"/>
      <c r="O581" s="91"/>
      <c r="P581" s="91"/>
      <c r="Q581" s="91"/>
      <c r="R581" s="91"/>
      <c r="S581" s="91"/>
      <c r="T581" s="91"/>
      <c r="U581" s="91"/>
      <c r="V581" s="91"/>
      <c r="W581" s="91"/>
      <c r="X581" s="91"/>
      <c r="Y581" s="91"/>
      <c r="Z581" s="91"/>
      <c r="AA581" s="91"/>
      <c r="AB581" s="91"/>
      <c r="AC581" s="91"/>
      <c r="AD581" s="91"/>
    </row>
    <row r="582" spans="1:30" ht="15.75" customHeight="1">
      <c r="A582" s="91"/>
      <c r="B582" s="91"/>
      <c r="C582" s="91"/>
      <c r="D582" s="91"/>
      <c r="E582" s="91"/>
      <c r="F582" s="91"/>
      <c r="G582" s="91"/>
      <c r="H582" s="91"/>
      <c r="I582" s="91"/>
      <c r="J582" s="91"/>
      <c r="K582" s="91"/>
      <c r="L582" s="91"/>
      <c r="M582" s="91"/>
      <c r="N582" s="91"/>
      <c r="O582" s="91"/>
      <c r="P582" s="91"/>
      <c r="Q582" s="91"/>
      <c r="R582" s="91"/>
      <c r="S582" s="91"/>
      <c r="T582" s="91"/>
      <c r="U582" s="91"/>
      <c r="V582" s="91"/>
      <c r="W582" s="91"/>
      <c r="X582" s="91"/>
      <c r="Y582" s="91"/>
      <c r="Z582" s="91"/>
      <c r="AA582" s="91"/>
      <c r="AB582" s="91"/>
      <c r="AC582" s="91"/>
      <c r="AD582" s="91"/>
    </row>
    <row r="583" spans="1:30" ht="15.75" customHeight="1">
      <c r="A583" s="91"/>
      <c r="B583" s="91"/>
      <c r="C583" s="91"/>
      <c r="D583" s="91"/>
      <c r="E583" s="91"/>
      <c r="F583" s="91"/>
      <c r="G583" s="91"/>
      <c r="H583" s="91"/>
      <c r="I583" s="91"/>
      <c r="J583" s="91"/>
      <c r="K583" s="91"/>
      <c r="L583" s="91"/>
      <c r="M583" s="91"/>
      <c r="N583" s="91"/>
      <c r="O583" s="91"/>
      <c r="P583" s="91"/>
      <c r="Q583" s="91"/>
      <c r="R583" s="91"/>
      <c r="S583" s="91"/>
      <c r="T583" s="91"/>
      <c r="U583" s="91"/>
      <c r="V583" s="91"/>
      <c r="W583" s="91"/>
      <c r="X583" s="91"/>
      <c r="Y583" s="91"/>
      <c r="Z583" s="91"/>
      <c r="AA583" s="91"/>
      <c r="AB583" s="91"/>
      <c r="AC583" s="91"/>
      <c r="AD583" s="91"/>
    </row>
    <row r="584" spans="1:30" ht="15.75" customHeight="1">
      <c r="A584" s="91"/>
      <c r="B584" s="91"/>
      <c r="C584" s="91"/>
      <c r="D584" s="91"/>
      <c r="E584" s="91"/>
      <c r="F584" s="91"/>
      <c r="G584" s="91"/>
      <c r="H584" s="91"/>
      <c r="I584" s="91"/>
      <c r="J584" s="91"/>
      <c r="K584" s="91"/>
      <c r="L584" s="91"/>
      <c r="M584" s="91"/>
      <c r="N584" s="91"/>
      <c r="O584" s="91"/>
      <c r="P584" s="91"/>
      <c r="Q584" s="91"/>
      <c r="R584" s="91"/>
      <c r="S584" s="91"/>
      <c r="T584" s="91"/>
      <c r="U584" s="91"/>
      <c r="V584" s="91"/>
      <c r="W584" s="91"/>
      <c r="X584" s="91"/>
      <c r="Y584" s="91"/>
      <c r="Z584" s="91"/>
      <c r="AA584" s="91"/>
      <c r="AB584" s="91"/>
      <c r="AC584" s="91"/>
      <c r="AD584" s="91"/>
    </row>
    <row r="585" spans="1:30" ht="15.75" customHeight="1">
      <c r="A585" s="91"/>
      <c r="B585" s="91"/>
      <c r="C585" s="91"/>
      <c r="D585" s="91"/>
      <c r="E585" s="91"/>
      <c r="F585" s="91"/>
      <c r="G585" s="91"/>
      <c r="H585" s="91"/>
      <c r="I585" s="91"/>
      <c r="J585" s="91"/>
      <c r="K585" s="91"/>
      <c r="L585" s="91"/>
      <c r="M585" s="91"/>
      <c r="N585" s="91"/>
      <c r="O585" s="91"/>
      <c r="P585" s="91"/>
      <c r="Q585" s="91"/>
      <c r="R585" s="91"/>
      <c r="S585" s="91"/>
      <c r="T585" s="91"/>
      <c r="U585" s="91"/>
      <c r="V585" s="91"/>
      <c r="W585" s="91"/>
      <c r="X585" s="91"/>
      <c r="Y585" s="91"/>
      <c r="Z585" s="91"/>
      <c r="AA585" s="91"/>
      <c r="AB585" s="91"/>
      <c r="AC585" s="91"/>
      <c r="AD585" s="91"/>
    </row>
    <row r="586" spans="1:30" ht="15.75" customHeight="1">
      <c r="A586" s="91"/>
      <c r="B586" s="91"/>
      <c r="C586" s="91"/>
      <c r="D586" s="91"/>
      <c r="E586" s="91"/>
      <c r="F586" s="91"/>
      <c r="G586" s="91"/>
      <c r="H586" s="91"/>
      <c r="I586" s="91"/>
      <c r="J586" s="91"/>
      <c r="K586" s="91"/>
      <c r="L586" s="91"/>
      <c r="M586" s="91"/>
      <c r="N586" s="91"/>
      <c r="O586" s="91"/>
      <c r="P586" s="91"/>
      <c r="Q586" s="91"/>
      <c r="R586" s="91"/>
      <c r="S586" s="91"/>
      <c r="T586" s="91"/>
      <c r="U586" s="91"/>
      <c r="V586" s="91"/>
      <c r="W586" s="91"/>
      <c r="X586" s="91"/>
      <c r="Y586" s="91"/>
      <c r="Z586" s="91"/>
      <c r="AA586" s="91"/>
      <c r="AB586" s="91"/>
      <c r="AC586" s="91"/>
      <c r="AD586" s="91"/>
    </row>
    <row r="587" spans="1:30" ht="15.75" customHeight="1">
      <c r="A587" s="91"/>
      <c r="B587" s="91"/>
      <c r="C587" s="91"/>
      <c r="D587" s="91"/>
      <c r="E587" s="91"/>
      <c r="F587" s="91"/>
      <c r="G587" s="91"/>
      <c r="H587" s="91"/>
      <c r="I587" s="91"/>
      <c r="J587" s="91"/>
      <c r="K587" s="91"/>
      <c r="L587" s="91"/>
      <c r="M587" s="91"/>
      <c r="N587" s="91"/>
      <c r="O587" s="91"/>
      <c r="P587" s="91"/>
      <c r="Q587" s="91"/>
      <c r="R587" s="91"/>
      <c r="S587" s="91"/>
      <c r="T587" s="91"/>
      <c r="U587" s="91"/>
      <c r="V587" s="91"/>
      <c r="W587" s="91"/>
      <c r="X587" s="91"/>
      <c r="Y587" s="91"/>
      <c r="Z587" s="91"/>
      <c r="AA587" s="91"/>
      <c r="AB587" s="91"/>
      <c r="AC587" s="91"/>
      <c r="AD587" s="91"/>
    </row>
    <row r="588" spans="1:30" ht="15.75" customHeight="1">
      <c r="A588" s="91"/>
      <c r="B588" s="91"/>
      <c r="C588" s="91"/>
      <c r="D588" s="91"/>
      <c r="E588" s="91"/>
      <c r="F588" s="91"/>
      <c r="G588" s="91"/>
      <c r="H588" s="91"/>
      <c r="I588" s="91"/>
      <c r="J588" s="91"/>
      <c r="K588" s="91"/>
      <c r="L588" s="91"/>
      <c r="M588" s="91"/>
      <c r="N588" s="91"/>
      <c r="O588" s="91"/>
      <c r="P588" s="91"/>
      <c r="Q588" s="91"/>
      <c r="R588" s="91"/>
      <c r="S588" s="91"/>
      <c r="T588" s="91"/>
      <c r="U588" s="91"/>
      <c r="V588" s="91"/>
      <c r="W588" s="91"/>
      <c r="X588" s="91"/>
      <c r="Y588" s="91"/>
      <c r="Z588" s="91"/>
      <c r="AA588" s="91"/>
      <c r="AB588" s="91"/>
      <c r="AC588" s="91"/>
      <c r="AD588" s="91"/>
    </row>
    <row r="589" spans="1:30" ht="15.75" customHeight="1">
      <c r="A589" s="91"/>
      <c r="B589" s="91"/>
      <c r="C589" s="91"/>
      <c r="D589" s="91"/>
      <c r="E589" s="91"/>
      <c r="F589" s="91"/>
      <c r="G589" s="91"/>
      <c r="H589" s="91"/>
      <c r="I589" s="91"/>
      <c r="J589" s="91"/>
      <c r="K589" s="91"/>
      <c r="L589" s="91"/>
      <c r="M589" s="91"/>
      <c r="N589" s="91"/>
      <c r="O589" s="91"/>
      <c r="P589" s="91"/>
      <c r="Q589" s="91"/>
      <c r="R589" s="91"/>
      <c r="S589" s="91"/>
      <c r="T589" s="91"/>
      <c r="U589" s="91"/>
      <c r="V589" s="91"/>
      <c r="W589" s="91"/>
      <c r="X589" s="91"/>
      <c r="Y589" s="91"/>
      <c r="Z589" s="91"/>
      <c r="AA589" s="91"/>
      <c r="AB589" s="91"/>
      <c r="AC589" s="91"/>
      <c r="AD589" s="91"/>
    </row>
    <row r="590" spans="1:30" ht="15.75" customHeight="1">
      <c r="A590" s="91"/>
      <c r="B590" s="91"/>
      <c r="C590" s="91"/>
      <c r="D590" s="91"/>
      <c r="E590" s="91"/>
      <c r="F590" s="91"/>
      <c r="G590" s="91"/>
      <c r="H590" s="91"/>
      <c r="I590" s="91"/>
      <c r="J590" s="91"/>
      <c r="K590" s="91"/>
      <c r="L590" s="91"/>
      <c r="M590" s="91"/>
      <c r="N590" s="91"/>
      <c r="O590" s="91"/>
      <c r="P590" s="91"/>
      <c r="Q590" s="91"/>
      <c r="R590" s="91"/>
      <c r="S590" s="91"/>
      <c r="T590" s="91"/>
      <c r="U590" s="91"/>
      <c r="V590" s="91"/>
      <c r="W590" s="91"/>
      <c r="X590" s="91"/>
      <c r="Y590" s="91"/>
      <c r="Z590" s="91"/>
      <c r="AA590" s="91"/>
      <c r="AB590" s="91"/>
      <c r="AC590" s="91"/>
      <c r="AD590" s="91"/>
    </row>
    <row r="591" spans="1:30" ht="15.75" customHeight="1">
      <c r="A591" s="91"/>
      <c r="B591" s="91"/>
      <c r="C591" s="91"/>
      <c r="D591" s="91"/>
      <c r="E591" s="91"/>
      <c r="F591" s="91"/>
      <c r="G591" s="91"/>
      <c r="H591" s="91"/>
      <c r="I591" s="91"/>
      <c r="J591" s="91"/>
      <c r="K591" s="91"/>
      <c r="L591" s="91"/>
      <c r="M591" s="91"/>
      <c r="N591" s="91"/>
      <c r="O591" s="91"/>
      <c r="P591" s="91"/>
      <c r="Q591" s="91"/>
      <c r="R591" s="91"/>
      <c r="S591" s="91"/>
      <c r="T591" s="91"/>
      <c r="U591" s="91"/>
      <c r="V591" s="91"/>
      <c r="W591" s="91"/>
      <c r="X591" s="91"/>
      <c r="Y591" s="91"/>
      <c r="Z591" s="91"/>
      <c r="AA591" s="91"/>
      <c r="AB591" s="91"/>
      <c r="AC591" s="91"/>
      <c r="AD591" s="91"/>
    </row>
    <row r="592" spans="1:30" ht="15.75" customHeight="1">
      <c r="A592" s="91"/>
      <c r="B592" s="91"/>
      <c r="C592" s="91"/>
      <c r="D592" s="91"/>
      <c r="E592" s="91"/>
      <c r="F592" s="91"/>
      <c r="G592" s="91"/>
      <c r="H592" s="91"/>
      <c r="I592" s="91"/>
      <c r="J592" s="91"/>
      <c r="K592" s="91"/>
      <c r="L592" s="91"/>
      <c r="M592" s="91"/>
      <c r="N592" s="91"/>
      <c r="O592" s="91"/>
      <c r="P592" s="91"/>
      <c r="Q592" s="91"/>
      <c r="R592" s="91"/>
      <c r="S592" s="91"/>
      <c r="T592" s="91"/>
      <c r="U592" s="91"/>
      <c r="V592" s="91"/>
      <c r="W592" s="91"/>
      <c r="X592" s="91"/>
      <c r="Y592" s="91"/>
      <c r="Z592" s="91"/>
      <c r="AA592" s="91"/>
      <c r="AB592" s="91"/>
      <c r="AC592" s="91"/>
      <c r="AD592" s="91"/>
    </row>
    <row r="593" spans="1:30" ht="15.75" customHeight="1">
      <c r="A593" s="91"/>
      <c r="B593" s="91"/>
      <c r="C593" s="91"/>
      <c r="D593" s="91"/>
      <c r="E593" s="91"/>
      <c r="F593" s="91"/>
      <c r="G593" s="91"/>
      <c r="H593" s="91"/>
      <c r="I593" s="91"/>
      <c r="J593" s="91"/>
      <c r="K593" s="91"/>
      <c r="L593" s="91"/>
      <c r="M593" s="91"/>
      <c r="N593" s="91"/>
      <c r="O593" s="91"/>
      <c r="P593" s="91"/>
      <c r="Q593" s="91"/>
      <c r="R593" s="91"/>
      <c r="S593" s="91"/>
      <c r="T593" s="91"/>
      <c r="U593" s="91"/>
      <c r="V593" s="91"/>
      <c r="W593" s="91"/>
      <c r="X593" s="91"/>
      <c r="Y593" s="91"/>
      <c r="Z593" s="91"/>
      <c r="AA593" s="91"/>
      <c r="AB593" s="91"/>
      <c r="AC593" s="91"/>
      <c r="AD593" s="91"/>
    </row>
    <row r="594" spans="1:30" ht="15.75" customHeight="1">
      <c r="A594" s="91"/>
      <c r="B594" s="91"/>
      <c r="C594" s="91"/>
      <c r="D594" s="91"/>
      <c r="E594" s="91"/>
      <c r="F594" s="91"/>
      <c r="G594" s="91"/>
      <c r="H594" s="91"/>
      <c r="I594" s="91"/>
      <c r="J594" s="91"/>
      <c r="K594" s="91"/>
      <c r="L594" s="91"/>
      <c r="M594" s="91"/>
      <c r="N594" s="91"/>
      <c r="O594" s="91"/>
      <c r="P594" s="91"/>
      <c r="Q594" s="91"/>
      <c r="R594" s="91"/>
      <c r="S594" s="91"/>
      <c r="T594" s="91"/>
      <c r="U594" s="91"/>
      <c r="V594" s="91"/>
      <c r="W594" s="91"/>
      <c r="X594" s="91"/>
      <c r="Y594" s="91"/>
      <c r="Z594" s="91"/>
      <c r="AA594" s="91"/>
      <c r="AB594" s="91"/>
      <c r="AC594" s="91"/>
      <c r="AD594" s="91"/>
    </row>
    <row r="595" spans="1:30" ht="15.75" customHeight="1">
      <c r="A595" s="91"/>
      <c r="B595" s="91"/>
      <c r="C595" s="91"/>
      <c r="D595" s="91"/>
      <c r="E595" s="91"/>
      <c r="F595" s="91"/>
      <c r="G595" s="91"/>
      <c r="H595" s="91"/>
      <c r="I595" s="91"/>
      <c r="J595" s="91"/>
      <c r="K595" s="91"/>
      <c r="L595" s="91"/>
      <c r="M595" s="91"/>
      <c r="N595" s="91"/>
      <c r="O595" s="91"/>
      <c r="P595" s="91"/>
      <c r="Q595" s="91"/>
      <c r="R595" s="91"/>
      <c r="S595" s="91"/>
      <c r="T595" s="91"/>
      <c r="U595" s="91"/>
      <c r="V595" s="91"/>
      <c r="W595" s="91"/>
      <c r="X595" s="91"/>
      <c r="Y595" s="91"/>
      <c r="Z595" s="91"/>
      <c r="AA595" s="91"/>
      <c r="AB595" s="91"/>
      <c r="AC595" s="91"/>
      <c r="AD595" s="91"/>
    </row>
    <row r="596" spans="1:30" ht="15.75" customHeight="1">
      <c r="A596" s="91"/>
      <c r="B596" s="91"/>
      <c r="C596" s="91"/>
      <c r="D596" s="91"/>
      <c r="E596" s="91"/>
      <c r="F596" s="91"/>
      <c r="G596" s="91"/>
      <c r="H596" s="91"/>
      <c r="I596" s="91"/>
      <c r="J596" s="91"/>
      <c r="K596" s="91"/>
      <c r="L596" s="91"/>
      <c r="M596" s="91"/>
      <c r="N596" s="91"/>
      <c r="O596" s="91"/>
      <c r="P596" s="91"/>
      <c r="Q596" s="91"/>
      <c r="R596" s="91"/>
      <c r="S596" s="91"/>
      <c r="T596" s="91"/>
      <c r="U596" s="91"/>
      <c r="V596" s="91"/>
      <c r="W596" s="91"/>
      <c r="X596" s="91"/>
      <c r="Y596" s="91"/>
      <c r="Z596" s="91"/>
      <c r="AA596" s="91"/>
      <c r="AB596" s="91"/>
      <c r="AC596" s="91"/>
      <c r="AD596" s="91"/>
    </row>
    <row r="597" spans="1:30" ht="15.75" customHeight="1">
      <c r="A597" s="91"/>
      <c r="B597" s="91"/>
      <c r="C597" s="91"/>
      <c r="D597" s="91"/>
      <c r="E597" s="91"/>
      <c r="F597" s="91"/>
      <c r="G597" s="91"/>
      <c r="H597" s="91"/>
      <c r="I597" s="91"/>
      <c r="J597" s="91"/>
      <c r="K597" s="91"/>
      <c r="L597" s="91"/>
      <c r="M597" s="91"/>
      <c r="N597" s="91"/>
      <c r="O597" s="91"/>
      <c r="P597" s="91"/>
      <c r="Q597" s="91"/>
      <c r="R597" s="91"/>
      <c r="S597" s="91"/>
      <c r="T597" s="91"/>
      <c r="U597" s="91"/>
      <c r="V597" s="91"/>
      <c r="W597" s="91"/>
      <c r="X597" s="91"/>
      <c r="Y597" s="91"/>
      <c r="Z597" s="91"/>
      <c r="AA597" s="91"/>
      <c r="AB597" s="91"/>
      <c r="AC597" s="91"/>
      <c r="AD597" s="91"/>
    </row>
    <row r="598" spans="1:30" ht="15.75" customHeight="1">
      <c r="A598" s="91"/>
      <c r="B598" s="91"/>
      <c r="C598" s="91"/>
      <c r="D598" s="91"/>
      <c r="E598" s="91"/>
      <c r="F598" s="91"/>
      <c r="G598" s="91"/>
      <c r="H598" s="91"/>
      <c r="I598" s="91"/>
      <c r="J598" s="91"/>
      <c r="K598" s="91"/>
      <c r="L598" s="91"/>
      <c r="M598" s="91"/>
      <c r="N598" s="91"/>
      <c r="O598" s="91"/>
      <c r="P598" s="91"/>
      <c r="Q598" s="91"/>
      <c r="R598" s="91"/>
      <c r="S598" s="91"/>
      <c r="T598" s="91"/>
      <c r="U598" s="91"/>
      <c r="V598" s="91"/>
      <c r="W598" s="91"/>
      <c r="X598" s="91"/>
      <c r="Y598" s="91"/>
      <c r="Z598" s="91"/>
      <c r="AA598" s="91"/>
      <c r="AB598" s="91"/>
      <c r="AC598" s="91"/>
      <c r="AD598" s="91"/>
    </row>
    <row r="599" spans="1:30" ht="15.75" customHeight="1">
      <c r="A599" s="91"/>
      <c r="B599" s="91"/>
      <c r="C599" s="91"/>
      <c r="D599" s="91"/>
      <c r="E599" s="91"/>
      <c r="F599" s="91"/>
      <c r="G599" s="91"/>
      <c r="H599" s="91"/>
      <c r="I599" s="91"/>
      <c r="J599" s="91"/>
      <c r="K599" s="91"/>
      <c r="L599" s="91"/>
      <c r="M599" s="91"/>
      <c r="N599" s="91"/>
      <c r="O599" s="91"/>
      <c r="P599" s="91"/>
      <c r="Q599" s="91"/>
      <c r="R599" s="91"/>
      <c r="S599" s="91"/>
      <c r="T599" s="91"/>
      <c r="U599" s="91"/>
      <c r="V599" s="91"/>
      <c r="W599" s="91"/>
      <c r="X599" s="91"/>
      <c r="Y599" s="91"/>
      <c r="Z599" s="91"/>
      <c r="AA599" s="91"/>
      <c r="AB599" s="91"/>
      <c r="AC599" s="91"/>
      <c r="AD599" s="91"/>
    </row>
    <row r="600" spans="1:30" ht="15.75" customHeight="1">
      <c r="A600" s="91"/>
      <c r="B600" s="91"/>
      <c r="C600" s="91"/>
      <c r="D600" s="91"/>
      <c r="E600" s="91"/>
      <c r="F600" s="91"/>
      <c r="G600" s="91"/>
      <c r="H600" s="91"/>
      <c r="I600" s="91"/>
      <c r="J600" s="91"/>
      <c r="K600" s="91"/>
      <c r="L600" s="91"/>
      <c r="M600" s="91"/>
      <c r="N600" s="91"/>
      <c r="O600" s="91"/>
      <c r="P600" s="91"/>
      <c r="Q600" s="91"/>
      <c r="R600" s="91"/>
      <c r="S600" s="91"/>
      <c r="T600" s="91"/>
      <c r="U600" s="91"/>
      <c r="V600" s="91"/>
      <c r="W600" s="91"/>
      <c r="X600" s="91"/>
      <c r="Y600" s="91"/>
      <c r="Z600" s="91"/>
      <c r="AA600" s="91"/>
      <c r="AB600" s="91"/>
      <c r="AC600" s="91"/>
      <c r="AD600" s="91"/>
    </row>
    <row r="601" spans="1:30" ht="15.75" customHeight="1">
      <c r="A601" s="91"/>
      <c r="B601" s="91"/>
      <c r="C601" s="91"/>
      <c r="D601" s="91"/>
      <c r="E601" s="91"/>
      <c r="F601" s="91"/>
      <c r="G601" s="91"/>
      <c r="H601" s="91"/>
      <c r="I601" s="91"/>
      <c r="J601" s="91"/>
      <c r="K601" s="91"/>
      <c r="L601" s="91"/>
      <c r="M601" s="91"/>
      <c r="N601" s="91"/>
      <c r="O601" s="91"/>
      <c r="P601" s="91"/>
      <c r="Q601" s="91"/>
      <c r="R601" s="91"/>
      <c r="S601" s="91"/>
      <c r="T601" s="91"/>
      <c r="U601" s="91"/>
      <c r="V601" s="91"/>
      <c r="W601" s="91"/>
      <c r="X601" s="91"/>
      <c r="Y601" s="91"/>
      <c r="Z601" s="91"/>
      <c r="AA601" s="91"/>
      <c r="AB601" s="91"/>
      <c r="AC601" s="91"/>
      <c r="AD601" s="91"/>
    </row>
    <row r="602" spans="1:30" ht="15.75" customHeight="1">
      <c r="A602" s="91"/>
      <c r="B602" s="91"/>
      <c r="C602" s="91"/>
      <c r="D602" s="91"/>
      <c r="E602" s="91"/>
      <c r="F602" s="91"/>
      <c r="G602" s="91"/>
      <c r="H602" s="91"/>
      <c r="I602" s="91"/>
      <c r="J602" s="91"/>
      <c r="K602" s="91"/>
      <c r="L602" s="91"/>
      <c r="M602" s="91"/>
      <c r="N602" s="91"/>
      <c r="O602" s="91"/>
      <c r="P602" s="91"/>
      <c r="Q602" s="91"/>
      <c r="R602" s="91"/>
      <c r="S602" s="91"/>
      <c r="T602" s="91"/>
      <c r="U602" s="91"/>
      <c r="V602" s="91"/>
      <c r="W602" s="91"/>
      <c r="X602" s="91"/>
      <c r="Y602" s="91"/>
      <c r="Z602" s="91"/>
      <c r="AA602" s="91"/>
      <c r="AB602" s="91"/>
      <c r="AC602" s="91"/>
      <c r="AD602" s="91"/>
    </row>
    <row r="603" spans="1:30" ht="15.75" customHeight="1">
      <c r="A603" s="91"/>
      <c r="B603" s="91"/>
      <c r="C603" s="91"/>
      <c r="D603" s="91"/>
      <c r="E603" s="91"/>
      <c r="F603" s="91"/>
      <c r="G603" s="91"/>
      <c r="H603" s="91"/>
      <c r="I603" s="91"/>
      <c r="J603" s="91"/>
      <c r="K603" s="91"/>
      <c r="L603" s="91"/>
      <c r="M603" s="91"/>
      <c r="N603" s="91"/>
      <c r="O603" s="91"/>
      <c r="P603" s="91"/>
      <c r="Q603" s="91"/>
      <c r="R603" s="91"/>
      <c r="S603" s="91"/>
      <c r="T603" s="91"/>
      <c r="U603" s="91"/>
      <c r="V603" s="91"/>
      <c r="W603" s="91"/>
      <c r="X603" s="91"/>
      <c r="Y603" s="91"/>
      <c r="Z603" s="91"/>
      <c r="AA603" s="91"/>
      <c r="AB603" s="91"/>
      <c r="AC603" s="91"/>
      <c r="AD603" s="91"/>
    </row>
    <row r="604" spans="1:30" ht="15.75" customHeight="1">
      <c r="A604" s="91"/>
      <c r="B604" s="91"/>
      <c r="C604" s="91"/>
      <c r="D604" s="91"/>
      <c r="E604" s="91"/>
      <c r="F604" s="91"/>
      <c r="G604" s="91"/>
      <c r="H604" s="91"/>
      <c r="I604" s="91"/>
      <c r="J604" s="91"/>
      <c r="K604" s="91"/>
      <c r="L604" s="91"/>
      <c r="M604" s="91"/>
      <c r="N604" s="91"/>
      <c r="O604" s="91"/>
      <c r="P604" s="91"/>
      <c r="Q604" s="91"/>
      <c r="R604" s="91"/>
      <c r="S604" s="91"/>
      <c r="T604" s="91"/>
      <c r="U604" s="91"/>
      <c r="V604" s="91"/>
      <c r="W604" s="91"/>
      <c r="X604" s="91"/>
      <c r="Y604" s="91"/>
      <c r="Z604" s="91"/>
      <c r="AA604" s="91"/>
      <c r="AB604" s="91"/>
      <c r="AC604" s="91"/>
      <c r="AD604" s="91"/>
    </row>
    <row r="605" spans="1:30" ht="15.75" customHeight="1">
      <c r="A605" s="91"/>
      <c r="B605" s="91"/>
      <c r="C605" s="91"/>
      <c r="D605" s="91"/>
      <c r="E605" s="91"/>
      <c r="F605" s="91"/>
      <c r="G605" s="91"/>
      <c r="H605" s="91"/>
      <c r="I605" s="91"/>
      <c r="J605" s="91"/>
      <c r="K605" s="91"/>
      <c r="L605" s="91"/>
      <c r="M605" s="91"/>
      <c r="N605" s="91"/>
      <c r="O605" s="91"/>
      <c r="P605" s="91"/>
      <c r="Q605" s="91"/>
      <c r="R605" s="91"/>
      <c r="S605" s="91"/>
      <c r="T605" s="91"/>
      <c r="U605" s="91"/>
      <c r="V605" s="91"/>
      <c r="W605" s="91"/>
      <c r="X605" s="91"/>
      <c r="Y605" s="91"/>
      <c r="Z605" s="91"/>
      <c r="AA605" s="91"/>
      <c r="AB605" s="91"/>
      <c r="AC605" s="91"/>
      <c r="AD605" s="91"/>
    </row>
    <row r="606" spans="1:30" ht="15.75" customHeight="1">
      <c r="A606" s="91"/>
      <c r="B606" s="91"/>
      <c r="C606" s="91"/>
      <c r="D606" s="91"/>
      <c r="E606" s="91"/>
      <c r="F606" s="91"/>
      <c r="G606" s="91"/>
      <c r="H606" s="91"/>
      <c r="I606" s="91"/>
      <c r="J606" s="91"/>
      <c r="K606" s="91"/>
      <c r="L606" s="91"/>
      <c r="M606" s="91"/>
      <c r="N606" s="91"/>
      <c r="O606" s="91"/>
      <c r="P606" s="91"/>
      <c r="Q606" s="91"/>
      <c r="R606" s="91"/>
      <c r="S606" s="91"/>
      <c r="T606" s="91"/>
      <c r="U606" s="91"/>
      <c r="V606" s="91"/>
      <c r="W606" s="91"/>
      <c r="X606" s="91"/>
      <c r="Y606" s="91"/>
      <c r="Z606" s="91"/>
      <c r="AA606" s="91"/>
      <c r="AB606" s="91"/>
      <c r="AC606" s="91"/>
      <c r="AD606" s="91"/>
    </row>
    <row r="607" spans="1:30" ht="15.75" customHeight="1">
      <c r="A607" s="91"/>
      <c r="B607" s="91"/>
      <c r="C607" s="91"/>
      <c r="D607" s="91"/>
      <c r="E607" s="91"/>
      <c r="F607" s="91"/>
      <c r="G607" s="91"/>
      <c r="H607" s="91"/>
      <c r="I607" s="91"/>
      <c r="J607" s="91"/>
      <c r="K607" s="91"/>
      <c r="L607" s="91"/>
      <c r="M607" s="91"/>
      <c r="N607" s="91"/>
      <c r="O607" s="91"/>
      <c r="P607" s="91"/>
      <c r="Q607" s="91"/>
      <c r="R607" s="91"/>
      <c r="S607" s="91"/>
      <c r="T607" s="91"/>
      <c r="U607" s="91"/>
      <c r="V607" s="91"/>
      <c r="W607" s="91"/>
      <c r="X607" s="91"/>
      <c r="Y607" s="91"/>
      <c r="Z607" s="91"/>
      <c r="AA607" s="91"/>
      <c r="AB607" s="91"/>
      <c r="AC607" s="91"/>
      <c r="AD607" s="91"/>
    </row>
    <row r="608" spans="1:30" ht="15.75" customHeight="1">
      <c r="A608" s="91"/>
      <c r="B608" s="91"/>
      <c r="C608" s="91"/>
      <c r="D608" s="91"/>
      <c r="E608" s="91"/>
      <c r="F608" s="91"/>
      <c r="G608" s="91"/>
      <c r="H608" s="91"/>
      <c r="I608" s="91"/>
      <c r="J608" s="91"/>
      <c r="K608" s="91"/>
      <c r="L608" s="91"/>
      <c r="M608" s="91"/>
      <c r="N608" s="91"/>
      <c r="O608" s="91"/>
      <c r="P608" s="91"/>
      <c r="Q608" s="91"/>
      <c r="R608" s="91"/>
      <c r="S608" s="91"/>
      <c r="T608" s="91"/>
      <c r="U608" s="91"/>
      <c r="V608" s="91"/>
      <c r="W608" s="91"/>
      <c r="X608" s="91"/>
      <c r="Y608" s="91"/>
      <c r="Z608" s="91"/>
      <c r="AA608" s="91"/>
      <c r="AB608" s="91"/>
      <c r="AC608" s="91"/>
      <c r="AD608" s="91"/>
    </row>
    <row r="609" spans="1:30" ht="15.75" customHeight="1">
      <c r="A609" s="91"/>
      <c r="B609" s="91"/>
      <c r="C609" s="91"/>
      <c r="D609" s="91"/>
      <c r="E609" s="91"/>
      <c r="F609" s="91"/>
      <c r="G609" s="91"/>
      <c r="H609" s="91"/>
      <c r="I609" s="91"/>
      <c r="J609" s="91"/>
      <c r="K609" s="91"/>
      <c r="L609" s="91"/>
      <c r="M609" s="91"/>
      <c r="N609" s="91"/>
      <c r="O609" s="91"/>
      <c r="P609" s="91"/>
      <c r="Q609" s="91"/>
      <c r="R609" s="91"/>
      <c r="S609" s="91"/>
      <c r="T609" s="91"/>
      <c r="U609" s="91"/>
      <c r="V609" s="91"/>
      <c r="W609" s="91"/>
      <c r="X609" s="91"/>
      <c r="Y609" s="91"/>
      <c r="Z609" s="91"/>
      <c r="AA609" s="91"/>
      <c r="AB609" s="91"/>
      <c r="AC609" s="91"/>
      <c r="AD609" s="91"/>
    </row>
    <row r="610" spans="1:30" ht="15.75" customHeight="1">
      <c r="A610" s="91"/>
      <c r="B610" s="91"/>
      <c r="C610" s="91"/>
      <c r="D610" s="91"/>
      <c r="E610" s="91"/>
      <c r="F610" s="91"/>
      <c r="G610" s="91"/>
      <c r="H610" s="91"/>
      <c r="I610" s="91"/>
      <c r="J610" s="91"/>
      <c r="K610" s="91"/>
      <c r="L610" s="91"/>
      <c r="M610" s="91"/>
      <c r="N610" s="91"/>
      <c r="O610" s="91"/>
      <c r="P610" s="91"/>
      <c r="Q610" s="91"/>
      <c r="R610" s="91"/>
      <c r="S610" s="91"/>
      <c r="T610" s="91"/>
      <c r="U610" s="91"/>
      <c r="V610" s="91"/>
      <c r="W610" s="91"/>
      <c r="X610" s="91"/>
      <c r="Y610" s="91"/>
      <c r="Z610" s="91"/>
      <c r="AA610" s="91"/>
      <c r="AB610" s="91"/>
      <c r="AC610" s="91"/>
      <c r="AD610" s="91"/>
    </row>
    <row r="611" spans="1:30" ht="15.75" customHeight="1">
      <c r="A611" s="91"/>
      <c r="B611" s="91"/>
      <c r="C611" s="91"/>
      <c r="D611" s="91"/>
      <c r="E611" s="91"/>
      <c r="F611" s="91"/>
      <c r="G611" s="91"/>
      <c r="H611" s="91"/>
      <c r="I611" s="91"/>
      <c r="J611" s="91"/>
      <c r="K611" s="91"/>
      <c r="L611" s="91"/>
      <c r="M611" s="91"/>
      <c r="N611" s="91"/>
      <c r="O611" s="91"/>
      <c r="P611" s="91"/>
      <c r="Q611" s="91"/>
      <c r="R611" s="91"/>
      <c r="S611" s="91"/>
      <c r="T611" s="91"/>
      <c r="U611" s="91"/>
      <c r="V611" s="91"/>
      <c r="W611" s="91"/>
      <c r="X611" s="91"/>
      <c r="Y611" s="91"/>
      <c r="Z611" s="91"/>
      <c r="AA611" s="91"/>
      <c r="AB611" s="91"/>
      <c r="AC611" s="91"/>
      <c r="AD611" s="91"/>
    </row>
    <row r="612" spans="1:30" ht="15.75" customHeight="1">
      <c r="A612" s="91"/>
      <c r="B612" s="91"/>
      <c r="C612" s="91"/>
      <c r="D612" s="91"/>
      <c r="E612" s="91"/>
      <c r="F612" s="91"/>
      <c r="G612" s="91"/>
      <c r="H612" s="91"/>
      <c r="I612" s="91"/>
      <c r="J612" s="91"/>
      <c r="K612" s="91"/>
      <c r="L612" s="91"/>
      <c r="M612" s="91"/>
      <c r="N612" s="91"/>
      <c r="O612" s="91"/>
      <c r="P612" s="91"/>
      <c r="Q612" s="91"/>
      <c r="R612" s="91"/>
      <c r="S612" s="91"/>
      <c r="T612" s="91"/>
      <c r="U612" s="91"/>
      <c r="V612" s="91"/>
      <c r="W612" s="91"/>
      <c r="X612" s="91"/>
      <c r="Y612" s="91"/>
      <c r="Z612" s="91"/>
      <c r="AA612" s="91"/>
      <c r="AB612" s="91"/>
      <c r="AC612" s="91"/>
      <c r="AD612" s="91"/>
    </row>
    <row r="613" spans="1:30" ht="15.75" customHeight="1">
      <c r="A613" s="91"/>
      <c r="B613" s="91"/>
      <c r="C613" s="91"/>
      <c r="D613" s="91"/>
      <c r="E613" s="91"/>
      <c r="F613" s="91"/>
      <c r="G613" s="91"/>
      <c r="H613" s="91"/>
      <c r="I613" s="91"/>
      <c r="J613" s="91"/>
      <c r="K613" s="91"/>
      <c r="L613" s="91"/>
      <c r="M613" s="91"/>
      <c r="N613" s="91"/>
      <c r="O613" s="91"/>
      <c r="P613" s="91"/>
      <c r="Q613" s="91"/>
      <c r="R613" s="91"/>
      <c r="S613" s="91"/>
      <c r="T613" s="91"/>
      <c r="U613" s="91"/>
      <c r="V613" s="91"/>
      <c r="W613" s="91"/>
      <c r="X613" s="91"/>
      <c r="Y613" s="91"/>
      <c r="Z613" s="91"/>
      <c r="AA613" s="91"/>
      <c r="AB613" s="91"/>
      <c r="AC613" s="91"/>
      <c r="AD613" s="91"/>
    </row>
    <row r="614" spans="1:30" ht="15.75" customHeight="1">
      <c r="A614" s="91"/>
      <c r="B614" s="91"/>
      <c r="C614" s="91"/>
      <c r="D614" s="91"/>
      <c r="E614" s="91"/>
      <c r="F614" s="91"/>
      <c r="G614" s="91"/>
      <c r="H614" s="91"/>
      <c r="I614" s="91"/>
      <c r="J614" s="91"/>
      <c r="K614" s="91"/>
      <c r="L614" s="91"/>
      <c r="M614" s="91"/>
      <c r="N614" s="91"/>
      <c r="O614" s="91"/>
      <c r="P614" s="91"/>
      <c r="Q614" s="91"/>
      <c r="R614" s="91"/>
      <c r="S614" s="91"/>
      <c r="T614" s="91"/>
      <c r="U614" s="91"/>
      <c r="V614" s="91"/>
      <c r="W614" s="91"/>
      <c r="X614" s="91"/>
      <c r="Y614" s="91"/>
      <c r="Z614" s="91"/>
      <c r="AA614" s="91"/>
      <c r="AB614" s="91"/>
      <c r="AC614" s="91"/>
      <c r="AD614" s="91"/>
    </row>
    <row r="615" spans="1:30" ht="15.75" customHeight="1">
      <c r="A615" s="91"/>
      <c r="B615" s="91"/>
      <c r="C615" s="91"/>
      <c r="D615" s="91"/>
      <c r="E615" s="91"/>
      <c r="F615" s="91"/>
      <c r="G615" s="91"/>
      <c r="H615" s="91"/>
      <c r="I615" s="91"/>
      <c r="J615" s="91"/>
      <c r="K615" s="91"/>
      <c r="L615" s="91"/>
      <c r="M615" s="91"/>
      <c r="N615" s="91"/>
      <c r="O615" s="91"/>
      <c r="P615" s="91"/>
      <c r="Q615" s="91"/>
      <c r="R615" s="91"/>
      <c r="S615" s="91"/>
      <c r="T615" s="91"/>
      <c r="U615" s="91"/>
      <c r="V615" s="91"/>
      <c r="W615" s="91"/>
      <c r="X615" s="91"/>
      <c r="Y615" s="91"/>
      <c r="Z615" s="91"/>
      <c r="AA615" s="91"/>
      <c r="AB615" s="91"/>
      <c r="AC615" s="91"/>
      <c r="AD615" s="91"/>
    </row>
    <row r="616" spans="1:30" ht="15.75" customHeight="1">
      <c r="A616" s="91"/>
      <c r="B616" s="91"/>
      <c r="C616" s="91"/>
      <c r="D616" s="91"/>
      <c r="E616" s="91"/>
      <c r="F616" s="91"/>
      <c r="G616" s="91"/>
      <c r="H616" s="91"/>
      <c r="I616" s="91"/>
      <c r="J616" s="91"/>
      <c r="K616" s="91"/>
      <c r="L616" s="91"/>
      <c r="M616" s="91"/>
      <c r="N616" s="91"/>
      <c r="O616" s="91"/>
      <c r="P616" s="91"/>
      <c r="Q616" s="91"/>
      <c r="R616" s="91"/>
      <c r="S616" s="91"/>
      <c r="T616" s="91"/>
      <c r="U616" s="91"/>
      <c r="V616" s="91"/>
      <c r="W616" s="91"/>
      <c r="X616" s="91"/>
      <c r="Y616" s="91"/>
      <c r="Z616" s="91"/>
      <c r="AA616" s="91"/>
      <c r="AB616" s="91"/>
      <c r="AC616" s="91"/>
      <c r="AD616" s="91"/>
    </row>
    <row r="617" spans="1:30" ht="15.75" customHeight="1">
      <c r="A617" s="91"/>
      <c r="B617" s="91"/>
      <c r="C617" s="91"/>
      <c r="D617" s="91"/>
      <c r="E617" s="91"/>
      <c r="F617" s="91"/>
      <c r="G617" s="91"/>
      <c r="H617" s="91"/>
      <c r="I617" s="91"/>
      <c r="J617" s="91"/>
      <c r="K617" s="91"/>
      <c r="L617" s="91"/>
      <c r="M617" s="91"/>
      <c r="N617" s="91"/>
      <c r="O617" s="91"/>
      <c r="P617" s="91"/>
      <c r="Q617" s="91"/>
      <c r="R617" s="91"/>
      <c r="S617" s="91"/>
      <c r="T617" s="91"/>
      <c r="U617" s="91"/>
      <c r="V617" s="91"/>
      <c r="W617" s="91"/>
      <c r="X617" s="91"/>
      <c r="Y617" s="91"/>
      <c r="Z617" s="91"/>
      <c r="AA617" s="91"/>
      <c r="AB617" s="91"/>
      <c r="AC617" s="91"/>
      <c r="AD617" s="91"/>
    </row>
    <row r="618" spans="1:30" ht="15.75" customHeight="1">
      <c r="A618" s="91"/>
      <c r="B618" s="91"/>
      <c r="C618" s="91"/>
      <c r="D618" s="91"/>
      <c r="E618" s="91"/>
      <c r="F618" s="91"/>
      <c r="G618" s="91"/>
      <c r="H618" s="91"/>
      <c r="I618" s="91"/>
      <c r="J618" s="91"/>
      <c r="K618" s="91"/>
      <c r="L618" s="91"/>
      <c r="M618" s="91"/>
      <c r="N618" s="91"/>
      <c r="O618" s="91"/>
      <c r="P618" s="91"/>
      <c r="Q618" s="91"/>
      <c r="R618" s="91"/>
      <c r="S618" s="91"/>
      <c r="T618" s="91"/>
      <c r="U618" s="91"/>
      <c r="V618" s="91"/>
      <c r="W618" s="91"/>
      <c r="X618" s="91"/>
      <c r="Y618" s="91"/>
      <c r="Z618" s="91"/>
      <c r="AA618" s="91"/>
      <c r="AB618" s="91"/>
      <c r="AC618" s="91"/>
      <c r="AD618" s="91"/>
    </row>
    <row r="619" spans="1:30" ht="15.75" customHeight="1">
      <c r="A619" s="91"/>
      <c r="B619" s="91"/>
      <c r="C619" s="91"/>
      <c r="D619" s="91"/>
      <c r="E619" s="91"/>
      <c r="F619" s="91"/>
      <c r="G619" s="91"/>
      <c r="H619" s="91"/>
      <c r="I619" s="91"/>
      <c r="J619" s="91"/>
      <c r="K619" s="91"/>
      <c r="L619" s="91"/>
      <c r="M619" s="91"/>
      <c r="N619" s="91"/>
      <c r="O619" s="91"/>
      <c r="P619" s="91"/>
      <c r="Q619" s="91"/>
      <c r="R619" s="91"/>
      <c r="S619" s="91"/>
      <c r="T619" s="91"/>
      <c r="U619" s="91"/>
      <c r="V619" s="91"/>
      <c r="W619" s="91"/>
      <c r="X619" s="91"/>
      <c r="Y619" s="91"/>
      <c r="Z619" s="91"/>
      <c r="AA619" s="91"/>
      <c r="AB619" s="91"/>
      <c r="AC619" s="91"/>
      <c r="AD619" s="91"/>
    </row>
    <row r="620" spans="1:30" ht="15.75" customHeight="1">
      <c r="A620" s="91"/>
      <c r="B620" s="91"/>
      <c r="C620" s="91"/>
      <c r="D620" s="91"/>
      <c r="E620" s="91"/>
      <c r="F620" s="91"/>
      <c r="G620" s="91"/>
      <c r="H620" s="91"/>
      <c r="I620" s="91"/>
      <c r="J620" s="91"/>
      <c r="K620" s="91"/>
      <c r="L620" s="91"/>
      <c r="M620" s="91"/>
      <c r="N620" s="91"/>
      <c r="O620" s="91"/>
      <c r="P620" s="91"/>
      <c r="Q620" s="91"/>
      <c r="R620" s="91"/>
      <c r="S620" s="91"/>
      <c r="T620" s="91"/>
      <c r="U620" s="91"/>
      <c r="V620" s="91"/>
      <c r="W620" s="91"/>
      <c r="X620" s="91"/>
      <c r="Y620" s="91"/>
      <c r="Z620" s="91"/>
      <c r="AA620" s="91"/>
      <c r="AB620" s="91"/>
      <c r="AC620" s="91"/>
      <c r="AD620" s="91"/>
    </row>
    <row r="621" spans="1:30" ht="15.75" customHeight="1">
      <c r="A621" s="91"/>
      <c r="B621" s="91"/>
      <c r="C621" s="91"/>
      <c r="D621" s="91"/>
      <c r="E621" s="91"/>
      <c r="F621" s="91"/>
      <c r="G621" s="91"/>
      <c r="H621" s="91"/>
      <c r="I621" s="91"/>
      <c r="J621" s="91"/>
      <c r="K621" s="91"/>
      <c r="L621" s="91"/>
      <c r="M621" s="91"/>
      <c r="N621" s="91"/>
      <c r="O621" s="91"/>
      <c r="P621" s="91"/>
      <c r="Q621" s="91"/>
      <c r="R621" s="91"/>
      <c r="S621" s="91"/>
      <c r="T621" s="91"/>
      <c r="U621" s="91"/>
      <c r="V621" s="91"/>
      <c r="W621" s="91"/>
      <c r="X621" s="91"/>
      <c r="Y621" s="91"/>
      <c r="Z621" s="91"/>
      <c r="AA621" s="91"/>
      <c r="AB621" s="91"/>
      <c r="AC621" s="91"/>
      <c r="AD621" s="91"/>
    </row>
    <row r="622" spans="1:30" ht="15.75" customHeight="1">
      <c r="A622" s="91"/>
      <c r="B622" s="91"/>
      <c r="C622" s="91"/>
      <c r="D622" s="91"/>
      <c r="E622" s="91"/>
      <c r="F622" s="91"/>
      <c r="G622" s="91"/>
      <c r="H622" s="91"/>
      <c r="I622" s="91"/>
      <c r="J622" s="91"/>
      <c r="K622" s="91"/>
      <c r="L622" s="91"/>
      <c r="M622" s="91"/>
      <c r="N622" s="91"/>
      <c r="O622" s="91"/>
      <c r="P622" s="91"/>
      <c r="Q622" s="91"/>
      <c r="R622" s="91"/>
      <c r="S622" s="91"/>
      <c r="T622" s="91"/>
      <c r="U622" s="91"/>
      <c r="V622" s="91"/>
      <c r="W622" s="91"/>
      <c r="X622" s="91"/>
      <c r="Y622" s="91"/>
      <c r="Z622" s="91"/>
      <c r="AA622" s="91"/>
      <c r="AB622" s="91"/>
      <c r="AC622" s="91"/>
      <c r="AD622" s="91"/>
    </row>
    <row r="623" spans="1:30" ht="15.75" customHeight="1">
      <c r="A623" s="91"/>
      <c r="B623" s="91"/>
      <c r="C623" s="91"/>
      <c r="D623" s="91"/>
      <c r="E623" s="91"/>
      <c r="F623" s="91"/>
      <c r="G623" s="91"/>
      <c r="H623" s="91"/>
      <c r="I623" s="91"/>
      <c r="J623" s="91"/>
      <c r="K623" s="91"/>
      <c r="L623" s="91"/>
      <c r="M623" s="91"/>
      <c r="N623" s="91"/>
      <c r="O623" s="91"/>
      <c r="P623" s="91"/>
      <c r="Q623" s="91"/>
      <c r="R623" s="91"/>
      <c r="S623" s="91"/>
      <c r="T623" s="91"/>
      <c r="U623" s="91"/>
      <c r="V623" s="91"/>
      <c r="W623" s="91"/>
      <c r="X623" s="91"/>
      <c r="Y623" s="91"/>
      <c r="Z623" s="91"/>
      <c r="AA623" s="91"/>
      <c r="AB623" s="91"/>
      <c r="AC623" s="91"/>
      <c r="AD623" s="91"/>
    </row>
    <row r="624" spans="1:30" ht="15.75" customHeight="1">
      <c r="A624" s="91"/>
      <c r="B624" s="91"/>
      <c r="C624" s="91"/>
      <c r="D624" s="91"/>
      <c r="E624" s="91"/>
      <c r="F624" s="91"/>
      <c r="G624" s="91"/>
      <c r="H624" s="91"/>
      <c r="I624" s="91"/>
      <c r="J624" s="91"/>
      <c r="K624" s="91"/>
      <c r="L624" s="91"/>
      <c r="M624" s="91"/>
      <c r="N624" s="91"/>
      <c r="O624" s="91"/>
      <c r="P624" s="91"/>
      <c r="Q624" s="91"/>
      <c r="R624" s="91"/>
      <c r="S624" s="91"/>
      <c r="T624" s="91"/>
      <c r="U624" s="91"/>
      <c r="V624" s="91"/>
      <c r="W624" s="91"/>
      <c r="X624" s="91"/>
      <c r="Y624" s="91"/>
      <c r="Z624" s="91"/>
      <c r="AA624" s="91"/>
      <c r="AB624" s="91"/>
      <c r="AC624" s="91"/>
      <c r="AD624" s="91"/>
    </row>
    <row r="625" spans="1:30" ht="15.75" customHeight="1">
      <c r="A625" s="91"/>
      <c r="B625" s="91"/>
      <c r="C625" s="91"/>
      <c r="D625" s="91"/>
      <c r="E625" s="91"/>
      <c r="F625" s="91"/>
      <c r="G625" s="91"/>
      <c r="H625" s="91"/>
      <c r="I625" s="91"/>
      <c r="J625" s="91"/>
      <c r="K625" s="91"/>
      <c r="L625" s="91"/>
      <c r="M625" s="91"/>
      <c r="N625" s="91"/>
      <c r="O625" s="91"/>
      <c r="P625" s="91"/>
      <c r="Q625" s="91"/>
      <c r="R625" s="91"/>
      <c r="S625" s="91"/>
      <c r="T625" s="91"/>
      <c r="U625" s="91"/>
      <c r="V625" s="91"/>
      <c r="W625" s="91"/>
      <c r="X625" s="91"/>
      <c r="Y625" s="91"/>
      <c r="Z625" s="91"/>
      <c r="AA625" s="91"/>
      <c r="AB625" s="91"/>
      <c r="AC625" s="91"/>
      <c r="AD625" s="91"/>
    </row>
    <row r="626" spans="1:30" ht="15.75" customHeight="1">
      <c r="A626" s="91"/>
      <c r="B626" s="91"/>
      <c r="C626" s="91"/>
      <c r="D626" s="91"/>
      <c r="E626" s="91"/>
      <c r="F626" s="91"/>
      <c r="G626" s="91"/>
      <c r="H626" s="91"/>
      <c r="I626" s="91"/>
      <c r="J626" s="91"/>
      <c r="K626" s="91"/>
      <c r="L626" s="91"/>
      <c r="M626" s="91"/>
      <c r="N626" s="91"/>
      <c r="O626" s="91"/>
      <c r="P626" s="91"/>
      <c r="Q626" s="91"/>
      <c r="R626" s="91"/>
      <c r="S626" s="91"/>
      <c r="T626" s="91"/>
      <c r="U626" s="91"/>
      <c r="V626" s="91"/>
      <c r="W626" s="91"/>
      <c r="X626" s="91"/>
      <c r="Y626" s="91"/>
      <c r="Z626" s="91"/>
      <c r="AA626" s="91"/>
      <c r="AB626" s="91"/>
      <c r="AC626" s="91"/>
      <c r="AD626" s="91"/>
    </row>
    <row r="627" spans="1:30" ht="15.75" customHeight="1">
      <c r="A627" s="91"/>
      <c r="B627" s="91"/>
      <c r="C627" s="91"/>
      <c r="D627" s="91"/>
      <c r="E627" s="91"/>
      <c r="F627" s="91"/>
      <c r="G627" s="91"/>
      <c r="H627" s="91"/>
      <c r="I627" s="91"/>
      <c r="J627" s="91"/>
      <c r="K627" s="91"/>
      <c r="L627" s="91"/>
      <c r="M627" s="91"/>
      <c r="N627" s="91"/>
      <c r="O627" s="91"/>
      <c r="P627" s="91"/>
      <c r="Q627" s="91"/>
      <c r="R627" s="91"/>
      <c r="S627" s="91"/>
      <c r="T627" s="91"/>
      <c r="U627" s="91"/>
      <c r="V627" s="91"/>
      <c r="W627" s="91"/>
      <c r="X627" s="91"/>
      <c r="Y627" s="91"/>
      <c r="Z627" s="91"/>
      <c r="AA627" s="91"/>
      <c r="AB627" s="91"/>
      <c r="AC627" s="91"/>
      <c r="AD627" s="91"/>
    </row>
    <row r="628" spans="1:30" ht="15.75" customHeight="1">
      <c r="A628" s="91"/>
      <c r="B628" s="91"/>
      <c r="C628" s="91"/>
      <c r="D628" s="91"/>
      <c r="E628" s="91"/>
      <c r="F628" s="91"/>
      <c r="G628" s="91"/>
      <c r="H628" s="91"/>
      <c r="I628" s="91"/>
      <c r="J628" s="91"/>
      <c r="K628" s="91"/>
      <c r="L628" s="91"/>
      <c r="M628" s="91"/>
      <c r="N628" s="91"/>
      <c r="O628" s="91"/>
      <c r="P628" s="91"/>
      <c r="Q628" s="91"/>
      <c r="R628" s="91"/>
      <c r="S628" s="91"/>
      <c r="T628" s="91"/>
      <c r="U628" s="91"/>
      <c r="V628" s="91"/>
      <c r="W628" s="91"/>
      <c r="X628" s="91"/>
      <c r="Y628" s="91"/>
      <c r="Z628" s="91"/>
      <c r="AA628" s="91"/>
      <c r="AB628" s="91"/>
      <c r="AC628" s="91"/>
      <c r="AD628" s="91"/>
    </row>
    <row r="629" spans="1:30" ht="15.75" customHeight="1">
      <c r="A629" s="91"/>
      <c r="B629" s="91"/>
      <c r="C629" s="91"/>
      <c r="D629" s="91"/>
      <c r="E629" s="91"/>
      <c r="F629" s="91"/>
      <c r="G629" s="91"/>
      <c r="H629" s="91"/>
      <c r="I629" s="91"/>
      <c r="J629" s="91"/>
      <c r="K629" s="91"/>
      <c r="L629" s="91"/>
      <c r="M629" s="91"/>
      <c r="N629" s="91"/>
      <c r="O629" s="91"/>
      <c r="P629" s="91"/>
      <c r="Q629" s="91"/>
      <c r="R629" s="91"/>
      <c r="S629" s="91"/>
      <c r="T629" s="91"/>
      <c r="U629" s="91"/>
      <c r="V629" s="91"/>
      <c r="W629" s="91"/>
      <c r="X629" s="91"/>
      <c r="Y629" s="91"/>
      <c r="Z629" s="91"/>
      <c r="AA629" s="91"/>
      <c r="AB629" s="91"/>
      <c r="AC629" s="91"/>
      <c r="AD629" s="91"/>
    </row>
    <row r="630" spans="1:30" ht="15.75" customHeight="1">
      <c r="A630" s="91"/>
      <c r="B630" s="91"/>
      <c r="C630" s="91"/>
      <c r="D630" s="91"/>
      <c r="E630" s="91"/>
      <c r="F630" s="91"/>
      <c r="G630" s="91"/>
      <c r="H630" s="91"/>
      <c r="I630" s="91"/>
      <c r="J630" s="91"/>
      <c r="K630" s="91"/>
      <c r="L630" s="91"/>
      <c r="M630" s="91"/>
      <c r="N630" s="91"/>
      <c r="O630" s="91"/>
      <c r="P630" s="91"/>
      <c r="Q630" s="91"/>
      <c r="R630" s="91"/>
      <c r="S630" s="91"/>
      <c r="T630" s="91"/>
      <c r="U630" s="91"/>
      <c r="V630" s="91"/>
      <c r="W630" s="91"/>
      <c r="X630" s="91"/>
      <c r="Y630" s="91"/>
      <c r="Z630" s="91"/>
      <c r="AA630" s="91"/>
      <c r="AB630" s="91"/>
      <c r="AC630" s="91"/>
      <c r="AD630" s="91"/>
    </row>
    <row r="631" spans="1:30" ht="15.75" customHeight="1">
      <c r="A631" s="91"/>
      <c r="B631" s="91"/>
      <c r="C631" s="91"/>
      <c r="D631" s="91"/>
      <c r="E631" s="91"/>
      <c r="F631" s="91"/>
      <c r="G631" s="91"/>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row>
    <row r="632" spans="1:30" ht="15.75" customHeight="1">
      <c r="A632" s="91"/>
      <c r="B632" s="91"/>
      <c r="C632" s="91"/>
      <c r="D632" s="91"/>
      <c r="E632" s="91"/>
      <c r="F632" s="91"/>
      <c r="G632" s="91"/>
      <c r="H632" s="91"/>
      <c r="I632" s="91"/>
      <c r="J632" s="91"/>
      <c r="K632" s="91"/>
      <c r="L632" s="91"/>
      <c r="M632" s="91"/>
      <c r="N632" s="91"/>
      <c r="O632" s="91"/>
      <c r="P632" s="91"/>
      <c r="Q632" s="91"/>
      <c r="R632" s="91"/>
      <c r="S632" s="91"/>
      <c r="T632" s="91"/>
      <c r="U632" s="91"/>
      <c r="V632" s="91"/>
      <c r="W632" s="91"/>
      <c r="X632" s="91"/>
      <c r="Y632" s="91"/>
      <c r="Z632" s="91"/>
      <c r="AA632" s="91"/>
      <c r="AB632" s="91"/>
      <c r="AC632" s="91"/>
      <c r="AD632" s="91"/>
    </row>
    <row r="633" spans="1:30" ht="15.75" customHeight="1">
      <c r="A633" s="91"/>
      <c r="B633" s="91"/>
      <c r="C633" s="91"/>
      <c r="D633" s="91"/>
      <c r="E633" s="91"/>
      <c r="F633" s="91"/>
      <c r="G633" s="91"/>
      <c r="H633" s="91"/>
      <c r="I633" s="91"/>
      <c r="J633" s="91"/>
      <c r="K633" s="91"/>
      <c r="L633" s="91"/>
      <c r="M633" s="91"/>
      <c r="N633" s="91"/>
      <c r="O633" s="91"/>
      <c r="P633" s="91"/>
      <c r="Q633" s="91"/>
      <c r="R633" s="91"/>
      <c r="S633" s="91"/>
      <c r="T633" s="91"/>
      <c r="U633" s="91"/>
      <c r="V633" s="91"/>
      <c r="W633" s="91"/>
      <c r="X633" s="91"/>
      <c r="Y633" s="91"/>
      <c r="Z633" s="91"/>
      <c r="AA633" s="91"/>
      <c r="AB633" s="91"/>
      <c r="AC633" s="91"/>
      <c r="AD633" s="91"/>
    </row>
    <row r="634" spans="1:30" ht="15.75" customHeight="1">
      <c r="A634" s="91"/>
      <c r="B634" s="91"/>
      <c r="C634" s="91"/>
      <c r="D634" s="91"/>
      <c r="E634" s="91"/>
      <c r="F634" s="91"/>
      <c r="G634" s="91"/>
      <c r="H634" s="91"/>
      <c r="I634" s="91"/>
      <c r="J634" s="91"/>
      <c r="K634" s="91"/>
      <c r="L634" s="91"/>
      <c r="M634" s="91"/>
      <c r="N634" s="91"/>
      <c r="O634" s="91"/>
      <c r="P634" s="91"/>
      <c r="Q634" s="91"/>
      <c r="R634" s="91"/>
      <c r="S634" s="91"/>
      <c r="T634" s="91"/>
      <c r="U634" s="91"/>
      <c r="V634" s="91"/>
      <c r="W634" s="91"/>
      <c r="X634" s="91"/>
      <c r="Y634" s="91"/>
      <c r="Z634" s="91"/>
      <c r="AA634" s="91"/>
      <c r="AB634" s="91"/>
      <c r="AC634" s="91"/>
      <c r="AD634" s="91"/>
    </row>
    <row r="635" spans="1:30" ht="15.75" customHeight="1">
      <c r="A635" s="91"/>
      <c r="B635" s="91"/>
      <c r="C635" s="91"/>
      <c r="D635" s="91"/>
      <c r="E635" s="91"/>
      <c r="F635" s="91"/>
      <c r="G635" s="91"/>
      <c r="H635" s="91"/>
      <c r="I635" s="91"/>
      <c r="J635" s="91"/>
      <c r="K635" s="91"/>
      <c r="L635" s="91"/>
      <c r="M635" s="91"/>
      <c r="N635" s="91"/>
      <c r="O635" s="91"/>
      <c r="P635" s="91"/>
      <c r="Q635" s="91"/>
      <c r="R635" s="91"/>
      <c r="S635" s="91"/>
      <c r="T635" s="91"/>
      <c r="U635" s="91"/>
      <c r="V635" s="91"/>
      <c r="W635" s="91"/>
      <c r="X635" s="91"/>
      <c r="Y635" s="91"/>
      <c r="Z635" s="91"/>
      <c r="AA635" s="91"/>
      <c r="AB635" s="91"/>
      <c r="AC635" s="91"/>
      <c r="AD635" s="91"/>
    </row>
    <row r="636" spans="1:30" ht="15.75" customHeight="1">
      <c r="A636" s="91"/>
      <c r="B636" s="91"/>
      <c r="C636" s="91"/>
      <c r="D636" s="91"/>
      <c r="E636" s="91"/>
      <c r="F636" s="91"/>
      <c r="G636" s="91"/>
      <c r="H636" s="91"/>
      <c r="I636" s="91"/>
      <c r="J636" s="91"/>
      <c r="K636" s="91"/>
      <c r="L636" s="91"/>
      <c r="M636" s="91"/>
      <c r="N636" s="91"/>
      <c r="O636" s="91"/>
      <c r="P636" s="91"/>
      <c r="Q636" s="91"/>
      <c r="R636" s="91"/>
      <c r="S636" s="91"/>
      <c r="T636" s="91"/>
      <c r="U636" s="91"/>
      <c r="V636" s="91"/>
      <c r="W636" s="91"/>
      <c r="X636" s="91"/>
      <c r="Y636" s="91"/>
      <c r="Z636" s="91"/>
      <c r="AA636" s="91"/>
      <c r="AB636" s="91"/>
      <c r="AC636" s="91"/>
      <c r="AD636" s="91"/>
    </row>
    <row r="637" spans="1:30" ht="15.75" customHeight="1">
      <c r="A637" s="91"/>
      <c r="B637" s="91"/>
      <c r="C637" s="91"/>
      <c r="D637" s="91"/>
      <c r="E637" s="91"/>
      <c r="F637" s="91"/>
      <c r="G637" s="91"/>
      <c r="H637" s="91"/>
      <c r="I637" s="91"/>
      <c r="J637" s="91"/>
      <c r="K637" s="91"/>
      <c r="L637" s="91"/>
      <c r="M637" s="91"/>
      <c r="N637" s="91"/>
      <c r="O637" s="91"/>
      <c r="P637" s="91"/>
      <c r="Q637" s="91"/>
      <c r="R637" s="91"/>
      <c r="S637" s="91"/>
      <c r="T637" s="91"/>
      <c r="U637" s="91"/>
      <c r="V637" s="91"/>
      <c r="W637" s="91"/>
      <c r="X637" s="91"/>
      <c r="Y637" s="91"/>
      <c r="Z637" s="91"/>
      <c r="AA637" s="91"/>
      <c r="AB637" s="91"/>
      <c r="AC637" s="91"/>
      <c r="AD637" s="91"/>
    </row>
    <row r="638" spans="1:30" ht="15.75" customHeight="1">
      <c r="A638" s="91"/>
      <c r="B638" s="91"/>
      <c r="C638" s="91"/>
      <c r="D638" s="91"/>
      <c r="E638" s="91"/>
      <c r="F638" s="91"/>
      <c r="G638" s="91"/>
      <c r="H638" s="91"/>
      <c r="I638" s="91"/>
      <c r="J638" s="91"/>
      <c r="K638" s="91"/>
      <c r="L638" s="91"/>
      <c r="M638" s="91"/>
      <c r="N638" s="91"/>
      <c r="O638" s="91"/>
      <c r="P638" s="91"/>
      <c r="Q638" s="91"/>
      <c r="R638" s="91"/>
      <c r="S638" s="91"/>
      <c r="T638" s="91"/>
      <c r="U638" s="91"/>
      <c r="V638" s="91"/>
      <c r="W638" s="91"/>
      <c r="X638" s="91"/>
      <c r="Y638" s="91"/>
      <c r="Z638" s="91"/>
      <c r="AA638" s="91"/>
      <c r="AB638" s="91"/>
      <c r="AC638" s="91"/>
      <c r="AD638" s="91"/>
    </row>
    <row r="639" spans="1:30" ht="15.75" customHeight="1">
      <c r="A639" s="91"/>
      <c r="B639" s="91"/>
      <c r="C639" s="91"/>
      <c r="D639" s="91"/>
      <c r="E639" s="91"/>
      <c r="F639" s="91"/>
      <c r="G639" s="91"/>
      <c r="H639" s="91"/>
      <c r="I639" s="91"/>
      <c r="J639" s="91"/>
      <c r="K639" s="91"/>
      <c r="L639" s="91"/>
      <c r="M639" s="91"/>
      <c r="N639" s="91"/>
      <c r="O639" s="91"/>
      <c r="P639" s="91"/>
      <c r="Q639" s="91"/>
      <c r="R639" s="91"/>
      <c r="S639" s="91"/>
      <c r="T639" s="91"/>
      <c r="U639" s="91"/>
      <c r="V639" s="91"/>
      <c r="W639" s="91"/>
      <c r="X639" s="91"/>
      <c r="Y639" s="91"/>
      <c r="Z639" s="91"/>
      <c r="AA639" s="91"/>
      <c r="AB639" s="91"/>
      <c r="AC639" s="91"/>
      <c r="AD639" s="91"/>
    </row>
    <row r="640" spans="1:30" ht="15.75" customHeight="1">
      <c r="A640" s="91"/>
      <c r="B640" s="91"/>
      <c r="C640" s="91"/>
      <c r="D640" s="91"/>
      <c r="E640" s="91"/>
      <c r="F640" s="91"/>
      <c r="G640" s="91"/>
      <c r="H640" s="91"/>
      <c r="I640" s="91"/>
      <c r="J640" s="91"/>
      <c r="K640" s="91"/>
      <c r="L640" s="91"/>
      <c r="M640" s="91"/>
      <c r="N640" s="91"/>
      <c r="O640" s="91"/>
      <c r="P640" s="91"/>
      <c r="Q640" s="91"/>
      <c r="R640" s="91"/>
      <c r="S640" s="91"/>
      <c r="T640" s="91"/>
      <c r="U640" s="91"/>
      <c r="V640" s="91"/>
      <c r="W640" s="91"/>
      <c r="X640" s="91"/>
      <c r="Y640" s="91"/>
      <c r="Z640" s="91"/>
      <c r="AA640" s="91"/>
      <c r="AB640" s="91"/>
      <c r="AC640" s="91"/>
      <c r="AD640" s="91"/>
    </row>
    <row r="641" spans="1:30" ht="15.75" customHeight="1">
      <c r="A641" s="91"/>
      <c r="B641" s="91"/>
      <c r="C641" s="91"/>
      <c r="D641" s="91"/>
      <c r="E641" s="91"/>
      <c r="F641" s="91"/>
      <c r="G641" s="91"/>
      <c r="H641" s="91"/>
      <c r="I641" s="91"/>
      <c r="J641" s="91"/>
      <c r="K641" s="91"/>
      <c r="L641" s="91"/>
      <c r="M641" s="91"/>
      <c r="N641" s="91"/>
      <c r="O641" s="91"/>
      <c r="P641" s="91"/>
      <c r="Q641" s="91"/>
      <c r="R641" s="91"/>
      <c r="S641" s="91"/>
      <c r="T641" s="91"/>
      <c r="U641" s="91"/>
      <c r="V641" s="91"/>
      <c r="W641" s="91"/>
      <c r="X641" s="91"/>
      <c r="Y641" s="91"/>
      <c r="Z641" s="91"/>
      <c r="AA641" s="91"/>
      <c r="AB641" s="91"/>
      <c r="AC641" s="91"/>
      <c r="AD641" s="91"/>
    </row>
    <row r="642" spans="1:30" ht="15.75" customHeight="1">
      <c r="A642" s="91"/>
      <c r="B642" s="91"/>
      <c r="C642" s="91"/>
      <c r="D642" s="91"/>
      <c r="E642" s="91"/>
      <c r="F642" s="91"/>
      <c r="G642" s="91"/>
      <c r="H642" s="91"/>
      <c r="I642" s="91"/>
      <c r="J642" s="91"/>
      <c r="K642" s="91"/>
      <c r="L642" s="91"/>
      <c r="M642" s="91"/>
      <c r="N642" s="91"/>
      <c r="O642" s="91"/>
      <c r="P642" s="91"/>
      <c r="Q642" s="91"/>
      <c r="R642" s="91"/>
      <c r="S642" s="91"/>
      <c r="T642" s="91"/>
      <c r="U642" s="91"/>
      <c r="V642" s="91"/>
      <c r="W642" s="91"/>
      <c r="X642" s="91"/>
      <c r="Y642" s="91"/>
      <c r="Z642" s="91"/>
      <c r="AA642" s="91"/>
      <c r="AB642" s="91"/>
      <c r="AC642" s="91"/>
      <c r="AD642" s="91"/>
    </row>
    <row r="643" spans="1:30" ht="15.75" customHeight="1">
      <c r="A643" s="91"/>
      <c r="B643" s="91"/>
      <c r="C643" s="91"/>
      <c r="D643" s="91"/>
      <c r="E643" s="91"/>
      <c r="F643" s="91"/>
      <c r="G643" s="91"/>
      <c r="H643" s="91"/>
      <c r="I643" s="91"/>
      <c r="J643" s="91"/>
      <c r="K643" s="91"/>
      <c r="L643" s="91"/>
      <c r="M643" s="91"/>
      <c r="N643" s="91"/>
      <c r="O643" s="91"/>
      <c r="P643" s="91"/>
      <c r="Q643" s="91"/>
      <c r="R643" s="91"/>
      <c r="S643" s="91"/>
      <c r="T643" s="91"/>
      <c r="U643" s="91"/>
      <c r="V643" s="91"/>
      <c r="W643" s="91"/>
      <c r="X643" s="91"/>
      <c r="Y643" s="91"/>
      <c r="Z643" s="91"/>
      <c r="AA643" s="91"/>
      <c r="AB643" s="91"/>
      <c r="AC643" s="91"/>
      <c r="AD643" s="91"/>
    </row>
    <row r="644" spans="1:30" ht="15.75" customHeight="1">
      <c r="A644" s="91"/>
      <c r="B644" s="91"/>
      <c r="C644" s="91"/>
      <c r="D644" s="91"/>
      <c r="E644" s="91"/>
      <c r="F644" s="91"/>
      <c r="G644" s="91"/>
      <c r="H644" s="91"/>
      <c r="I644" s="91"/>
      <c r="J644" s="91"/>
      <c r="K644" s="91"/>
      <c r="L644" s="91"/>
      <c r="M644" s="91"/>
      <c r="N644" s="91"/>
      <c r="O644" s="91"/>
      <c r="P644" s="91"/>
      <c r="Q644" s="91"/>
      <c r="R644" s="91"/>
      <c r="S644" s="91"/>
      <c r="T644" s="91"/>
      <c r="U644" s="91"/>
      <c r="V644" s="91"/>
      <c r="W644" s="91"/>
      <c r="X644" s="91"/>
      <c r="Y644" s="91"/>
      <c r="Z644" s="91"/>
      <c r="AA644" s="91"/>
      <c r="AB644" s="91"/>
      <c r="AC644" s="91"/>
      <c r="AD644" s="91"/>
    </row>
    <row r="645" spans="1:30" ht="15.75" customHeight="1">
      <c r="A645" s="91"/>
      <c r="B645" s="91"/>
      <c r="C645" s="91"/>
      <c r="D645" s="91"/>
      <c r="E645" s="91"/>
      <c r="F645" s="91"/>
      <c r="G645" s="91"/>
      <c r="H645" s="91"/>
      <c r="I645" s="91"/>
      <c r="J645" s="91"/>
      <c r="K645" s="91"/>
      <c r="L645" s="91"/>
      <c r="M645" s="91"/>
      <c r="N645" s="91"/>
      <c r="O645" s="91"/>
      <c r="P645" s="91"/>
      <c r="Q645" s="91"/>
      <c r="R645" s="91"/>
      <c r="S645" s="91"/>
      <c r="T645" s="91"/>
      <c r="U645" s="91"/>
      <c r="V645" s="91"/>
      <c r="W645" s="91"/>
      <c r="X645" s="91"/>
      <c r="Y645" s="91"/>
      <c r="Z645" s="91"/>
      <c r="AA645" s="91"/>
      <c r="AB645" s="91"/>
      <c r="AC645" s="91"/>
      <c r="AD645" s="91"/>
    </row>
    <row r="646" spans="1:30" ht="15.75" customHeight="1">
      <c r="A646" s="91"/>
      <c r="B646" s="91"/>
      <c r="C646" s="91"/>
      <c r="D646" s="91"/>
      <c r="E646" s="91"/>
      <c r="F646" s="91"/>
      <c r="G646" s="91"/>
      <c r="H646" s="91"/>
      <c r="I646" s="91"/>
      <c r="J646" s="91"/>
      <c r="K646" s="91"/>
      <c r="L646" s="91"/>
      <c r="M646" s="91"/>
      <c r="N646" s="91"/>
      <c r="O646" s="91"/>
      <c r="P646" s="91"/>
      <c r="Q646" s="91"/>
      <c r="R646" s="91"/>
      <c r="S646" s="91"/>
      <c r="T646" s="91"/>
      <c r="U646" s="91"/>
      <c r="V646" s="91"/>
      <c r="W646" s="91"/>
      <c r="X646" s="91"/>
      <c r="Y646" s="91"/>
      <c r="Z646" s="91"/>
      <c r="AA646" s="91"/>
      <c r="AB646" s="91"/>
      <c r="AC646" s="91"/>
      <c r="AD646" s="91"/>
    </row>
    <row r="647" spans="1:30" ht="15.75" customHeight="1">
      <c r="A647" s="91"/>
      <c r="B647" s="91"/>
      <c r="C647" s="91"/>
      <c r="D647" s="91"/>
      <c r="E647" s="91"/>
      <c r="F647" s="91"/>
      <c r="G647" s="91"/>
      <c r="H647" s="91"/>
      <c r="I647" s="91"/>
      <c r="J647" s="91"/>
      <c r="K647" s="91"/>
      <c r="L647" s="91"/>
      <c r="M647" s="91"/>
      <c r="N647" s="91"/>
      <c r="O647" s="91"/>
      <c r="P647" s="91"/>
      <c r="Q647" s="91"/>
      <c r="R647" s="91"/>
      <c r="S647" s="91"/>
      <c r="T647" s="91"/>
      <c r="U647" s="91"/>
      <c r="V647" s="91"/>
      <c r="W647" s="91"/>
      <c r="X647" s="91"/>
      <c r="Y647" s="91"/>
      <c r="Z647" s="91"/>
      <c r="AA647" s="91"/>
      <c r="AB647" s="91"/>
      <c r="AC647" s="91"/>
      <c r="AD647" s="91"/>
    </row>
    <row r="648" spans="1:30" ht="15.75" customHeight="1">
      <c r="A648" s="91"/>
      <c r="B648" s="91"/>
      <c r="C648" s="91"/>
      <c r="D648" s="91"/>
      <c r="E648" s="91"/>
      <c r="F648" s="91"/>
      <c r="G648" s="91"/>
      <c r="H648" s="91"/>
      <c r="I648" s="91"/>
      <c r="J648" s="91"/>
      <c r="K648" s="91"/>
      <c r="L648" s="91"/>
      <c r="M648" s="91"/>
      <c r="N648" s="91"/>
      <c r="O648" s="91"/>
      <c r="P648" s="91"/>
      <c r="Q648" s="91"/>
      <c r="R648" s="91"/>
      <c r="S648" s="91"/>
      <c r="T648" s="91"/>
      <c r="U648" s="91"/>
      <c r="V648" s="91"/>
      <c r="W648" s="91"/>
      <c r="X648" s="91"/>
      <c r="Y648" s="91"/>
      <c r="Z648" s="91"/>
      <c r="AA648" s="91"/>
      <c r="AB648" s="91"/>
      <c r="AC648" s="91"/>
      <c r="AD648" s="91"/>
    </row>
    <row r="649" spans="1:30" ht="15.75" customHeight="1">
      <c r="A649" s="91"/>
      <c r="B649" s="91"/>
      <c r="C649" s="91"/>
      <c r="D649" s="91"/>
      <c r="E649" s="91"/>
      <c r="F649" s="91"/>
      <c r="G649" s="91"/>
      <c r="H649" s="91"/>
      <c r="I649" s="91"/>
      <c r="J649" s="91"/>
      <c r="K649" s="91"/>
      <c r="L649" s="91"/>
      <c r="M649" s="91"/>
      <c r="N649" s="91"/>
      <c r="O649" s="91"/>
      <c r="P649" s="91"/>
      <c r="Q649" s="91"/>
      <c r="R649" s="91"/>
      <c r="S649" s="91"/>
      <c r="T649" s="91"/>
      <c r="U649" s="91"/>
      <c r="V649" s="91"/>
      <c r="W649" s="91"/>
      <c r="X649" s="91"/>
      <c r="Y649" s="91"/>
      <c r="Z649" s="91"/>
      <c r="AA649" s="91"/>
      <c r="AB649" s="91"/>
      <c r="AC649" s="91"/>
      <c r="AD649" s="91"/>
    </row>
    <row r="650" spans="1:30" ht="15.75" customHeight="1">
      <c r="A650" s="91"/>
      <c r="B650" s="91"/>
      <c r="C650" s="91"/>
      <c r="D650" s="91"/>
      <c r="E650" s="91"/>
      <c r="F650" s="91"/>
      <c r="G650" s="91"/>
      <c r="H650" s="91"/>
      <c r="I650" s="91"/>
      <c r="J650" s="91"/>
      <c r="K650" s="91"/>
      <c r="L650" s="91"/>
      <c r="M650" s="91"/>
      <c r="N650" s="91"/>
      <c r="O650" s="91"/>
      <c r="P650" s="91"/>
      <c r="Q650" s="91"/>
      <c r="R650" s="91"/>
      <c r="S650" s="91"/>
      <c r="T650" s="91"/>
      <c r="U650" s="91"/>
      <c r="V650" s="91"/>
      <c r="W650" s="91"/>
      <c r="X650" s="91"/>
      <c r="Y650" s="91"/>
      <c r="Z650" s="91"/>
      <c r="AA650" s="91"/>
      <c r="AB650" s="91"/>
      <c r="AC650" s="91"/>
      <c r="AD650" s="91"/>
    </row>
    <row r="651" spans="1:30" ht="15.75" customHeight="1">
      <c r="A651" s="91"/>
      <c r="B651" s="91"/>
      <c r="C651" s="91"/>
      <c r="D651" s="91"/>
      <c r="E651" s="91"/>
      <c r="F651" s="91"/>
      <c r="G651" s="91"/>
      <c r="H651" s="91"/>
      <c r="I651" s="91"/>
      <c r="J651" s="91"/>
      <c r="K651" s="91"/>
      <c r="L651" s="91"/>
      <c r="M651" s="91"/>
      <c r="N651" s="91"/>
      <c r="O651" s="91"/>
      <c r="P651" s="91"/>
      <c r="Q651" s="91"/>
      <c r="R651" s="91"/>
      <c r="S651" s="91"/>
      <c r="T651" s="91"/>
      <c r="U651" s="91"/>
      <c r="V651" s="91"/>
      <c r="W651" s="91"/>
      <c r="X651" s="91"/>
      <c r="Y651" s="91"/>
      <c r="Z651" s="91"/>
      <c r="AA651" s="91"/>
      <c r="AB651" s="91"/>
      <c r="AC651" s="91"/>
      <c r="AD651" s="91"/>
    </row>
    <row r="652" spans="1:30" ht="15.75" customHeight="1">
      <c r="A652" s="91"/>
      <c r="B652" s="91"/>
      <c r="C652" s="91"/>
      <c r="D652" s="91"/>
      <c r="E652" s="91"/>
      <c r="F652" s="91"/>
      <c r="G652" s="91"/>
      <c r="H652" s="91"/>
      <c r="I652" s="91"/>
      <c r="J652" s="91"/>
      <c r="K652" s="91"/>
      <c r="L652" s="91"/>
      <c r="M652" s="91"/>
      <c r="N652" s="91"/>
      <c r="O652" s="91"/>
      <c r="P652" s="91"/>
      <c r="Q652" s="91"/>
      <c r="R652" s="91"/>
      <c r="S652" s="91"/>
      <c r="T652" s="91"/>
      <c r="U652" s="91"/>
      <c r="V652" s="91"/>
      <c r="W652" s="91"/>
      <c r="X652" s="91"/>
      <c r="Y652" s="91"/>
      <c r="Z652" s="91"/>
      <c r="AA652" s="91"/>
      <c r="AB652" s="91"/>
      <c r="AC652" s="91"/>
      <c r="AD652" s="91"/>
    </row>
    <row r="653" spans="1:30" ht="15.75" customHeight="1">
      <c r="A653" s="91"/>
      <c r="B653" s="91"/>
      <c r="C653" s="91"/>
      <c r="D653" s="91"/>
      <c r="E653" s="91"/>
      <c r="F653" s="91"/>
      <c r="G653" s="91"/>
      <c r="H653" s="91"/>
      <c r="I653" s="91"/>
      <c r="J653" s="91"/>
      <c r="K653" s="91"/>
      <c r="L653" s="91"/>
      <c r="M653" s="91"/>
      <c r="N653" s="91"/>
      <c r="O653" s="91"/>
      <c r="P653" s="91"/>
      <c r="Q653" s="91"/>
      <c r="R653" s="91"/>
      <c r="S653" s="91"/>
      <c r="T653" s="91"/>
      <c r="U653" s="91"/>
      <c r="V653" s="91"/>
      <c r="W653" s="91"/>
      <c r="X653" s="91"/>
      <c r="Y653" s="91"/>
      <c r="Z653" s="91"/>
      <c r="AA653" s="91"/>
      <c r="AB653" s="91"/>
      <c r="AC653" s="91"/>
      <c r="AD653" s="91"/>
    </row>
    <row r="654" spans="1:30" ht="15.75" customHeight="1">
      <c r="A654" s="91"/>
      <c r="B654" s="91"/>
      <c r="C654" s="91"/>
      <c r="D654" s="91"/>
      <c r="E654" s="91"/>
      <c r="F654" s="91"/>
      <c r="G654" s="91"/>
      <c r="H654" s="91"/>
      <c r="I654" s="91"/>
      <c r="J654" s="91"/>
      <c r="K654" s="91"/>
      <c r="L654" s="91"/>
      <c r="M654" s="91"/>
      <c r="N654" s="91"/>
      <c r="O654" s="91"/>
      <c r="P654" s="91"/>
      <c r="Q654" s="91"/>
      <c r="R654" s="91"/>
      <c r="S654" s="91"/>
      <c r="T654" s="91"/>
      <c r="U654" s="91"/>
      <c r="V654" s="91"/>
      <c r="W654" s="91"/>
      <c r="X654" s="91"/>
      <c r="Y654" s="91"/>
      <c r="Z654" s="91"/>
      <c r="AA654" s="91"/>
      <c r="AB654" s="91"/>
      <c r="AC654" s="91"/>
      <c r="AD654" s="91"/>
    </row>
    <row r="655" spans="1:30" ht="15.75" customHeight="1">
      <c r="A655" s="91"/>
      <c r="B655" s="91"/>
      <c r="C655" s="91"/>
      <c r="D655" s="91"/>
      <c r="E655" s="91"/>
      <c r="F655" s="91"/>
      <c r="G655" s="91"/>
      <c r="H655" s="91"/>
      <c r="I655" s="91"/>
      <c r="J655" s="91"/>
      <c r="K655" s="91"/>
      <c r="L655" s="91"/>
      <c r="M655" s="91"/>
      <c r="N655" s="91"/>
      <c r="O655" s="91"/>
      <c r="P655" s="91"/>
      <c r="Q655" s="91"/>
      <c r="R655" s="91"/>
      <c r="S655" s="91"/>
      <c r="T655" s="91"/>
      <c r="U655" s="91"/>
      <c r="V655" s="91"/>
      <c r="W655" s="91"/>
      <c r="X655" s="91"/>
      <c r="Y655" s="91"/>
      <c r="Z655" s="91"/>
      <c r="AA655" s="91"/>
      <c r="AB655" s="91"/>
      <c r="AC655" s="91"/>
      <c r="AD655" s="91"/>
    </row>
    <row r="656" spans="1:30" ht="15.75" customHeight="1">
      <c r="A656" s="91"/>
      <c r="B656" s="91"/>
      <c r="C656" s="91"/>
      <c r="D656" s="91"/>
      <c r="E656" s="91"/>
      <c r="F656" s="91"/>
      <c r="G656" s="91"/>
      <c r="H656" s="91"/>
      <c r="I656" s="91"/>
      <c r="J656" s="91"/>
      <c r="K656" s="91"/>
      <c r="L656" s="91"/>
      <c r="M656" s="91"/>
      <c r="N656" s="91"/>
      <c r="O656" s="91"/>
      <c r="P656" s="91"/>
      <c r="Q656" s="91"/>
      <c r="R656" s="91"/>
      <c r="S656" s="91"/>
      <c r="T656" s="91"/>
      <c r="U656" s="91"/>
      <c r="V656" s="91"/>
      <c r="W656" s="91"/>
      <c r="X656" s="91"/>
      <c r="Y656" s="91"/>
      <c r="Z656" s="91"/>
      <c r="AA656" s="91"/>
      <c r="AB656" s="91"/>
      <c r="AC656" s="91"/>
      <c r="AD656" s="91"/>
    </row>
    <row r="657" spans="1:30" ht="15.75" customHeight="1">
      <c r="A657" s="91"/>
      <c r="B657" s="91"/>
      <c r="C657" s="91"/>
      <c r="D657" s="91"/>
      <c r="E657" s="91"/>
      <c r="F657" s="91"/>
      <c r="G657" s="91"/>
      <c r="H657" s="91"/>
      <c r="I657" s="91"/>
      <c r="J657" s="91"/>
      <c r="K657" s="91"/>
      <c r="L657" s="91"/>
      <c r="M657" s="91"/>
      <c r="N657" s="91"/>
      <c r="O657" s="91"/>
      <c r="P657" s="91"/>
      <c r="Q657" s="91"/>
      <c r="R657" s="91"/>
      <c r="S657" s="91"/>
      <c r="T657" s="91"/>
      <c r="U657" s="91"/>
      <c r="V657" s="91"/>
      <c r="W657" s="91"/>
      <c r="X657" s="91"/>
      <c r="Y657" s="91"/>
      <c r="Z657" s="91"/>
      <c r="AA657" s="91"/>
      <c r="AB657" s="91"/>
      <c r="AC657" s="91"/>
      <c r="AD657" s="91"/>
    </row>
    <row r="658" spans="1:30" ht="15.75" customHeight="1">
      <c r="A658" s="91"/>
      <c r="B658" s="91"/>
      <c r="C658" s="91"/>
      <c r="D658" s="91"/>
      <c r="E658" s="91"/>
      <c r="F658" s="91"/>
      <c r="G658" s="91"/>
      <c r="H658" s="91"/>
      <c r="I658" s="91"/>
      <c r="J658" s="91"/>
      <c r="K658" s="91"/>
      <c r="L658" s="91"/>
      <c r="M658" s="91"/>
      <c r="N658" s="91"/>
      <c r="O658" s="91"/>
      <c r="P658" s="91"/>
      <c r="Q658" s="91"/>
      <c r="R658" s="91"/>
      <c r="S658" s="91"/>
      <c r="T658" s="91"/>
      <c r="U658" s="91"/>
      <c r="V658" s="91"/>
      <c r="W658" s="91"/>
      <c r="X658" s="91"/>
      <c r="Y658" s="91"/>
      <c r="Z658" s="91"/>
      <c r="AA658" s="91"/>
      <c r="AB658" s="91"/>
      <c r="AC658" s="91"/>
      <c r="AD658" s="91"/>
    </row>
    <row r="659" spans="1:30" ht="15.75" customHeight="1">
      <c r="A659" s="91"/>
      <c r="B659" s="91"/>
      <c r="C659" s="91"/>
      <c r="D659" s="91"/>
      <c r="E659" s="91"/>
      <c r="F659" s="91"/>
      <c r="G659" s="91"/>
      <c r="H659" s="91"/>
      <c r="I659" s="91"/>
      <c r="J659" s="91"/>
      <c r="K659" s="91"/>
      <c r="L659" s="91"/>
      <c r="M659" s="91"/>
      <c r="N659" s="91"/>
      <c r="O659" s="91"/>
      <c r="P659" s="91"/>
      <c r="Q659" s="91"/>
      <c r="R659" s="91"/>
      <c r="S659" s="91"/>
      <c r="T659" s="91"/>
      <c r="U659" s="91"/>
      <c r="V659" s="91"/>
      <c r="W659" s="91"/>
      <c r="X659" s="91"/>
      <c r="Y659" s="91"/>
      <c r="Z659" s="91"/>
      <c r="AA659" s="91"/>
      <c r="AB659" s="91"/>
      <c r="AC659" s="91"/>
      <c r="AD659" s="91"/>
    </row>
    <row r="660" spans="1:30" ht="15.75" customHeight="1">
      <c r="A660" s="91"/>
      <c r="B660" s="91"/>
      <c r="C660" s="91"/>
      <c r="D660" s="91"/>
      <c r="E660" s="91"/>
      <c r="F660" s="91"/>
      <c r="G660" s="91"/>
      <c r="H660" s="91"/>
      <c r="I660" s="91"/>
      <c r="J660" s="91"/>
      <c r="K660" s="91"/>
      <c r="L660" s="91"/>
      <c r="M660" s="91"/>
      <c r="N660" s="91"/>
      <c r="O660" s="91"/>
      <c r="P660" s="91"/>
      <c r="Q660" s="91"/>
      <c r="R660" s="91"/>
      <c r="S660" s="91"/>
      <c r="T660" s="91"/>
      <c r="U660" s="91"/>
      <c r="V660" s="91"/>
      <c r="W660" s="91"/>
      <c r="X660" s="91"/>
      <c r="Y660" s="91"/>
      <c r="Z660" s="91"/>
      <c r="AA660" s="91"/>
      <c r="AB660" s="91"/>
      <c r="AC660" s="91"/>
      <c r="AD660" s="91"/>
    </row>
    <row r="661" spans="1:30" ht="15.75" customHeight="1">
      <c r="A661" s="91"/>
      <c r="B661" s="91"/>
      <c r="C661" s="91"/>
      <c r="D661" s="91"/>
      <c r="E661" s="91"/>
      <c r="F661" s="91"/>
      <c r="G661" s="91"/>
      <c r="H661" s="91"/>
      <c r="I661" s="91"/>
      <c r="J661" s="91"/>
      <c r="K661" s="91"/>
      <c r="L661" s="91"/>
      <c r="M661" s="91"/>
      <c r="N661" s="91"/>
      <c r="O661" s="91"/>
      <c r="P661" s="91"/>
      <c r="Q661" s="91"/>
      <c r="R661" s="91"/>
      <c r="S661" s="91"/>
      <c r="T661" s="91"/>
      <c r="U661" s="91"/>
      <c r="V661" s="91"/>
      <c r="W661" s="91"/>
      <c r="X661" s="91"/>
      <c r="Y661" s="91"/>
      <c r="Z661" s="91"/>
      <c r="AA661" s="91"/>
      <c r="AB661" s="91"/>
      <c r="AC661" s="91"/>
      <c r="AD661" s="91"/>
    </row>
    <row r="662" spans="1:30" ht="15.75" customHeight="1">
      <c r="A662" s="91"/>
      <c r="B662" s="91"/>
      <c r="C662" s="91"/>
      <c r="D662" s="91"/>
      <c r="E662" s="91"/>
      <c r="F662" s="91"/>
      <c r="G662" s="91"/>
      <c r="H662" s="91"/>
      <c r="I662" s="91"/>
      <c r="J662" s="91"/>
      <c r="K662" s="91"/>
      <c r="L662" s="91"/>
      <c r="M662" s="91"/>
      <c r="N662" s="91"/>
      <c r="O662" s="91"/>
      <c r="P662" s="91"/>
      <c r="Q662" s="91"/>
      <c r="R662" s="91"/>
      <c r="S662" s="91"/>
      <c r="T662" s="91"/>
      <c r="U662" s="91"/>
      <c r="V662" s="91"/>
      <c r="W662" s="91"/>
      <c r="X662" s="91"/>
      <c r="Y662" s="91"/>
      <c r="Z662" s="91"/>
      <c r="AA662" s="91"/>
      <c r="AB662" s="91"/>
      <c r="AC662" s="91"/>
      <c r="AD662" s="91"/>
    </row>
    <row r="663" spans="1:30" ht="15.75" customHeight="1">
      <c r="A663" s="91"/>
      <c r="B663" s="91"/>
      <c r="C663" s="91"/>
      <c r="D663" s="91"/>
      <c r="E663" s="91"/>
      <c r="F663" s="91"/>
      <c r="G663" s="91"/>
      <c r="H663" s="91"/>
      <c r="I663" s="91"/>
      <c r="J663" s="91"/>
      <c r="K663" s="91"/>
      <c r="L663" s="91"/>
      <c r="M663" s="91"/>
      <c r="N663" s="91"/>
      <c r="O663" s="91"/>
      <c r="P663" s="91"/>
      <c r="Q663" s="91"/>
      <c r="R663" s="91"/>
      <c r="S663" s="91"/>
      <c r="T663" s="91"/>
      <c r="U663" s="91"/>
      <c r="V663" s="91"/>
      <c r="W663" s="91"/>
      <c r="X663" s="91"/>
      <c r="Y663" s="91"/>
      <c r="Z663" s="91"/>
      <c r="AA663" s="91"/>
      <c r="AB663" s="91"/>
      <c r="AC663" s="91"/>
      <c r="AD663" s="91"/>
    </row>
    <row r="664" spans="1:30" ht="15.75" customHeight="1">
      <c r="A664" s="91"/>
      <c r="B664" s="91"/>
      <c r="C664" s="91"/>
      <c r="D664" s="91"/>
      <c r="E664" s="91"/>
      <c r="F664" s="91"/>
      <c r="G664" s="91"/>
      <c r="H664" s="91"/>
      <c r="I664" s="91"/>
      <c r="J664" s="91"/>
      <c r="K664" s="91"/>
      <c r="L664" s="91"/>
      <c r="M664" s="91"/>
      <c r="N664" s="91"/>
      <c r="O664" s="91"/>
      <c r="P664" s="91"/>
      <c r="Q664" s="91"/>
      <c r="R664" s="91"/>
      <c r="S664" s="91"/>
      <c r="T664" s="91"/>
      <c r="U664" s="91"/>
      <c r="V664" s="91"/>
      <c r="W664" s="91"/>
      <c r="X664" s="91"/>
      <c r="Y664" s="91"/>
      <c r="Z664" s="91"/>
      <c r="AA664" s="91"/>
      <c r="AB664" s="91"/>
      <c r="AC664" s="91"/>
      <c r="AD664" s="91"/>
    </row>
    <row r="665" spans="1:30" ht="15.75" customHeight="1">
      <c r="A665" s="91"/>
      <c r="B665" s="91"/>
      <c r="C665" s="91"/>
      <c r="D665" s="91"/>
      <c r="E665" s="91"/>
      <c r="F665" s="91"/>
      <c r="G665" s="91"/>
      <c r="H665" s="91"/>
      <c r="I665" s="91"/>
      <c r="J665" s="91"/>
      <c r="K665" s="91"/>
      <c r="L665" s="91"/>
      <c r="M665" s="91"/>
      <c r="N665" s="91"/>
      <c r="O665" s="91"/>
      <c r="P665" s="91"/>
      <c r="Q665" s="91"/>
      <c r="R665" s="91"/>
      <c r="S665" s="91"/>
      <c r="T665" s="91"/>
      <c r="U665" s="91"/>
      <c r="V665" s="91"/>
      <c r="W665" s="91"/>
      <c r="X665" s="91"/>
      <c r="Y665" s="91"/>
      <c r="Z665" s="91"/>
      <c r="AA665" s="91"/>
      <c r="AB665" s="91"/>
      <c r="AC665" s="91"/>
      <c r="AD665" s="91"/>
    </row>
    <row r="666" spans="1:30" ht="15.75" customHeight="1">
      <c r="A666" s="91"/>
      <c r="B666" s="91"/>
      <c r="C666" s="91"/>
      <c r="D666" s="91"/>
      <c r="E666" s="91"/>
      <c r="F666" s="91"/>
      <c r="G666" s="91"/>
      <c r="H666" s="91"/>
      <c r="I666" s="91"/>
      <c r="J666" s="91"/>
      <c r="K666" s="91"/>
      <c r="L666" s="91"/>
      <c r="M666" s="91"/>
      <c r="N666" s="91"/>
      <c r="O666" s="91"/>
      <c r="P666" s="91"/>
      <c r="Q666" s="91"/>
      <c r="R666" s="91"/>
      <c r="S666" s="91"/>
      <c r="T666" s="91"/>
      <c r="U666" s="91"/>
      <c r="V666" s="91"/>
      <c r="W666" s="91"/>
      <c r="X666" s="91"/>
      <c r="Y666" s="91"/>
      <c r="Z666" s="91"/>
      <c r="AA666" s="91"/>
      <c r="AB666" s="91"/>
      <c r="AC666" s="91"/>
      <c r="AD666" s="91"/>
    </row>
    <row r="667" spans="1:30" ht="15.75" customHeight="1">
      <c r="A667" s="91"/>
      <c r="B667" s="91"/>
      <c r="C667" s="91"/>
      <c r="D667" s="91"/>
      <c r="E667" s="91"/>
      <c r="F667" s="91"/>
      <c r="G667" s="91"/>
      <c r="H667" s="91"/>
      <c r="I667" s="91"/>
      <c r="J667" s="91"/>
      <c r="K667" s="91"/>
      <c r="L667" s="91"/>
      <c r="M667" s="91"/>
      <c r="N667" s="91"/>
      <c r="O667" s="91"/>
      <c r="P667" s="91"/>
      <c r="Q667" s="91"/>
      <c r="R667" s="91"/>
      <c r="S667" s="91"/>
      <c r="T667" s="91"/>
      <c r="U667" s="91"/>
      <c r="V667" s="91"/>
      <c r="W667" s="91"/>
      <c r="X667" s="91"/>
      <c r="Y667" s="91"/>
      <c r="Z667" s="91"/>
      <c r="AA667" s="91"/>
      <c r="AB667" s="91"/>
      <c r="AC667" s="91"/>
      <c r="AD667" s="91"/>
    </row>
    <row r="668" spans="1:30" ht="15.75" customHeight="1">
      <c r="A668" s="91"/>
      <c r="B668" s="91"/>
      <c r="C668" s="91"/>
      <c r="D668" s="91"/>
      <c r="E668" s="91"/>
      <c r="F668" s="91"/>
      <c r="G668" s="91"/>
      <c r="H668" s="91"/>
      <c r="I668" s="91"/>
      <c r="J668" s="91"/>
      <c r="K668" s="91"/>
      <c r="L668" s="91"/>
      <c r="M668" s="91"/>
      <c r="N668" s="91"/>
      <c r="O668" s="91"/>
      <c r="P668" s="91"/>
      <c r="Q668" s="91"/>
      <c r="R668" s="91"/>
      <c r="S668" s="91"/>
      <c r="T668" s="91"/>
      <c r="U668" s="91"/>
      <c r="V668" s="91"/>
      <c r="W668" s="91"/>
      <c r="X668" s="91"/>
      <c r="Y668" s="91"/>
      <c r="Z668" s="91"/>
      <c r="AA668" s="91"/>
      <c r="AB668" s="91"/>
      <c r="AC668" s="91"/>
      <c r="AD668" s="91"/>
    </row>
    <row r="669" spans="1:30" ht="15.75" customHeight="1">
      <c r="A669" s="91"/>
      <c r="B669" s="91"/>
      <c r="C669" s="91"/>
      <c r="D669" s="91"/>
      <c r="E669" s="91"/>
      <c r="F669" s="91"/>
      <c r="G669" s="91"/>
      <c r="H669" s="91"/>
      <c r="I669" s="91"/>
      <c r="J669" s="91"/>
      <c r="K669" s="91"/>
      <c r="L669" s="91"/>
      <c r="M669" s="91"/>
      <c r="N669" s="91"/>
      <c r="O669" s="91"/>
      <c r="P669" s="91"/>
      <c r="Q669" s="91"/>
      <c r="R669" s="91"/>
      <c r="S669" s="91"/>
      <c r="T669" s="91"/>
      <c r="U669" s="91"/>
      <c r="V669" s="91"/>
      <c r="W669" s="91"/>
      <c r="X669" s="91"/>
      <c r="Y669" s="91"/>
      <c r="Z669" s="91"/>
      <c r="AA669" s="91"/>
      <c r="AB669" s="91"/>
      <c r="AC669" s="91"/>
      <c r="AD669" s="91"/>
    </row>
    <row r="670" spans="1:30" ht="15.75" customHeight="1">
      <c r="A670" s="91"/>
      <c r="B670" s="91"/>
      <c r="C670" s="91"/>
      <c r="D670" s="91"/>
      <c r="E670" s="91"/>
      <c r="F670" s="91"/>
      <c r="G670" s="91"/>
      <c r="H670" s="91"/>
      <c r="I670" s="91"/>
      <c r="J670" s="91"/>
      <c r="K670" s="91"/>
      <c r="L670" s="91"/>
      <c r="M670" s="91"/>
      <c r="N670" s="91"/>
      <c r="O670" s="91"/>
      <c r="P670" s="91"/>
      <c r="Q670" s="91"/>
      <c r="R670" s="91"/>
      <c r="S670" s="91"/>
      <c r="T670" s="91"/>
      <c r="U670" s="91"/>
      <c r="V670" s="91"/>
      <c r="W670" s="91"/>
      <c r="X670" s="91"/>
      <c r="Y670" s="91"/>
      <c r="Z670" s="91"/>
      <c r="AA670" s="91"/>
      <c r="AB670" s="91"/>
      <c r="AC670" s="91"/>
      <c r="AD670" s="91"/>
    </row>
    <row r="671" spans="1:30" ht="15.75" customHeight="1">
      <c r="A671" s="91"/>
      <c r="B671" s="91"/>
      <c r="C671" s="91"/>
      <c r="D671" s="91"/>
      <c r="E671" s="91"/>
      <c r="F671" s="91"/>
      <c r="G671" s="91"/>
      <c r="H671" s="91"/>
      <c r="I671" s="91"/>
      <c r="J671" s="91"/>
      <c r="K671" s="91"/>
      <c r="L671" s="91"/>
      <c r="M671" s="91"/>
      <c r="N671" s="91"/>
      <c r="O671" s="91"/>
      <c r="P671" s="91"/>
      <c r="Q671" s="91"/>
      <c r="R671" s="91"/>
      <c r="S671" s="91"/>
      <c r="T671" s="91"/>
      <c r="U671" s="91"/>
      <c r="V671" s="91"/>
      <c r="W671" s="91"/>
      <c r="X671" s="91"/>
      <c r="Y671" s="91"/>
      <c r="Z671" s="91"/>
      <c r="AA671" s="91"/>
      <c r="AB671" s="91"/>
      <c r="AC671" s="91"/>
      <c r="AD671" s="91"/>
    </row>
    <row r="672" spans="1:30" ht="15.75" customHeight="1">
      <c r="A672" s="91"/>
      <c r="B672" s="91"/>
      <c r="C672" s="91"/>
      <c r="D672" s="91"/>
      <c r="E672" s="91"/>
      <c r="F672" s="91"/>
      <c r="G672" s="91"/>
      <c r="H672" s="91"/>
      <c r="I672" s="91"/>
      <c r="J672" s="91"/>
      <c r="K672" s="91"/>
      <c r="L672" s="91"/>
      <c r="M672" s="91"/>
      <c r="N672" s="91"/>
      <c r="O672" s="91"/>
      <c r="P672" s="91"/>
      <c r="Q672" s="91"/>
      <c r="R672" s="91"/>
      <c r="S672" s="91"/>
      <c r="T672" s="91"/>
      <c r="U672" s="91"/>
      <c r="V672" s="91"/>
      <c r="W672" s="91"/>
      <c r="X672" s="91"/>
      <c r="Y672" s="91"/>
      <c r="Z672" s="91"/>
      <c r="AA672" s="91"/>
      <c r="AB672" s="91"/>
      <c r="AC672" s="91"/>
      <c r="AD672" s="91"/>
    </row>
    <row r="673" spans="1:30" ht="15.75" customHeight="1">
      <c r="A673" s="91"/>
      <c r="B673" s="91"/>
      <c r="C673" s="91"/>
      <c r="D673" s="91"/>
      <c r="E673" s="91"/>
      <c r="F673" s="91"/>
      <c r="G673" s="91"/>
      <c r="H673" s="91"/>
      <c r="I673" s="91"/>
      <c r="J673" s="91"/>
      <c r="K673" s="91"/>
      <c r="L673" s="91"/>
      <c r="M673" s="91"/>
      <c r="N673" s="91"/>
      <c r="O673" s="91"/>
      <c r="P673" s="91"/>
      <c r="Q673" s="91"/>
      <c r="R673" s="91"/>
      <c r="S673" s="91"/>
      <c r="T673" s="91"/>
      <c r="U673" s="91"/>
      <c r="V673" s="91"/>
      <c r="W673" s="91"/>
      <c r="X673" s="91"/>
      <c r="Y673" s="91"/>
      <c r="Z673" s="91"/>
      <c r="AA673" s="91"/>
      <c r="AB673" s="91"/>
      <c r="AC673" s="91"/>
      <c r="AD673" s="91"/>
    </row>
    <row r="674" spans="1:30" ht="15.75" customHeight="1">
      <c r="A674" s="91"/>
      <c r="B674" s="91"/>
      <c r="C674" s="91"/>
      <c r="D674" s="91"/>
      <c r="E674" s="91"/>
      <c r="F674" s="91"/>
      <c r="G674" s="91"/>
      <c r="H674" s="91"/>
      <c r="I674" s="91"/>
      <c r="J674" s="91"/>
      <c r="K674" s="91"/>
      <c r="L674" s="91"/>
      <c r="M674" s="91"/>
      <c r="N674" s="91"/>
      <c r="O674" s="91"/>
      <c r="P674" s="91"/>
      <c r="Q674" s="91"/>
      <c r="R674" s="91"/>
      <c r="S674" s="91"/>
      <c r="T674" s="91"/>
      <c r="U674" s="91"/>
      <c r="V674" s="91"/>
      <c r="W674" s="91"/>
      <c r="X674" s="91"/>
      <c r="Y674" s="91"/>
      <c r="Z674" s="91"/>
      <c r="AA674" s="91"/>
      <c r="AB674" s="91"/>
      <c r="AC674" s="91"/>
      <c r="AD674" s="91"/>
    </row>
    <row r="675" spans="1:30" ht="15.75" customHeight="1">
      <c r="A675" s="91"/>
      <c r="B675" s="91"/>
      <c r="C675" s="91"/>
      <c r="D675" s="91"/>
      <c r="E675" s="91"/>
      <c r="F675" s="91"/>
      <c r="G675" s="91"/>
      <c r="H675" s="91"/>
      <c r="I675" s="91"/>
      <c r="J675" s="91"/>
      <c r="K675" s="91"/>
      <c r="L675" s="91"/>
      <c r="M675" s="91"/>
      <c r="N675" s="91"/>
      <c r="O675" s="91"/>
      <c r="P675" s="91"/>
      <c r="Q675" s="91"/>
      <c r="R675" s="91"/>
      <c r="S675" s="91"/>
      <c r="T675" s="91"/>
      <c r="U675" s="91"/>
      <c r="V675" s="91"/>
      <c r="W675" s="91"/>
      <c r="X675" s="91"/>
      <c r="Y675" s="91"/>
      <c r="Z675" s="91"/>
      <c r="AA675" s="91"/>
      <c r="AB675" s="91"/>
      <c r="AC675" s="91"/>
      <c r="AD675" s="91"/>
    </row>
    <row r="676" spans="1:30" ht="15.75" customHeight="1">
      <c r="A676" s="91"/>
      <c r="B676" s="91"/>
      <c r="C676" s="91"/>
      <c r="D676" s="91"/>
      <c r="E676" s="91"/>
      <c r="F676" s="91"/>
      <c r="G676" s="91"/>
      <c r="H676" s="91"/>
      <c r="I676" s="91"/>
      <c r="J676" s="91"/>
      <c r="K676" s="91"/>
      <c r="L676" s="91"/>
      <c r="M676" s="91"/>
      <c r="N676" s="91"/>
      <c r="O676" s="91"/>
      <c r="P676" s="91"/>
      <c r="Q676" s="91"/>
      <c r="R676" s="91"/>
      <c r="S676" s="91"/>
      <c r="T676" s="91"/>
      <c r="U676" s="91"/>
      <c r="V676" s="91"/>
      <c r="W676" s="91"/>
      <c r="X676" s="91"/>
      <c r="Y676" s="91"/>
      <c r="Z676" s="91"/>
      <c r="AA676" s="91"/>
      <c r="AB676" s="91"/>
      <c r="AC676" s="91"/>
      <c r="AD676" s="91"/>
    </row>
    <row r="677" spans="1:30" ht="15.75" customHeight="1">
      <c r="A677" s="91"/>
      <c r="B677" s="91"/>
      <c r="C677" s="91"/>
      <c r="D677" s="91"/>
      <c r="E677" s="91"/>
      <c r="F677" s="91"/>
      <c r="G677" s="91"/>
      <c r="H677" s="91"/>
      <c r="I677" s="91"/>
      <c r="J677" s="91"/>
      <c r="K677" s="91"/>
      <c r="L677" s="91"/>
      <c r="M677" s="91"/>
      <c r="N677" s="91"/>
      <c r="O677" s="91"/>
      <c r="P677" s="91"/>
      <c r="Q677" s="91"/>
      <c r="R677" s="91"/>
      <c r="S677" s="91"/>
      <c r="T677" s="91"/>
      <c r="U677" s="91"/>
      <c r="V677" s="91"/>
      <c r="W677" s="91"/>
      <c r="X677" s="91"/>
      <c r="Y677" s="91"/>
      <c r="Z677" s="91"/>
      <c r="AA677" s="91"/>
      <c r="AB677" s="91"/>
      <c r="AC677" s="91"/>
      <c r="AD677" s="91"/>
    </row>
    <row r="678" spans="1:30" ht="15.75" customHeight="1">
      <c r="A678" s="91"/>
      <c r="B678" s="91"/>
      <c r="C678" s="91"/>
      <c r="D678" s="91"/>
      <c r="E678" s="91"/>
      <c r="F678" s="91"/>
      <c r="G678" s="91"/>
      <c r="H678" s="91"/>
      <c r="I678" s="91"/>
      <c r="J678" s="91"/>
      <c r="K678" s="91"/>
      <c r="L678" s="91"/>
      <c r="M678" s="91"/>
      <c r="N678" s="91"/>
      <c r="O678" s="91"/>
      <c r="P678" s="91"/>
      <c r="Q678" s="91"/>
      <c r="R678" s="91"/>
      <c r="S678" s="91"/>
      <c r="T678" s="91"/>
      <c r="U678" s="91"/>
      <c r="V678" s="91"/>
      <c r="W678" s="91"/>
      <c r="X678" s="91"/>
      <c r="Y678" s="91"/>
      <c r="Z678" s="91"/>
      <c r="AA678" s="91"/>
      <c r="AB678" s="91"/>
      <c r="AC678" s="91"/>
      <c r="AD678" s="91"/>
    </row>
    <row r="679" spans="1:30" ht="15.75" customHeight="1">
      <c r="A679" s="91"/>
      <c r="B679" s="91"/>
      <c r="C679" s="91"/>
      <c r="D679" s="91"/>
      <c r="E679" s="91"/>
      <c r="F679" s="91"/>
      <c r="G679" s="91"/>
      <c r="H679" s="91"/>
      <c r="I679" s="91"/>
      <c r="J679" s="91"/>
      <c r="K679" s="91"/>
      <c r="L679" s="91"/>
      <c r="M679" s="91"/>
      <c r="N679" s="91"/>
      <c r="O679" s="91"/>
      <c r="P679" s="91"/>
      <c r="Q679" s="91"/>
      <c r="R679" s="91"/>
      <c r="S679" s="91"/>
      <c r="T679" s="91"/>
      <c r="U679" s="91"/>
      <c r="V679" s="91"/>
      <c r="W679" s="91"/>
      <c r="X679" s="91"/>
      <c r="Y679" s="91"/>
      <c r="Z679" s="91"/>
      <c r="AA679" s="91"/>
      <c r="AB679" s="91"/>
      <c r="AC679" s="91"/>
      <c r="AD679" s="91"/>
    </row>
    <row r="680" spans="1:30" ht="15.75" customHeight="1">
      <c r="A680" s="91"/>
      <c r="B680" s="91"/>
      <c r="C680" s="91"/>
      <c r="D680" s="91"/>
      <c r="E680" s="91"/>
      <c r="F680" s="91"/>
      <c r="G680" s="91"/>
      <c r="H680" s="91"/>
      <c r="I680" s="91"/>
      <c r="J680" s="91"/>
      <c r="K680" s="91"/>
      <c r="L680" s="91"/>
      <c r="M680" s="91"/>
      <c r="N680" s="91"/>
      <c r="O680" s="91"/>
      <c r="P680" s="91"/>
      <c r="Q680" s="91"/>
      <c r="R680" s="91"/>
      <c r="S680" s="91"/>
      <c r="T680" s="91"/>
      <c r="U680" s="91"/>
      <c r="V680" s="91"/>
      <c r="W680" s="91"/>
      <c r="X680" s="91"/>
      <c r="Y680" s="91"/>
      <c r="Z680" s="91"/>
      <c r="AA680" s="91"/>
      <c r="AB680" s="91"/>
      <c r="AC680" s="91"/>
      <c r="AD680" s="91"/>
    </row>
    <row r="681" spans="1:30" ht="15.75" customHeight="1">
      <c r="A681" s="91"/>
      <c r="B681" s="91"/>
      <c r="C681" s="91"/>
      <c r="D681" s="91"/>
      <c r="E681" s="91"/>
      <c r="F681" s="91"/>
      <c r="G681" s="91"/>
      <c r="H681" s="91"/>
      <c r="I681" s="91"/>
      <c r="J681" s="91"/>
      <c r="K681" s="91"/>
      <c r="L681" s="91"/>
      <c r="M681" s="91"/>
      <c r="N681" s="91"/>
      <c r="O681" s="91"/>
      <c r="P681" s="91"/>
      <c r="Q681" s="91"/>
      <c r="R681" s="91"/>
      <c r="S681" s="91"/>
      <c r="T681" s="91"/>
      <c r="U681" s="91"/>
      <c r="V681" s="91"/>
      <c r="W681" s="91"/>
      <c r="X681" s="91"/>
      <c r="Y681" s="91"/>
      <c r="Z681" s="91"/>
      <c r="AA681" s="91"/>
      <c r="AB681" s="91"/>
      <c r="AC681" s="91"/>
      <c r="AD681" s="91"/>
    </row>
    <row r="682" spans="1:30" ht="15.75" customHeight="1">
      <c r="A682" s="91"/>
      <c r="B682" s="91"/>
      <c r="C682" s="91"/>
      <c r="D682" s="91"/>
      <c r="E682" s="91"/>
      <c r="F682" s="91"/>
      <c r="G682" s="91"/>
      <c r="H682" s="91"/>
      <c r="I682" s="91"/>
      <c r="J682" s="91"/>
      <c r="K682" s="91"/>
      <c r="L682" s="91"/>
      <c r="M682" s="91"/>
      <c r="N682" s="91"/>
      <c r="O682" s="91"/>
      <c r="P682" s="91"/>
      <c r="Q682" s="91"/>
      <c r="R682" s="91"/>
      <c r="S682" s="91"/>
      <c r="T682" s="91"/>
      <c r="U682" s="91"/>
      <c r="V682" s="91"/>
      <c r="W682" s="91"/>
      <c r="X682" s="91"/>
      <c r="Y682" s="91"/>
      <c r="Z682" s="91"/>
      <c r="AA682" s="91"/>
      <c r="AB682" s="91"/>
      <c r="AC682" s="91"/>
      <c r="AD682" s="91"/>
    </row>
    <row r="683" spans="1:30" ht="15.75" customHeight="1">
      <c r="A683" s="91"/>
      <c r="B683" s="91"/>
      <c r="C683" s="91"/>
      <c r="D683" s="91"/>
      <c r="E683" s="91"/>
      <c r="F683" s="91"/>
      <c r="G683" s="91"/>
      <c r="H683" s="91"/>
      <c r="I683" s="91"/>
      <c r="J683" s="91"/>
      <c r="K683" s="91"/>
      <c r="L683" s="91"/>
      <c r="M683" s="91"/>
      <c r="N683" s="91"/>
      <c r="O683" s="91"/>
      <c r="P683" s="91"/>
      <c r="Q683" s="91"/>
      <c r="R683" s="91"/>
      <c r="S683" s="91"/>
      <c r="T683" s="91"/>
      <c r="U683" s="91"/>
      <c r="V683" s="91"/>
      <c r="W683" s="91"/>
      <c r="X683" s="91"/>
      <c r="Y683" s="91"/>
      <c r="Z683" s="91"/>
      <c r="AA683" s="91"/>
      <c r="AB683" s="91"/>
      <c r="AC683" s="91"/>
      <c r="AD683" s="91"/>
    </row>
    <row r="684" spans="1:30" ht="15.75" customHeight="1">
      <c r="A684" s="91"/>
      <c r="B684" s="91"/>
      <c r="C684" s="91"/>
      <c r="D684" s="91"/>
      <c r="E684" s="91"/>
      <c r="F684" s="91"/>
      <c r="G684" s="91"/>
      <c r="H684" s="91"/>
      <c r="I684" s="91"/>
      <c r="J684" s="91"/>
      <c r="K684" s="91"/>
      <c r="L684" s="91"/>
      <c r="M684" s="91"/>
      <c r="N684" s="91"/>
      <c r="O684" s="91"/>
      <c r="P684" s="91"/>
      <c r="Q684" s="91"/>
      <c r="R684" s="91"/>
      <c r="S684" s="91"/>
      <c r="T684" s="91"/>
      <c r="U684" s="91"/>
      <c r="V684" s="91"/>
      <c r="W684" s="91"/>
      <c r="X684" s="91"/>
      <c r="Y684" s="91"/>
      <c r="Z684" s="91"/>
      <c r="AA684" s="91"/>
      <c r="AB684" s="91"/>
      <c r="AC684" s="91"/>
      <c r="AD684" s="91"/>
    </row>
    <row r="685" spans="1:30" ht="15.75" customHeight="1">
      <c r="A685" s="91"/>
      <c r="B685" s="91"/>
      <c r="C685" s="91"/>
      <c r="D685" s="91"/>
      <c r="E685" s="91"/>
      <c r="F685" s="91"/>
      <c r="G685" s="91"/>
      <c r="H685" s="91"/>
      <c r="I685" s="91"/>
      <c r="J685" s="91"/>
      <c r="K685" s="91"/>
      <c r="L685" s="91"/>
      <c r="M685" s="91"/>
      <c r="N685" s="91"/>
      <c r="O685" s="91"/>
      <c r="P685" s="91"/>
      <c r="Q685" s="91"/>
      <c r="R685" s="91"/>
      <c r="S685" s="91"/>
      <c r="T685" s="91"/>
      <c r="U685" s="91"/>
      <c r="V685" s="91"/>
      <c r="W685" s="91"/>
      <c r="X685" s="91"/>
      <c r="Y685" s="91"/>
      <c r="Z685" s="91"/>
      <c r="AA685" s="91"/>
      <c r="AB685" s="91"/>
      <c r="AC685" s="91"/>
      <c r="AD685" s="91"/>
    </row>
    <row r="686" spans="1:30" ht="15.75" customHeight="1">
      <c r="A686" s="91"/>
      <c r="B686" s="91"/>
      <c r="C686" s="91"/>
      <c r="D686" s="91"/>
      <c r="E686" s="91"/>
      <c r="F686" s="91"/>
      <c r="G686" s="91"/>
      <c r="H686" s="91"/>
      <c r="I686" s="91"/>
      <c r="J686" s="91"/>
      <c r="K686" s="91"/>
      <c r="L686" s="91"/>
      <c r="M686" s="91"/>
      <c r="N686" s="91"/>
      <c r="O686" s="91"/>
      <c r="P686" s="91"/>
      <c r="Q686" s="91"/>
      <c r="R686" s="91"/>
      <c r="S686" s="91"/>
      <c r="T686" s="91"/>
      <c r="U686" s="91"/>
      <c r="V686" s="91"/>
      <c r="W686" s="91"/>
      <c r="X686" s="91"/>
      <c r="Y686" s="91"/>
      <c r="Z686" s="91"/>
      <c r="AA686" s="91"/>
      <c r="AB686" s="91"/>
      <c r="AC686" s="91"/>
      <c r="AD686" s="91"/>
    </row>
    <row r="687" spans="1:30" ht="15.75" customHeight="1">
      <c r="A687" s="91"/>
      <c r="B687" s="91"/>
      <c r="C687" s="91"/>
      <c r="D687" s="91"/>
      <c r="E687" s="91"/>
      <c r="F687" s="91"/>
      <c r="G687" s="91"/>
      <c r="H687" s="91"/>
      <c r="I687" s="91"/>
      <c r="J687" s="91"/>
      <c r="K687" s="91"/>
      <c r="L687" s="91"/>
      <c r="M687" s="91"/>
      <c r="N687" s="91"/>
      <c r="O687" s="91"/>
      <c r="P687" s="91"/>
      <c r="Q687" s="91"/>
      <c r="R687" s="91"/>
      <c r="S687" s="91"/>
      <c r="T687" s="91"/>
      <c r="U687" s="91"/>
      <c r="V687" s="91"/>
      <c r="W687" s="91"/>
      <c r="X687" s="91"/>
      <c r="Y687" s="91"/>
      <c r="Z687" s="91"/>
      <c r="AA687" s="91"/>
      <c r="AB687" s="91"/>
      <c r="AC687" s="91"/>
      <c r="AD687" s="91"/>
    </row>
    <row r="688" spans="1:30" ht="15.75" customHeight="1">
      <c r="A688" s="91"/>
      <c r="B688" s="91"/>
      <c r="C688" s="91"/>
      <c r="D688" s="91"/>
      <c r="E688" s="91"/>
      <c r="F688" s="91"/>
      <c r="G688" s="91"/>
      <c r="H688" s="91"/>
      <c r="I688" s="91"/>
      <c r="J688" s="91"/>
      <c r="K688" s="91"/>
      <c r="L688" s="91"/>
      <c r="M688" s="91"/>
      <c r="N688" s="91"/>
      <c r="O688" s="91"/>
      <c r="P688" s="91"/>
      <c r="Q688" s="91"/>
      <c r="R688" s="91"/>
      <c r="S688" s="91"/>
      <c r="T688" s="91"/>
      <c r="U688" s="91"/>
      <c r="V688" s="91"/>
      <c r="W688" s="91"/>
      <c r="X688" s="91"/>
      <c r="Y688" s="91"/>
      <c r="Z688" s="91"/>
      <c r="AA688" s="91"/>
      <c r="AB688" s="91"/>
      <c r="AC688" s="91"/>
      <c r="AD688" s="91"/>
    </row>
    <row r="689" spans="1:30" ht="15.75" customHeight="1">
      <c r="A689" s="91"/>
      <c r="B689" s="91"/>
      <c r="C689" s="91"/>
      <c r="D689" s="91"/>
      <c r="E689" s="91"/>
      <c r="F689" s="91"/>
      <c r="G689" s="91"/>
      <c r="H689" s="91"/>
      <c r="I689" s="91"/>
      <c r="J689" s="91"/>
      <c r="K689" s="91"/>
      <c r="L689" s="91"/>
      <c r="M689" s="91"/>
      <c r="N689" s="91"/>
      <c r="O689" s="91"/>
      <c r="P689" s="91"/>
      <c r="Q689" s="91"/>
      <c r="R689" s="91"/>
      <c r="S689" s="91"/>
      <c r="T689" s="91"/>
      <c r="U689" s="91"/>
      <c r="V689" s="91"/>
      <c r="W689" s="91"/>
      <c r="X689" s="91"/>
      <c r="Y689" s="91"/>
      <c r="Z689" s="91"/>
      <c r="AA689" s="91"/>
      <c r="AB689" s="91"/>
      <c r="AC689" s="91"/>
      <c r="AD689" s="91"/>
    </row>
    <row r="690" spans="1:30" ht="15.75" customHeight="1">
      <c r="A690" s="91"/>
      <c r="B690" s="91"/>
      <c r="C690" s="91"/>
      <c r="D690" s="91"/>
      <c r="E690" s="91"/>
      <c r="F690" s="91"/>
      <c r="G690" s="91"/>
      <c r="H690" s="91"/>
      <c r="I690" s="91"/>
      <c r="J690" s="91"/>
      <c r="K690" s="91"/>
      <c r="L690" s="91"/>
      <c r="M690" s="91"/>
      <c r="N690" s="91"/>
      <c r="O690" s="91"/>
      <c r="P690" s="91"/>
      <c r="Q690" s="91"/>
      <c r="R690" s="91"/>
      <c r="S690" s="91"/>
      <c r="T690" s="91"/>
      <c r="U690" s="91"/>
      <c r="V690" s="91"/>
      <c r="W690" s="91"/>
      <c r="X690" s="91"/>
      <c r="Y690" s="91"/>
      <c r="Z690" s="91"/>
      <c r="AA690" s="91"/>
      <c r="AB690" s="91"/>
      <c r="AC690" s="91"/>
      <c r="AD690" s="91"/>
    </row>
    <row r="691" spans="1:30" ht="15.75" customHeight="1">
      <c r="A691" s="91"/>
      <c r="B691" s="91"/>
      <c r="C691" s="91"/>
      <c r="D691" s="91"/>
      <c r="E691" s="91"/>
      <c r="F691" s="91"/>
      <c r="G691" s="91"/>
      <c r="H691" s="91"/>
      <c r="I691" s="91"/>
      <c r="J691" s="91"/>
      <c r="K691" s="91"/>
      <c r="L691" s="91"/>
      <c r="M691" s="91"/>
      <c r="N691" s="91"/>
      <c r="O691" s="91"/>
      <c r="P691" s="91"/>
      <c r="Q691" s="91"/>
      <c r="R691" s="91"/>
      <c r="S691" s="91"/>
      <c r="T691" s="91"/>
      <c r="U691" s="91"/>
      <c r="V691" s="91"/>
      <c r="W691" s="91"/>
      <c r="X691" s="91"/>
      <c r="Y691" s="91"/>
      <c r="Z691" s="91"/>
      <c r="AA691" s="91"/>
      <c r="AB691" s="91"/>
      <c r="AC691" s="91"/>
      <c r="AD691" s="91"/>
    </row>
    <row r="692" spans="1:30" ht="15.75" customHeight="1">
      <c r="A692" s="91"/>
      <c r="B692" s="91"/>
      <c r="C692" s="91"/>
      <c r="D692" s="91"/>
      <c r="E692" s="91"/>
      <c r="F692" s="91"/>
      <c r="G692" s="91"/>
      <c r="H692" s="91"/>
      <c r="I692" s="91"/>
      <c r="J692" s="91"/>
      <c r="K692" s="91"/>
      <c r="L692" s="91"/>
      <c r="M692" s="91"/>
      <c r="N692" s="91"/>
      <c r="O692" s="91"/>
      <c r="P692" s="91"/>
      <c r="Q692" s="91"/>
      <c r="R692" s="91"/>
      <c r="S692" s="91"/>
      <c r="T692" s="91"/>
      <c r="U692" s="91"/>
      <c r="V692" s="91"/>
      <c r="W692" s="91"/>
      <c r="X692" s="91"/>
      <c r="Y692" s="91"/>
      <c r="Z692" s="91"/>
      <c r="AA692" s="91"/>
      <c r="AB692" s="91"/>
      <c r="AC692" s="91"/>
      <c r="AD692" s="91"/>
    </row>
    <row r="693" spans="1:30" ht="15.75" customHeight="1">
      <c r="A693" s="91"/>
      <c r="B693" s="91"/>
      <c r="C693" s="91"/>
      <c r="D693" s="91"/>
      <c r="E693" s="91"/>
      <c r="F693" s="91"/>
      <c r="G693" s="91"/>
      <c r="H693" s="91"/>
      <c r="I693" s="91"/>
      <c r="J693" s="91"/>
      <c r="K693" s="91"/>
      <c r="L693" s="91"/>
      <c r="M693" s="91"/>
      <c r="N693" s="91"/>
      <c r="O693" s="91"/>
      <c r="P693" s="91"/>
      <c r="Q693" s="91"/>
      <c r="R693" s="91"/>
      <c r="S693" s="91"/>
      <c r="T693" s="91"/>
      <c r="U693" s="91"/>
      <c r="V693" s="91"/>
      <c r="W693" s="91"/>
      <c r="X693" s="91"/>
      <c r="Y693" s="91"/>
      <c r="Z693" s="91"/>
      <c r="AA693" s="91"/>
      <c r="AB693" s="91"/>
      <c r="AC693" s="91"/>
      <c r="AD693" s="91"/>
    </row>
    <row r="694" spans="1:30" ht="15.75" customHeight="1">
      <c r="A694" s="91"/>
      <c r="B694" s="91"/>
      <c r="C694" s="91"/>
      <c r="D694" s="91"/>
      <c r="E694" s="91"/>
      <c r="F694" s="91"/>
      <c r="G694" s="91"/>
      <c r="H694" s="91"/>
      <c r="I694" s="91"/>
      <c r="J694" s="91"/>
      <c r="K694" s="91"/>
      <c r="L694" s="91"/>
      <c r="M694" s="91"/>
      <c r="N694" s="91"/>
      <c r="O694" s="91"/>
      <c r="P694" s="91"/>
      <c r="Q694" s="91"/>
      <c r="R694" s="91"/>
      <c r="S694" s="91"/>
      <c r="T694" s="91"/>
      <c r="U694" s="91"/>
      <c r="V694" s="91"/>
      <c r="W694" s="91"/>
      <c r="X694" s="91"/>
      <c r="Y694" s="91"/>
      <c r="Z694" s="91"/>
      <c r="AA694" s="91"/>
      <c r="AB694" s="91"/>
      <c r="AC694" s="91"/>
      <c r="AD694" s="91"/>
    </row>
    <row r="695" spans="1:30" ht="15.75" customHeight="1">
      <c r="A695" s="91"/>
      <c r="B695" s="91"/>
      <c r="C695" s="91"/>
      <c r="D695" s="91"/>
      <c r="E695" s="91"/>
      <c r="F695" s="91"/>
      <c r="G695" s="91"/>
      <c r="H695" s="91"/>
      <c r="I695" s="91"/>
      <c r="J695" s="91"/>
      <c r="K695" s="91"/>
      <c r="L695" s="91"/>
      <c r="M695" s="91"/>
      <c r="N695" s="91"/>
      <c r="O695" s="91"/>
      <c r="P695" s="91"/>
      <c r="Q695" s="91"/>
      <c r="R695" s="91"/>
      <c r="S695" s="91"/>
      <c r="T695" s="91"/>
      <c r="U695" s="91"/>
      <c r="V695" s="91"/>
      <c r="W695" s="91"/>
      <c r="X695" s="91"/>
      <c r="Y695" s="91"/>
      <c r="Z695" s="91"/>
      <c r="AA695" s="91"/>
      <c r="AB695" s="91"/>
      <c r="AC695" s="91"/>
      <c r="AD695" s="91"/>
    </row>
    <row r="696" spans="1:30" ht="15.75" customHeight="1">
      <c r="A696" s="91"/>
      <c r="B696" s="91"/>
      <c r="C696" s="91"/>
      <c r="D696" s="91"/>
      <c r="E696" s="91"/>
      <c r="F696" s="91"/>
      <c r="G696" s="91"/>
      <c r="H696" s="91"/>
      <c r="I696" s="91"/>
      <c r="J696" s="91"/>
      <c r="K696" s="91"/>
      <c r="L696" s="91"/>
      <c r="M696" s="91"/>
      <c r="N696" s="91"/>
      <c r="O696" s="91"/>
      <c r="P696" s="91"/>
      <c r="Q696" s="91"/>
      <c r="R696" s="91"/>
      <c r="S696" s="91"/>
      <c r="T696" s="91"/>
      <c r="U696" s="91"/>
      <c r="V696" s="91"/>
      <c r="W696" s="91"/>
      <c r="X696" s="91"/>
      <c r="Y696" s="91"/>
      <c r="Z696" s="91"/>
      <c r="AA696" s="91"/>
      <c r="AB696" s="91"/>
      <c r="AC696" s="91"/>
      <c r="AD696" s="91"/>
    </row>
    <row r="697" spans="1:30" ht="15.75" customHeight="1">
      <c r="A697" s="91"/>
      <c r="B697" s="91"/>
      <c r="C697" s="91"/>
      <c r="D697" s="91"/>
      <c r="E697" s="91"/>
      <c r="F697" s="91"/>
      <c r="G697" s="91"/>
      <c r="H697" s="91"/>
      <c r="I697" s="91"/>
      <c r="J697" s="91"/>
      <c r="K697" s="91"/>
      <c r="L697" s="91"/>
      <c r="M697" s="91"/>
      <c r="N697" s="91"/>
      <c r="O697" s="91"/>
      <c r="P697" s="91"/>
      <c r="Q697" s="91"/>
      <c r="R697" s="91"/>
      <c r="S697" s="91"/>
      <c r="T697" s="91"/>
      <c r="U697" s="91"/>
      <c r="V697" s="91"/>
      <c r="W697" s="91"/>
      <c r="X697" s="91"/>
      <c r="Y697" s="91"/>
      <c r="Z697" s="91"/>
      <c r="AA697" s="91"/>
      <c r="AB697" s="91"/>
      <c r="AC697" s="91"/>
      <c r="AD697" s="91"/>
    </row>
    <row r="698" spans="1:30" ht="15.75" customHeight="1">
      <c r="A698" s="91"/>
      <c r="B698" s="91"/>
      <c r="C698" s="91"/>
      <c r="D698" s="91"/>
      <c r="E698" s="91"/>
      <c r="F698" s="91"/>
      <c r="G698" s="91"/>
      <c r="H698" s="91"/>
      <c r="I698" s="91"/>
      <c r="J698" s="91"/>
      <c r="K698" s="91"/>
      <c r="L698" s="91"/>
      <c r="M698" s="91"/>
      <c r="N698" s="91"/>
      <c r="O698" s="91"/>
      <c r="P698" s="91"/>
      <c r="Q698" s="91"/>
      <c r="R698" s="91"/>
      <c r="S698" s="91"/>
      <c r="T698" s="91"/>
      <c r="U698" s="91"/>
      <c r="V698" s="91"/>
      <c r="W698" s="91"/>
      <c r="X698" s="91"/>
      <c r="Y698" s="91"/>
      <c r="Z698" s="91"/>
      <c r="AA698" s="91"/>
      <c r="AB698" s="91"/>
      <c r="AC698" s="91"/>
      <c r="AD698" s="91"/>
    </row>
    <row r="699" spans="1:30" ht="15.75" customHeight="1">
      <c r="A699" s="91"/>
      <c r="B699" s="91"/>
      <c r="C699" s="91"/>
      <c r="D699" s="91"/>
      <c r="E699" s="91"/>
      <c r="F699" s="91"/>
      <c r="G699" s="91"/>
      <c r="H699" s="91"/>
      <c r="I699" s="91"/>
      <c r="J699" s="91"/>
      <c r="K699" s="91"/>
      <c r="L699" s="91"/>
      <c r="M699" s="91"/>
      <c r="N699" s="91"/>
      <c r="O699" s="91"/>
      <c r="P699" s="91"/>
      <c r="Q699" s="91"/>
      <c r="R699" s="91"/>
      <c r="S699" s="91"/>
      <c r="T699" s="91"/>
      <c r="U699" s="91"/>
      <c r="V699" s="91"/>
      <c r="W699" s="91"/>
      <c r="X699" s="91"/>
      <c r="Y699" s="91"/>
      <c r="Z699" s="91"/>
      <c r="AA699" s="91"/>
      <c r="AB699" s="91"/>
      <c r="AC699" s="91"/>
      <c r="AD699" s="91"/>
    </row>
    <row r="700" spans="1:30" ht="15.75" customHeight="1">
      <c r="A700" s="91"/>
      <c r="B700" s="91"/>
      <c r="C700" s="91"/>
      <c r="D700" s="91"/>
      <c r="E700" s="91"/>
      <c r="F700" s="91"/>
      <c r="G700" s="91"/>
      <c r="H700" s="91"/>
      <c r="I700" s="91"/>
      <c r="J700" s="91"/>
      <c r="K700" s="91"/>
      <c r="L700" s="91"/>
      <c r="M700" s="91"/>
      <c r="N700" s="91"/>
      <c r="O700" s="91"/>
      <c r="P700" s="91"/>
      <c r="Q700" s="91"/>
      <c r="R700" s="91"/>
      <c r="S700" s="91"/>
      <c r="T700" s="91"/>
      <c r="U700" s="91"/>
      <c r="V700" s="91"/>
      <c r="W700" s="91"/>
      <c r="X700" s="91"/>
      <c r="Y700" s="91"/>
      <c r="Z700" s="91"/>
      <c r="AA700" s="91"/>
      <c r="AB700" s="91"/>
      <c r="AC700" s="91"/>
      <c r="AD700" s="91"/>
    </row>
    <row r="701" spans="1:30" ht="15.75" customHeight="1">
      <c r="A701" s="91"/>
      <c r="B701" s="91"/>
      <c r="C701" s="91"/>
      <c r="D701" s="91"/>
      <c r="E701" s="91"/>
      <c r="F701" s="91"/>
      <c r="G701" s="91"/>
      <c r="H701" s="91"/>
      <c r="I701" s="91"/>
      <c r="J701" s="91"/>
      <c r="K701" s="91"/>
      <c r="L701" s="91"/>
      <c r="M701" s="91"/>
      <c r="N701" s="91"/>
      <c r="O701" s="91"/>
      <c r="P701" s="91"/>
      <c r="Q701" s="91"/>
      <c r="R701" s="91"/>
      <c r="S701" s="91"/>
      <c r="T701" s="91"/>
      <c r="U701" s="91"/>
      <c r="V701" s="91"/>
      <c r="W701" s="91"/>
      <c r="X701" s="91"/>
      <c r="Y701" s="91"/>
      <c r="Z701" s="91"/>
      <c r="AA701" s="91"/>
      <c r="AB701" s="91"/>
      <c r="AC701" s="91"/>
      <c r="AD701" s="91"/>
    </row>
    <row r="702" spans="1:30" ht="15.75" customHeight="1">
      <c r="A702" s="91"/>
      <c r="B702" s="91"/>
      <c r="C702" s="91"/>
      <c r="D702" s="91"/>
      <c r="E702" s="91"/>
      <c r="F702" s="91"/>
      <c r="G702" s="91"/>
      <c r="H702" s="91"/>
      <c r="I702" s="91"/>
      <c r="J702" s="91"/>
      <c r="K702" s="91"/>
      <c r="L702" s="91"/>
      <c r="M702" s="91"/>
      <c r="N702" s="91"/>
      <c r="O702" s="91"/>
      <c r="P702" s="91"/>
      <c r="Q702" s="91"/>
      <c r="R702" s="91"/>
      <c r="S702" s="91"/>
      <c r="T702" s="91"/>
      <c r="U702" s="91"/>
      <c r="V702" s="91"/>
      <c r="W702" s="91"/>
      <c r="X702" s="91"/>
      <c r="Y702" s="91"/>
      <c r="Z702" s="91"/>
      <c r="AA702" s="91"/>
      <c r="AB702" s="91"/>
      <c r="AC702" s="91"/>
      <c r="AD702" s="91"/>
    </row>
    <row r="703" spans="1:30" ht="15.75" customHeight="1">
      <c r="A703" s="91"/>
      <c r="B703" s="91"/>
      <c r="C703" s="91"/>
      <c r="D703" s="91"/>
      <c r="E703" s="91"/>
      <c r="F703" s="91"/>
      <c r="G703" s="91"/>
      <c r="H703" s="91"/>
      <c r="I703" s="91"/>
      <c r="J703" s="91"/>
      <c r="K703" s="91"/>
      <c r="L703" s="91"/>
      <c r="M703" s="91"/>
      <c r="N703" s="91"/>
      <c r="O703" s="91"/>
      <c r="P703" s="91"/>
      <c r="Q703" s="91"/>
      <c r="R703" s="91"/>
      <c r="S703" s="91"/>
      <c r="T703" s="91"/>
      <c r="U703" s="91"/>
      <c r="V703" s="91"/>
      <c r="W703" s="91"/>
      <c r="X703" s="91"/>
      <c r="Y703" s="91"/>
      <c r="Z703" s="91"/>
      <c r="AA703" s="91"/>
      <c r="AB703" s="91"/>
      <c r="AC703" s="91"/>
      <c r="AD703" s="91"/>
    </row>
    <row r="704" spans="1:30" ht="15.75" customHeight="1">
      <c r="A704" s="91"/>
      <c r="B704" s="91"/>
      <c r="C704" s="91"/>
      <c r="D704" s="91"/>
      <c r="E704" s="91"/>
      <c r="F704" s="91"/>
      <c r="G704" s="91"/>
      <c r="H704" s="91"/>
      <c r="I704" s="91"/>
      <c r="J704" s="91"/>
      <c r="K704" s="91"/>
      <c r="L704" s="91"/>
      <c r="M704" s="91"/>
      <c r="N704" s="91"/>
      <c r="O704" s="91"/>
      <c r="P704" s="91"/>
      <c r="Q704" s="91"/>
      <c r="R704" s="91"/>
      <c r="S704" s="91"/>
      <c r="T704" s="91"/>
      <c r="U704" s="91"/>
      <c r="V704" s="91"/>
      <c r="W704" s="91"/>
      <c r="X704" s="91"/>
      <c r="Y704" s="91"/>
      <c r="Z704" s="91"/>
      <c r="AA704" s="91"/>
      <c r="AB704" s="91"/>
      <c r="AC704" s="91"/>
      <c r="AD704" s="91"/>
    </row>
    <row r="705" spans="1:30" ht="15.75" customHeight="1">
      <c r="A705" s="91"/>
      <c r="B705" s="91"/>
      <c r="C705" s="91"/>
      <c r="D705" s="91"/>
      <c r="E705" s="91"/>
      <c r="F705" s="91"/>
      <c r="G705" s="91"/>
      <c r="H705" s="91"/>
      <c r="I705" s="91"/>
      <c r="J705" s="91"/>
      <c r="K705" s="91"/>
      <c r="L705" s="91"/>
      <c r="M705" s="91"/>
      <c r="N705" s="91"/>
      <c r="O705" s="91"/>
      <c r="P705" s="91"/>
      <c r="Q705" s="91"/>
      <c r="R705" s="91"/>
      <c r="S705" s="91"/>
      <c r="T705" s="91"/>
      <c r="U705" s="91"/>
      <c r="V705" s="91"/>
      <c r="W705" s="91"/>
      <c r="X705" s="91"/>
      <c r="Y705" s="91"/>
      <c r="Z705" s="91"/>
      <c r="AA705" s="91"/>
      <c r="AB705" s="91"/>
      <c r="AC705" s="91"/>
      <c r="AD705" s="91"/>
    </row>
    <row r="706" spans="1:30" ht="15.75" customHeight="1">
      <c r="A706" s="91"/>
      <c r="B706" s="91"/>
      <c r="C706" s="91"/>
      <c r="D706" s="91"/>
      <c r="E706" s="91"/>
      <c r="F706" s="91"/>
      <c r="G706" s="91"/>
      <c r="H706" s="91"/>
      <c r="I706" s="91"/>
      <c r="J706" s="91"/>
      <c r="K706" s="91"/>
      <c r="L706" s="91"/>
      <c r="M706" s="91"/>
      <c r="N706" s="91"/>
      <c r="O706" s="91"/>
      <c r="P706" s="91"/>
      <c r="Q706" s="91"/>
      <c r="R706" s="91"/>
      <c r="S706" s="91"/>
      <c r="T706" s="91"/>
      <c r="U706" s="91"/>
      <c r="V706" s="91"/>
      <c r="W706" s="91"/>
      <c r="X706" s="91"/>
      <c r="Y706" s="91"/>
      <c r="Z706" s="91"/>
      <c r="AA706" s="91"/>
      <c r="AB706" s="91"/>
      <c r="AC706" s="91"/>
      <c r="AD706" s="91"/>
    </row>
    <row r="707" spans="1:30" ht="15.75" customHeight="1">
      <c r="A707" s="91"/>
      <c r="B707" s="91"/>
      <c r="C707" s="91"/>
      <c r="D707" s="91"/>
      <c r="E707" s="91"/>
      <c r="F707" s="91"/>
      <c r="G707" s="91"/>
      <c r="H707" s="91"/>
      <c r="I707" s="91"/>
      <c r="J707" s="91"/>
      <c r="K707" s="91"/>
      <c r="L707" s="91"/>
      <c r="M707" s="91"/>
      <c r="N707" s="91"/>
      <c r="O707" s="91"/>
      <c r="P707" s="91"/>
      <c r="Q707" s="91"/>
      <c r="R707" s="91"/>
      <c r="S707" s="91"/>
      <c r="T707" s="91"/>
      <c r="U707" s="91"/>
      <c r="V707" s="91"/>
      <c r="W707" s="91"/>
      <c r="X707" s="91"/>
      <c r="Y707" s="91"/>
      <c r="Z707" s="91"/>
      <c r="AA707" s="91"/>
      <c r="AB707" s="91"/>
      <c r="AC707" s="91"/>
      <c r="AD707" s="91"/>
    </row>
    <row r="708" spans="1:30" ht="15.75" customHeight="1">
      <c r="A708" s="91"/>
      <c r="B708" s="91"/>
      <c r="C708" s="91"/>
      <c r="D708" s="91"/>
      <c r="E708" s="91"/>
      <c r="F708" s="91"/>
      <c r="G708" s="91"/>
      <c r="H708" s="91"/>
      <c r="I708" s="91"/>
      <c r="J708" s="91"/>
      <c r="K708" s="91"/>
      <c r="L708" s="91"/>
      <c r="M708" s="91"/>
      <c r="N708" s="91"/>
      <c r="O708" s="91"/>
      <c r="P708" s="91"/>
      <c r="Q708" s="91"/>
      <c r="R708" s="91"/>
      <c r="S708" s="91"/>
      <c r="T708" s="91"/>
      <c r="U708" s="91"/>
      <c r="V708" s="91"/>
      <c r="W708" s="91"/>
      <c r="X708" s="91"/>
      <c r="Y708" s="91"/>
      <c r="Z708" s="91"/>
      <c r="AA708" s="91"/>
      <c r="AB708" s="91"/>
      <c r="AC708" s="91"/>
      <c r="AD708" s="91"/>
    </row>
    <row r="709" spans="1:30" ht="15.75" customHeight="1">
      <c r="A709" s="91"/>
      <c r="B709" s="91"/>
      <c r="C709" s="91"/>
      <c r="D709" s="91"/>
      <c r="E709" s="91"/>
      <c r="F709" s="91"/>
      <c r="G709" s="91"/>
      <c r="H709" s="91"/>
      <c r="I709" s="91"/>
      <c r="J709" s="91"/>
      <c r="K709" s="91"/>
      <c r="L709" s="91"/>
      <c r="M709" s="91"/>
      <c r="N709" s="91"/>
      <c r="O709" s="91"/>
      <c r="P709" s="91"/>
      <c r="Q709" s="91"/>
      <c r="R709" s="91"/>
      <c r="S709" s="91"/>
      <c r="T709" s="91"/>
      <c r="U709" s="91"/>
      <c r="V709" s="91"/>
      <c r="W709" s="91"/>
      <c r="X709" s="91"/>
      <c r="Y709" s="91"/>
      <c r="Z709" s="91"/>
      <c r="AA709" s="91"/>
      <c r="AB709" s="91"/>
      <c r="AC709" s="91"/>
      <c r="AD709" s="91"/>
    </row>
    <row r="710" spans="1:30" ht="15.75" customHeight="1">
      <c r="A710" s="91"/>
      <c r="B710" s="91"/>
      <c r="C710" s="91"/>
      <c r="D710" s="91"/>
      <c r="E710" s="91"/>
      <c r="F710" s="91"/>
      <c r="G710" s="91"/>
      <c r="H710" s="91"/>
      <c r="I710" s="91"/>
      <c r="J710" s="91"/>
      <c r="K710" s="91"/>
      <c r="L710" s="91"/>
      <c r="M710" s="91"/>
      <c r="N710" s="91"/>
      <c r="O710" s="91"/>
      <c r="P710" s="91"/>
      <c r="Q710" s="91"/>
      <c r="R710" s="91"/>
      <c r="S710" s="91"/>
      <c r="T710" s="91"/>
      <c r="U710" s="91"/>
      <c r="V710" s="91"/>
      <c r="W710" s="91"/>
      <c r="X710" s="91"/>
      <c r="Y710" s="91"/>
      <c r="Z710" s="91"/>
      <c r="AA710" s="91"/>
      <c r="AB710" s="91"/>
      <c r="AC710" s="91"/>
      <c r="AD710" s="91"/>
    </row>
    <row r="711" spans="1:30" ht="15.75" customHeight="1">
      <c r="A711" s="91"/>
      <c r="B711" s="91"/>
      <c r="C711" s="91"/>
      <c r="D711" s="91"/>
      <c r="E711" s="91"/>
      <c r="F711" s="91"/>
      <c r="G711" s="91"/>
      <c r="H711" s="91"/>
      <c r="I711" s="91"/>
      <c r="J711" s="91"/>
      <c r="K711" s="91"/>
      <c r="L711" s="91"/>
      <c r="M711" s="91"/>
      <c r="N711" s="91"/>
      <c r="O711" s="91"/>
      <c r="P711" s="91"/>
      <c r="Q711" s="91"/>
      <c r="R711" s="91"/>
      <c r="S711" s="91"/>
      <c r="T711" s="91"/>
      <c r="U711" s="91"/>
      <c r="V711" s="91"/>
      <c r="W711" s="91"/>
      <c r="X711" s="91"/>
      <c r="Y711" s="91"/>
      <c r="Z711" s="91"/>
      <c r="AA711" s="91"/>
      <c r="AB711" s="91"/>
      <c r="AC711" s="91"/>
      <c r="AD711" s="91"/>
    </row>
    <row r="712" spans="1:30" ht="15.75" customHeight="1">
      <c r="A712" s="91"/>
      <c r="B712" s="91"/>
      <c r="C712" s="91"/>
      <c r="D712" s="91"/>
      <c r="E712" s="91"/>
      <c r="F712" s="91"/>
      <c r="G712" s="91"/>
      <c r="H712" s="91"/>
      <c r="I712" s="91"/>
      <c r="J712" s="91"/>
      <c r="K712" s="91"/>
      <c r="L712" s="91"/>
      <c r="M712" s="91"/>
      <c r="N712" s="91"/>
      <c r="O712" s="91"/>
      <c r="P712" s="91"/>
      <c r="Q712" s="91"/>
      <c r="R712" s="91"/>
      <c r="S712" s="91"/>
      <c r="T712" s="91"/>
      <c r="U712" s="91"/>
      <c r="V712" s="91"/>
      <c r="W712" s="91"/>
      <c r="X712" s="91"/>
      <c r="Y712" s="91"/>
      <c r="Z712" s="91"/>
      <c r="AA712" s="91"/>
      <c r="AB712" s="91"/>
      <c r="AC712" s="91"/>
      <c r="AD712" s="91"/>
    </row>
    <row r="713" spans="1:30" ht="15.75" customHeight="1">
      <c r="A713" s="91"/>
      <c r="B713" s="91"/>
      <c r="C713" s="91"/>
      <c r="D713" s="91"/>
      <c r="E713" s="91"/>
      <c r="F713" s="91"/>
      <c r="G713" s="91"/>
      <c r="H713" s="91"/>
      <c r="I713" s="91"/>
      <c r="J713" s="91"/>
      <c r="K713" s="91"/>
      <c r="L713" s="91"/>
      <c r="M713" s="91"/>
      <c r="N713" s="91"/>
      <c r="O713" s="91"/>
      <c r="P713" s="91"/>
      <c r="Q713" s="91"/>
      <c r="R713" s="91"/>
      <c r="S713" s="91"/>
      <c r="T713" s="91"/>
      <c r="U713" s="91"/>
      <c r="V713" s="91"/>
      <c r="W713" s="91"/>
      <c r="X713" s="91"/>
      <c r="Y713" s="91"/>
      <c r="Z713" s="91"/>
      <c r="AA713" s="91"/>
      <c r="AB713" s="91"/>
      <c r="AC713" s="91"/>
      <c r="AD713" s="91"/>
    </row>
    <row r="714" spans="1:30" ht="15.75" customHeight="1">
      <c r="A714" s="91"/>
      <c r="B714" s="91"/>
      <c r="C714" s="91"/>
      <c r="D714" s="91"/>
      <c r="E714" s="91"/>
      <c r="F714" s="91"/>
      <c r="G714" s="91"/>
      <c r="H714" s="91"/>
      <c r="I714" s="91"/>
      <c r="J714" s="91"/>
      <c r="K714" s="91"/>
      <c r="L714" s="91"/>
      <c r="M714" s="91"/>
      <c r="N714" s="91"/>
      <c r="O714" s="91"/>
      <c r="P714" s="91"/>
      <c r="Q714" s="91"/>
      <c r="R714" s="91"/>
      <c r="S714" s="91"/>
      <c r="T714" s="91"/>
      <c r="U714" s="91"/>
      <c r="V714" s="91"/>
      <c r="W714" s="91"/>
      <c r="X714" s="91"/>
      <c r="Y714" s="91"/>
      <c r="Z714" s="91"/>
      <c r="AA714" s="91"/>
      <c r="AB714" s="91"/>
      <c r="AC714" s="91"/>
      <c r="AD714" s="91"/>
    </row>
    <row r="715" spans="1:30" ht="15.75" customHeight="1">
      <c r="A715" s="91"/>
      <c r="B715" s="91"/>
      <c r="C715" s="91"/>
      <c r="D715" s="91"/>
      <c r="E715" s="91"/>
      <c r="F715" s="91"/>
      <c r="G715" s="91"/>
      <c r="H715" s="91"/>
      <c r="I715" s="91"/>
      <c r="J715" s="91"/>
      <c r="K715" s="91"/>
      <c r="L715" s="91"/>
      <c r="M715" s="91"/>
      <c r="N715" s="91"/>
      <c r="O715" s="91"/>
      <c r="P715" s="91"/>
      <c r="Q715" s="91"/>
      <c r="R715" s="91"/>
      <c r="S715" s="91"/>
      <c r="T715" s="91"/>
      <c r="U715" s="91"/>
      <c r="V715" s="91"/>
      <c r="W715" s="91"/>
      <c r="X715" s="91"/>
      <c r="Y715" s="91"/>
      <c r="Z715" s="91"/>
      <c r="AA715" s="91"/>
      <c r="AB715" s="91"/>
      <c r="AC715" s="91"/>
      <c r="AD715" s="91"/>
    </row>
    <row r="716" spans="1:30" ht="15.75" customHeight="1">
      <c r="A716" s="91"/>
      <c r="B716" s="91"/>
      <c r="C716" s="91"/>
      <c r="D716" s="91"/>
      <c r="E716" s="91"/>
      <c r="F716" s="91"/>
      <c r="G716" s="91"/>
      <c r="H716" s="91"/>
      <c r="I716" s="91"/>
      <c r="J716" s="91"/>
      <c r="K716" s="91"/>
      <c r="L716" s="91"/>
      <c r="M716" s="91"/>
      <c r="N716" s="91"/>
      <c r="O716" s="91"/>
      <c r="P716" s="91"/>
      <c r="Q716" s="91"/>
      <c r="R716" s="91"/>
      <c r="S716" s="91"/>
      <c r="T716" s="91"/>
      <c r="U716" s="91"/>
      <c r="V716" s="91"/>
      <c r="W716" s="91"/>
      <c r="X716" s="91"/>
      <c r="Y716" s="91"/>
      <c r="Z716" s="91"/>
      <c r="AA716" s="91"/>
      <c r="AB716" s="91"/>
      <c r="AC716" s="91"/>
      <c r="AD716" s="91"/>
    </row>
    <row r="717" spans="1:30" ht="15.75" customHeight="1">
      <c r="A717" s="91"/>
      <c r="B717" s="91"/>
      <c r="C717" s="91"/>
      <c r="D717" s="91"/>
      <c r="E717" s="91"/>
      <c r="F717" s="91"/>
      <c r="G717" s="91"/>
      <c r="H717" s="91"/>
      <c r="I717" s="91"/>
      <c r="J717" s="91"/>
      <c r="K717" s="91"/>
      <c r="L717" s="91"/>
      <c r="M717" s="91"/>
      <c r="N717" s="91"/>
      <c r="O717" s="91"/>
      <c r="P717" s="91"/>
      <c r="Q717" s="91"/>
      <c r="R717" s="91"/>
      <c r="S717" s="91"/>
      <c r="T717" s="91"/>
      <c r="U717" s="91"/>
      <c r="V717" s="91"/>
      <c r="W717" s="91"/>
      <c r="X717" s="91"/>
      <c r="Y717" s="91"/>
      <c r="Z717" s="91"/>
      <c r="AA717" s="91"/>
      <c r="AB717" s="91"/>
      <c r="AC717" s="91"/>
      <c r="AD717" s="91"/>
    </row>
    <row r="718" spans="1:30" ht="15.75" customHeight="1">
      <c r="A718" s="91"/>
      <c r="B718" s="91"/>
      <c r="C718" s="91"/>
      <c r="D718" s="91"/>
      <c r="E718" s="91"/>
      <c r="F718" s="91"/>
      <c r="G718" s="91"/>
      <c r="H718" s="91"/>
      <c r="I718" s="91"/>
      <c r="J718" s="91"/>
      <c r="K718" s="91"/>
      <c r="L718" s="91"/>
      <c r="M718" s="91"/>
      <c r="N718" s="91"/>
      <c r="O718" s="91"/>
      <c r="P718" s="91"/>
      <c r="Q718" s="91"/>
      <c r="R718" s="91"/>
      <c r="S718" s="91"/>
      <c r="T718" s="91"/>
      <c r="U718" s="91"/>
      <c r="V718" s="91"/>
      <c r="W718" s="91"/>
      <c r="X718" s="91"/>
      <c r="Y718" s="91"/>
      <c r="Z718" s="91"/>
      <c r="AA718" s="91"/>
      <c r="AB718" s="91"/>
      <c r="AC718" s="91"/>
      <c r="AD718" s="91"/>
    </row>
    <row r="719" spans="1:30" ht="15.75" customHeight="1">
      <c r="A719" s="91"/>
      <c r="B719" s="91"/>
      <c r="C719" s="91"/>
      <c r="D719" s="91"/>
      <c r="E719" s="91"/>
      <c r="F719" s="91"/>
      <c r="G719" s="91"/>
      <c r="H719" s="91"/>
      <c r="I719" s="91"/>
      <c r="J719" s="91"/>
      <c r="K719" s="91"/>
      <c r="L719" s="91"/>
      <c r="M719" s="91"/>
      <c r="N719" s="91"/>
      <c r="O719" s="91"/>
      <c r="P719" s="91"/>
      <c r="Q719" s="91"/>
      <c r="R719" s="91"/>
      <c r="S719" s="91"/>
      <c r="T719" s="91"/>
      <c r="U719" s="91"/>
      <c r="V719" s="91"/>
      <c r="W719" s="91"/>
      <c r="X719" s="91"/>
      <c r="Y719" s="91"/>
      <c r="Z719" s="91"/>
      <c r="AA719" s="91"/>
      <c r="AB719" s="91"/>
      <c r="AC719" s="91"/>
      <c r="AD719" s="91"/>
    </row>
    <row r="720" spans="1:30" ht="15.75" customHeight="1">
      <c r="A720" s="91"/>
      <c r="B720" s="91"/>
      <c r="C720" s="91"/>
      <c r="D720" s="91"/>
      <c r="E720" s="91"/>
      <c r="F720" s="91"/>
      <c r="G720" s="91"/>
      <c r="H720" s="91"/>
      <c r="I720" s="91"/>
      <c r="J720" s="91"/>
      <c r="K720" s="91"/>
      <c r="L720" s="91"/>
      <c r="M720" s="91"/>
      <c r="N720" s="91"/>
      <c r="O720" s="91"/>
      <c r="P720" s="91"/>
      <c r="Q720" s="91"/>
      <c r="R720" s="91"/>
      <c r="S720" s="91"/>
      <c r="T720" s="91"/>
      <c r="U720" s="91"/>
      <c r="V720" s="91"/>
      <c r="W720" s="91"/>
      <c r="X720" s="91"/>
      <c r="Y720" s="91"/>
      <c r="Z720" s="91"/>
      <c r="AA720" s="91"/>
      <c r="AB720" s="91"/>
      <c r="AC720" s="91"/>
      <c r="AD720" s="91"/>
    </row>
    <row r="721" spans="1:30" ht="15.75" customHeight="1">
      <c r="A721" s="91"/>
      <c r="B721" s="91"/>
      <c r="C721" s="91"/>
      <c r="D721" s="91"/>
      <c r="E721" s="91"/>
      <c r="F721" s="91"/>
      <c r="G721" s="91"/>
      <c r="H721" s="91"/>
      <c r="I721" s="91"/>
      <c r="J721" s="91"/>
      <c r="K721" s="91"/>
      <c r="L721" s="91"/>
      <c r="M721" s="91"/>
      <c r="N721" s="91"/>
      <c r="O721" s="91"/>
      <c r="P721" s="91"/>
      <c r="Q721" s="91"/>
      <c r="R721" s="91"/>
      <c r="S721" s="91"/>
      <c r="T721" s="91"/>
      <c r="U721" s="91"/>
      <c r="V721" s="91"/>
      <c r="W721" s="91"/>
      <c r="X721" s="91"/>
      <c r="Y721" s="91"/>
      <c r="Z721" s="91"/>
      <c r="AA721" s="91"/>
      <c r="AB721" s="91"/>
      <c r="AC721" s="91"/>
      <c r="AD721" s="91"/>
    </row>
    <row r="722" spans="1:30" ht="15.75" customHeight="1">
      <c r="A722" s="91"/>
      <c r="B722" s="91"/>
      <c r="C722" s="91"/>
      <c r="D722" s="91"/>
      <c r="E722" s="91"/>
      <c r="F722" s="91"/>
      <c r="G722" s="91"/>
      <c r="H722" s="91"/>
      <c r="I722" s="91"/>
      <c r="J722" s="91"/>
      <c r="K722" s="91"/>
      <c r="L722" s="91"/>
      <c r="M722" s="91"/>
      <c r="N722" s="91"/>
      <c r="O722" s="91"/>
      <c r="P722" s="91"/>
      <c r="Q722" s="91"/>
      <c r="R722" s="91"/>
      <c r="S722" s="91"/>
      <c r="T722" s="91"/>
      <c r="U722" s="91"/>
      <c r="V722" s="91"/>
      <c r="W722" s="91"/>
      <c r="X722" s="91"/>
      <c r="Y722" s="91"/>
      <c r="Z722" s="91"/>
      <c r="AA722" s="91"/>
      <c r="AB722" s="91"/>
      <c r="AC722" s="91"/>
      <c r="AD722" s="91"/>
    </row>
    <row r="723" spans="1:30" ht="15.75" customHeight="1">
      <c r="A723" s="91"/>
      <c r="B723" s="91"/>
      <c r="C723" s="91"/>
      <c r="D723" s="91"/>
      <c r="E723" s="91"/>
      <c r="F723" s="91"/>
      <c r="G723" s="91"/>
      <c r="H723" s="91"/>
      <c r="I723" s="91"/>
      <c r="J723" s="91"/>
      <c r="K723" s="91"/>
      <c r="L723" s="91"/>
      <c r="M723" s="91"/>
      <c r="N723" s="91"/>
      <c r="O723" s="91"/>
      <c r="P723" s="91"/>
      <c r="Q723" s="91"/>
      <c r="R723" s="91"/>
      <c r="S723" s="91"/>
      <c r="T723" s="91"/>
      <c r="U723" s="91"/>
      <c r="V723" s="91"/>
      <c r="W723" s="91"/>
      <c r="X723" s="91"/>
      <c r="Y723" s="91"/>
      <c r="Z723" s="91"/>
      <c r="AA723" s="91"/>
      <c r="AB723" s="91"/>
      <c r="AC723" s="91"/>
      <c r="AD723" s="91"/>
    </row>
    <row r="724" spans="1:30" ht="15.75" customHeight="1">
      <c r="A724" s="91"/>
      <c r="B724" s="91"/>
      <c r="C724" s="91"/>
      <c r="D724" s="91"/>
      <c r="E724" s="91"/>
      <c r="F724" s="91"/>
      <c r="G724" s="91"/>
      <c r="H724" s="91"/>
      <c r="I724" s="91"/>
      <c r="J724" s="91"/>
      <c r="K724" s="91"/>
      <c r="L724" s="91"/>
      <c r="M724" s="91"/>
      <c r="N724" s="91"/>
      <c r="O724" s="91"/>
      <c r="P724" s="91"/>
      <c r="Q724" s="91"/>
      <c r="R724" s="91"/>
      <c r="S724" s="91"/>
      <c r="T724" s="91"/>
      <c r="U724" s="91"/>
      <c r="V724" s="91"/>
      <c r="W724" s="91"/>
      <c r="X724" s="91"/>
      <c r="Y724" s="91"/>
      <c r="Z724" s="91"/>
      <c r="AA724" s="91"/>
      <c r="AB724" s="91"/>
      <c r="AC724" s="91"/>
      <c r="AD724" s="91"/>
    </row>
    <row r="725" spans="1:30" ht="15.75" customHeight="1">
      <c r="A725" s="91"/>
      <c r="B725" s="91"/>
      <c r="C725" s="91"/>
      <c r="D725" s="91"/>
      <c r="E725" s="91"/>
      <c r="F725" s="91"/>
      <c r="G725" s="91"/>
      <c r="H725" s="91"/>
      <c r="I725" s="91"/>
      <c r="J725" s="91"/>
      <c r="K725" s="91"/>
      <c r="L725" s="91"/>
      <c r="M725" s="91"/>
      <c r="N725" s="91"/>
      <c r="O725" s="91"/>
      <c r="P725" s="91"/>
      <c r="Q725" s="91"/>
      <c r="R725" s="91"/>
      <c r="S725" s="91"/>
      <c r="T725" s="91"/>
      <c r="U725" s="91"/>
      <c r="V725" s="91"/>
      <c r="W725" s="91"/>
      <c r="X725" s="91"/>
      <c r="Y725" s="91"/>
      <c r="Z725" s="91"/>
      <c r="AA725" s="91"/>
      <c r="AB725" s="91"/>
      <c r="AC725" s="91"/>
      <c r="AD725" s="91"/>
    </row>
    <row r="726" spans="1:30" ht="15.75" customHeight="1">
      <c r="A726" s="91"/>
      <c r="B726" s="91"/>
      <c r="C726" s="91"/>
      <c r="D726" s="91"/>
      <c r="E726" s="91"/>
      <c r="F726" s="91"/>
      <c r="G726" s="91"/>
      <c r="H726" s="91"/>
      <c r="I726" s="91"/>
      <c r="J726" s="91"/>
      <c r="K726" s="91"/>
      <c r="L726" s="91"/>
      <c r="M726" s="91"/>
      <c r="N726" s="91"/>
      <c r="O726" s="91"/>
      <c r="P726" s="91"/>
      <c r="Q726" s="91"/>
      <c r="R726" s="91"/>
      <c r="S726" s="91"/>
      <c r="T726" s="91"/>
      <c r="U726" s="91"/>
      <c r="V726" s="91"/>
      <c r="W726" s="91"/>
      <c r="X726" s="91"/>
      <c r="Y726" s="91"/>
      <c r="Z726" s="91"/>
      <c r="AA726" s="91"/>
      <c r="AB726" s="91"/>
      <c r="AC726" s="91"/>
      <c r="AD726" s="91"/>
    </row>
    <row r="727" spans="1:30" ht="15.75" customHeight="1">
      <c r="A727" s="91"/>
      <c r="B727" s="91"/>
      <c r="C727" s="91"/>
      <c r="D727" s="91"/>
      <c r="E727" s="91"/>
      <c r="F727" s="91"/>
      <c r="G727" s="91"/>
      <c r="H727" s="91"/>
      <c r="I727" s="91"/>
      <c r="J727" s="91"/>
      <c r="K727" s="91"/>
      <c r="L727" s="91"/>
      <c r="M727" s="91"/>
      <c r="N727" s="91"/>
      <c r="O727" s="91"/>
      <c r="P727" s="91"/>
      <c r="Q727" s="91"/>
      <c r="R727" s="91"/>
      <c r="S727" s="91"/>
      <c r="T727" s="91"/>
      <c r="U727" s="91"/>
      <c r="V727" s="91"/>
      <c r="W727" s="91"/>
      <c r="X727" s="91"/>
      <c r="Y727" s="91"/>
      <c r="Z727" s="91"/>
      <c r="AA727" s="91"/>
      <c r="AB727" s="91"/>
      <c r="AC727" s="91"/>
      <c r="AD727" s="91"/>
    </row>
    <row r="728" spans="1:30" ht="15.75" customHeight="1">
      <c r="A728" s="91"/>
      <c r="B728" s="91"/>
      <c r="C728" s="91"/>
      <c r="D728" s="91"/>
      <c r="E728" s="91"/>
      <c r="F728" s="91"/>
      <c r="G728" s="91"/>
      <c r="H728" s="91"/>
      <c r="I728" s="91"/>
      <c r="J728" s="91"/>
      <c r="K728" s="91"/>
      <c r="L728" s="91"/>
      <c r="M728" s="91"/>
      <c r="N728" s="91"/>
      <c r="O728" s="91"/>
      <c r="P728" s="91"/>
      <c r="Q728" s="91"/>
      <c r="R728" s="91"/>
      <c r="S728" s="91"/>
      <c r="T728" s="91"/>
      <c r="U728" s="91"/>
      <c r="V728" s="91"/>
      <c r="W728" s="91"/>
      <c r="X728" s="91"/>
      <c r="Y728" s="91"/>
      <c r="Z728" s="91"/>
      <c r="AA728" s="91"/>
      <c r="AB728" s="91"/>
      <c r="AC728" s="91"/>
      <c r="AD728" s="91"/>
    </row>
    <row r="729" spans="1:30" ht="15.75" customHeight="1">
      <c r="A729" s="91"/>
      <c r="B729" s="91"/>
      <c r="C729" s="91"/>
      <c r="D729" s="91"/>
      <c r="E729" s="91"/>
      <c r="F729" s="91"/>
      <c r="G729" s="91"/>
      <c r="H729" s="91"/>
      <c r="I729" s="91"/>
      <c r="J729" s="91"/>
      <c r="K729" s="91"/>
      <c r="L729" s="91"/>
      <c r="M729" s="91"/>
      <c r="N729" s="91"/>
      <c r="O729" s="91"/>
      <c r="P729" s="91"/>
      <c r="Q729" s="91"/>
      <c r="R729" s="91"/>
      <c r="S729" s="91"/>
      <c r="T729" s="91"/>
      <c r="U729" s="91"/>
      <c r="V729" s="91"/>
      <c r="W729" s="91"/>
      <c r="X729" s="91"/>
      <c r="Y729" s="91"/>
      <c r="Z729" s="91"/>
      <c r="AA729" s="91"/>
      <c r="AB729" s="91"/>
      <c r="AC729" s="91"/>
      <c r="AD729" s="91"/>
    </row>
    <row r="730" spans="1:30" ht="15.75" customHeight="1">
      <c r="A730" s="91"/>
      <c r="B730" s="91"/>
      <c r="C730" s="91"/>
      <c r="D730" s="91"/>
      <c r="E730" s="91"/>
      <c r="F730" s="91"/>
      <c r="G730" s="91"/>
      <c r="H730" s="91"/>
      <c r="I730" s="91"/>
      <c r="J730" s="91"/>
      <c r="K730" s="91"/>
      <c r="L730" s="91"/>
      <c r="M730" s="91"/>
      <c r="N730" s="91"/>
      <c r="O730" s="91"/>
      <c r="P730" s="91"/>
      <c r="Q730" s="91"/>
      <c r="R730" s="91"/>
      <c r="S730" s="91"/>
      <c r="T730" s="91"/>
      <c r="U730" s="91"/>
      <c r="V730" s="91"/>
      <c r="W730" s="91"/>
      <c r="X730" s="91"/>
      <c r="Y730" s="91"/>
      <c r="Z730" s="91"/>
      <c r="AA730" s="91"/>
      <c r="AB730" s="91"/>
      <c r="AC730" s="91"/>
      <c r="AD730" s="91"/>
    </row>
    <row r="731" spans="1:30" ht="15.75" customHeight="1">
      <c r="A731" s="91"/>
      <c r="B731" s="91"/>
      <c r="C731" s="91"/>
      <c r="D731" s="91"/>
      <c r="E731" s="91"/>
      <c r="F731" s="91"/>
      <c r="G731" s="91"/>
      <c r="H731" s="91"/>
      <c r="I731" s="91"/>
      <c r="J731" s="91"/>
      <c r="K731" s="91"/>
      <c r="L731" s="91"/>
      <c r="M731" s="91"/>
      <c r="N731" s="91"/>
      <c r="O731" s="91"/>
      <c r="P731" s="91"/>
      <c r="Q731" s="91"/>
      <c r="R731" s="91"/>
      <c r="S731" s="91"/>
      <c r="T731" s="91"/>
      <c r="U731" s="91"/>
      <c r="V731" s="91"/>
      <c r="W731" s="91"/>
      <c r="X731" s="91"/>
      <c r="Y731" s="91"/>
      <c r="Z731" s="91"/>
      <c r="AA731" s="91"/>
      <c r="AB731" s="91"/>
      <c r="AC731" s="91"/>
      <c r="AD731" s="91"/>
    </row>
    <row r="732" spans="1:30" ht="15.75" customHeight="1">
      <c r="A732" s="91"/>
      <c r="B732" s="91"/>
      <c r="C732" s="91"/>
      <c r="D732" s="91"/>
      <c r="E732" s="91"/>
      <c r="F732" s="91"/>
      <c r="G732" s="91"/>
      <c r="H732" s="91"/>
      <c r="I732" s="91"/>
      <c r="J732" s="91"/>
      <c r="K732" s="91"/>
      <c r="L732" s="91"/>
      <c r="M732" s="91"/>
      <c r="N732" s="91"/>
      <c r="O732" s="91"/>
      <c r="P732" s="91"/>
      <c r="Q732" s="91"/>
      <c r="R732" s="91"/>
      <c r="S732" s="91"/>
      <c r="T732" s="91"/>
      <c r="U732" s="91"/>
      <c r="V732" s="91"/>
      <c r="W732" s="91"/>
      <c r="X732" s="91"/>
      <c r="Y732" s="91"/>
      <c r="Z732" s="91"/>
      <c r="AA732" s="91"/>
      <c r="AB732" s="91"/>
      <c r="AC732" s="91"/>
      <c r="AD732" s="91"/>
    </row>
    <row r="733" spans="1:30" ht="15.75" customHeight="1">
      <c r="A733" s="91"/>
      <c r="B733" s="91"/>
      <c r="C733" s="91"/>
      <c r="D733" s="91"/>
      <c r="E733" s="91"/>
      <c r="F733" s="91"/>
      <c r="G733" s="91"/>
      <c r="H733" s="91"/>
      <c r="I733" s="91"/>
      <c r="J733" s="91"/>
      <c r="K733" s="91"/>
      <c r="L733" s="91"/>
      <c r="M733" s="91"/>
      <c r="N733" s="91"/>
      <c r="O733" s="91"/>
      <c r="P733" s="91"/>
      <c r="Q733" s="91"/>
      <c r="R733" s="91"/>
      <c r="S733" s="91"/>
      <c r="T733" s="91"/>
      <c r="U733" s="91"/>
      <c r="V733" s="91"/>
      <c r="W733" s="91"/>
      <c r="X733" s="91"/>
      <c r="Y733" s="91"/>
      <c r="Z733" s="91"/>
      <c r="AA733" s="91"/>
      <c r="AB733" s="91"/>
      <c r="AC733" s="91"/>
      <c r="AD733" s="91"/>
    </row>
    <row r="734" spans="1:30" ht="15.75" customHeight="1">
      <c r="A734" s="91"/>
      <c r="B734" s="91"/>
      <c r="C734" s="91"/>
      <c r="D734" s="91"/>
      <c r="E734" s="91"/>
      <c r="F734" s="91"/>
      <c r="G734" s="91"/>
      <c r="H734" s="91"/>
      <c r="I734" s="91"/>
      <c r="J734" s="91"/>
      <c r="K734" s="91"/>
      <c r="L734" s="91"/>
      <c r="M734" s="91"/>
      <c r="N734" s="91"/>
      <c r="O734" s="91"/>
      <c r="P734" s="91"/>
      <c r="Q734" s="91"/>
      <c r="R734" s="91"/>
      <c r="S734" s="91"/>
      <c r="T734" s="91"/>
      <c r="U734" s="91"/>
      <c r="V734" s="91"/>
      <c r="W734" s="91"/>
      <c r="X734" s="91"/>
      <c r="Y734" s="91"/>
      <c r="Z734" s="91"/>
      <c r="AA734" s="91"/>
      <c r="AB734" s="91"/>
      <c r="AC734" s="91"/>
      <c r="AD734" s="91"/>
    </row>
    <row r="735" spans="1:30" ht="15.75" customHeight="1">
      <c r="A735" s="91"/>
      <c r="B735" s="91"/>
      <c r="C735" s="91"/>
      <c r="D735" s="91"/>
      <c r="E735" s="91"/>
      <c r="F735" s="91"/>
      <c r="G735" s="91"/>
      <c r="H735" s="91"/>
      <c r="I735" s="91"/>
      <c r="J735" s="91"/>
      <c r="K735" s="91"/>
      <c r="L735" s="91"/>
      <c r="M735" s="91"/>
      <c r="N735" s="91"/>
      <c r="O735" s="91"/>
      <c r="P735" s="91"/>
      <c r="Q735" s="91"/>
      <c r="R735" s="91"/>
      <c r="S735" s="91"/>
      <c r="T735" s="91"/>
      <c r="U735" s="91"/>
      <c r="V735" s="91"/>
      <c r="W735" s="91"/>
      <c r="X735" s="91"/>
      <c r="Y735" s="91"/>
      <c r="Z735" s="91"/>
      <c r="AA735" s="91"/>
      <c r="AB735" s="91"/>
      <c r="AC735" s="91"/>
      <c r="AD735" s="91"/>
    </row>
    <row r="736" spans="1:30" ht="15.75" customHeight="1">
      <c r="A736" s="91"/>
      <c r="B736" s="91"/>
      <c r="C736" s="91"/>
      <c r="D736" s="91"/>
      <c r="E736" s="91"/>
      <c r="F736" s="91"/>
      <c r="G736" s="91"/>
      <c r="H736" s="91"/>
      <c r="I736" s="91"/>
      <c r="J736" s="91"/>
      <c r="K736" s="91"/>
      <c r="L736" s="91"/>
      <c r="M736" s="91"/>
      <c r="N736" s="91"/>
      <c r="O736" s="91"/>
      <c r="P736" s="91"/>
      <c r="Q736" s="91"/>
      <c r="R736" s="91"/>
      <c r="S736" s="91"/>
      <c r="T736" s="91"/>
      <c r="U736" s="91"/>
      <c r="V736" s="91"/>
      <c r="W736" s="91"/>
      <c r="X736" s="91"/>
      <c r="Y736" s="91"/>
      <c r="Z736" s="91"/>
      <c r="AA736" s="91"/>
      <c r="AB736" s="91"/>
      <c r="AC736" s="91"/>
      <c r="AD736" s="91"/>
    </row>
    <row r="737" spans="1:30" ht="15.75" customHeight="1">
      <c r="A737" s="91"/>
      <c r="B737" s="91"/>
      <c r="C737" s="91"/>
      <c r="D737" s="91"/>
      <c r="E737" s="91"/>
      <c r="F737" s="91"/>
      <c r="G737" s="91"/>
      <c r="H737" s="91"/>
      <c r="I737" s="91"/>
      <c r="J737" s="91"/>
      <c r="K737" s="91"/>
      <c r="L737" s="91"/>
      <c r="M737" s="91"/>
      <c r="N737" s="91"/>
      <c r="O737" s="91"/>
      <c r="P737" s="91"/>
      <c r="Q737" s="91"/>
      <c r="R737" s="91"/>
      <c r="S737" s="91"/>
      <c r="T737" s="91"/>
      <c r="U737" s="91"/>
      <c r="V737" s="91"/>
      <c r="W737" s="91"/>
      <c r="X737" s="91"/>
      <c r="Y737" s="91"/>
      <c r="Z737" s="91"/>
      <c r="AA737" s="91"/>
      <c r="AB737" s="91"/>
      <c r="AC737" s="91"/>
      <c r="AD737" s="91"/>
    </row>
    <row r="738" spans="1:30" ht="15.75" customHeight="1">
      <c r="A738" s="91"/>
      <c r="B738" s="91"/>
      <c r="C738" s="91"/>
      <c r="D738" s="91"/>
      <c r="E738" s="91"/>
      <c r="F738" s="91"/>
      <c r="G738" s="91"/>
      <c r="H738" s="91"/>
      <c r="I738" s="91"/>
      <c r="J738" s="91"/>
      <c r="K738" s="91"/>
      <c r="L738" s="91"/>
      <c r="M738" s="91"/>
      <c r="N738" s="91"/>
      <c r="O738" s="91"/>
      <c r="P738" s="91"/>
      <c r="Q738" s="91"/>
      <c r="R738" s="91"/>
      <c r="S738" s="91"/>
      <c r="T738" s="91"/>
      <c r="U738" s="91"/>
      <c r="V738" s="91"/>
      <c r="W738" s="91"/>
      <c r="X738" s="91"/>
      <c r="Y738" s="91"/>
      <c r="Z738" s="91"/>
      <c r="AA738" s="91"/>
      <c r="AB738" s="91"/>
      <c r="AC738" s="91"/>
      <c r="AD738" s="91"/>
    </row>
    <row r="739" spans="1:30" ht="15.75" customHeight="1">
      <c r="A739" s="91"/>
      <c r="B739" s="91"/>
      <c r="C739" s="91"/>
      <c r="D739" s="91"/>
      <c r="E739" s="91"/>
      <c r="F739" s="91"/>
      <c r="G739" s="91"/>
      <c r="H739" s="91"/>
      <c r="I739" s="91"/>
      <c r="J739" s="91"/>
      <c r="K739" s="91"/>
      <c r="L739" s="91"/>
      <c r="M739" s="91"/>
      <c r="N739" s="91"/>
      <c r="O739" s="91"/>
      <c r="P739" s="91"/>
      <c r="Q739" s="91"/>
      <c r="R739" s="91"/>
      <c r="S739" s="91"/>
      <c r="T739" s="91"/>
      <c r="U739" s="91"/>
      <c r="V739" s="91"/>
      <c r="W739" s="91"/>
      <c r="X739" s="91"/>
      <c r="Y739" s="91"/>
      <c r="Z739" s="91"/>
      <c r="AA739" s="91"/>
      <c r="AB739" s="91"/>
      <c r="AC739" s="91"/>
      <c r="AD739" s="91"/>
    </row>
    <row r="740" spans="1:30" ht="15.75" customHeight="1">
      <c r="A740" s="91"/>
      <c r="B740" s="91"/>
      <c r="C740" s="91"/>
      <c r="D740" s="91"/>
      <c r="E740" s="91"/>
      <c r="F740" s="91"/>
      <c r="G740" s="91"/>
      <c r="H740" s="91"/>
      <c r="I740" s="91"/>
      <c r="J740" s="91"/>
      <c r="K740" s="91"/>
      <c r="L740" s="91"/>
      <c r="M740" s="91"/>
      <c r="N740" s="91"/>
      <c r="O740" s="91"/>
      <c r="P740" s="91"/>
      <c r="Q740" s="91"/>
      <c r="R740" s="91"/>
      <c r="S740" s="91"/>
      <c r="T740" s="91"/>
      <c r="U740" s="91"/>
      <c r="V740" s="91"/>
      <c r="W740" s="91"/>
      <c r="X740" s="91"/>
      <c r="Y740" s="91"/>
      <c r="Z740" s="91"/>
      <c r="AA740" s="91"/>
      <c r="AB740" s="91"/>
      <c r="AC740" s="91"/>
      <c r="AD740" s="91"/>
    </row>
    <row r="741" spans="1:30" ht="15.75" customHeight="1">
      <c r="A741" s="91"/>
      <c r="B741" s="91"/>
      <c r="C741" s="91"/>
      <c r="D741" s="91"/>
      <c r="E741" s="91"/>
      <c r="F741" s="91"/>
      <c r="G741" s="91"/>
      <c r="H741" s="91"/>
      <c r="I741" s="91"/>
      <c r="J741" s="91"/>
      <c r="K741" s="91"/>
      <c r="L741" s="91"/>
      <c r="M741" s="91"/>
      <c r="N741" s="91"/>
      <c r="O741" s="91"/>
      <c r="P741" s="91"/>
      <c r="Q741" s="91"/>
      <c r="R741" s="91"/>
      <c r="S741" s="91"/>
      <c r="T741" s="91"/>
      <c r="U741" s="91"/>
      <c r="V741" s="91"/>
      <c r="W741" s="91"/>
      <c r="X741" s="91"/>
      <c r="Y741" s="91"/>
      <c r="Z741" s="91"/>
      <c r="AA741" s="91"/>
      <c r="AB741" s="91"/>
      <c r="AC741" s="91"/>
      <c r="AD741" s="91"/>
    </row>
    <row r="742" spans="1:30" ht="15.75" customHeight="1">
      <c r="A742" s="91"/>
      <c r="B742" s="91"/>
      <c r="C742" s="91"/>
      <c r="D742" s="91"/>
      <c r="E742" s="91"/>
      <c r="F742" s="91"/>
      <c r="G742" s="91"/>
      <c r="H742" s="91"/>
      <c r="I742" s="91"/>
      <c r="J742" s="91"/>
      <c r="K742" s="91"/>
      <c r="L742" s="91"/>
      <c r="M742" s="91"/>
      <c r="N742" s="91"/>
      <c r="O742" s="91"/>
      <c r="P742" s="91"/>
      <c r="Q742" s="91"/>
      <c r="R742" s="91"/>
      <c r="S742" s="91"/>
      <c r="T742" s="91"/>
      <c r="U742" s="91"/>
      <c r="V742" s="91"/>
      <c r="W742" s="91"/>
      <c r="X742" s="91"/>
      <c r="Y742" s="91"/>
      <c r="Z742" s="91"/>
      <c r="AA742" s="91"/>
      <c r="AB742" s="91"/>
      <c r="AC742" s="91"/>
      <c r="AD742" s="91"/>
    </row>
    <row r="743" spans="1:30" ht="15.75" customHeight="1">
      <c r="A743" s="91"/>
      <c r="B743" s="91"/>
      <c r="C743" s="91"/>
      <c r="D743" s="91"/>
      <c r="E743" s="91"/>
      <c r="F743" s="91"/>
      <c r="G743" s="91"/>
      <c r="H743" s="91"/>
      <c r="I743" s="91"/>
      <c r="J743" s="91"/>
      <c r="K743" s="91"/>
      <c r="L743" s="91"/>
      <c r="M743" s="91"/>
      <c r="N743" s="91"/>
      <c r="O743" s="91"/>
      <c r="P743" s="91"/>
      <c r="Q743" s="91"/>
      <c r="R743" s="91"/>
      <c r="S743" s="91"/>
      <c r="T743" s="91"/>
      <c r="U743" s="91"/>
      <c r="V743" s="91"/>
      <c r="W743" s="91"/>
      <c r="X743" s="91"/>
      <c r="Y743" s="91"/>
      <c r="Z743" s="91"/>
      <c r="AA743" s="91"/>
      <c r="AB743" s="91"/>
      <c r="AC743" s="91"/>
      <c r="AD743" s="91"/>
    </row>
    <row r="744" spans="1:30" ht="15.75" customHeight="1">
      <c r="A744" s="91"/>
      <c r="B744" s="91"/>
      <c r="C744" s="91"/>
      <c r="D744" s="91"/>
      <c r="E744" s="91"/>
      <c r="F744" s="91"/>
      <c r="G744" s="91"/>
      <c r="H744" s="91"/>
      <c r="I744" s="91"/>
      <c r="J744" s="91"/>
      <c r="K744" s="91"/>
      <c r="L744" s="91"/>
      <c r="M744" s="91"/>
      <c r="N744" s="91"/>
      <c r="O744" s="91"/>
      <c r="P744" s="91"/>
      <c r="Q744" s="91"/>
      <c r="R744" s="91"/>
      <c r="S744" s="91"/>
      <c r="T744" s="91"/>
      <c r="U744" s="91"/>
      <c r="V744" s="91"/>
      <c r="W744" s="91"/>
      <c r="X744" s="91"/>
      <c r="Y744" s="91"/>
      <c r="Z744" s="91"/>
      <c r="AA744" s="91"/>
      <c r="AB744" s="91"/>
      <c r="AC744" s="91"/>
      <c r="AD744" s="91"/>
    </row>
    <row r="745" spans="1:30" ht="15.75" customHeight="1">
      <c r="A745" s="91"/>
      <c r="B745" s="91"/>
      <c r="C745" s="91"/>
      <c r="D745" s="91"/>
      <c r="E745" s="91"/>
      <c r="F745" s="91"/>
      <c r="G745" s="91"/>
      <c r="H745" s="91"/>
      <c r="I745" s="91"/>
      <c r="J745" s="91"/>
      <c r="K745" s="91"/>
      <c r="L745" s="91"/>
      <c r="M745" s="91"/>
      <c r="N745" s="91"/>
      <c r="O745" s="91"/>
      <c r="P745" s="91"/>
      <c r="Q745" s="91"/>
      <c r="R745" s="91"/>
      <c r="S745" s="91"/>
      <c r="T745" s="91"/>
      <c r="U745" s="91"/>
      <c r="V745" s="91"/>
      <c r="W745" s="91"/>
      <c r="X745" s="91"/>
      <c r="Y745" s="91"/>
      <c r="Z745" s="91"/>
      <c r="AA745" s="91"/>
      <c r="AB745" s="91"/>
      <c r="AC745" s="91"/>
      <c r="AD745" s="91"/>
    </row>
    <row r="746" spans="1:30" ht="15.75" customHeight="1">
      <c r="A746" s="91"/>
      <c r="B746" s="91"/>
      <c r="C746" s="91"/>
      <c r="D746" s="91"/>
      <c r="E746" s="91"/>
      <c r="F746" s="91"/>
      <c r="G746" s="91"/>
      <c r="H746" s="91"/>
      <c r="I746" s="91"/>
      <c r="J746" s="91"/>
      <c r="K746" s="91"/>
      <c r="L746" s="91"/>
      <c r="M746" s="91"/>
      <c r="N746" s="91"/>
      <c r="O746" s="91"/>
      <c r="P746" s="91"/>
      <c r="Q746" s="91"/>
      <c r="R746" s="91"/>
      <c r="S746" s="91"/>
      <c r="T746" s="91"/>
      <c r="U746" s="91"/>
      <c r="V746" s="91"/>
      <c r="W746" s="91"/>
      <c r="X746" s="91"/>
      <c r="Y746" s="91"/>
      <c r="Z746" s="91"/>
      <c r="AA746" s="91"/>
      <c r="AB746" s="91"/>
      <c r="AC746" s="91"/>
      <c r="AD746" s="91"/>
    </row>
    <row r="747" spans="1:30" ht="15.75" customHeight="1">
      <c r="A747" s="91"/>
      <c r="B747" s="91"/>
      <c r="C747" s="91"/>
      <c r="D747" s="91"/>
      <c r="E747" s="91"/>
      <c r="F747" s="91"/>
      <c r="G747" s="91"/>
      <c r="H747" s="91"/>
      <c r="I747" s="91"/>
      <c r="J747" s="91"/>
      <c r="K747" s="91"/>
      <c r="L747" s="91"/>
      <c r="M747" s="91"/>
      <c r="N747" s="91"/>
      <c r="O747" s="91"/>
      <c r="P747" s="91"/>
      <c r="Q747" s="91"/>
      <c r="R747" s="91"/>
      <c r="S747" s="91"/>
      <c r="T747" s="91"/>
      <c r="U747" s="91"/>
      <c r="V747" s="91"/>
      <c r="W747" s="91"/>
      <c r="X747" s="91"/>
      <c r="Y747" s="91"/>
      <c r="Z747" s="91"/>
      <c r="AA747" s="91"/>
      <c r="AB747" s="91"/>
      <c r="AC747" s="91"/>
      <c r="AD747" s="91"/>
    </row>
    <row r="748" spans="1:30" ht="15.75" customHeight="1">
      <c r="A748" s="91"/>
      <c r="B748" s="91"/>
      <c r="C748" s="91"/>
      <c r="D748" s="91"/>
      <c r="E748" s="91"/>
      <c r="F748" s="91"/>
      <c r="G748" s="91"/>
      <c r="H748" s="91"/>
      <c r="I748" s="91"/>
      <c r="J748" s="91"/>
      <c r="K748" s="91"/>
      <c r="L748" s="91"/>
      <c r="M748" s="91"/>
      <c r="N748" s="91"/>
      <c r="O748" s="91"/>
      <c r="P748" s="91"/>
      <c r="Q748" s="91"/>
      <c r="R748" s="91"/>
      <c r="S748" s="91"/>
      <c r="T748" s="91"/>
      <c r="U748" s="91"/>
      <c r="V748" s="91"/>
      <c r="W748" s="91"/>
      <c r="X748" s="91"/>
      <c r="Y748" s="91"/>
      <c r="Z748" s="91"/>
      <c r="AA748" s="91"/>
      <c r="AB748" s="91"/>
      <c r="AC748" s="91"/>
      <c r="AD748" s="91"/>
    </row>
    <row r="749" spans="1:30" ht="15.75" customHeight="1">
      <c r="A749" s="91"/>
      <c r="B749" s="91"/>
      <c r="C749" s="91"/>
      <c r="D749" s="91"/>
      <c r="E749" s="91"/>
      <c r="F749" s="91"/>
      <c r="G749" s="91"/>
      <c r="H749" s="91"/>
      <c r="I749" s="91"/>
      <c r="J749" s="91"/>
      <c r="K749" s="91"/>
      <c r="L749" s="91"/>
      <c r="M749" s="91"/>
      <c r="N749" s="91"/>
      <c r="O749" s="91"/>
      <c r="P749" s="91"/>
      <c r="Q749" s="91"/>
      <c r="R749" s="91"/>
      <c r="S749" s="91"/>
      <c r="T749" s="91"/>
      <c r="U749" s="91"/>
      <c r="V749" s="91"/>
      <c r="W749" s="91"/>
      <c r="X749" s="91"/>
      <c r="Y749" s="91"/>
      <c r="Z749" s="91"/>
      <c r="AA749" s="91"/>
      <c r="AB749" s="91"/>
      <c r="AC749" s="91"/>
      <c r="AD749" s="91"/>
    </row>
    <row r="750" spans="1:30" ht="15.75" customHeight="1">
      <c r="A750" s="91"/>
      <c r="B750" s="91"/>
      <c r="C750" s="91"/>
      <c r="D750" s="91"/>
      <c r="E750" s="91"/>
      <c r="F750" s="91"/>
      <c r="G750" s="91"/>
      <c r="H750" s="91"/>
      <c r="I750" s="91"/>
      <c r="J750" s="91"/>
      <c r="K750" s="91"/>
      <c r="L750" s="91"/>
      <c r="M750" s="91"/>
      <c r="N750" s="91"/>
      <c r="O750" s="91"/>
      <c r="P750" s="91"/>
      <c r="Q750" s="91"/>
      <c r="R750" s="91"/>
      <c r="S750" s="91"/>
      <c r="T750" s="91"/>
      <c r="U750" s="91"/>
      <c r="V750" s="91"/>
      <c r="W750" s="91"/>
      <c r="X750" s="91"/>
      <c r="Y750" s="91"/>
      <c r="Z750" s="91"/>
      <c r="AA750" s="91"/>
      <c r="AB750" s="91"/>
      <c r="AC750" s="91"/>
      <c r="AD750" s="91"/>
    </row>
    <row r="751" spans="1:30" ht="15.75" customHeight="1">
      <c r="A751" s="91"/>
      <c r="B751" s="91"/>
      <c r="C751" s="91"/>
      <c r="D751" s="91"/>
      <c r="E751" s="91"/>
      <c r="F751" s="91"/>
      <c r="G751" s="91"/>
      <c r="H751" s="91"/>
      <c r="I751" s="91"/>
      <c r="J751" s="91"/>
      <c r="K751" s="91"/>
      <c r="L751" s="91"/>
      <c r="M751" s="91"/>
      <c r="N751" s="91"/>
      <c r="O751" s="91"/>
      <c r="P751" s="91"/>
      <c r="Q751" s="91"/>
      <c r="R751" s="91"/>
      <c r="S751" s="91"/>
      <c r="T751" s="91"/>
      <c r="U751" s="91"/>
      <c r="V751" s="91"/>
      <c r="W751" s="91"/>
      <c r="X751" s="91"/>
      <c r="Y751" s="91"/>
      <c r="Z751" s="91"/>
      <c r="AA751" s="91"/>
      <c r="AB751" s="91"/>
      <c r="AC751" s="91"/>
      <c r="AD751" s="91"/>
    </row>
    <row r="752" spans="1:30" ht="15.75" customHeight="1">
      <c r="A752" s="91"/>
      <c r="B752" s="91"/>
      <c r="C752" s="91"/>
      <c r="D752" s="91"/>
      <c r="E752" s="91"/>
      <c r="F752" s="91"/>
      <c r="G752" s="91"/>
      <c r="H752" s="91"/>
      <c r="I752" s="91"/>
      <c r="J752" s="91"/>
      <c r="K752" s="91"/>
      <c r="L752" s="91"/>
      <c r="M752" s="91"/>
      <c r="N752" s="91"/>
      <c r="O752" s="91"/>
      <c r="P752" s="91"/>
      <c r="Q752" s="91"/>
      <c r="R752" s="91"/>
      <c r="S752" s="91"/>
      <c r="T752" s="91"/>
      <c r="U752" s="91"/>
      <c r="V752" s="91"/>
      <c r="W752" s="91"/>
      <c r="X752" s="91"/>
      <c r="Y752" s="91"/>
      <c r="Z752" s="91"/>
      <c r="AA752" s="91"/>
      <c r="AB752" s="91"/>
      <c r="AC752" s="91"/>
      <c r="AD752" s="91"/>
    </row>
    <row r="753" spans="1:30" ht="15.75" customHeight="1">
      <c r="A753" s="91"/>
      <c r="B753" s="91"/>
      <c r="C753" s="91"/>
      <c r="D753" s="91"/>
      <c r="E753" s="91"/>
      <c r="F753" s="91"/>
      <c r="G753" s="91"/>
      <c r="H753" s="91"/>
      <c r="I753" s="91"/>
      <c r="J753" s="91"/>
      <c r="K753" s="91"/>
      <c r="L753" s="91"/>
      <c r="M753" s="91"/>
      <c r="N753" s="91"/>
      <c r="O753" s="91"/>
      <c r="P753" s="91"/>
      <c r="Q753" s="91"/>
      <c r="R753" s="91"/>
      <c r="S753" s="91"/>
      <c r="T753" s="91"/>
      <c r="U753" s="91"/>
      <c r="V753" s="91"/>
      <c r="W753" s="91"/>
      <c r="X753" s="91"/>
      <c r="Y753" s="91"/>
      <c r="Z753" s="91"/>
      <c r="AA753" s="91"/>
      <c r="AB753" s="91"/>
      <c r="AC753" s="91"/>
      <c r="AD753" s="91"/>
    </row>
    <row r="754" spans="1:30" ht="15.75" customHeight="1">
      <c r="A754" s="91"/>
      <c r="B754" s="91"/>
      <c r="C754" s="91"/>
      <c r="D754" s="91"/>
      <c r="E754" s="91"/>
      <c r="F754" s="91"/>
      <c r="G754" s="91"/>
      <c r="H754" s="91"/>
      <c r="I754" s="91"/>
      <c r="J754" s="91"/>
      <c r="K754" s="91"/>
      <c r="L754" s="91"/>
      <c r="M754" s="91"/>
      <c r="N754" s="91"/>
      <c r="O754" s="91"/>
      <c r="P754" s="91"/>
      <c r="Q754" s="91"/>
      <c r="R754" s="91"/>
      <c r="S754" s="91"/>
      <c r="T754" s="91"/>
      <c r="U754" s="91"/>
      <c r="V754" s="91"/>
      <c r="W754" s="91"/>
      <c r="X754" s="91"/>
      <c r="Y754" s="91"/>
      <c r="Z754" s="91"/>
      <c r="AA754" s="91"/>
      <c r="AB754" s="91"/>
      <c r="AC754" s="91"/>
      <c r="AD754" s="91"/>
    </row>
    <row r="755" spans="1:30" ht="15.75" customHeight="1">
      <c r="A755" s="91"/>
      <c r="B755" s="91"/>
      <c r="C755" s="91"/>
      <c r="D755" s="91"/>
      <c r="E755" s="91"/>
      <c r="F755" s="91"/>
      <c r="G755" s="91"/>
      <c r="H755" s="91"/>
      <c r="I755" s="91"/>
      <c r="J755" s="91"/>
      <c r="K755" s="91"/>
      <c r="L755" s="91"/>
      <c r="M755" s="91"/>
      <c r="N755" s="91"/>
      <c r="O755" s="91"/>
      <c r="P755" s="91"/>
      <c r="Q755" s="91"/>
      <c r="R755" s="91"/>
      <c r="S755" s="91"/>
      <c r="T755" s="91"/>
      <c r="U755" s="91"/>
      <c r="V755" s="91"/>
      <c r="W755" s="91"/>
      <c r="X755" s="91"/>
      <c r="Y755" s="91"/>
      <c r="Z755" s="91"/>
      <c r="AA755" s="91"/>
      <c r="AB755" s="91"/>
      <c r="AC755" s="91"/>
      <c r="AD755" s="91"/>
    </row>
    <row r="756" spans="1:30" ht="15.75" customHeight="1">
      <c r="A756" s="91"/>
      <c r="B756" s="91"/>
      <c r="C756" s="91"/>
      <c r="D756" s="91"/>
      <c r="E756" s="91"/>
      <c r="F756" s="91"/>
      <c r="G756" s="91"/>
      <c r="H756" s="91"/>
      <c r="I756" s="91"/>
      <c r="J756" s="91"/>
      <c r="K756" s="91"/>
      <c r="L756" s="91"/>
      <c r="M756" s="91"/>
      <c r="N756" s="91"/>
      <c r="O756" s="91"/>
      <c r="P756" s="91"/>
      <c r="Q756" s="91"/>
      <c r="R756" s="91"/>
      <c r="S756" s="91"/>
      <c r="T756" s="91"/>
      <c r="U756" s="91"/>
      <c r="V756" s="91"/>
      <c r="W756" s="91"/>
      <c r="X756" s="91"/>
      <c r="Y756" s="91"/>
      <c r="Z756" s="91"/>
      <c r="AA756" s="91"/>
      <c r="AB756" s="91"/>
      <c r="AC756" s="91"/>
      <c r="AD756" s="91"/>
    </row>
    <row r="757" spans="1:30" ht="15.75" customHeight="1">
      <c r="A757" s="91"/>
      <c r="B757" s="91"/>
      <c r="C757" s="91"/>
      <c r="D757" s="91"/>
      <c r="E757" s="91"/>
      <c r="F757" s="91"/>
      <c r="G757" s="91"/>
      <c r="H757" s="91"/>
      <c r="I757" s="91"/>
      <c r="J757" s="91"/>
      <c r="K757" s="91"/>
      <c r="L757" s="91"/>
      <c r="M757" s="91"/>
      <c r="N757" s="91"/>
      <c r="O757" s="91"/>
      <c r="P757" s="91"/>
      <c r="Q757" s="91"/>
      <c r="R757" s="91"/>
      <c r="S757" s="91"/>
      <c r="T757" s="91"/>
      <c r="U757" s="91"/>
      <c r="V757" s="91"/>
      <c r="W757" s="91"/>
      <c r="X757" s="91"/>
      <c r="Y757" s="91"/>
      <c r="Z757" s="91"/>
      <c r="AA757" s="91"/>
      <c r="AB757" s="91"/>
      <c r="AC757" s="91"/>
      <c r="AD757" s="91"/>
    </row>
    <row r="758" spans="1:30" ht="15.75" customHeight="1">
      <c r="A758" s="91"/>
      <c r="B758" s="91"/>
      <c r="C758" s="91"/>
      <c r="D758" s="91"/>
      <c r="E758" s="91"/>
      <c r="F758" s="91"/>
      <c r="G758" s="91"/>
      <c r="H758" s="91"/>
      <c r="I758" s="91"/>
      <c r="J758" s="91"/>
      <c r="K758" s="91"/>
      <c r="L758" s="91"/>
      <c r="M758" s="91"/>
      <c r="N758" s="91"/>
      <c r="O758" s="91"/>
      <c r="P758" s="91"/>
      <c r="Q758" s="91"/>
      <c r="R758" s="91"/>
      <c r="S758" s="91"/>
      <c r="T758" s="91"/>
      <c r="U758" s="91"/>
      <c r="V758" s="91"/>
      <c r="W758" s="91"/>
      <c r="X758" s="91"/>
      <c r="Y758" s="91"/>
      <c r="Z758" s="91"/>
      <c r="AA758" s="91"/>
      <c r="AB758" s="91"/>
      <c r="AC758" s="91"/>
      <c r="AD758" s="91"/>
    </row>
    <row r="759" spans="1:30" ht="15.75" customHeight="1">
      <c r="A759" s="91"/>
      <c r="B759" s="91"/>
      <c r="C759" s="91"/>
      <c r="D759" s="91"/>
      <c r="E759" s="91"/>
      <c r="F759" s="91"/>
      <c r="G759" s="91"/>
      <c r="H759" s="91"/>
      <c r="I759" s="91"/>
      <c r="J759" s="91"/>
      <c r="K759" s="91"/>
      <c r="L759" s="91"/>
      <c r="M759" s="91"/>
      <c r="N759" s="91"/>
      <c r="O759" s="91"/>
      <c r="P759" s="91"/>
      <c r="Q759" s="91"/>
      <c r="R759" s="91"/>
      <c r="S759" s="91"/>
      <c r="T759" s="91"/>
      <c r="U759" s="91"/>
      <c r="V759" s="91"/>
      <c r="W759" s="91"/>
      <c r="X759" s="91"/>
      <c r="Y759" s="91"/>
      <c r="Z759" s="91"/>
      <c r="AA759" s="91"/>
      <c r="AB759" s="91"/>
      <c r="AC759" s="91"/>
      <c r="AD759" s="91"/>
    </row>
    <row r="760" spans="1:30" ht="15.75" customHeight="1">
      <c r="A760" s="91"/>
      <c r="B760" s="91"/>
      <c r="C760" s="91"/>
      <c r="D760" s="91"/>
      <c r="E760" s="91"/>
      <c r="F760" s="91"/>
      <c r="G760" s="91"/>
      <c r="H760" s="91"/>
      <c r="I760" s="91"/>
      <c r="J760" s="91"/>
      <c r="K760" s="91"/>
      <c r="L760" s="91"/>
      <c r="M760" s="91"/>
      <c r="N760" s="91"/>
      <c r="O760" s="91"/>
      <c r="P760" s="91"/>
      <c r="Q760" s="91"/>
      <c r="R760" s="91"/>
      <c r="S760" s="91"/>
      <c r="T760" s="91"/>
      <c r="U760" s="91"/>
      <c r="V760" s="91"/>
      <c r="W760" s="91"/>
      <c r="X760" s="91"/>
      <c r="Y760" s="91"/>
      <c r="Z760" s="91"/>
      <c r="AA760" s="91"/>
      <c r="AB760" s="91"/>
      <c r="AC760" s="91"/>
      <c r="AD760" s="91"/>
    </row>
    <row r="761" spans="1:30" ht="15.75" customHeight="1">
      <c r="A761" s="91"/>
      <c r="B761" s="91"/>
      <c r="C761" s="91"/>
      <c r="D761" s="91"/>
      <c r="E761" s="91"/>
      <c r="F761" s="91"/>
      <c r="G761" s="91"/>
      <c r="H761" s="91"/>
      <c r="I761" s="91"/>
      <c r="J761" s="91"/>
      <c r="K761" s="91"/>
      <c r="L761" s="91"/>
      <c r="M761" s="91"/>
      <c r="N761" s="91"/>
      <c r="O761" s="91"/>
      <c r="P761" s="91"/>
      <c r="Q761" s="91"/>
      <c r="R761" s="91"/>
      <c r="S761" s="91"/>
      <c r="T761" s="91"/>
      <c r="U761" s="91"/>
      <c r="V761" s="91"/>
      <c r="W761" s="91"/>
      <c r="X761" s="91"/>
      <c r="Y761" s="91"/>
      <c r="Z761" s="91"/>
      <c r="AA761" s="91"/>
      <c r="AB761" s="91"/>
      <c r="AC761" s="91"/>
      <c r="AD761" s="91"/>
    </row>
    <row r="762" spans="1:30" ht="15.75" customHeight="1">
      <c r="A762" s="91"/>
      <c r="B762" s="91"/>
      <c r="C762" s="91"/>
      <c r="D762" s="91"/>
      <c r="E762" s="91"/>
      <c r="F762" s="91"/>
      <c r="G762" s="91"/>
      <c r="H762" s="91"/>
      <c r="I762" s="91"/>
      <c r="J762" s="91"/>
      <c r="K762" s="91"/>
      <c r="L762" s="91"/>
      <c r="M762" s="91"/>
      <c r="N762" s="91"/>
      <c r="O762" s="91"/>
      <c r="P762" s="91"/>
      <c r="Q762" s="91"/>
      <c r="R762" s="91"/>
      <c r="S762" s="91"/>
      <c r="T762" s="91"/>
      <c r="U762" s="91"/>
      <c r="V762" s="91"/>
      <c r="W762" s="91"/>
      <c r="X762" s="91"/>
      <c r="Y762" s="91"/>
      <c r="Z762" s="91"/>
      <c r="AA762" s="91"/>
      <c r="AB762" s="91"/>
      <c r="AC762" s="91"/>
      <c r="AD762" s="91"/>
    </row>
    <row r="763" spans="1:30" ht="15.75" customHeight="1">
      <c r="A763" s="91"/>
      <c r="B763" s="91"/>
      <c r="C763" s="91"/>
      <c r="D763" s="91"/>
      <c r="E763" s="91"/>
      <c r="F763" s="91"/>
      <c r="G763" s="91"/>
      <c r="H763" s="91"/>
      <c r="I763" s="91"/>
      <c r="J763" s="91"/>
      <c r="K763" s="91"/>
      <c r="L763" s="91"/>
      <c r="M763" s="91"/>
      <c r="N763" s="91"/>
      <c r="O763" s="91"/>
      <c r="P763" s="91"/>
      <c r="Q763" s="91"/>
      <c r="R763" s="91"/>
      <c r="S763" s="91"/>
      <c r="T763" s="91"/>
      <c r="U763" s="91"/>
      <c r="V763" s="91"/>
      <c r="W763" s="91"/>
      <c r="X763" s="91"/>
      <c r="Y763" s="91"/>
      <c r="Z763" s="91"/>
      <c r="AA763" s="91"/>
      <c r="AB763" s="91"/>
      <c r="AC763" s="91"/>
      <c r="AD763" s="91"/>
    </row>
    <row r="764" spans="1:30" ht="15.75" customHeight="1">
      <c r="A764" s="91"/>
      <c r="B764" s="91"/>
      <c r="C764" s="91"/>
      <c r="D764" s="91"/>
      <c r="E764" s="91"/>
      <c r="F764" s="91"/>
      <c r="G764" s="91"/>
      <c r="H764" s="91"/>
      <c r="I764" s="91"/>
      <c r="J764" s="91"/>
      <c r="K764" s="91"/>
      <c r="L764" s="91"/>
      <c r="M764" s="91"/>
      <c r="N764" s="91"/>
      <c r="O764" s="91"/>
      <c r="P764" s="91"/>
      <c r="Q764" s="91"/>
      <c r="R764" s="91"/>
      <c r="S764" s="91"/>
      <c r="T764" s="91"/>
      <c r="U764" s="91"/>
      <c r="V764" s="91"/>
      <c r="W764" s="91"/>
      <c r="X764" s="91"/>
      <c r="Y764" s="91"/>
      <c r="Z764" s="91"/>
      <c r="AA764" s="91"/>
      <c r="AB764" s="91"/>
      <c r="AC764" s="91"/>
      <c r="AD764" s="91"/>
    </row>
    <row r="765" spans="1:30" ht="15.75" customHeight="1">
      <c r="A765" s="91"/>
      <c r="B765" s="91"/>
      <c r="C765" s="91"/>
      <c r="D765" s="91"/>
      <c r="E765" s="91"/>
      <c r="F765" s="91"/>
      <c r="G765" s="91"/>
      <c r="H765" s="91"/>
      <c r="I765" s="91"/>
      <c r="J765" s="91"/>
      <c r="K765" s="91"/>
      <c r="L765" s="91"/>
      <c r="M765" s="91"/>
      <c r="N765" s="91"/>
      <c r="O765" s="91"/>
      <c r="P765" s="91"/>
      <c r="Q765" s="91"/>
      <c r="R765" s="91"/>
      <c r="S765" s="91"/>
      <c r="T765" s="91"/>
      <c r="U765" s="91"/>
      <c r="V765" s="91"/>
      <c r="W765" s="91"/>
      <c r="X765" s="91"/>
      <c r="Y765" s="91"/>
      <c r="Z765" s="91"/>
      <c r="AA765" s="91"/>
      <c r="AB765" s="91"/>
      <c r="AC765" s="91"/>
      <c r="AD765" s="91"/>
    </row>
    <row r="766" spans="1:30" ht="15.75" customHeight="1">
      <c r="A766" s="91"/>
      <c r="B766" s="91"/>
      <c r="C766" s="91"/>
      <c r="D766" s="91"/>
      <c r="E766" s="91"/>
      <c r="F766" s="91"/>
      <c r="G766" s="91"/>
      <c r="H766" s="91"/>
      <c r="I766" s="91"/>
      <c r="J766" s="91"/>
      <c r="K766" s="91"/>
      <c r="L766" s="91"/>
      <c r="M766" s="91"/>
      <c r="N766" s="91"/>
      <c r="O766" s="91"/>
      <c r="P766" s="91"/>
      <c r="Q766" s="91"/>
      <c r="R766" s="91"/>
      <c r="S766" s="91"/>
      <c r="T766" s="91"/>
      <c r="U766" s="91"/>
      <c r="V766" s="91"/>
      <c r="W766" s="91"/>
      <c r="X766" s="91"/>
      <c r="Y766" s="91"/>
      <c r="Z766" s="91"/>
      <c r="AA766" s="91"/>
      <c r="AB766" s="91"/>
      <c r="AC766" s="91"/>
      <c r="AD766" s="91"/>
    </row>
    <row r="767" spans="1:30" ht="15.75" customHeight="1">
      <c r="A767" s="91"/>
      <c r="B767" s="91"/>
      <c r="C767" s="91"/>
      <c r="D767" s="91"/>
      <c r="E767" s="91"/>
      <c r="F767" s="91"/>
      <c r="G767" s="91"/>
      <c r="H767" s="91"/>
      <c r="I767" s="91"/>
      <c r="J767" s="91"/>
      <c r="K767" s="91"/>
      <c r="L767" s="91"/>
      <c r="M767" s="91"/>
      <c r="N767" s="91"/>
      <c r="O767" s="91"/>
      <c r="P767" s="91"/>
      <c r="Q767" s="91"/>
      <c r="R767" s="91"/>
      <c r="S767" s="91"/>
      <c r="T767" s="91"/>
      <c r="U767" s="91"/>
      <c r="V767" s="91"/>
      <c r="W767" s="91"/>
      <c r="X767" s="91"/>
      <c r="Y767" s="91"/>
      <c r="Z767" s="91"/>
      <c r="AA767" s="91"/>
      <c r="AB767" s="91"/>
      <c r="AC767" s="91"/>
      <c r="AD767" s="91"/>
    </row>
    <row r="768" spans="1:30" ht="15.75" customHeight="1">
      <c r="A768" s="91"/>
      <c r="B768" s="91"/>
      <c r="C768" s="91"/>
      <c r="D768" s="91"/>
      <c r="E768" s="91"/>
      <c r="F768" s="91"/>
      <c r="G768" s="91"/>
      <c r="H768" s="91"/>
      <c r="I768" s="91"/>
      <c r="J768" s="91"/>
      <c r="K768" s="91"/>
      <c r="L768" s="91"/>
      <c r="M768" s="91"/>
      <c r="N768" s="91"/>
      <c r="O768" s="91"/>
      <c r="P768" s="91"/>
      <c r="Q768" s="91"/>
      <c r="R768" s="91"/>
      <c r="S768" s="91"/>
      <c r="T768" s="91"/>
      <c r="U768" s="91"/>
      <c r="V768" s="91"/>
      <c r="W768" s="91"/>
      <c r="X768" s="91"/>
      <c r="Y768" s="91"/>
      <c r="Z768" s="91"/>
      <c r="AA768" s="91"/>
      <c r="AB768" s="91"/>
      <c r="AC768" s="91"/>
      <c r="AD768" s="91"/>
    </row>
    <row r="769" spans="1:30" ht="15.75" customHeight="1">
      <c r="A769" s="91"/>
      <c r="B769" s="91"/>
      <c r="C769" s="91"/>
      <c r="D769" s="91"/>
      <c r="E769" s="91"/>
      <c r="F769" s="91"/>
      <c r="G769" s="91"/>
      <c r="H769" s="91"/>
      <c r="I769" s="91"/>
      <c r="J769" s="91"/>
      <c r="K769" s="91"/>
      <c r="L769" s="91"/>
      <c r="M769" s="91"/>
      <c r="N769" s="91"/>
      <c r="O769" s="91"/>
      <c r="P769" s="91"/>
      <c r="Q769" s="91"/>
      <c r="R769" s="91"/>
      <c r="S769" s="91"/>
      <c r="T769" s="91"/>
      <c r="U769" s="91"/>
      <c r="V769" s="91"/>
      <c r="W769" s="91"/>
      <c r="X769" s="91"/>
      <c r="Y769" s="91"/>
      <c r="Z769" s="91"/>
      <c r="AA769" s="91"/>
      <c r="AB769" s="91"/>
      <c r="AC769" s="91"/>
      <c r="AD769" s="91"/>
    </row>
    <row r="770" spans="1:30" ht="15.75" customHeight="1">
      <c r="A770" s="91"/>
      <c r="B770" s="91"/>
      <c r="C770" s="91"/>
      <c r="D770" s="91"/>
      <c r="E770" s="91"/>
      <c r="F770" s="91"/>
      <c r="G770" s="91"/>
      <c r="H770" s="91"/>
      <c r="I770" s="91"/>
      <c r="J770" s="91"/>
      <c r="K770" s="91"/>
      <c r="L770" s="91"/>
      <c r="M770" s="91"/>
      <c r="N770" s="91"/>
      <c r="O770" s="91"/>
      <c r="P770" s="91"/>
      <c r="Q770" s="91"/>
      <c r="R770" s="91"/>
      <c r="S770" s="91"/>
      <c r="T770" s="91"/>
      <c r="U770" s="91"/>
      <c r="V770" s="91"/>
      <c r="W770" s="91"/>
      <c r="X770" s="91"/>
      <c r="Y770" s="91"/>
      <c r="Z770" s="91"/>
      <c r="AA770" s="91"/>
      <c r="AB770" s="91"/>
      <c r="AC770" s="91"/>
      <c r="AD770" s="91"/>
    </row>
    <row r="771" spans="1:30" ht="15.75" customHeight="1">
      <c r="A771" s="91"/>
      <c r="B771" s="91"/>
      <c r="C771" s="91"/>
      <c r="D771" s="91"/>
      <c r="E771" s="91"/>
      <c r="F771" s="91"/>
      <c r="G771" s="91"/>
      <c r="H771" s="91"/>
      <c r="I771" s="91"/>
      <c r="J771" s="91"/>
      <c r="K771" s="91"/>
      <c r="L771" s="91"/>
      <c r="M771" s="91"/>
      <c r="N771" s="91"/>
      <c r="O771" s="91"/>
      <c r="P771" s="91"/>
      <c r="Q771" s="91"/>
      <c r="R771" s="91"/>
      <c r="S771" s="91"/>
      <c r="T771" s="91"/>
      <c r="U771" s="91"/>
      <c r="V771" s="91"/>
      <c r="W771" s="91"/>
      <c r="X771" s="91"/>
      <c r="Y771" s="91"/>
      <c r="Z771" s="91"/>
      <c r="AA771" s="91"/>
      <c r="AB771" s="91"/>
      <c r="AC771" s="91"/>
      <c r="AD771" s="91"/>
    </row>
    <row r="772" spans="1:30" ht="15.75" customHeight="1">
      <c r="A772" s="91"/>
      <c r="B772" s="91"/>
      <c r="C772" s="91"/>
      <c r="D772" s="91"/>
      <c r="E772" s="91"/>
      <c r="F772" s="91"/>
      <c r="G772" s="91"/>
      <c r="H772" s="91"/>
      <c r="I772" s="91"/>
      <c r="J772" s="91"/>
      <c r="K772" s="91"/>
      <c r="L772" s="91"/>
      <c r="M772" s="91"/>
      <c r="N772" s="91"/>
      <c r="O772" s="91"/>
      <c r="P772" s="91"/>
      <c r="Q772" s="91"/>
      <c r="R772" s="91"/>
      <c r="S772" s="91"/>
      <c r="T772" s="91"/>
      <c r="U772" s="91"/>
      <c r="V772" s="91"/>
      <c r="W772" s="91"/>
      <c r="X772" s="91"/>
      <c r="Y772" s="91"/>
      <c r="Z772" s="91"/>
      <c r="AA772" s="91"/>
      <c r="AB772" s="91"/>
      <c r="AC772" s="91"/>
      <c r="AD772" s="91"/>
    </row>
    <row r="773" spans="1:30" ht="15.75" customHeight="1">
      <c r="A773" s="91"/>
      <c r="B773" s="91"/>
      <c r="C773" s="91"/>
      <c r="D773" s="91"/>
      <c r="E773" s="91"/>
      <c r="F773" s="91"/>
      <c r="G773" s="91"/>
      <c r="H773" s="91"/>
      <c r="I773" s="91"/>
      <c r="J773" s="91"/>
      <c r="K773" s="91"/>
      <c r="L773" s="91"/>
      <c r="M773" s="91"/>
      <c r="N773" s="91"/>
      <c r="O773" s="91"/>
      <c r="P773" s="91"/>
      <c r="Q773" s="91"/>
      <c r="R773" s="91"/>
      <c r="S773" s="91"/>
      <c r="T773" s="91"/>
      <c r="U773" s="91"/>
      <c r="V773" s="91"/>
      <c r="W773" s="91"/>
      <c r="X773" s="91"/>
      <c r="Y773" s="91"/>
      <c r="Z773" s="91"/>
      <c r="AA773" s="91"/>
      <c r="AB773" s="91"/>
      <c r="AC773" s="91"/>
      <c r="AD773" s="91"/>
    </row>
    <row r="774" spans="1:30" ht="15.75" customHeight="1">
      <c r="A774" s="91"/>
      <c r="B774" s="91"/>
      <c r="C774" s="91"/>
      <c r="D774" s="91"/>
      <c r="E774" s="91"/>
      <c r="F774" s="91"/>
      <c r="G774" s="91"/>
      <c r="H774" s="91"/>
      <c r="I774" s="91"/>
      <c r="J774" s="91"/>
      <c r="K774" s="91"/>
      <c r="L774" s="91"/>
      <c r="M774" s="91"/>
      <c r="N774" s="91"/>
      <c r="O774" s="91"/>
      <c r="P774" s="91"/>
      <c r="Q774" s="91"/>
      <c r="R774" s="91"/>
      <c r="S774" s="91"/>
      <c r="T774" s="91"/>
      <c r="U774" s="91"/>
      <c r="V774" s="91"/>
      <c r="W774" s="91"/>
      <c r="X774" s="91"/>
      <c r="Y774" s="91"/>
      <c r="Z774" s="91"/>
      <c r="AA774" s="91"/>
      <c r="AB774" s="91"/>
      <c r="AC774" s="91"/>
      <c r="AD774" s="91"/>
    </row>
    <row r="775" spans="1:30" ht="15.75" customHeight="1">
      <c r="A775" s="91"/>
      <c r="B775" s="91"/>
      <c r="C775" s="91"/>
      <c r="D775" s="91"/>
      <c r="E775" s="91"/>
      <c r="F775" s="91"/>
      <c r="G775" s="91"/>
      <c r="H775" s="91"/>
      <c r="I775" s="91"/>
      <c r="J775" s="91"/>
      <c r="K775" s="91"/>
      <c r="L775" s="91"/>
      <c r="M775" s="91"/>
      <c r="N775" s="91"/>
      <c r="O775" s="91"/>
      <c r="P775" s="91"/>
      <c r="Q775" s="91"/>
      <c r="R775" s="91"/>
      <c r="S775" s="91"/>
      <c r="T775" s="91"/>
      <c r="U775" s="91"/>
      <c r="V775" s="91"/>
      <c r="W775" s="91"/>
      <c r="X775" s="91"/>
      <c r="Y775" s="91"/>
      <c r="Z775" s="91"/>
      <c r="AA775" s="91"/>
      <c r="AB775" s="91"/>
      <c r="AC775" s="91"/>
      <c r="AD775" s="91"/>
    </row>
    <row r="776" spans="1:30" ht="15.75" customHeight="1">
      <c r="A776" s="91"/>
      <c r="B776" s="91"/>
      <c r="C776" s="91"/>
      <c r="D776" s="91"/>
      <c r="E776" s="91"/>
      <c r="F776" s="91"/>
      <c r="G776" s="91"/>
      <c r="H776" s="91"/>
      <c r="I776" s="91"/>
      <c r="J776" s="91"/>
      <c r="K776" s="91"/>
      <c r="L776" s="91"/>
      <c r="M776" s="91"/>
      <c r="N776" s="91"/>
      <c r="O776" s="91"/>
      <c r="P776" s="91"/>
      <c r="Q776" s="91"/>
      <c r="R776" s="91"/>
      <c r="S776" s="91"/>
      <c r="T776" s="91"/>
      <c r="U776" s="91"/>
      <c r="V776" s="91"/>
      <c r="W776" s="91"/>
      <c r="X776" s="91"/>
      <c r="Y776" s="91"/>
      <c r="Z776" s="91"/>
      <c r="AA776" s="91"/>
      <c r="AB776" s="91"/>
      <c r="AC776" s="91"/>
      <c r="AD776" s="91"/>
    </row>
    <row r="777" spans="1:30" ht="15.75" customHeight="1">
      <c r="A777" s="91"/>
      <c r="B777" s="91"/>
      <c r="C777" s="91"/>
      <c r="D777" s="91"/>
      <c r="E777" s="91"/>
      <c r="F777" s="91"/>
      <c r="G777" s="91"/>
      <c r="H777" s="91"/>
      <c r="I777" s="91"/>
      <c r="J777" s="91"/>
      <c r="K777" s="91"/>
      <c r="L777" s="91"/>
      <c r="M777" s="91"/>
      <c r="N777" s="91"/>
      <c r="O777" s="91"/>
      <c r="P777" s="91"/>
      <c r="Q777" s="91"/>
      <c r="R777" s="91"/>
      <c r="S777" s="91"/>
      <c r="T777" s="91"/>
      <c r="U777" s="91"/>
      <c r="V777" s="91"/>
      <c r="W777" s="91"/>
      <c r="X777" s="91"/>
      <c r="Y777" s="91"/>
      <c r="Z777" s="91"/>
      <c r="AA777" s="91"/>
      <c r="AB777" s="91"/>
      <c r="AC777" s="91"/>
      <c r="AD777" s="91"/>
    </row>
    <row r="778" spans="1:30" ht="15.75" customHeight="1">
      <c r="A778" s="91"/>
      <c r="B778" s="91"/>
      <c r="C778" s="91"/>
      <c r="D778" s="91"/>
      <c r="E778" s="91"/>
      <c r="F778" s="91"/>
      <c r="G778" s="91"/>
      <c r="H778" s="91"/>
      <c r="I778" s="91"/>
      <c r="J778" s="91"/>
      <c r="K778" s="91"/>
      <c r="L778" s="91"/>
      <c r="M778" s="91"/>
      <c r="N778" s="91"/>
      <c r="O778" s="91"/>
      <c r="P778" s="91"/>
      <c r="Q778" s="91"/>
      <c r="R778" s="91"/>
      <c r="S778" s="91"/>
      <c r="T778" s="91"/>
      <c r="U778" s="91"/>
      <c r="V778" s="91"/>
      <c r="W778" s="91"/>
      <c r="X778" s="91"/>
      <c r="Y778" s="91"/>
      <c r="Z778" s="91"/>
      <c r="AA778" s="91"/>
      <c r="AB778" s="91"/>
      <c r="AC778" s="91"/>
      <c r="AD778" s="91"/>
    </row>
    <row r="779" spans="1:30" ht="15.75" customHeight="1">
      <c r="A779" s="91"/>
      <c r="B779" s="91"/>
      <c r="C779" s="91"/>
      <c r="D779" s="91"/>
      <c r="E779" s="91"/>
      <c r="F779" s="91"/>
      <c r="G779" s="91"/>
      <c r="H779" s="91"/>
      <c r="I779" s="91"/>
      <c r="J779" s="91"/>
      <c r="K779" s="91"/>
      <c r="L779" s="91"/>
      <c r="M779" s="91"/>
      <c r="N779" s="91"/>
      <c r="O779" s="91"/>
      <c r="P779" s="91"/>
      <c r="Q779" s="91"/>
      <c r="R779" s="91"/>
      <c r="S779" s="91"/>
      <c r="T779" s="91"/>
      <c r="U779" s="91"/>
      <c r="V779" s="91"/>
      <c r="W779" s="91"/>
      <c r="X779" s="91"/>
      <c r="Y779" s="91"/>
      <c r="Z779" s="91"/>
      <c r="AA779" s="91"/>
      <c r="AB779" s="91"/>
      <c r="AC779" s="91"/>
      <c r="AD779" s="91"/>
    </row>
    <row r="780" spans="1:30" ht="15.75" customHeight="1">
      <c r="A780" s="91"/>
      <c r="B780" s="91"/>
      <c r="C780" s="91"/>
      <c r="D780" s="91"/>
      <c r="E780" s="91"/>
      <c r="F780" s="91"/>
      <c r="G780" s="91"/>
      <c r="H780" s="91"/>
      <c r="I780" s="91"/>
      <c r="J780" s="91"/>
      <c r="K780" s="91"/>
      <c r="L780" s="91"/>
      <c r="M780" s="91"/>
      <c r="N780" s="91"/>
      <c r="O780" s="91"/>
      <c r="P780" s="91"/>
      <c r="Q780" s="91"/>
      <c r="R780" s="91"/>
      <c r="S780" s="91"/>
      <c r="T780" s="91"/>
      <c r="U780" s="91"/>
      <c r="V780" s="91"/>
      <c r="W780" s="91"/>
      <c r="X780" s="91"/>
      <c r="Y780" s="91"/>
      <c r="Z780" s="91"/>
      <c r="AA780" s="91"/>
      <c r="AB780" s="91"/>
      <c r="AC780" s="91"/>
      <c r="AD780" s="91"/>
    </row>
    <row r="781" spans="1:30" ht="15.75" customHeight="1">
      <c r="A781" s="91"/>
      <c r="B781" s="91"/>
      <c r="C781" s="91"/>
      <c r="D781" s="91"/>
      <c r="E781" s="91"/>
      <c r="F781" s="91"/>
      <c r="G781" s="91"/>
      <c r="H781" s="91"/>
      <c r="I781" s="91"/>
      <c r="J781" s="91"/>
      <c r="K781" s="91"/>
      <c r="L781" s="91"/>
      <c r="M781" s="91"/>
      <c r="N781" s="91"/>
      <c r="O781" s="91"/>
      <c r="P781" s="91"/>
      <c r="Q781" s="91"/>
      <c r="R781" s="91"/>
      <c r="S781" s="91"/>
      <c r="T781" s="91"/>
      <c r="U781" s="91"/>
      <c r="V781" s="91"/>
      <c r="W781" s="91"/>
      <c r="X781" s="91"/>
      <c r="Y781" s="91"/>
      <c r="Z781" s="91"/>
      <c r="AA781" s="91"/>
      <c r="AB781" s="91"/>
      <c r="AC781" s="91"/>
      <c r="AD781" s="91"/>
    </row>
    <row r="782" spans="1:30" ht="15.75" customHeight="1">
      <c r="A782" s="91"/>
      <c r="B782" s="91"/>
      <c r="C782" s="91"/>
      <c r="D782" s="91"/>
      <c r="E782" s="91"/>
      <c r="F782" s="91"/>
      <c r="G782" s="91"/>
      <c r="H782" s="91"/>
      <c r="I782" s="91"/>
      <c r="J782" s="91"/>
      <c r="K782" s="91"/>
      <c r="L782" s="91"/>
      <c r="M782" s="91"/>
      <c r="N782" s="91"/>
      <c r="O782" s="91"/>
      <c r="P782" s="91"/>
      <c r="Q782" s="91"/>
      <c r="R782" s="91"/>
      <c r="S782" s="91"/>
      <c r="T782" s="91"/>
      <c r="U782" s="91"/>
      <c r="V782" s="91"/>
      <c r="W782" s="91"/>
      <c r="X782" s="91"/>
      <c r="Y782" s="91"/>
      <c r="Z782" s="91"/>
      <c r="AA782" s="91"/>
      <c r="AB782" s="91"/>
      <c r="AC782" s="91"/>
      <c r="AD782" s="91"/>
    </row>
    <row r="783" spans="1:30" ht="15.75" customHeight="1">
      <c r="A783" s="91"/>
      <c r="B783" s="91"/>
      <c r="C783" s="91"/>
      <c r="D783" s="91"/>
      <c r="E783" s="91"/>
      <c r="F783" s="91"/>
      <c r="G783" s="91"/>
      <c r="H783" s="91"/>
      <c r="I783" s="91"/>
      <c r="J783" s="91"/>
      <c r="K783" s="91"/>
      <c r="L783" s="91"/>
      <c r="M783" s="91"/>
      <c r="N783" s="91"/>
      <c r="O783" s="91"/>
      <c r="P783" s="91"/>
      <c r="Q783" s="91"/>
      <c r="R783" s="91"/>
      <c r="S783" s="91"/>
      <c r="T783" s="91"/>
      <c r="U783" s="91"/>
      <c r="V783" s="91"/>
      <c r="W783" s="91"/>
      <c r="X783" s="91"/>
      <c r="Y783" s="91"/>
      <c r="Z783" s="91"/>
      <c r="AA783" s="91"/>
      <c r="AB783" s="91"/>
      <c r="AC783" s="91"/>
      <c r="AD783" s="91"/>
    </row>
    <row r="784" spans="1:30" ht="15.75" customHeight="1">
      <c r="A784" s="91"/>
      <c r="B784" s="91"/>
      <c r="C784" s="91"/>
      <c r="D784" s="91"/>
      <c r="E784" s="91"/>
      <c r="F784" s="91"/>
      <c r="G784" s="91"/>
      <c r="H784" s="91"/>
      <c r="I784" s="91"/>
      <c r="J784" s="91"/>
      <c r="K784" s="91"/>
      <c r="L784" s="91"/>
      <c r="M784" s="91"/>
      <c r="N784" s="91"/>
      <c r="O784" s="91"/>
      <c r="P784" s="91"/>
      <c r="Q784" s="91"/>
      <c r="R784" s="91"/>
      <c r="S784" s="91"/>
      <c r="T784" s="91"/>
      <c r="U784" s="91"/>
      <c r="V784" s="91"/>
      <c r="W784" s="91"/>
      <c r="X784" s="91"/>
      <c r="Y784" s="91"/>
      <c r="Z784" s="91"/>
      <c r="AA784" s="91"/>
      <c r="AB784" s="91"/>
      <c r="AC784" s="91"/>
      <c r="AD784" s="91"/>
    </row>
    <row r="785" spans="1:30" ht="15.75" customHeight="1">
      <c r="A785" s="91"/>
      <c r="B785" s="91"/>
      <c r="C785" s="91"/>
      <c r="D785" s="91"/>
      <c r="E785" s="91"/>
      <c r="F785" s="91"/>
      <c r="G785" s="91"/>
      <c r="H785" s="91"/>
      <c r="I785" s="91"/>
      <c r="J785" s="91"/>
      <c r="K785" s="91"/>
      <c r="L785" s="91"/>
      <c r="M785" s="91"/>
      <c r="N785" s="91"/>
      <c r="O785" s="91"/>
      <c r="P785" s="91"/>
      <c r="Q785" s="91"/>
      <c r="R785" s="91"/>
      <c r="S785" s="91"/>
      <c r="T785" s="91"/>
      <c r="U785" s="91"/>
      <c r="V785" s="91"/>
      <c r="W785" s="91"/>
      <c r="X785" s="91"/>
      <c r="Y785" s="91"/>
      <c r="Z785" s="91"/>
      <c r="AA785" s="91"/>
      <c r="AB785" s="91"/>
      <c r="AC785" s="91"/>
      <c r="AD785" s="91"/>
    </row>
    <row r="786" spans="1:30" ht="15.75" customHeight="1">
      <c r="A786" s="91"/>
      <c r="B786" s="91"/>
      <c r="C786" s="91"/>
      <c r="D786" s="91"/>
      <c r="E786" s="91"/>
      <c r="F786" s="91"/>
      <c r="G786" s="91"/>
      <c r="H786" s="91"/>
      <c r="I786" s="91"/>
      <c r="J786" s="91"/>
      <c r="K786" s="91"/>
      <c r="L786" s="91"/>
      <c r="M786" s="91"/>
      <c r="N786" s="91"/>
      <c r="O786" s="91"/>
      <c r="P786" s="91"/>
      <c r="Q786" s="91"/>
      <c r="R786" s="91"/>
      <c r="S786" s="91"/>
      <c r="T786" s="91"/>
      <c r="U786" s="91"/>
      <c r="V786" s="91"/>
      <c r="W786" s="91"/>
      <c r="X786" s="91"/>
      <c r="Y786" s="91"/>
      <c r="Z786" s="91"/>
      <c r="AA786" s="91"/>
      <c r="AB786" s="91"/>
      <c r="AC786" s="91"/>
      <c r="AD786" s="91"/>
    </row>
    <row r="787" spans="1:30" ht="15.75" customHeight="1">
      <c r="A787" s="91"/>
      <c r="B787" s="91"/>
      <c r="C787" s="91"/>
      <c r="D787" s="91"/>
      <c r="E787" s="91"/>
      <c r="F787" s="91"/>
      <c r="G787" s="91"/>
      <c r="H787" s="91"/>
      <c r="I787" s="91"/>
      <c r="J787" s="91"/>
      <c r="K787" s="91"/>
      <c r="L787" s="91"/>
      <c r="M787" s="91"/>
      <c r="N787" s="91"/>
      <c r="O787" s="91"/>
      <c r="P787" s="91"/>
      <c r="Q787" s="91"/>
      <c r="R787" s="91"/>
      <c r="S787" s="91"/>
      <c r="T787" s="91"/>
      <c r="U787" s="91"/>
      <c r="V787" s="91"/>
      <c r="W787" s="91"/>
      <c r="X787" s="91"/>
      <c r="Y787" s="91"/>
      <c r="Z787" s="91"/>
      <c r="AA787" s="91"/>
      <c r="AB787" s="91"/>
      <c r="AC787" s="91"/>
      <c r="AD787" s="91"/>
    </row>
    <row r="788" spans="1:30" ht="15.75" customHeight="1">
      <c r="A788" s="91"/>
      <c r="B788" s="91"/>
      <c r="C788" s="91"/>
      <c r="D788" s="91"/>
      <c r="E788" s="91"/>
      <c r="F788" s="91"/>
      <c r="G788" s="91"/>
      <c r="H788" s="91"/>
      <c r="I788" s="91"/>
      <c r="J788" s="91"/>
      <c r="K788" s="91"/>
      <c r="L788" s="91"/>
      <c r="M788" s="91"/>
      <c r="N788" s="91"/>
      <c r="O788" s="91"/>
      <c r="P788" s="91"/>
      <c r="Q788" s="91"/>
      <c r="R788" s="91"/>
      <c r="S788" s="91"/>
      <c r="T788" s="91"/>
      <c r="U788" s="91"/>
      <c r="V788" s="91"/>
      <c r="W788" s="91"/>
      <c r="X788" s="91"/>
      <c r="Y788" s="91"/>
      <c r="Z788" s="91"/>
      <c r="AA788" s="91"/>
      <c r="AB788" s="91"/>
      <c r="AC788" s="91"/>
      <c r="AD788" s="91"/>
    </row>
    <row r="789" spans="1:30" ht="15.75" customHeight="1">
      <c r="A789" s="91"/>
      <c r="B789" s="91"/>
      <c r="C789" s="91"/>
      <c r="D789" s="91"/>
      <c r="E789" s="91"/>
      <c r="F789" s="91"/>
      <c r="G789" s="91"/>
      <c r="H789" s="91"/>
      <c r="I789" s="91"/>
      <c r="J789" s="91"/>
      <c r="K789" s="91"/>
      <c r="L789" s="91"/>
      <c r="M789" s="91"/>
      <c r="N789" s="91"/>
      <c r="O789" s="91"/>
      <c r="P789" s="91"/>
      <c r="Q789" s="91"/>
      <c r="R789" s="91"/>
      <c r="S789" s="91"/>
      <c r="T789" s="91"/>
      <c r="U789" s="91"/>
      <c r="V789" s="91"/>
      <c r="W789" s="91"/>
      <c r="X789" s="91"/>
      <c r="Y789" s="91"/>
      <c r="Z789" s="91"/>
      <c r="AA789" s="91"/>
      <c r="AB789" s="91"/>
      <c r="AC789" s="91"/>
      <c r="AD789" s="91"/>
    </row>
    <row r="790" spans="1:30" ht="15.75" customHeight="1">
      <c r="A790" s="91"/>
      <c r="B790" s="91"/>
      <c r="C790" s="91"/>
      <c r="D790" s="91"/>
      <c r="E790" s="91"/>
      <c r="F790" s="91"/>
      <c r="G790" s="91"/>
      <c r="H790" s="91"/>
      <c r="I790" s="91"/>
      <c r="J790" s="91"/>
      <c r="K790" s="91"/>
      <c r="L790" s="91"/>
      <c r="M790" s="91"/>
      <c r="N790" s="91"/>
      <c r="O790" s="91"/>
      <c r="P790" s="91"/>
      <c r="Q790" s="91"/>
      <c r="R790" s="91"/>
      <c r="S790" s="91"/>
      <c r="T790" s="91"/>
      <c r="U790" s="91"/>
      <c r="V790" s="91"/>
      <c r="W790" s="91"/>
      <c r="X790" s="91"/>
      <c r="Y790" s="91"/>
      <c r="Z790" s="91"/>
      <c r="AA790" s="91"/>
      <c r="AB790" s="91"/>
      <c r="AC790" s="91"/>
      <c r="AD790" s="91"/>
    </row>
    <row r="791" spans="1:30" ht="15.75" customHeight="1">
      <c r="A791" s="91"/>
      <c r="B791" s="91"/>
      <c r="C791" s="91"/>
      <c r="D791" s="91"/>
      <c r="E791" s="91"/>
      <c r="F791" s="91"/>
      <c r="G791" s="91"/>
      <c r="H791" s="91"/>
      <c r="I791" s="91"/>
      <c r="J791" s="91"/>
      <c r="K791" s="91"/>
      <c r="L791" s="91"/>
      <c r="M791" s="91"/>
      <c r="N791" s="91"/>
      <c r="O791" s="91"/>
      <c r="P791" s="91"/>
      <c r="Q791" s="91"/>
      <c r="R791" s="91"/>
      <c r="S791" s="91"/>
      <c r="T791" s="91"/>
      <c r="U791" s="91"/>
      <c r="V791" s="91"/>
      <c r="W791" s="91"/>
      <c r="X791" s="91"/>
      <c r="Y791" s="91"/>
      <c r="Z791" s="91"/>
      <c r="AA791" s="91"/>
      <c r="AB791" s="91"/>
      <c r="AC791" s="91"/>
      <c r="AD791" s="91"/>
    </row>
    <row r="792" spans="1:30" ht="15.75" customHeight="1">
      <c r="A792" s="91"/>
      <c r="B792" s="91"/>
      <c r="C792" s="91"/>
      <c r="D792" s="91"/>
      <c r="E792" s="91"/>
      <c r="F792" s="91"/>
      <c r="G792" s="91"/>
      <c r="H792" s="91"/>
      <c r="I792" s="91"/>
      <c r="J792" s="91"/>
      <c r="K792" s="91"/>
      <c r="L792" s="91"/>
      <c r="M792" s="91"/>
      <c r="N792" s="91"/>
      <c r="O792" s="91"/>
      <c r="P792" s="91"/>
      <c r="Q792" s="91"/>
      <c r="R792" s="91"/>
      <c r="S792" s="91"/>
      <c r="T792" s="91"/>
      <c r="U792" s="91"/>
      <c r="V792" s="91"/>
      <c r="W792" s="91"/>
      <c r="X792" s="91"/>
      <c r="Y792" s="91"/>
      <c r="Z792" s="91"/>
      <c r="AA792" s="91"/>
      <c r="AB792" s="91"/>
      <c r="AC792" s="91"/>
      <c r="AD792" s="91"/>
    </row>
    <row r="793" spans="1:30" ht="15.75" customHeight="1">
      <c r="A793" s="91"/>
      <c r="B793" s="91"/>
      <c r="C793" s="91"/>
      <c r="D793" s="91"/>
      <c r="E793" s="91"/>
      <c r="F793" s="91"/>
      <c r="G793" s="91"/>
      <c r="H793" s="91"/>
      <c r="I793" s="91"/>
      <c r="J793" s="91"/>
      <c r="K793" s="91"/>
      <c r="L793" s="91"/>
      <c r="M793" s="91"/>
      <c r="N793" s="91"/>
      <c r="O793" s="91"/>
      <c r="P793" s="91"/>
      <c r="Q793" s="91"/>
      <c r="R793" s="91"/>
      <c r="S793" s="91"/>
      <c r="T793" s="91"/>
      <c r="U793" s="91"/>
      <c r="V793" s="91"/>
      <c r="W793" s="91"/>
      <c r="X793" s="91"/>
      <c r="Y793" s="91"/>
      <c r="Z793" s="91"/>
      <c r="AA793" s="91"/>
      <c r="AB793" s="91"/>
      <c r="AC793" s="91"/>
      <c r="AD793" s="91"/>
    </row>
    <row r="794" spans="1:30" ht="15.75" customHeight="1">
      <c r="A794" s="91"/>
      <c r="B794" s="91"/>
      <c r="C794" s="91"/>
      <c r="D794" s="91"/>
      <c r="E794" s="91"/>
      <c r="F794" s="91"/>
      <c r="G794" s="91"/>
      <c r="H794" s="91"/>
      <c r="I794" s="91"/>
      <c r="J794" s="91"/>
      <c r="K794" s="91"/>
      <c r="L794" s="91"/>
      <c r="M794" s="91"/>
      <c r="N794" s="91"/>
      <c r="O794" s="91"/>
      <c r="P794" s="91"/>
      <c r="Q794" s="91"/>
      <c r="R794" s="91"/>
      <c r="S794" s="91"/>
      <c r="T794" s="91"/>
      <c r="U794" s="91"/>
      <c r="V794" s="91"/>
      <c r="W794" s="91"/>
      <c r="X794" s="91"/>
      <c r="Y794" s="91"/>
      <c r="Z794" s="91"/>
      <c r="AA794" s="91"/>
      <c r="AB794" s="91"/>
      <c r="AC794" s="91"/>
      <c r="AD794" s="91"/>
    </row>
    <row r="795" spans="1:30" ht="15.75" customHeight="1">
      <c r="A795" s="91"/>
      <c r="B795" s="91"/>
      <c r="C795" s="91"/>
      <c r="D795" s="91"/>
      <c r="E795" s="91"/>
      <c r="F795" s="91"/>
      <c r="G795" s="91"/>
      <c r="H795" s="91"/>
      <c r="I795" s="91"/>
      <c r="J795" s="91"/>
      <c r="K795" s="91"/>
      <c r="L795" s="91"/>
      <c r="M795" s="91"/>
      <c r="N795" s="91"/>
      <c r="O795" s="91"/>
      <c r="P795" s="91"/>
      <c r="Q795" s="91"/>
      <c r="R795" s="91"/>
      <c r="S795" s="91"/>
      <c r="T795" s="91"/>
      <c r="U795" s="91"/>
      <c r="V795" s="91"/>
      <c r="W795" s="91"/>
      <c r="X795" s="91"/>
      <c r="Y795" s="91"/>
      <c r="Z795" s="91"/>
      <c r="AA795" s="91"/>
      <c r="AB795" s="91"/>
      <c r="AC795" s="91"/>
      <c r="AD795" s="91"/>
    </row>
    <row r="796" spans="1:30" ht="15.75" customHeight="1">
      <c r="A796" s="91"/>
      <c r="B796" s="91"/>
      <c r="C796" s="91"/>
      <c r="D796" s="91"/>
      <c r="E796" s="91"/>
      <c r="F796" s="91"/>
      <c r="G796" s="91"/>
      <c r="H796" s="91"/>
      <c r="I796" s="91"/>
      <c r="J796" s="91"/>
      <c r="K796" s="91"/>
      <c r="L796" s="91"/>
      <c r="M796" s="91"/>
      <c r="N796" s="91"/>
      <c r="O796" s="91"/>
      <c r="P796" s="91"/>
      <c r="Q796" s="91"/>
      <c r="R796" s="91"/>
      <c r="S796" s="91"/>
      <c r="T796" s="91"/>
      <c r="U796" s="91"/>
      <c r="V796" s="91"/>
      <c r="W796" s="91"/>
      <c r="X796" s="91"/>
      <c r="Y796" s="91"/>
      <c r="Z796" s="91"/>
      <c r="AA796" s="91"/>
      <c r="AB796" s="91"/>
      <c r="AC796" s="91"/>
      <c r="AD796" s="91"/>
    </row>
    <row r="797" spans="1:30" ht="15.75" customHeight="1">
      <c r="A797" s="91"/>
      <c r="B797" s="91"/>
      <c r="C797" s="91"/>
      <c r="D797" s="91"/>
      <c r="E797" s="91"/>
      <c r="F797" s="91"/>
      <c r="G797" s="91"/>
      <c r="H797" s="91"/>
      <c r="I797" s="91"/>
      <c r="J797" s="91"/>
      <c r="K797" s="91"/>
      <c r="L797" s="91"/>
      <c r="M797" s="91"/>
      <c r="N797" s="91"/>
      <c r="O797" s="91"/>
      <c r="P797" s="91"/>
      <c r="Q797" s="91"/>
      <c r="R797" s="91"/>
      <c r="S797" s="91"/>
      <c r="T797" s="91"/>
      <c r="U797" s="91"/>
      <c r="V797" s="91"/>
      <c r="W797" s="91"/>
      <c r="X797" s="91"/>
      <c r="Y797" s="91"/>
      <c r="Z797" s="91"/>
      <c r="AA797" s="91"/>
      <c r="AB797" s="91"/>
      <c r="AC797" s="91"/>
      <c r="AD797" s="91"/>
    </row>
    <row r="798" spans="1:30" ht="15.75" customHeight="1">
      <c r="A798" s="91"/>
      <c r="B798" s="91"/>
      <c r="C798" s="91"/>
      <c r="D798" s="91"/>
      <c r="E798" s="91"/>
      <c r="F798" s="91"/>
      <c r="G798" s="91"/>
      <c r="H798" s="91"/>
      <c r="I798" s="91"/>
      <c r="J798" s="91"/>
      <c r="K798" s="91"/>
      <c r="L798" s="91"/>
      <c r="M798" s="91"/>
      <c r="N798" s="91"/>
      <c r="O798" s="91"/>
      <c r="P798" s="91"/>
      <c r="Q798" s="91"/>
      <c r="R798" s="91"/>
      <c r="S798" s="91"/>
      <c r="T798" s="91"/>
      <c r="U798" s="91"/>
      <c r="V798" s="91"/>
      <c r="W798" s="91"/>
      <c r="X798" s="91"/>
      <c r="Y798" s="91"/>
      <c r="Z798" s="91"/>
      <c r="AA798" s="91"/>
      <c r="AB798" s="91"/>
      <c r="AC798" s="91"/>
      <c r="AD798" s="91"/>
    </row>
    <row r="799" spans="1:30" ht="15.75" customHeight="1">
      <c r="A799" s="91"/>
      <c r="B799" s="91"/>
      <c r="C799" s="91"/>
      <c r="D799" s="91"/>
      <c r="E799" s="91"/>
      <c r="F799" s="91"/>
      <c r="G799" s="91"/>
      <c r="H799" s="91"/>
      <c r="I799" s="91"/>
      <c r="J799" s="91"/>
      <c r="K799" s="91"/>
      <c r="L799" s="91"/>
      <c r="M799" s="91"/>
      <c r="N799" s="91"/>
      <c r="O799" s="91"/>
      <c r="P799" s="91"/>
      <c r="Q799" s="91"/>
      <c r="R799" s="91"/>
      <c r="S799" s="91"/>
      <c r="T799" s="91"/>
      <c r="U799" s="91"/>
      <c r="V799" s="91"/>
      <c r="W799" s="91"/>
      <c r="X799" s="91"/>
      <c r="Y799" s="91"/>
      <c r="Z799" s="91"/>
      <c r="AA799" s="91"/>
      <c r="AB799" s="91"/>
      <c r="AC799" s="91"/>
      <c r="AD799" s="91"/>
    </row>
    <row r="800" spans="1:30" ht="15.75" customHeight="1">
      <c r="A800" s="91"/>
      <c r="B800" s="91"/>
      <c r="C800" s="91"/>
      <c r="D800" s="91"/>
      <c r="E800" s="91"/>
      <c r="F800" s="91"/>
      <c r="G800" s="91"/>
      <c r="H800" s="91"/>
      <c r="I800" s="91"/>
      <c r="J800" s="91"/>
      <c r="K800" s="91"/>
      <c r="L800" s="91"/>
      <c r="M800" s="91"/>
      <c r="N800" s="91"/>
      <c r="O800" s="91"/>
      <c r="P800" s="91"/>
      <c r="Q800" s="91"/>
      <c r="R800" s="91"/>
      <c r="S800" s="91"/>
      <c r="T800" s="91"/>
      <c r="U800" s="91"/>
      <c r="V800" s="91"/>
      <c r="W800" s="91"/>
      <c r="X800" s="91"/>
      <c r="Y800" s="91"/>
      <c r="Z800" s="91"/>
      <c r="AA800" s="91"/>
      <c r="AB800" s="91"/>
      <c r="AC800" s="91"/>
      <c r="AD800" s="91"/>
    </row>
    <row r="801" spans="1:30" ht="15.75" customHeight="1">
      <c r="A801" s="91"/>
      <c r="B801" s="91"/>
      <c r="C801" s="91"/>
      <c r="D801" s="91"/>
      <c r="E801" s="91"/>
      <c r="F801" s="91"/>
      <c r="G801" s="91"/>
      <c r="H801" s="91"/>
      <c r="I801" s="91"/>
      <c r="J801" s="91"/>
      <c r="K801" s="91"/>
      <c r="L801" s="91"/>
      <c r="M801" s="91"/>
      <c r="N801" s="91"/>
      <c r="O801" s="91"/>
      <c r="P801" s="91"/>
      <c r="Q801" s="91"/>
      <c r="R801" s="91"/>
      <c r="S801" s="91"/>
      <c r="T801" s="91"/>
      <c r="U801" s="91"/>
      <c r="V801" s="91"/>
      <c r="W801" s="91"/>
      <c r="X801" s="91"/>
      <c r="Y801" s="91"/>
      <c r="Z801" s="91"/>
      <c r="AA801" s="91"/>
      <c r="AB801" s="91"/>
      <c r="AC801" s="91"/>
      <c r="AD801" s="91"/>
    </row>
    <row r="802" spans="1:30" ht="15.75" customHeight="1">
      <c r="A802" s="91"/>
      <c r="B802" s="91"/>
      <c r="C802" s="91"/>
      <c r="D802" s="91"/>
      <c r="E802" s="91"/>
      <c r="F802" s="91"/>
      <c r="G802" s="91"/>
      <c r="H802" s="91"/>
      <c r="I802" s="91"/>
      <c r="J802" s="91"/>
      <c r="K802" s="91"/>
      <c r="L802" s="91"/>
      <c r="M802" s="91"/>
      <c r="N802" s="91"/>
      <c r="O802" s="91"/>
      <c r="P802" s="91"/>
      <c r="Q802" s="91"/>
      <c r="R802" s="91"/>
      <c r="S802" s="91"/>
      <c r="T802" s="91"/>
      <c r="U802" s="91"/>
      <c r="V802" s="91"/>
      <c r="W802" s="91"/>
      <c r="X802" s="91"/>
      <c r="Y802" s="91"/>
      <c r="Z802" s="91"/>
      <c r="AA802" s="91"/>
      <c r="AB802" s="91"/>
      <c r="AC802" s="91"/>
      <c r="AD802" s="91"/>
    </row>
    <row r="803" spans="1:30" ht="15.75" customHeight="1">
      <c r="A803" s="91"/>
      <c r="B803" s="91"/>
      <c r="C803" s="91"/>
      <c r="D803" s="91"/>
      <c r="E803" s="91"/>
      <c r="F803" s="91"/>
      <c r="G803" s="91"/>
      <c r="H803" s="91"/>
      <c r="I803" s="91"/>
      <c r="J803" s="91"/>
      <c r="K803" s="91"/>
      <c r="L803" s="91"/>
      <c r="M803" s="91"/>
      <c r="N803" s="91"/>
      <c r="O803" s="91"/>
      <c r="P803" s="91"/>
      <c r="Q803" s="91"/>
      <c r="R803" s="91"/>
      <c r="S803" s="91"/>
      <c r="T803" s="91"/>
      <c r="U803" s="91"/>
      <c r="V803" s="91"/>
      <c r="W803" s="91"/>
      <c r="X803" s="91"/>
      <c r="Y803" s="91"/>
      <c r="Z803" s="91"/>
      <c r="AA803" s="91"/>
      <c r="AB803" s="91"/>
      <c r="AC803" s="91"/>
      <c r="AD803" s="91"/>
    </row>
    <row r="804" spans="1:30" ht="15.75" customHeight="1">
      <c r="A804" s="91"/>
      <c r="B804" s="91"/>
      <c r="C804" s="91"/>
      <c r="D804" s="91"/>
      <c r="E804" s="91"/>
      <c r="F804" s="91"/>
      <c r="G804" s="91"/>
      <c r="H804" s="91"/>
      <c r="I804" s="91"/>
      <c r="J804" s="91"/>
      <c r="K804" s="91"/>
      <c r="L804" s="91"/>
      <c r="M804" s="91"/>
      <c r="N804" s="91"/>
      <c r="O804" s="91"/>
      <c r="P804" s="91"/>
      <c r="Q804" s="91"/>
      <c r="R804" s="91"/>
      <c r="S804" s="91"/>
      <c r="T804" s="91"/>
      <c r="U804" s="91"/>
      <c r="V804" s="91"/>
      <c r="W804" s="91"/>
      <c r="X804" s="91"/>
      <c r="Y804" s="91"/>
      <c r="Z804" s="91"/>
      <c r="AA804" s="91"/>
      <c r="AB804" s="91"/>
      <c r="AC804" s="91"/>
      <c r="AD804" s="91"/>
    </row>
    <row r="805" spans="1:30" ht="15.75" customHeight="1">
      <c r="A805" s="91"/>
      <c r="B805" s="91"/>
      <c r="C805" s="91"/>
      <c r="D805" s="91"/>
      <c r="E805" s="91"/>
      <c r="F805" s="91"/>
      <c r="G805" s="91"/>
      <c r="H805" s="91"/>
      <c r="I805" s="91"/>
      <c r="J805" s="91"/>
      <c r="K805" s="91"/>
      <c r="L805" s="91"/>
      <c r="M805" s="91"/>
      <c r="N805" s="91"/>
      <c r="O805" s="91"/>
      <c r="P805" s="91"/>
      <c r="Q805" s="91"/>
      <c r="R805" s="91"/>
      <c r="S805" s="91"/>
      <c r="T805" s="91"/>
      <c r="U805" s="91"/>
      <c r="V805" s="91"/>
      <c r="W805" s="91"/>
      <c r="X805" s="91"/>
      <c r="Y805" s="91"/>
      <c r="Z805" s="91"/>
      <c r="AA805" s="91"/>
      <c r="AB805" s="91"/>
      <c r="AC805" s="91"/>
      <c r="AD805" s="91"/>
    </row>
    <row r="806" spans="1:30" ht="15.75" customHeight="1">
      <c r="A806" s="91"/>
      <c r="B806" s="91"/>
      <c r="C806" s="91"/>
      <c r="D806" s="91"/>
      <c r="E806" s="91"/>
      <c r="F806" s="91"/>
      <c r="G806" s="91"/>
      <c r="H806" s="91"/>
      <c r="I806" s="91"/>
      <c r="J806" s="91"/>
      <c r="K806" s="91"/>
      <c r="L806" s="91"/>
      <c r="M806" s="91"/>
      <c r="N806" s="91"/>
      <c r="O806" s="91"/>
      <c r="P806" s="91"/>
      <c r="Q806" s="91"/>
      <c r="R806" s="91"/>
      <c r="S806" s="91"/>
      <c r="T806" s="91"/>
      <c r="U806" s="91"/>
      <c r="V806" s="91"/>
      <c r="W806" s="91"/>
      <c r="X806" s="91"/>
      <c r="Y806" s="91"/>
      <c r="Z806" s="91"/>
      <c r="AA806" s="91"/>
      <c r="AB806" s="91"/>
      <c r="AC806" s="91"/>
      <c r="AD806" s="91"/>
    </row>
    <row r="807" spans="1:30" ht="15.75" customHeight="1">
      <c r="A807" s="91"/>
      <c r="B807" s="91"/>
      <c r="C807" s="91"/>
      <c r="D807" s="91"/>
      <c r="E807" s="91"/>
      <c r="F807" s="91"/>
      <c r="G807" s="91"/>
      <c r="H807" s="91"/>
      <c r="I807" s="91"/>
      <c r="J807" s="91"/>
      <c r="K807" s="91"/>
      <c r="L807" s="91"/>
      <c r="M807" s="91"/>
      <c r="N807" s="91"/>
      <c r="O807" s="91"/>
      <c r="P807" s="91"/>
      <c r="Q807" s="91"/>
      <c r="R807" s="91"/>
      <c r="S807" s="91"/>
      <c r="T807" s="91"/>
      <c r="U807" s="91"/>
      <c r="V807" s="91"/>
      <c r="W807" s="91"/>
      <c r="X807" s="91"/>
      <c r="Y807" s="91"/>
      <c r="Z807" s="91"/>
      <c r="AA807" s="91"/>
      <c r="AB807" s="91"/>
      <c r="AC807" s="91"/>
      <c r="AD807" s="91"/>
    </row>
    <row r="808" spans="1:30" ht="15.75" customHeight="1">
      <c r="A808" s="91"/>
      <c r="B808" s="91"/>
      <c r="C808" s="91"/>
      <c r="D808" s="91"/>
      <c r="E808" s="91"/>
      <c r="F808" s="91"/>
      <c r="G808" s="91"/>
      <c r="H808" s="91"/>
      <c r="I808" s="91"/>
      <c r="J808" s="91"/>
      <c r="K808" s="91"/>
      <c r="L808" s="91"/>
      <c r="M808" s="91"/>
      <c r="N808" s="91"/>
      <c r="O808" s="91"/>
      <c r="P808" s="91"/>
      <c r="Q808" s="91"/>
      <c r="R808" s="91"/>
      <c r="S808" s="91"/>
      <c r="T808" s="91"/>
      <c r="U808" s="91"/>
      <c r="V808" s="91"/>
      <c r="W808" s="91"/>
      <c r="X808" s="91"/>
      <c r="Y808" s="91"/>
      <c r="Z808" s="91"/>
      <c r="AA808" s="91"/>
      <c r="AB808" s="91"/>
      <c r="AC808" s="91"/>
      <c r="AD808" s="91"/>
    </row>
    <row r="809" spans="1:30" ht="15.75" customHeight="1">
      <c r="A809" s="91"/>
      <c r="B809" s="91"/>
      <c r="C809" s="91"/>
      <c r="D809" s="91"/>
      <c r="E809" s="91"/>
      <c r="F809" s="91"/>
      <c r="G809" s="91"/>
      <c r="H809" s="91"/>
      <c r="I809" s="91"/>
      <c r="J809" s="91"/>
      <c r="K809" s="91"/>
      <c r="L809" s="91"/>
      <c r="M809" s="91"/>
      <c r="N809" s="91"/>
      <c r="O809" s="91"/>
      <c r="P809" s="91"/>
      <c r="Q809" s="91"/>
      <c r="R809" s="91"/>
      <c r="S809" s="91"/>
      <c r="T809" s="91"/>
      <c r="U809" s="91"/>
      <c r="V809" s="91"/>
      <c r="W809" s="91"/>
      <c r="X809" s="91"/>
      <c r="Y809" s="91"/>
      <c r="Z809" s="91"/>
      <c r="AA809" s="91"/>
      <c r="AB809" s="91"/>
      <c r="AC809" s="91"/>
      <c r="AD809" s="91"/>
    </row>
    <row r="810" spans="1:30" ht="15.75" customHeight="1">
      <c r="A810" s="91"/>
      <c r="B810" s="91"/>
      <c r="C810" s="91"/>
      <c r="D810" s="91"/>
      <c r="E810" s="91"/>
      <c r="F810" s="91"/>
      <c r="G810" s="91"/>
      <c r="H810" s="91"/>
      <c r="I810" s="91"/>
      <c r="J810" s="91"/>
      <c r="K810" s="91"/>
      <c r="L810" s="91"/>
      <c r="M810" s="91"/>
      <c r="N810" s="91"/>
      <c r="O810" s="91"/>
      <c r="P810" s="91"/>
      <c r="Q810" s="91"/>
      <c r="R810" s="91"/>
      <c r="S810" s="91"/>
      <c r="T810" s="91"/>
      <c r="U810" s="91"/>
      <c r="V810" s="91"/>
      <c r="W810" s="91"/>
      <c r="X810" s="91"/>
      <c r="Y810" s="91"/>
      <c r="Z810" s="91"/>
      <c r="AA810" s="91"/>
      <c r="AB810" s="91"/>
      <c r="AC810" s="91"/>
      <c r="AD810" s="91"/>
    </row>
    <row r="811" spans="1:30" ht="15.75" customHeight="1">
      <c r="A811" s="91"/>
      <c r="B811" s="91"/>
      <c r="C811" s="91"/>
      <c r="D811" s="91"/>
      <c r="E811" s="91"/>
      <c r="F811" s="91"/>
      <c r="G811" s="91"/>
      <c r="H811" s="91"/>
      <c r="I811" s="91"/>
      <c r="J811" s="91"/>
      <c r="K811" s="91"/>
      <c r="L811" s="91"/>
      <c r="M811" s="91"/>
      <c r="N811" s="91"/>
      <c r="O811" s="91"/>
      <c r="P811" s="91"/>
      <c r="Q811" s="91"/>
      <c r="R811" s="91"/>
      <c r="S811" s="91"/>
      <c r="T811" s="91"/>
      <c r="U811" s="91"/>
      <c r="V811" s="91"/>
      <c r="W811" s="91"/>
      <c r="X811" s="91"/>
      <c r="Y811" s="91"/>
      <c r="Z811" s="91"/>
      <c r="AA811" s="91"/>
      <c r="AB811" s="91"/>
      <c r="AC811" s="91"/>
      <c r="AD811" s="91"/>
    </row>
    <row r="812" spans="1:30" ht="15.75" customHeight="1">
      <c r="A812" s="91"/>
      <c r="B812" s="91"/>
      <c r="C812" s="91"/>
      <c r="D812" s="91"/>
      <c r="E812" s="91"/>
      <c r="F812" s="91"/>
      <c r="G812" s="91"/>
      <c r="H812" s="91"/>
      <c r="I812" s="91"/>
      <c r="J812" s="91"/>
      <c r="K812" s="91"/>
      <c r="L812" s="91"/>
      <c r="M812" s="91"/>
      <c r="N812" s="91"/>
      <c r="O812" s="91"/>
      <c r="P812" s="91"/>
      <c r="Q812" s="91"/>
      <c r="R812" s="91"/>
      <c r="S812" s="91"/>
      <c r="T812" s="91"/>
      <c r="U812" s="91"/>
      <c r="V812" s="91"/>
      <c r="W812" s="91"/>
      <c r="X812" s="91"/>
      <c r="Y812" s="91"/>
      <c r="Z812" s="91"/>
      <c r="AA812" s="91"/>
      <c r="AB812" s="91"/>
      <c r="AC812" s="91"/>
      <c r="AD812" s="91"/>
    </row>
    <row r="813" spans="1:30" ht="15.75" customHeight="1">
      <c r="A813" s="91"/>
      <c r="B813" s="91"/>
      <c r="C813" s="91"/>
      <c r="D813" s="91"/>
      <c r="E813" s="91"/>
      <c r="F813" s="91"/>
      <c r="G813" s="91"/>
      <c r="H813" s="91"/>
      <c r="I813" s="91"/>
      <c r="J813" s="91"/>
      <c r="K813" s="91"/>
      <c r="L813" s="91"/>
      <c r="M813" s="91"/>
      <c r="N813" s="91"/>
      <c r="O813" s="91"/>
      <c r="P813" s="91"/>
      <c r="Q813" s="91"/>
      <c r="R813" s="91"/>
      <c r="S813" s="91"/>
      <c r="T813" s="91"/>
      <c r="U813" s="91"/>
      <c r="V813" s="91"/>
      <c r="W813" s="91"/>
      <c r="X813" s="91"/>
      <c r="Y813" s="91"/>
      <c r="Z813" s="91"/>
      <c r="AA813" s="91"/>
      <c r="AB813" s="91"/>
      <c r="AC813" s="91"/>
      <c r="AD813" s="91"/>
    </row>
    <row r="814" spans="1:30" ht="15.75" customHeight="1">
      <c r="A814" s="91"/>
      <c r="B814" s="91"/>
      <c r="C814" s="91"/>
      <c r="D814" s="91"/>
      <c r="E814" s="91"/>
      <c r="F814" s="91"/>
      <c r="G814" s="91"/>
      <c r="H814" s="91"/>
      <c r="I814" s="91"/>
      <c r="J814" s="91"/>
      <c r="K814" s="91"/>
      <c r="L814" s="91"/>
      <c r="M814" s="91"/>
      <c r="N814" s="91"/>
      <c r="O814" s="91"/>
      <c r="P814" s="91"/>
      <c r="Q814" s="91"/>
      <c r="R814" s="91"/>
      <c r="S814" s="91"/>
      <c r="T814" s="91"/>
      <c r="U814" s="91"/>
      <c r="V814" s="91"/>
      <c r="W814" s="91"/>
      <c r="X814" s="91"/>
      <c r="Y814" s="91"/>
      <c r="Z814" s="91"/>
      <c r="AA814" s="91"/>
      <c r="AB814" s="91"/>
      <c r="AC814" s="91"/>
      <c r="AD814" s="91"/>
    </row>
    <row r="815" spans="1:30" ht="15.75" customHeight="1">
      <c r="A815" s="91"/>
      <c r="B815" s="91"/>
      <c r="C815" s="91"/>
      <c r="D815" s="91"/>
      <c r="E815" s="91"/>
      <c r="F815" s="91"/>
      <c r="G815" s="91"/>
      <c r="H815" s="91"/>
      <c r="I815" s="91"/>
      <c r="J815" s="91"/>
      <c r="K815" s="91"/>
      <c r="L815" s="91"/>
      <c r="M815" s="91"/>
      <c r="N815" s="91"/>
      <c r="O815" s="91"/>
      <c r="P815" s="91"/>
      <c r="Q815" s="91"/>
      <c r="R815" s="91"/>
      <c r="S815" s="91"/>
      <c r="T815" s="91"/>
      <c r="U815" s="91"/>
      <c r="V815" s="91"/>
      <c r="W815" s="91"/>
      <c r="X815" s="91"/>
      <c r="Y815" s="91"/>
      <c r="Z815" s="91"/>
      <c r="AA815" s="91"/>
      <c r="AB815" s="91"/>
      <c r="AC815" s="91"/>
      <c r="AD815" s="91"/>
    </row>
    <row r="816" spans="1:30" ht="15.75" customHeight="1">
      <c r="A816" s="91"/>
      <c r="B816" s="91"/>
      <c r="C816" s="91"/>
      <c r="D816" s="91"/>
      <c r="E816" s="91"/>
      <c r="F816" s="91"/>
      <c r="G816" s="91"/>
      <c r="H816" s="91"/>
      <c r="I816" s="91"/>
      <c r="J816" s="91"/>
      <c r="K816" s="91"/>
      <c r="L816" s="91"/>
      <c r="M816" s="91"/>
      <c r="N816" s="91"/>
      <c r="O816" s="91"/>
      <c r="P816" s="91"/>
      <c r="Q816" s="91"/>
      <c r="R816" s="91"/>
      <c r="S816" s="91"/>
      <c r="T816" s="91"/>
      <c r="U816" s="91"/>
      <c r="V816" s="91"/>
      <c r="W816" s="91"/>
      <c r="X816" s="91"/>
      <c r="Y816" s="91"/>
      <c r="Z816" s="91"/>
      <c r="AA816" s="91"/>
      <c r="AB816" s="91"/>
      <c r="AC816" s="91"/>
      <c r="AD816" s="91"/>
    </row>
    <row r="817" spans="1:30" ht="15.75" customHeight="1">
      <c r="A817" s="91"/>
      <c r="B817" s="91"/>
      <c r="C817" s="91"/>
      <c r="D817" s="91"/>
      <c r="E817" s="91"/>
      <c r="F817" s="91"/>
      <c r="G817" s="91"/>
      <c r="H817" s="91"/>
      <c r="I817" s="91"/>
      <c r="J817" s="91"/>
      <c r="K817" s="91"/>
      <c r="L817" s="91"/>
      <c r="M817" s="91"/>
      <c r="N817" s="91"/>
      <c r="O817" s="91"/>
      <c r="P817" s="91"/>
      <c r="Q817" s="91"/>
      <c r="R817" s="91"/>
      <c r="S817" s="91"/>
      <c r="T817" s="91"/>
      <c r="U817" s="91"/>
      <c r="V817" s="91"/>
      <c r="W817" s="91"/>
      <c r="X817" s="91"/>
      <c r="Y817" s="91"/>
      <c r="Z817" s="91"/>
      <c r="AA817" s="91"/>
      <c r="AB817" s="91"/>
      <c r="AC817" s="91"/>
      <c r="AD817" s="91"/>
    </row>
    <row r="818" spans="1:30" ht="15.75" customHeight="1">
      <c r="A818" s="91"/>
      <c r="B818" s="91"/>
      <c r="C818" s="91"/>
      <c r="D818" s="91"/>
      <c r="E818" s="91"/>
      <c r="F818" s="91"/>
      <c r="G818" s="91"/>
      <c r="H818" s="91"/>
      <c r="I818" s="91"/>
      <c r="J818" s="91"/>
      <c r="K818" s="91"/>
      <c r="L818" s="91"/>
      <c r="M818" s="91"/>
      <c r="N818" s="91"/>
      <c r="O818" s="91"/>
      <c r="P818" s="91"/>
      <c r="Q818" s="91"/>
      <c r="R818" s="91"/>
      <c r="S818" s="91"/>
      <c r="T818" s="91"/>
      <c r="U818" s="91"/>
      <c r="V818" s="91"/>
      <c r="W818" s="91"/>
      <c r="X818" s="91"/>
      <c r="Y818" s="91"/>
      <c r="Z818" s="91"/>
      <c r="AA818" s="91"/>
      <c r="AB818" s="91"/>
      <c r="AC818" s="91"/>
      <c r="AD818" s="91"/>
    </row>
    <row r="819" spans="1:30" ht="15.75" customHeight="1">
      <c r="A819" s="91"/>
      <c r="B819" s="91"/>
      <c r="C819" s="91"/>
      <c r="D819" s="91"/>
      <c r="E819" s="91"/>
      <c r="F819" s="91"/>
      <c r="G819" s="91"/>
      <c r="H819" s="91"/>
      <c r="I819" s="91"/>
      <c r="J819" s="91"/>
      <c r="K819" s="91"/>
      <c r="L819" s="91"/>
      <c r="M819" s="91"/>
      <c r="N819" s="91"/>
      <c r="O819" s="91"/>
      <c r="P819" s="91"/>
      <c r="Q819" s="91"/>
      <c r="R819" s="91"/>
      <c r="S819" s="91"/>
      <c r="T819" s="91"/>
      <c r="U819" s="91"/>
      <c r="V819" s="91"/>
      <c r="W819" s="91"/>
      <c r="X819" s="91"/>
      <c r="Y819" s="91"/>
      <c r="Z819" s="91"/>
      <c r="AA819" s="91"/>
      <c r="AB819" s="91"/>
      <c r="AC819" s="91"/>
      <c r="AD819" s="91"/>
    </row>
    <row r="820" spans="1:30" ht="15.75" customHeight="1">
      <c r="A820" s="91"/>
      <c r="B820" s="91"/>
      <c r="C820" s="91"/>
      <c r="D820" s="91"/>
      <c r="E820" s="91"/>
      <c r="F820" s="91"/>
      <c r="G820" s="91"/>
      <c r="H820" s="91"/>
      <c r="I820" s="91"/>
      <c r="J820" s="91"/>
      <c r="K820" s="91"/>
      <c r="L820" s="91"/>
      <c r="M820" s="91"/>
      <c r="N820" s="91"/>
      <c r="O820" s="91"/>
      <c r="P820" s="91"/>
      <c r="Q820" s="91"/>
      <c r="R820" s="91"/>
      <c r="S820" s="91"/>
      <c r="T820" s="91"/>
      <c r="U820" s="91"/>
      <c r="V820" s="91"/>
      <c r="W820" s="91"/>
      <c r="X820" s="91"/>
      <c r="Y820" s="91"/>
      <c r="Z820" s="91"/>
      <c r="AA820" s="91"/>
      <c r="AB820" s="91"/>
      <c r="AC820" s="91"/>
      <c r="AD820" s="91"/>
    </row>
    <row r="821" spans="1:30" ht="15.75" customHeight="1">
      <c r="A821" s="91"/>
      <c r="B821" s="91"/>
      <c r="C821" s="91"/>
      <c r="D821" s="91"/>
      <c r="E821" s="91"/>
      <c r="F821" s="91"/>
      <c r="G821" s="91"/>
      <c r="H821" s="91"/>
      <c r="I821" s="91"/>
      <c r="J821" s="91"/>
      <c r="K821" s="91"/>
      <c r="L821" s="91"/>
      <c r="M821" s="91"/>
      <c r="N821" s="91"/>
      <c r="O821" s="91"/>
      <c r="P821" s="91"/>
      <c r="Q821" s="91"/>
      <c r="R821" s="91"/>
      <c r="S821" s="91"/>
      <c r="T821" s="91"/>
      <c r="U821" s="91"/>
      <c r="V821" s="91"/>
      <c r="W821" s="91"/>
      <c r="X821" s="91"/>
      <c r="Y821" s="91"/>
      <c r="Z821" s="91"/>
      <c r="AA821" s="91"/>
      <c r="AB821" s="91"/>
      <c r="AC821" s="91"/>
      <c r="AD821" s="91"/>
    </row>
    <row r="822" spans="1:30" ht="15.75" customHeight="1">
      <c r="A822" s="91"/>
      <c r="B822" s="91"/>
      <c r="C822" s="91"/>
      <c r="D822" s="91"/>
      <c r="E822" s="91"/>
      <c r="F822" s="91"/>
      <c r="G822" s="91"/>
      <c r="H822" s="91"/>
      <c r="I822" s="91"/>
      <c r="J822" s="91"/>
      <c r="K822" s="91"/>
      <c r="L822" s="91"/>
      <c r="M822" s="91"/>
      <c r="N822" s="91"/>
      <c r="O822" s="91"/>
      <c r="P822" s="91"/>
      <c r="Q822" s="91"/>
      <c r="R822" s="91"/>
      <c r="S822" s="91"/>
      <c r="T822" s="91"/>
      <c r="U822" s="91"/>
      <c r="V822" s="91"/>
      <c r="W822" s="91"/>
      <c r="X822" s="91"/>
      <c r="Y822" s="91"/>
      <c r="Z822" s="91"/>
      <c r="AA822" s="91"/>
      <c r="AB822" s="91"/>
      <c r="AC822" s="91"/>
      <c r="AD822" s="91"/>
    </row>
    <row r="823" spans="1:30" ht="15.75" customHeight="1">
      <c r="A823" s="91"/>
      <c r="B823" s="91"/>
      <c r="C823" s="91"/>
      <c r="D823" s="91"/>
      <c r="E823" s="91"/>
      <c r="F823" s="91"/>
      <c r="G823" s="91"/>
      <c r="H823" s="91"/>
      <c r="I823" s="91"/>
      <c r="J823" s="91"/>
      <c r="K823" s="91"/>
      <c r="L823" s="91"/>
      <c r="M823" s="91"/>
      <c r="N823" s="91"/>
      <c r="O823" s="91"/>
      <c r="P823" s="91"/>
      <c r="Q823" s="91"/>
      <c r="R823" s="91"/>
      <c r="S823" s="91"/>
      <c r="T823" s="91"/>
      <c r="U823" s="91"/>
      <c r="V823" s="91"/>
      <c r="W823" s="91"/>
      <c r="X823" s="91"/>
      <c r="Y823" s="91"/>
      <c r="Z823" s="91"/>
      <c r="AA823" s="91"/>
      <c r="AB823" s="91"/>
      <c r="AC823" s="91"/>
      <c r="AD823" s="91"/>
    </row>
    <row r="824" spans="1:30" ht="15.75" customHeight="1">
      <c r="A824" s="91"/>
      <c r="B824" s="91"/>
      <c r="C824" s="91"/>
      <c r="D824" s="91"/>
      <c r="E824" s="91"/>
      <c r="F824" s="91"/>
      <c r="G824" s="91"/>
      <c r="H824" s="91"/>
      <c r="I824" s="91"/>
      <c r="J824" s="91"/>
      <c r="K824" s="91"/>
      <c r="L824" s="91"/>
      <c r="M824" s="91"/>
      <c r="N824" s="91"/>
      <c r="O824" s="91"/>
      <c r="P824" s="91"/>
      <c r="Q824" s="91"/>
      <c r="R824" s="91"/>
      <c r="S824" s="91"/>
      <c r="T824" s="91"/>
      <c r="U824" s="91"/>
      <c r="V824" s="91"/>
      <c r="W824" s="91"/>
      <c r="X824" s="91"/>
      <c r="Y824" s="91"/>
      <c r="Z824" s="91"/>
      <c r="AA824" s="91"/>
      <c r="AB824" s="91"/>
      <c r="AC824" s="91"/>
      <c r="AD824" s="91"/>
    </row>
    <row r="825" spans="1:30" ht="15.75" customHeight="1">
      <c r="A825" s="91"/>
      <c r="B825" s="91"/>
      <c r="C825" s="91"/>
      <c r="D825" s="91"/>
      <c r="E825" s="91"/>
      <c r="F825" s="91"/>
      <c r="G825" s="91"/>
      <c r="H825" s="91"/>
      <c r="I825" s="91"/>
      <c r="J825" s="91"/>
      <c r="K825" s="91"/>
      <c r="L825" s="91"/>
      <c r="M825" s="91"/>
      <c r="N825" s="91"/>
      <c r="O825" s="91"/>
      <c r="P825" s="91"/>
      <c r="Q825" s="91"/>
      <c r="R825" s="91"/>
      <c r="S825" s="91"/>
      <c r="T825" s="91"/>
      <c r="U825" s="91"/>
      <c r="V825" s="91"/>
      <c r="W825" s="91"/>
      <c r="X825" s="91"/>
      <c r="Y825" s="91"/>
      <c r="Z825" s="91"/>
      <c r="AA825" s="91"/>
      <c r="AB825" s="91"/>
      <c r="AC825" s="91"/>
      <c r="AD825" s="91"/>
    </row>
    <row r="826" spans="1:30" ht="15.75" customHeight="1">
      <c r="A826" s="91"/>
      <c r="B826" s="91"/>
      <c r="C826" s="91"/>
      <c r="D826" s="91"/>
      <c r="E826" s="91"/>
      <c r="F826" s="91"/>
      <c r="G826" s="91"/>
      <c r="H826" s="91"/>
      <c r="I826" s="91"/>
      <c r="J826" s="91"/>
      <c r="K826" s="91"/>
      <c r="L826" s="91"/>
      <c r="M826" s="91"/>
      <c r="N826" s="91"/>
      <c r="O826" s="91"/>
      <c r="P826" s="91"/>
      <c r="Q826" s="91"/>
      <c r="R826" s="91"/>
      <c r="S826" s="91"/>
      <c r="T826" s="91"/>
      <c r="U826" s="91"/>
      <c r="V826" s="91"/>
      <c r="W826" s="91"/>
      <c r="X826" s="91"/>
      <c r="Y826" s="91"/>
      <c r="Z826" s="91"/>
      <c r="AA826" s="91"/>
      <c r="AB826" s="91"/>
      <c r="AC826" s="91"/>
      <c r="AD826" s="91"/>
    </row>
    <row r="827" spans="1:30" ht="15.75" customHeight="1">
      <c r="A827" s="91"/>
      <c r="B827" s="91"/>
      <c r="C827" s="91"/>
      <c r="D827" s="91"/>
      <c r="E827" s="91"/>
      <c r="F827" s="91"/>
      <c r="G827" s="91"/>
      <c r="H827" s="91"/>
      <c r="I827" s="91"/>
      <c r="J827" s="91"/>
      <c r="K827" s="91"/>
      <c r="L827" s="91"/>
      <c r="M827" s="91"/>
      <c r="N827" s="91"/>
      <c r="O827" s="91"/>
      <c r="P827" s="91"/>
      <c r="Q827" s="91"/>
      <c r="R827" s="91"/>
      <c r="S827" s="91"/>
      <c r="T827" s="91"/>
      <c r="U827" s="91"/>
      <c r="V827" s="91"/>
      <c r="W827" s="91"/>
      <c r="X827" s="91"/>
      <c r="Y827" s="91"/>
      <c r="Z827" s="91"/>
      <c r="AA827" s="91"/>
      <c r="AB827" s="91"/>
      <c r="AC827" s="91"/>
      <c r="AD827" s="91"/>
    </row>
    <row r="828" spans="1:30" ht="15.75" customHeight="1">
      <c r="A828" s="91"/>
      <c r="B828" s="91"/>
      <c r="C828" s="91"/>
      <c r="D828" s="91"/>
      <c r="E828" s="91"/>
      <c r="F828" s="91"/>
      <c r="G828" s="91"/>
      <c r="H828" s="91"/>
      <c r="I828" s="91"/>
      <c r="J828" s="91"/>
      <c r="K828" s="91"/>
      <c r="L828" s="91"/>
      <c r="M828" s="91"/>
      <c r="N828" s="91"/>
      <c r="O828" s="91"/>
      <c r="P828" s="91"/>
      <c r="Q828" s="91"/>
      <c r="R828" s="91"/>
      <c r="S828" s="91"/>
      <c r="T828" s="91"/>
      <c r="U828" s="91"/>
      <c r="V828" s="91"/>
      <c r="W828" s="91"/>
      <c r="X828" s="91"/>
      <c r="Y828" s="91"/>
      <c r="Z828" s="91"/>
      <c r="AA828" s="91"/>
      <c r="AB828" s="91"/>
      <c r="AC828" s="91"/>
      <c r="AD828" s="91"/>
    </row>
    <row r="829" spans="1:30" ht="15.75" customHeight="1">
      <c r="A829" s="91"/>
      <c r="B829" s="91"/>
      <c r="C829" s="91"/>
      <c r="D829" s="91"/>
      <c r="E829" s="91"/>
      <c r="F829" s="91"/>
      <c r="G829" s="91"/>
      <c r="H829" s="91"/>
      <c r="I829" s="91"/>
      <c r="J829" s="91"/>
      <c r="K829" s="91"/>
      <c r="L829" s="91"/>
      <c r="M829" s="91"/>
      <c r="N829" s="91"/>
      <c r="O829" s="91"/>
      <c r="P829" s="91"/>
      <c r="Q829" s="91"/>
      <c r="R829" s="91"/>
      <c r="S829" s="91"/>
      <c r="T829" s="91"/>
      <c r="U829" s="91"/>
      <c r="V829" s="91"/>
      <c r="W829" s="91"/>
      <c r="X829" s="91"/>
      <c r="Y829" s="91"/>
      <c r="Z829" s="91"/>
      <c r="AA829" s="91"/>
      <c r="AB829" s="91"/>
      <c r="AC829" s="91"/>
      <c r="AD829" s="91"/>
    </row>
    <row r="830" spans="1:30" ht="15.75" customHeight="1">
      <c r="A830" s="91"/>
      <c r="B830" s="91"/>
      <c r="C830" s="91"/>
      <c r="D830" s="91"/>
      <c r="E830" s="91"/>
      <c r="F830" s="91"/>
      <c r="G830" s="91"/>
      <c r="H830" s="91"/>
      <c r="I830" s="91"/>
      <c r="J830" s="91"/>
      <c r="K830" s="91"/>
      <c r="L830" s="91"/>
      <c r="M830" s="91"/>
      <c r="N830" s="91"/>
      <c r="O830" s="91"/>
      <c r="P830" s="91"/>
      <c r="Q830" s="91"/>
      <c r="R830" s="91"/>
      <c r="S830" s="91"/>
      <c r="T830" s="91"/>
      <c r="U830" s="91"/>
      <c r="V830" s="91"/>
      <c r="W830" s="91"/>
      <c r="X830" s="91"/>
      <c r="Y830" s="91"/>
      <c r="Z830" s="91"/>
      <c r="AA830" s="91"/>
      <c r="AB830" s="91"/>
      <c r="AC830" s="91"/>
      <c r="AD830" s="91"/>
    </row>
    <row r="831" spans="1:30" ht="15.75" customHeight="1">
      <c r="A831" s="91"/>
      <c r="B831" s="91"/>
      <c r="C831" s="91"/>
      <c r="D831" s="91"/>
      <c r="E831" s="91"/>
      <c r="F831" s="91"/>
      <c r="G831" s="91"/>
      <c r="H831" s="91"/>
      <c r="I831" s="91"/>
      <c r="J831" s="91"/>
      <c r="K831" s="91"/>
      <c r="L831" s="91"/>
      <c r="M831" s="91"/>
      <c r="N831" s="91"/>
      <c r="O831" s="91"/>
      <c r="P831" s="91"/>
      <c r="Q831" s="91"/>
      <c r="R831" s="91"/>
      <c r="S831" s="91"/>
      <c r="T831" s="91"/>
      <c r="U831" s="91"/>
      <c r="V831" s="91"/>
      <c r="W831" s="91"/>
      <c r="X831" s="91"/>
      <c r="Y831" s="91"/>
      <c r="Z831" s="91"/>
      <c r="AA831" s="91"/>
      <c r="AB831" s="91"/>
      <c r="AC831" s="91"/>
      <c r="AD831" s="91"/>
    </row>
    <row r="832" spans="1:30" ht="15.75" customHeight="1">
      <c r="A832" s="91"/>
      <c r="B832" s="91"/>
      <c r="C832" s="91"/>
      <c r="D832" s="91"/>
      <c r="E832" s="91"/>
      <c r="F832" s="91"/>
      <c r="G832" s="91"/>
      <c r="H832" s="91"/>
      <c r="I832" s="91"/>
      <c r="J832" s="91"/>
      <c r="K832" s="91"/>
      <c r="L832" s="91"/>
      <c r="M832" s="91"/>
      <c r="N832" s="91"/>
      <c r="O832" s="91"/>
      <c r="P832" s="91"/>
      <c r="Q832" s="91"/>
      <c r="R832" s="91"/>
      <c r="S832" s="91"/>
      <c r="T832" s="91"/>
      <c r="U832" s="91"/>
      <c r="V832" s="91"/>
      <c r="W832" s="91"/>
      <c r="X832" s="91"/>
      <c r="Y832" s="91"/>
      <c r="Z832" s="91"/>
      <c r="AA832" s="91"/>
      <c r="AB832" s="91"/>
      <c r="AC832" s="91"/>
      <c r="AD832" s="91"/>
    </row>
    <row r="833" spans="1:30" ht="15.75" customHeight="1">
      <c r="A833" s="91"/>
      <c r="B833" s="91"/>
      <c r="C833" s="91"/>
      <c r="D833" s="91"/>
      <c r="E833" s="91"/>
      <c r="F833" s="91"/>
      <c r="G833" s="91"/>
      <c r="H833" s="91"/>
      <c r="I833" s="91"/>
      <c r="J833" s="91"/>
      <c r="K833" s="91"/>
      <c r="L833" s="91"/>
      <c r="M833" s="91"/>
      <c r="N833" s="91"/>
      <c r="O833" s="91"/>
      <c r="P833" s="91"/>
      <c r="Q833" s="91"/>
      <c r="R833" s="91"/>
      <c r="S833" s="91"/>
      <c r="T833" s="91"/>
      <c r="U833" s="91"/>
      <c r="V833" s="91"/>
      <c r="W833" s="91"/>
      <c r="X833" s="91"/>
      <c r="Y833" s="91"/>
      <c r="Z833" s="91"/>
      <c r="AA833" s="91"/>
      <c r="AB833" s="91"/>
      <c r="AC833" s="91"/>
      <c r="AD833" s="91"/>
    </row>
    <row r="834" spans="1:30" ht="15.75" customHeight="1">
      <c r="A834" s="91"/>
      <c r="B834" s="91"/>
      <c r="C834" s="91"/>
      <c r="D834" s="91"/>
      <c r="E834" s="91"/>
      <c r="F834" s="91"/>
      <c r="G834" s="91"/>
      <c r="H834" s="91"/>
      <c r="I834" s="91"/>
      <c r="J834" s="91"/>
      <c r="K834" s="91"/>
      <c r="L834" s="91"/>
      <c r="M834" s="91"/>
      <c r="N834" s="91"/>
      <c r="O834" s="91"/>
      <c r="P834" s="91"/>
      <c r="Q834" s="91"/>
      <c r="R834" s="91"/>
      <c r="S834" s="91"/>
      <c r="T834" s="91"/>
      <c r="U834" s="91"/>
      <c r="V834" s="91"/>
      <c r="W834" s="91"/>
      <c r="X834" s="91"/>
      <c r="Y834" s="91"/>
      <c r="Z834" s="91"/>
      <c r="AA834" s="91"/>
      <c r="AB834" s="91"/>
      <c r="AC834" s="91"/>
      <c r="AD834" s="91"/>
    </row>
    <row r="835" spans="1:30" ht="15.75" customHeight="1">
      <c r="A835" s="91"/>
      <c r="B835" s="91"/>
      <c r="C835" s="91"/>
      <c r="D835" s="91"/>
      <c r="E835" s="91"/>
      <c r="F835" s="91"/>
      <c r="G835" s="91"/>
      <c r="H835" s="91"/>
      <c r="I835" s="91"/>
      <c r="J835" s="91"/>
      <c r="K835" s="91"/>
      <c r="L835" s="91"/>
      <c r="M835" s="91"/>
      <c r="N835" s="91"/>
      <c r="O835" s="91"/>
      <c r="P835" s="91"/>
      <c r="Q835" s="91"/>
      <c r="R835" s="91"/>
      <c r="S835" s="91"/>
      <c r="T835" s="91"/>
      <c r="U835" s="91"/>
      <c r="V835" s="91"/>
      <c r="W835" s="91"/>
      <c r="X835" s="91"/>
      <c r="Y835" s="91"/>
      <c r="Z835" s="91"/>
      <c r="AA835" s="91"/>
      <c r="AB835" s="91"/>
      <c r="AC835" s="91"/>
      <c r="AD835" s="91"/>
    </row>
    <row r="836" spans="1:30" ht="15.75" customHeight="1">
      <c r="A836" s="91"/>
      <c r="B836" s="91"/>
      <c r="C836" s="91"/>
      <c r="D836" s="91"/>
      <c r="E836" s="91"/>
      <c r="F836" s="91"/>
      <c r="G836" s="91"/>
      <c r="H836" s="91"/>
      <c r="I836" s="91"/>
      <c r="J836" s="91"/>
      <c r="K836" s="91"/>
      <c r="L836" s="91"/>
      <c r="M836" s="91"/>
      <c r="N836" s="91"/>
      <c r="O836" s="91"/>
      <c r="P836" s="91"/>
      <c r="Q836" s="91"/>
      <c r="R836" s="91"/>
      <c r="S836" s="91"/>
      <c r="T836" s="91"/>
      <c r="U836" s="91"/>
      <c r="V836" s="91"/>
      <c r="W836" s="91"/>
      <c r="X836" s="91"/>
      <c r="Y836" s="91"/>
      <c r="Z836" s="91"/>
      <c r="AA836" s="91"/>
      <c r="AB836" s="91"/>
      <c r="AC836" s="91"/>
      <c r="AD836" s="91"/>
    </row>
    <row r="837" spans="1:30" ht="15.75" customHeight="1">
      <c r="A837" s="91"/>
      <c r="B837" s="91"/>
      <c r="C837" s="91"/>
      <c r="D837" s="91"/>
      <c r="E837" s="91"/>
      <c r="F837" s="91"/>
      <c r="G837" s="91"/>
      <c r="H837" s="91"/>
      <c r="I837" s="91"/>
      <c r="J837" s="91"/>
      <c r="K837" s="91"/>
      <c r="L837" s="91"/>
      <c r="M837" s="91"/>
      <c r="N837" s="91"/>
      <c r="O837" s="91"/>
      <c r="P837" s="91"/>
      <c r="Q837" s="91"/>
      <c r="R837" s="91"/>
      <c r="S837" s="91"/>
      <c r="T837" s="91"/>
      <c r="U837" s="91"/>
      <c r="V837" s="91"/>
      <c r="W837" s="91"/>
      <c r="X837" s="91"/>
      <c r="Y837" s="91"/>
      <c r="Z837" s="91"/>
      <c r="AA837" s="91"/>
      <c r="AB837" s="91"/>
      <c r="AC837" s="91"/>
      <c r="AD837" s="91"/>
    </row>
    <row r="838" spans="1:30" ht="15.75" customHeight="1">
      <c r="A838" s="91"/>
      <c r="B838" s="91"/>
      <c r="C838" s="91"/>
      <c r="D838" s="91"/>
      <c r="E838" s="91"/>
      <c r="F838" s="91"/>
      <c r="G838" s="91"/>
      <c r="H838" s="91"/>
      <c r="I838" s="91"/>
      <c r="J838" s="91"/>
      <c r="K838" s="91"/>
      <c r="L838" s="91"/>
      <c r="M838" s="91"/>
      <c r="N838" s="91"/>
      <c r="O838" s="91"/>
      <c r="P838" s="91"/>
      <c r="Q838" s="91"/>
      <c r="R838" s="91"/>
      <c r="S838" s="91"/>
      <c r="T838" s="91"/>
      <c r="U838" s="91"/>
      <c r="V838" s="91"/>
      <c r="W838" s="91"/>
      <c r="X838" s="91"/>
      <c r="Y838" s="91"/>
      <c r="Z838" s="91"/>
      <c r="AA838" s="91"/>
      <c r="AB838" s="91"/>
      <c r="AC838" s="91"/>
      <c r="AD838" s="91"/>
    </row>
    <row r="839" spans="1:30" ht="15.75" customHeight="1">
      <c r="A839" s="91"/>
      <c r="B839" s="91"/>
      <c r="C839" s="91"/>
      <c r="D839" s="91"/>
      <c r="E839" s="91"/>
      <c r="F839" s="91"/>
      <c r="G839" s="91"/>
      <c r="H839" s="91"/>
      <c r="I839" s="91"/>
      <c r="J839" s="91"/>
      <c r="K839" s="91"/>
      <c r="L839" s="91"/>
      <c r="M839" s="91"/>
      <c r="N839" s="91"/>
      <c r="O839" s="91"/>
      <c r="P839" s="91"/>
      <c r="Q839" s="91"/>
      <c r="R839" s="91"/>
      <c r="S839" s="91"/>
      <c r="T839" s="91"/>
      <c r="U839" s="91"/>
      <c r="V839" s="91"/>
      <c r="W839" s="91"/>
      <c r="X839" s="91"/>
      <c r="Y839" s="91"/>
      <c r="Z839" s="91"/>
      <c r="AA839" s="91"/>
      <c r="AB839" s="91"/>
      <c r="AC839" s="91"/>
      <c r="AD839" s="91"/>
    </row>
    <row r="840" spans="1:30" ht="15.75" customHeight="1">
      <c r="A840" s="91"/>
      <c r="B840" s="91"/>
      <c r="C840" s="91"/>
      <c r="D840" s="91"/>
      <c r="E840" s="91"/>
      <c r="F840" s="91"/>
      <c r="G840" s="91"/>
      <c r="H840" s="91"/>
      <c r="I840" s="91"/>
      <c r="J840" s="91"/>
      <c r="K840" s="91"/>
      <c r="L840" s="91"/>
      <c r="M840" s="91"/>
      <c r="N840" s="91"/>
      <c r="O840" s="91"/>
      <c r="P840" s="91"/>
      <c r="Q840" s="91"/>
      <c r="R840" s="91"/>
      <c r="S840" s="91"/>
      <c r="T840" s="91"/>
      <c r="U840" s="91"/>
      <c r="V840" s="91"/>
      <c r="W840" s="91"/>
      <c r="X840" s="91"/>
      <c r="Y840" s="91"/>
      <c r="Z840" s="91"/>
      <c r="AA840" s="91"/>
      <c r="AB840" s="91"/>
      <c r="AC840" s="91"/>
      <c r="AD840" s="91"/>
    </row>
    <row r="841" spans="1:30" ht="15.75" customHeight="1">
      <c r="A841" s="91"/>
      <c r="B841" s="91"/>
      <c r="C841" s="91"/>
      <c r="D841" s="91"/>
      <c r="E841" s="91"/>
      <c r="F841" s="91"/>
      <c r="G841" s="91"/>
      <c r="H841" s="91"/>
      <c r="I841" s="91"/>
      <c r="J841" s="91"/>
      <c r="K841" s="91"/>
      <c r="L841" s="91"/>
      <c r="M841" s="91"/>
      <c r="N841" s="91"/>
      <c r="O841" s="91"/>
      <c r="P841" s="91"/>
      <c r="Q841" s="91"/>
      <c r="R841" s="91"/>
      <c r="S841" s="91"/>
      <c r="T841" s="91"/>
      <c r="U841" s="91"/>
      <c r="V841" s="91"/>
      <c r="W841" s="91"/>
      <c r="X841" s="91"/>
      <c r="Y841" s="91"/>
      <c r="Z841" s="91"/>
      <c r="AA841" s="91"/>
      <c r="AB841" s="91"/>
      <c r="AC841" s="91"/>
      <c r="AD841" s="91"/>
    </row>
    <row r="842" spans="1:30" ht="15.75" customHeight="1">
      <c r="A842" s="91"/>
      <c r="B842" s="91"/>
      <c r="C842" s="91"/>
      <c r="D842" s="91"/>
      <c r="E842" s="91"/>
      <c r="F842" s="91"/>
      <c r="G842" s="91"/>
      <c r="H842" s="91"/>
      <c r="I842" s="91"/>
      <c r="J842" s="91"/>
      <c r="K842" s="91"/>
      <c r="L842" s="91"/>
      <c r="M842" s="91"/>
      <c r="N842" s="91"/>
      <c r="O842" s="91"/>
      <c r="P842" s="91"/>
      <c r="Q842" s="91"/>
      <c r="R842" s="91"/>
      <c r="S842" s="91"/>
      <c r="T842" s="91"/>
      <c r="U842" s="91"/>
      <c r="V842" s="91"/>
      <c r="W842" s="91"/>
      <c r="X842" s="91"/>
      <c r="Y842" s="91"/>
      <c r="Z842" s="91"/>
      <c r="AA842" s="91"/>
      <c r="AB842" s="91"/>
      <c r="AC842" s="91"/>
      <c r="AD842" s="91"/>
    </row>
    <row r="843" spans="1:30" ht="15.75" customHeight="1">
      <c r="A843" s="91"/>
      <c r="B843" s="91"/>
      <c r="C843" s="91"/>
      <c r="D843" s="91"/>
      <c r="E843" s="91"/>
      <c r="F843" s="91"/>
      <c r="G843" s="91"/>
      <c r="H843" s="91"/>
      <c r="I843" s="91"/>
      <c r="J843" s="91"/>
      <c r="K843" s="91"/>
      <c r="L843" s="91"/>
      <c r="M843" s="91"/>
      <c r="N843" s="91"/>
      <c r="O843" s="91"/>
      <c r="P843" s="91"/>
      <c r="Q843" s="91"/>
      <c r="R843" s="91"/>
      <c r="S843" s="91"/>
      <c r="T843" s="91"/>
      <c r="U843" s="91"/>
      <c r="V843" s="91"/>
      <c r="W843" s="91"/>
      <c r="X843" s="91"/>
      <c r="Y843" s="91"/>
      <c r="Z843" s="91"/>
      <c r="AA843" s="91"/>
      <c r="AB843" s="91"/>
      <c r="AC843" s="91"/>
      <c r="AD843" s="91"/>
    </row>
    <row r="844" spans="1:30" ht="15.75" customHeight="1">
      <c r="A844" s="91"/>
      <c r="B844" s="91"/>
      <c r="C844" s="91"/>
      <c r="D844" s="91"/>
      <c r="E844" s="91"/>
      <c r="F844" s="91"/>
      <c r="G844" s="91"/>
      <c r="H844" s="91"/>
      <c r="I844" s="91"/>
      <c r="J844" s="91"/>
      <c r="K844" s="91"/>
      <c r="L844" s="91"/>
      <c r="M844" s="91"/>
      <c r="N844" s="91"/>
      <c r="O844" s="91"/>
      <c r="P844" s="91"/>
      <c r="Q844" s="91"/>
      <c r="R844" s="91"/>
      <c r="S844" s="91"/>
      <c r="T844" s="91"/>
      <c r="U844" s="91"/>
      <c r="V844" s="91"/>
      <c r="W844" s="91"/>
      <c r="X844" s="91"/>
      <c r="Y844" s="91"/>
      <c r="Z844" s="91"/>
      <c r="AA844" s="91"/>
      <c r="AB844" s="91"/>
      <c r="AC844" s="91"/>
      <c r="AD844" s="91"/>
    </row>
    <row r="845" spans="1:30" ht="15.75" customHeight="1">
      <c r="A845" s="91"/>
      <c r="B845" s="91"/>
      <c r="C845" s="91"/>
      <c r="D845" s="91"/>
      <c r="E845" s="91"/>
      <c r="F845" s="91"/>
      <c r="G845" s="91"/>
      <c r="H845" s="91"/>
      <c r="I845" s="91"/>
      <c r="J845" s="91"/>
      <c r="K845" s="91"/>
      <c r="L845" s="91"/>
      <c r="M845" s="91"/>
      <c r="N845" s="91"/>
      <c r="O845" s="91"/>
      <c r="P845" s="91"/>
      <c r="Q845" s="91"/>
      <c r="R845" s="91"/>
      <c r="S845" s="91"/>
      <c r="T845" s="91"/>
      <c r="U845" s="91"/>
      <c r="V845" s="91"/>
      <c r="W845" s="91"/>
      <c r="X845" s="91"/>
      <c r="Y845" s="91"/>
      <c r="Z845" s="91"/>
      <c r="AA845" s="91"/>
      <c r="AB845" s="91"/>
      <c r="AC845" s="91"/>
      <c r="AD845" s="91"/>
    </row>
    <row r="846" spans="1:30" ht="15.75" customHeight="1">
      <c r="A846" s="91"/>
      <c r="B846" s="91"/>
      <c r="C846" s="91"/>
      <c r="D846" s="91"/>
      <c r="E846" s="91"/>
      <c r="F846" s="91"/>
      <c r="G846" s="91"/>
      <c r="H846" s="91"/>
      <c r="I846" s="91"/>
      <c r="J846" s="91"/>
      <c r="K846" s="91"/>
      <c r="L846" s="91"/>
      <c r="M846" s="91"/>
      <c r="N846" s="91"/>
      <c r="O846" s="91"/>
      <c r="P846" s="91"/>
      <c r="Q846" s="91"/>
      <c r="R846" s="91"/>
      <c r="S846" s="91"/>
      <c r="T846" s="91"/>
      <c r="U846" s="91"/>
      <c r="V846" s="91"/>
      <c r="W846" s="91"/>
      <c r="X846" s="91"/>
      <c r="Y846" s="91"/>
      <c r="Z846" s="91"/>
      <c r="AA846" s="91"/>
      <c r="AB846" s="91"/>
      <c r="AC846" s="91"/>
      <c r="AD846" s="91"/>
    </row>
    <row r="847" spans="1:30" ht="15.75" customHeight="1">
      <c r="A847" s="91"/>
      <c r="B847" s="91"/>
      <c r="C847" s="91"/>
      <c r="D847" s="91"/>
      <c r="E847" s="91"/>
      <c r="F847" s="91"/>
      <c r="G847" s="91"/>
      <c r="H847" s="91"/>
      <c r="I847" s="91"/>
      <c r="J847" s="91"/>
      <c r="K847" s="91"/>
      <c r="L847" s="91"/>
      <c r="M847" s="91"/>
      <c r="N847" s="91"/>
      <c r="O847" s="91"/>
      <c r="P847" s="91"/>
      <c r="Q847" s="91"/>
      <c r="R847" s="91"/>
      <c r="S847" s="91"/>
      <c r="T847" s="91"/>
      <c r="U847" s="91"/>
      <c r="V847" s="91"/>
      <c r="W847" s="91"/>
      <c r="X847" s="91"/>
      <c r="Y847" s="91"/>
      <c r="Z847" s="91"/>
      <c r="AA847" s="91"/>
      <c r="AB847" s="91"/>
      <c r="AC847" s="91"/>
      <c r="AD847" s="91"/>
    </row>
    <row r="848" spans="1:30" ht="15.75" customHeight="1">
      <c r="A848" s="91"/>
      <c r="B848" s="91"/>
      <c r="C848" s="91"/>
      <c r="D848" s="91"/>
      <c r="E848" s="91"/>
      <c r="F848" s="91"/>
      <c r="G848" s="91"/>
      <c r="H848" s="91"/>
      <c r="I848" s="91"/>
      <c r="J848" s="91"/>
      <c r="K848" s="91"/>
      <c r="L848" s="91"/>
      <c r="M848" s="91"/>
      <c r="N848" s="91"/>
      <c r="O848" s="91"/>
      <c r="P848" s="91"/>
      <c r="Q848" s="91"/>
      <c r="R848" s="91"/>
      <c r="S848" s="91"/>
      <c r="T848" s="91"/>
      <c r="U848" s="91"/>
      <c r="V848" s="91"/>
      <c r="W848" s="91"/>
      <c r="X848" s="91"/>
      <c r="Y848" s="91"/>
      <c r="Z848" s="91"/>
      <c r="AA848" s="91"/>
      <c r="AB848" s="91"/>
      <c r="AC848" s="91"/>
      <c r="AD848" s="91"/>
    </row>
    <row r="849" spans="1:30" ht="15.75" customHeight="1">
      <c r="A849" s="91"/>
      <c r="B849" s="91"/>
      <c r="C849" s="91"/>
      <c r="D849" s="91"/>
      <c r="E849" s="91"/>
      <c r="F849" s="91"/>
      <c r="G849" s="91"/>
      <c r="H849" s="91"/>
      <c r="I849" s="91"/>
      <c r="J849" s="91"/>
      <c r="K849" s="91"/>
      <c r="L849" s="91"/>
      <c r="M849" s="91"/>
      <c r="N849" s="91"/>
      <c r="O849" s="91"/>
      <c r="P849" s="91"/>
      <c r="Q849" s="91"/>
      <c r="R849" s="91"/>
      <c r="S849" s="91"/>
      <c r="T849" s="91"/>
      <c r="U849" s="91"/>
      <c r="V849" s="91"/>
      <c r="W849" s="91"/>
      <c r="X849" s="91"/>
      <c r="Y849" s="91"/>
      <c r="Z849" s="91"/>
      <c r="AA849" s="91"/>
      <c r="AB849" s="91"/>
      <c r="AC849" s="91"/>
      <c r="AD849" s="91"/>
    </row>
    <row r="850" spans="1:30" ht="15.75" customHeight="1">
      <c r="A850" s="91"/>
      <c r="B850" s="91"/>
      <c r="C850" s="91"/>
      <c r="D850" s="91"/>
      <c r="E850" s="91"/>
      <c r="F850" s="91"/>
      <c r="G850" s="91"/>
      <c r="H850" s="91"/>
      <c r="I850" s="91"/>
      <c r="J850" s="91"/>
      <c r="K850" s="91"/>
      <c r="L850" s="91"/>
      <c r="M850" s="91"/>
      <c r="N850" s="91"/>
      <c r="O850" s="91"/>
      <c r="P850" s="91"/>
      <c r="Q850" s="91"/>
      <c r="R850" s="91"/>
      <c r="S850" s="91"/>
      <c r="T850" s="91"/>
      <c r="U850" s="91"/>
      <c r="V850" s="91"/>
      <c r="W850" s="91"/>
      <c r="X850" s="91"/>
      <c r="Y850" s="91"/>
      <c r="Z850" s="91"/>
      <c r="AA850" s="91"/>
      <c r="AB850" s="91"/>
      <c r="AC850" s="91"/>
      <c r="AD850" s="91"/>
    </row>
    <row r="851" spans="1:30" ht="15.75" customHeight="1">
      <c r="A851" s="91"/>
      <c r="B851" s="91"/>
      <c r="C851" s="91"/>
      <c r="D851" s="91"/>
      <c r="E851" s="91"/>
      <c r="F851" s="91"/>
      <c r="G851" s="91"/>
      <c r="H851" s="91"/>
      <c r="I851" s="91"/>
      <c r="J851" s="91"/>
      <c r="K851" s="91"/>
      <c r="L851" s="91"/>
      <c r="M851" s="91"/>
      <c r="N851" s="91"/>
      <c r="O851" s="91"/>
      <c r="P851" s="91"/>
      <c r="Q851" s="91"/>
      <c r="R851" s="91"/>
      <c r="S851" s="91"/>
      <c r="T851" s="91"/>
      <c r="U851" s="91"/>
      <c r="V851" s="91"/>
      <c r="W851" s="91"/>
      <c r="X851" s="91"/>
      <c r="Y851" s="91"/>
      <c r="Z851" s="91"/>
      <c r="AA851" s="91"/>
      <c r="AB851" s="91"/>
      <c r="AC851" s="91"/>
      <c r="AD851" s="91"/>
    </row>
    <row r="852" spans="1:30" ht="15.75" customHeight="1">
      <c r="A852" s="91"/>
      <c r="B852" s="91"/>
      <c r="C852" s="91"/>
      <c r="D852" s="91"/>
      <c r="E852" s="91"/>
      <c r="F852" s="91"/>
      <c r="G852" s="91"/>
      <c r="H852" s="91"/>
      <c r="I852" s="91"/>
      <c r="J852" s="91"/>
      <c r="K852" s="91"/>
      <c r="L852" s="91"/>
      <c r="M852" s="91"/>
      <c r="N852" s="91"/>
      <c r="O852" s="91"/>
      <c r="P852" s="91"/>
      <c r="Q852" s="91"/>
      <c r="R852" s="91"/>
      <c r="S852" s="91"/>
      <c r="T852" s="91"/>
      <c r="U852" s="91"/>
      <c r="V852" s="91"/>
      <c r="W852" s="91"/>
      <c r="X852" s="91"/>
      <c r="Y852" s="91"/>
      <c r="Z852" s="91"/>
      <c r="AA852" s="91"/>
      <c r="AB852" s="91"/>
      <c r="AC852" s="91"/>
      <c r="AD852" s="91"/>
    </row>
    <row r="853" spans="1:30" ht="15.75" customHeight="1">
      <c r="A853" s="91"/>
      <c r="B853" s="91"/>
      <c r="C853" s="91"/>
      <c r="D853" s="91"/>
      <c r="E853" s="91"/>
      <c r="F853" s="91"/>
      <c r="G853" s="91"/>
      <c r="H853" s="91"/>
      <c r="I853" s="91"/>
      <c r="J853" s="91"/>
      <c r="K853" s="91"/>
      <c r="L853" s="91"/>
      <c r="M853" s="91"/>
      <c r="N853" s="91"/>
      <c r="O853" s="91"/>
      <c r="P853" s="91"/>
      <c r="Q853" s="91"/>
      <c r="R853" s="91"/>
      <c r="S853" s="91"/>
      <c r="T853" s="91"/>
      <c r="U853" s="91"/>
      <c r="V853" s="91"/>
      <c r="W853" s="91"/>
      <c r="X853" s="91"/>
      <c r="Y853" s="91"/>
      <c r="Z853" s="91"/>
      <c r="AA853" s="91"/>
      <c r="AB853" s="91"/>
      <c r="AC853" s="91"/>
      <c r="AD853" s="91"/>
    </row>
    <row r="854" spans="1:30" ht="15.75" customHeight="1">
      <c r="A854" s="91"/>
      <c r="B854" s="91"/>
      <c r="C854" s="91"/>
      <c r="D854" s="91"/>
      <c r="E854" s="91"/>
      <c r="F854" s="91"/>
      <c r="G854" s="91"/>
      <c r="H854" s="91"/>
      <c r="I854" s="91"/>
      <c r="J854" s="91"/>
      <c r="K854" s="91"/>
      <c r="L854" s="91"/>
      <c r="M854" s="91"/>
      <c r="N854" s="91"/>
      <c r="O854" s="91"/>
      <c r="P854" s="91"/>
      <c r="Q854" s="91"/>
      <c r="R854" s="91"/>
      <c r="S854" s="91"/>
      <c r="T854" s="91"/>
      <c r="U854" s="91"/>
      <c r="V854" s="91"/>
      <c r="W854" s="91"/>
      <c r="X854" s="91"/>
      <c r="Y854" s="91"/>
      <c r="Z854" s="91"/>
      <c r="AA854" s="91"/>
      <c r="AB854" s="91"/>
      <c r="AC854" s="91"/>
      <c r="AD854" s="91"/>
    </row>
    <row r="855" spans="1:30" ht="15.75" customHeight="1">
      <c r="A855" s="91"/>
      <c r="B855" s="91"/>
      <c r="C855" s="91"/>
      <c r="D855" s="91"/>
      <c r="E855" s="91"/>
      <c r="F855" s="91"/>
      <c r="G855" s="91"/>
      <c r="H855" s="91"/>
      <c r="I855" s="91"/>
      <c r="J855" s="91"/>
      <c r="K855" s="91"/>
      <c r="L855" s="91"/>
      <c r="M855" s="91"/>
      <c r="N855" s="91"/>
      <c r="O855" s="91"/>
      <c r="P855" s="91"/>
      <c r="Q855" s="91"/>
      <c r="R855" s="91"/>
      <c r="S855" s="91"/>
      <c r="T855" s="91"/>
      <c r="U855" s="91"/>
      <c r="V855" s="91"/>
      <c r="W855" s="91"/>
      <c r="X855" s="91"/>
      <c r="Y855" s="91"/>
      <c r="Z855" s="91"/>
      <c r="AA855" s="91"/>
      <c r="AB855" s="91"/>
      <c r="AC855" s="91"/>
      <c r="AD855" s="91"/>
    </row>
    <row r="856" spans="1:30" ht="15.75" customHeight="1">
      <c r="A856" s="91"/>
      <c r="B856" s="91"/>
      <c r="C856" s="91"/>
      <c r="D856" s="91"/>
      <c r="E856" s="91"/>
      <c r="F856" s="91"/>
      <c r="G856" s="91"/>
      <c r="H856" s="91"/>
      <c r="I856" s="91"/>
      <c r="J856" s="91"/>
      <c r="K856" s="91"/>
      <c r="L856" s="91"/>
      <c r="M856" s="91"/>
      <c r="N856" s="91"/>
      <c r="O856" s="91"/>
      <c r="P856" s="91"/>
      <c r="Q856" s="91"/>
      <c r="R856" s="91"/>
      <c r="S856" s="91"/>
      <c r="T856" s="91"/>
      <c r="U856" s="91"/>
      <c r="V856" s="91"/>
      <c r="W856" s="91"/>
      <c r="X856" s="91"/>
      <c r="Y856" s="91"/>
      <c r="Z856" s="91"/>
      <c r="AA856" s="91"/>
      <c r="AB856" s="91"/>
      <c r="AC856" s="91"/>
      <c r="AD856" s="91"/>
    </row>
    <row r="857" spans="1:30" ht="15.75" customHeight="1">
      <c r="A857" s="91"/>
      <c r="B857" s="91"/>
      <c r="C857" s="91"/>
      <c r="D857" s="91"/>
      <c r="E857" s="91"/>
      <c r="F857" s="91"/>
      <c r="G857" s="91"/>
      <c r="H857" s="91"/>
      <c r="I857" s="91"/>
      <c r="J857" s="91"/>
      <c r="K857" s="91"/>
      <c r="L857" s="91"/>
      <c r="M857" s="91"/>
      <c r="N857" s="91"/>
      <c r="O857" s="91"/>
      <c r="P857" s="91"/>
      <c r="Q857" s="91"/>
      <c r="R857" s="91"/>
      <c r="S857" s="91"/>
      <c r="T857" s="91"/>
      <c r="U857" s="91"/>
      <c r="V857" s="91"/>
      <c r="W857" s="91"/>
      <c r="X857" s="91"/>
      <c r="Y857" s="91"/>
      <c r="Z857" s="91"/>
      <c r="AA857" s="91"/>
      <c r="AB857" s="91"/>
      <c r="AC857" s="91"/>
      <c r="AD857" s="91"/>
    </row>
    <row r="858" spans="1:30" ht="15.75" customHeight="1">
      <c r="A858" s="91"/>
      <c r="B858" s="91"/>
      <c r="C858" s="91"/>
      <c r="D858" s="91"/>
      <c r="E858" s="91"/>
      <c r="F858" s="91"/>
      <c r="G858" s="91"/>
      <c r="H858" s="91"/>
      <c r="I858" s="91"/>
      <c r="J858" s="91"/>
      <c r="K858" s="91"/>
      <c r="L858" s="91"/>
      <c r="M858" s="91"/>
      <c r="N858" s="91"/>
      <c r="O858" s="91"/>
      <c r="P858" s="91"/>
      <c r="Q858" s="91"/>
      <c r="R858" s="91"/>
      <c r="S858" s="91"/>
      <c r="T858" s="91"/>
      <c r="U858" s="91"/>
      <c r="V858" s="91"/>
      <c r="W858" s="91"/>
      <c r="X858" s="91"/>
      <c r="Y858" s="91"/>
      <c r="Z858" s="91"/>
      <c r="AA858" s="91"/>
      <c r="AB858" s="91"/>
      <c r="AC858" s="91"/>
      <c r="AD858" s="91"/>
    </row>
    <row r="859" spans="1:30" ht="15.75" customHeight="1">
      <c r="A859" s="91"/>
      <c r="B859" s="91"/>
      <c r="C859" s="91"/>
      <c r="D859" s="91"/>
      <c r="E859" s="91"/>
      <c r="F859" s="91"/>
      <c r="G859" s="91"/>
      <c r="H859" s="91"/>
      <c r="I859" s="91"/>
      <c r="J859" s="91"/>
      <c r="K859" s="91"/>
      <c r="L859" s="91"/>
      <c r="M859" s="91"/>
      <c r="N859" s="91"/>
      <c r="O859" s="91"/>
      <c r="P859" s="91"/>
      <c r="Q859" s="91"/>
      <c r="R859" s="91"/>
      <c r="S859" s="91"/>
      <c r="T859" s="91"/>
      <c r="U859" s="91"/>
      <c r="V859" s="91"/>
      <c r="W859" s="91"/>
      <c r="X859" s="91"/>
      <c r="Y859" s="91"/>
      <c r="Z859" s="91"/>
      <c r="AA859" s="91"/>
      <c r="AB859" s="91"/>
      <c r="AC859" s="91"/>
      <c r="AD859" s="91"/>
    </row>
    <row r="860" spans="1:30" ht="15.75" customHeight="1">
      <c r="A860" s="91"/>
      <c r="B860" s="91"/>
      <c r="C860" s="91"/>
      <c r="D860" s="91"/>
      <c r="E860" s="91"/>
      <c r="F860" s="91"/>
      <c r="G860" s="91"/>
      <c r="H860" s="91"/>
      <c r="I860" s="91"/>
      <c r="J860" s="91"/>
      <c r="K860" s="91"/>
      <c r="L860" s="91"/>
      <c r="M860" s="91"/>
      <c r="N860" s="91"/>
      <c r="O860" s="91"/>
      <c r="P860" s="91"/>
      <c r="Q860" s="91"/>
      <c r="R860" s="91"/>
      <c r="S860" s="91"/>
      <c r="T860" s="91"/>
      <c r="U860" s="91"/>
      <c r="V860" s="91"/>
      <c r="W860" s="91"/>
      <c r="X860" s="91"/>
      <c r="Y860" s="91"/>
      <c r="Z860" s="91"/>
      <c r="AA860" s="91"/>
      <c r="AB860" s="91"/>
      <c r="AC860" s="91"/>
      <c r="AD860" s="91"/>
    </row>
    <row r="861" spans="1:30" ht="15.75" customHeight="1">
      <c r="A861" s="91"/>
      <c r="B861" s="91"/>
      <c r="C861" s="91"/>
      <c r="D861" s="91"/>
      <c r="E861" s="91"/>
      <c r="F861" s="91"/>
      <c r="G861" s="91"/>
      <c r="H861" s="91"/>
      <c r="I861" s="91"/>
      <c r="J861" s="91"/>
      <c r="K861" s="91"/>
      <c r="L861" s="91"/>
      <c r="M861" s="91"/>
      <c r="N861" s="91"/>
      <c r="O861" s="91"/>
      <c r="P861" s="91"/>
      <c r="Q861" s="91"/>
      <c r="R861" s="91"/>
      <c r="S861" s="91"/>
      <c r="T861" s="91"/>
      <c r="U861" s="91"/>
      <c r="V861" s="91"/>
      <c r="W861" s="91"/>
      <c r="X861" s="91"/>
      <c r="Y861" s="91"/>
      <c r="Z861" s="91"/>
      <c r="AA861" s="91"/>
      <c r="AB861" s="91"/>
      <c r="AC861" s="91"/>
      <c r="AD861" s="91"/>
    </row>
    <row r="862" spans="1:30" ht="15.75" customHeight="1">
      <c r="A862" s="91"/>
      <c r="B862" s="91"/>
      <c r="C862" s="91"/>
      <c r="D862" s="91"/>
      <c r="E862" s="91"/>
      <c r="F862" s="91"/>
      <c r="G862" s="91"/>
      <c r="H862" s="91"/>
      <c r="I862" s="91"/>
      <c r="J862" s="91"/>
      <c r="K862" s="91"/>
      <c r="L862" s="91"/>
      <c r="M862" s="91"/>
      <c r="N862" s="91"/>
      <c r="O862" s="91"/>
      <c r="P862" s="91"/>
      <c r="Q862" s="91"/>
      <c r="R862" s="91"/>
      <c r="S862" s="91"/>
      <c r="T862" s="91"/>
      <c r="U862" s="91"/>
      <c r="V862" s="91"/>
      <c r="W862" s="91"/>
      <c r="X862" s="91"/>
      <c r="Y862" s="91"/>
      <c r="Z862" s="91"/>
      <c r="AA862" s="91"/>
      <c r="AB862" s="91"/>
      <c r="AC862" s="91"/>
      <c r="AD862" s="91"/>
    </row>
    <row r="863" spans="1:30" ht="15.75" customHeight="1">
      <c r="A863" s="91"/>
      <c r="B863" s="91"/>
      <c r="C863" s="91"/>
      <c r="D863" s="91"/>
      <c r="E863" s="91"/>
      <c r="F863" s="91"/>
      <c r="G863" s="91"/>
      <c r="H863" s="91"/>
      <c r="I863" s="91"/>
      <c r="J863" s="91"/>
      <c r="K863" s="91"/>
      <c r="L863" s="91"/>
      <c r="M863" s="91"/>
      <c r="N863" s="91"/>
      <c r="O863" s="91"/>
      <c r="P863" s="91"/>
      <c r="Q863" s="91"/>
      <c r="R863" s="91"/>
      <c r="S863" s="91"/>
      <c r="T863" s="91"/>
      <c r="U863" s="91"/>
      <c r="V863" s="91"/>
      <c r="W863" s="91"/>
      <c r="X863" s="91"/>
      <c r="Y863" s="91"/>
      <c r="Z863" s="91"/>
      <c r="AA863" s="91"/>
      <c r="AB863" s="91"/>
      <c r="AC863" s="91"/>
      <c r="AD863" s="91"/>
    </row>
    <row r="864" spans="1:30" ht="15.75" customHeight="1">
      <c r="A864" s="91"/>
      <c r="B864" s="91"/>
      <c r="C864" s="91"/>
      <c r="D864" s="91"/>
      <c r="E864" s="91"/>
      <c r="F864" s="91"/>
      <c r="G864" s="91"/>
      <c r="H864" s="91"/>
      <c r="I864" s="91"/>
      <c r="J864" s="91"/>
      <c r="K864" s="91"/>
      <c r="L864" s="91"/>
      <c r="M864" s="91"/>
      <c r="N864" s="91"/>
      <c r="O864" s="91"/>
      <c r="P864" s="91"/>
      <c r="Q864" s="91"/>
      <c r="R864" s="91"/>
      <c r="S864" s="91"/>
      <c r="T864" s="91"/>
      <c r="U864" s="91"/>
      <c r="V864" s="91"/>
      <c r="W864" s="91"/>
      <c r="X864" s="91"/>
      <c r="Y864" s="91"/>
      <c r="Z864" s="91"/>
      <c r="AA864" s="91"/>
      <c r="AB864" s="91"/>
      <c r="AC864" s="91"/>
      <c r="AD864" s="91"/>
    </row>
    <row r="865" spans="1:30" ht="15.75" customHeight="1">
      <c r="A865" s="91"/>
      <c r="B865" s="91"/>
      <c r="C865" s="91"/>
      <c r="D865" s="91"/>
      <c r="E865" s="91"/>
      <c r="F865" s="91"/>
      <c r="G865" s="91"/>
      <c r="H865" s="91"/>
      <c r="I865" s="91"/>
      <c r="J865" s="91"/>
      <c r="K865" s="91"/>
      <c r="L865" s="91"/>
      <c r="M865" s="91"/>
      <c r="N865" s="91"/>
      <c r="O865" s="91"/>
      <c r="P865" s="91"/>
      <c r="Q865" s="91"/>
      <c r="R865" s="91"/>
      <c r="S865" s="91"/>
      <c r="T865" s="91"/>
      <c r="U865" s="91"/>
      <c r="V865" s="91"/>
      <c r="W865" s="91"/>
      <c r="X865" s="91"/>
      <c r="Y865" s="91"/>
      <c r="Z865" s="91"/>
      <c r="AA865" s="91"/>
      <c r="AB865" s="91"/>
      <c r="AC865" s="91"/>
      <c r="AD865" s="91"/>
    </row>
    <row r="866" spans="1:30" ht="15.75" customHeight="1">
      <c r="A866" s="91"/>
      <c r="B866" s="91"/>
      <c r="C866" s="91"/>
      <c r="D866" s="91"/>
      <c r="E866" s="91"/>
      <c r="F866" s="91"/>
      <c r="G866" s="91"/>
      <c r="H866" s="91"/>
      <c r="I866" s="91"/>
      <c r="J866" s="91"/>
      <c r="K866" s="91"/>
      <c r="L866" s="91"/>
      <c r="M866" s="91"/>
      <c r="N866" s="91"/>
      <c r="O866" s="91"/>
      <c r="P866" s="91"/>
      <c r="Q866" s="91"/>
      <c r="R866" s="91"/>
      <c r="S866" s="91"/>
      <c r="T866" s="91"/>
      <c r="U866" s="91"/>
      <c r="V866" s="91"/>
      <c r="W866" s="91"/>
      <c r="X866" s="91"/>
      <c r="Y866" s="91"/>
      <c r="Z866" s="91"/>
      <c r="AA866" s="91"/>
      <c r="AB866" s="91"/>
      <c r="AC866" s="91"/>
      <c r="AD866" s="91"/>
    </row>
    <row r="867" spans="1:30" ht="15.75" customHeight="1">
      <c r="A867" s="91"/>
      <c r="B867" s="91"/>
      <c r="C867" s="91"/>
      <c r="D867" s="91"/>
      <c r="E867" s="91"/>
      <c r="F867" s="91"/>
      <c r="G867" s="91"/>
      <c r="H867" s="91"/>
      <c r="I867" s="91"/>
      <c r="J867" s="91"/>
      <c r="K867" s="91"/>
      <c r="L867" s="91"/>
      <c r="M867" s="91"/>
      <c r="N867" s="91"/>
      <c r="O867" s="91"/>
      <c r="P867" s="91"/>
      <c r="Q867" s="91"/>
      <c r="R867" s="91"/>
      <c r="S867" s="91"/>
      <c r="T867" s="91"/>
      <c r="U867" s="91"/>
      <c r="V867" s="91"/>
      <c r="W867" s="91"/>
      <c r="X867" s="91"/>
      <c r="Y867" s="91"/>
      <c r="Z867" s="91"/>
      <c r="AA867" s="91"/>
      <c r="AB867" s="91"/>
      <c r="AC867" s="91"/>
      <c r="AD867" s="91"/>
    </row>
    <row r="868" spans="1:30" ht="15.75" customHeight="1">
      <c r="A868" s="91"/>
      <c r="B868" s="91"/>
      <c r="C868" s="91"/>
      <c r="D868" s="91"/>
      <c r="E868" s="91"/>
      <c r="F868" s="91"/>
      <c r="G868" s="91"/>
      <c r="H868" s="91"/>
      <c r="I868" s="91"/>
      <c r="J868" s="91"/>
      <c r="K868" s="91"/>
      <c r="L868" s="91"/>
      <c r="M868" s="91"/>
      <c r="N868" s="91"/>
      <c r="O868" s="91"/>
      <c r="P868" s="91"/>
      <c r="Q868" s="91"/>
      <c r="R868" s="91"/>
      <c r="S868" s="91"/>
      <c r="T868" s="91"/>
      <c r="U868" s="91"/>
      <c r="V868" s="91"/>
      <c r="W868" s="91"/>
      <c r="X868" s="91"/>
      <c r="Y868" s="91"/>
      <c r="Z868" s="91"/>
      <c r="AA868" s="91"/>
      <c r="AB868" s="91"/>
      <c r="AC868" s="91"/>
      <c r="AD868" s="91"/>
    </row>
    <row r="869" spans="1:30" ht="15.75" customHeight="1">
      <c r="A869" s="91"/>
      <c r="B869" s="91"/>
      <c r="C869" s="91"/>
      <c r="D869" s="91"/>
      <c r="E869" s="91"/>
      <c r="F869" s="91"/>
      <c r="G869" s="91"/>
      <c r="H869" s="91"/>
      <c r="I869" s="91"/>
      <c r="J869" s="91"/>
      <c r="K869" s="91"/>
      <c r="L869" s="91"/>
      <c r="M869" s="91"/>
      <c r="N869" s="91"/>
      <c r="O869" s="91"/>
      <c r="P869" s="91"/>
      <c r="Q869" s="91"/>
      <c r="R869" s="91"/>
      <c r="S869" s="91"/>
      <c r="T869" s="91"/>
      <c r="U869" s="91"/>
      <c r="V869" s="91"/>
      <c r="W869" s="91"/>
      <c r="X869" s="91"/>
      <c r="Y869" s="91"/>
      <c r="Z869" s="91"/>
      <c r="AA869" s="91"/>
      <c r="AB869" s="91"/>
      <c r="AC869" s="91"/>
      <c r="AD869" s="91"/>
    </row>
    <row r="870" spans="1:30" ht="15.75" customHeight="1">
      <c r="A870" s="91"/>
      <c r="B870" s="91"/>
      <c r="C870" s="91"/>
      <c r="D870" s="91"/>
      <c r="E870" s="91"/>
      <c r="F870" s="91"/>
      <c r="G870" s="91"/>
      <c r="H870" s="91"/>
      <c r="I870" s="91"/>
      <c r="J870" s="91"/>
      <c r="K870" s="91"/>
      <c r="L870" s="91"/>
      <c r="M870" s="91"/>
      <c r="N870" s="91"/>
      <c r="O870" s="91"/>
      <c r="P870" s="91"/>
      <c r="Q870" s="91"/>
      <c r="R870" s="91"/>
      <c r="S870" s="91"/>
      <c r="T870" s="91"/>
      <c r="U870" s="91"/>
      <c r="V870" s="91"/>
      <c r="W870" s="91"/>
      <c r="X870" s="91"/>
      <c r="Y870" s="91"/>
      <c r="Z870" s="91"/>
      <c r="AA870" s="91"/>
      <c r="AB870" s="91"/>
      <c r="AC870" s="91"/>
      <c r="AD870" s="91"/>
    </row>
    <row r="871" spans="1:30" ht="15.75" customHeight="1">
      <c r="A871" s="91"/>
      <c r="B871" s="91"/>
      <c r="C871" s="91"/>
      <c r="D871" s="91"/>
      <c r="E871" s="91"/>
      <c r="F871" s="91"/>
      <c r="G871" s="91"/>
      <c r="H871" s="91"/>
      <c r="I871" s="91"/>
      <c r="J871" s="91"/>
      <c r="K871" s="91"/>
      <c r="L871" s="91"/>
      <c r="M871" s="91"/>
      <c r="N871" s="91"/>
      <c r="O871" s="91"/>
      <c r="P871" s="91"/>
      <c r="Q871" s="91"/>
      <c r="R871" s="91"/>
      <c r="S871" s="91"/>
      <c r="T871" s="91"/>
      <c r="U871" s="91"/>
      <c r="V871" s="91"/>
      <c r="W871" s="91"/>
      <c r="X871" s="91"/>
      <c r="Y871" s="91"/>
      <c r="Z871" s="91"/>
      <c r="AA871" s="91"/>
      <c r="AB871" s="91"/>
      <c r="AC871" s="91"/>
      <c r="AD871" s="91"/>
    </row>
    <row r="872" spans="1:30" ht="15.75" customHeight="1">
      <c r="A872" s="91"/>
      <c r="B872" s="91"/>
      <c r="C872" s="91"/>
      <c r="D872" s="91"/>
      <c r="E872" s="91"/>
      <c r="F872" s="91"/>
      <c r="G872" s="91"/>
      <c r="H872" s="91"/>
      <c r="I872" s="91"/>
      <c r="J872" s="91"/>
      <c r="K872" s="91"/>
      <c r="L872" s="91"/>
      <c r="M872" s="91"/>
      <c r="N872" s="91"/>
      <c r="O872" s="91"/>
      <c r="P872" s="91"/>
      <c r="Q872" s="91"/>
      <c r="R872" s="91"/>
      <c r="S872" s="91"/>
      <c r="T872" s="91"/>
      <c r="U872" s="91"/>
      <c r="V872" s="91"/>
      <c r="W872" s="91"/>
      <c r="X872" s="91"/>
      <c r="Y872" s="91"/>
      <c r="Z872" s="91"/>
      <c r="AA872" s="91"/>
      <c r="AB872" s="91"/>
      <c r="AC872" s="91"/>
      <c r="AD872" s="91"/>
    </row>
    <row r="873" spans="1:30" ht="15.75" customHeight="1">
      <c r="A873" s="91"/>
      <c r="B873" s="91"/>
      <c r="C873" s="91"/>
      <c r="D873" s="91"/>
      <c r="E873" s="91"/>
      <c r="F873" s="91"/>
      <c r="G873" s="91"/>
      <c r="H873" s="91"/>
      <c r="I873" s="91"/>
      <c r="J873" s="91"/>
      <c r="K873" s="91"/>
      <c r="L873" s="91"/>
      <c r="M873" s="91"/>
      <c r="N873" s="91"/>
      <c r="O873" s="91"/>
      <c r="P873" s="91"/>
      <c r="Q873" s="91"/>
      <c r="R873" s="91"/>
      <c r="S873" s="91"/>
      <c r="T873" s="91"/>
      <c r="U873" s="91"/>
      <c r="V873" s="91"/>
      <c r="W873" s="91"/>
      <c r="X873" s="91"/>
      <c r="Y873" s="91"/>
      <c r="Z873" s="91"/>
      <c r="AA873" s="91"/>
      <c r="AB873" s="91"/>
      <c r="AC873" s="91"/>
      <c r="AD873" s="91"/>
    </row>
    <row r="874" spans="1:30" ht="15.75" customHeight="1">
      <c r="A874" s="91"/>
      <c r="B874" s="91"/>
      <c r="C874" s="91"/>
      <c r="D874" s="91"/>
      <c r="E874" s="91"/>
      <c r="F874" s="91"/>
      <c r="G874" s="91"/>
      <c r="H874" s="91"/>
      <c r="I874" s="91"/>
      <c r="J874" s="91"/>
      <c r="K874" s="91"/>
      <c r="L874" s="91"/>
      <c r="M874" s="91"/>
      <c r="N874" s="91"/>
      <c r="O874" s="91"/>
      <c r="P874" s="91"/>
      <c r="Q874" s="91"/>
      <c r="R874" s="91"/>
      <c r="S874" s="91"/>
      <c r="T874" s="91"/>
      <c r="U874" s="91"/>
      <c r="V874" s="91"/>
      <c r="W874" s="91"/>
      <c r="X874" s="91"/>
      <c r="Y874" s="91"/>
      <c r="Z874" s="91"/>
      <c r="AA874" s="91"/>
      <c r="AB874" s="91"/>
      <c r="AC874" s="91"/>
      <c r="AD874" s="91"/>
    </row>
    <row r="875" spans="1:30" ht="15.75" customHeight="1">
      <c r="A875" s="91"/>
      <c r="B875" s="91"/>
      <c r="C875" s="91"/>
      <c r="D875" s="91"/>
      <c r="E875" s="91"/>
      <c r="F875" s="91"/>
      <c r="G875" s="91"/>
      <c r="H875" s="91"/>
      <c r="I875" s="91"/>
      <c r="J875" s="91"/>
      <c r="K875" s="91"/>
      <c r="L875" s="91"/>
      <c r="M875" s="91"/>
      <c r="N875" s="91"/>
      <c r="O875" s="91"/>
      <c r="P875" s="91"/>
      <c r="Q875" s="91"/>
      <c r="R875" s="91"/>
      <c r="S875" s="91"/>
      <c r="T875" s="91"/>
      <c r="U875" s="91"/>
      <c r="V875" s="91"/>
      <c r="W875" s="91"/>
      <c r="X875" s="91"/>
      <c r="Y875" s="91"/>
      <c r="Z875" s="91"/>
      <c r="AA875" s="91"/>
      <c r="AB875" s="91"/>
      <c r="AC875" s="91"/>
      <c r="AD875" s="91"/>
    </row>
    <row r="876" spans="1:30" ht="15.75" customHeight="1">
      <c r="A876" s="91"/>
      <c r="B876" s="91"/>
      <c r="C876" s="91"/>
      <c r="D876" s="91"/>
      <c r="E876" s="91"/>
      <c r="F876" s="91"/>
      <c r="G876" s="91"/>
      <c r="H876" s="91"/>
      <c r="I876" s="91"/>
      <c r="J876" s="91"/>
      <c r="K876" s="91"/>
      <c r="L876" s="91"/>
      <c r="M876" s="91"/>
      <c r="N876" s="91"/>
      <c r="O876" s="91"/>
      <c r="P876" s="91"/>
      <c r="Q876" s="91"/>
      <c r="R876" s="91"/>
      <c r="S876" s="91"/>
      <c r="T876" s="91"/>
      <c r="U876" s="91"/>
      <c r="V876" s="91"/>
      <c r="W876" s="91"/>
      <c r="X876" s="91"/>
      <c r="Y876" s="91"/>
      <c r="Z876" s="91"/>
      <c r="AA876" s="91"/>
      <c r="AB876" s="91"/>
      <c r="AC876" s="91"/>
      <c r="AD876" s="91"/>
    </row>
    <row r="877" spans="1:30" ht="15.75" customHeight="1">
      <c r="A877" s="91"/>
      <c r="B877" s="91"/>
      <c r="C877" s="91"/>
      <c r="D877" s="91"/>
      <c r="E877" s="91"/>
      <c r="F877" s="91"/>
      <c r="G877" s="91"/>
      <c r="H877" s="91"/>
      <c r="I877" s="91"/>
      <c r="J877" s="91"/>
      <c r="K877" s="91"/>
      <c r="L877" s="91"/>
      <c r="M877" s="91"/>
      <c r="N877" s="91"/>
      <c r="O877" s="91"/>
      <c r="P877" s="91"/>
      <c r="Q877" s="91"/>
      <c r="R877" s="91"/>
      <c r="S877" s="91"/>
      <c r="T877" s="91"/>
      <c r="U877" s="91"/>
      <c r="V877" s="91"/>
      <c r="W877" s="91"/>
      <c r="X877" s="91"/>
      <c r="Y877" s="91"/>
      <c r="Z877" s="91"/>
      <c r="AA877" s="91"/>
      <c r="AB877" s="91"/>
      <c r="AC877" s="91"/>
      <c r="AD877" s="91"/>
    </row>
    <row r="878" spans="1:30" ht="15.75" customHeight="1">
      <c r="A878" s="91"/>
      <c r="B878" s="91"/>
      <c r="C878" s="91"/>
      <c r="D878" s="91"/>
      <c r="E878" s="91"/>
      <c r="F878" s="91"/>
      <c r="G878" s="91"/>
      <c r="H878" s="91"/>
      <c r="I878" s="91"/>
      <c r="J878" s="91"/>
      <c r="K878" s="91"/>
      <c r="L878" s="91"/>
      <c r="M878" s="91"/>
      <c r="N878" s="91"/>
      <c r="O878" s="91"/>
      <c r="P878" s="91"/>
      <c r="Q878" s="91"/>
      <c r="R878" s="91"/>
      <c r="S878" s="91"/>
      <c r="T878" s="91"/>
      <c r="U878" s="91"/>
      <c r="V878" s="91"/>
      <c r="W878" s="91"/>
      <c r="X878" s="91"/>
      <c r="Y878" s="91"/>
      <c r="Z878" s="91"/>
      <c r="AA878" s="91"/>
      <c r="AB878" s="91"/>
      <c r="AC878" s="91"/>
      <c r="AD878" s="91"/>
    </row>
    <row r="879" spans="1:30" ht="15.75" customHeight="1">
      <c r="A879" s="91"/>
      <c r="B879" s="91"/>
      <c r="C879" s="91"/>
      <c r="D879" s="91"/>
      <c r="E879" s="91"/>
      <c r="F879" s="91"/>
      <c r="G879" s="91"/>
      <c r="H879" s="91"/>
      <c r="I879" s="91"/>
      <c r="J879" s="91"/>
      <c r="K879" s="91"/>
      <c r="L879" s="91"/>
      <c r="M879" s="91"/>
      <c r="N879" s="91"/>
      <c r="O879" s="91"/>
      <c r="P879" s="91"/>
      <c r="Q879" s="91"/>
      <c r="R879" s="91"/>
      <c r="S879" s="91"/>
      <c r="T879" s="91"/>
      <c r="U879" s="91"/>
      <c r="V879" s="91"/>
      <c r="W879" s="91"/>
      <c r="X879" s="91"/>
      <c r="Y879" s="91"/>
      <c r="Z879" s="91"/>
      <c r="AA879" s="91"/>
      <c r="AB879" s="91"/>
      <c r="AC879" s="91"/>
      <c r="AD879" s="91"/>
    </row>
    <row r="880" spans="1:30" ht="15.75" customHeight="1">
      <c r="A880" s="91"/>
      <c r="B880" s="91"/>
      <c r="C880" s="91"/>
      <c r="D880" s="91"/>
      <c r="E880" s="91"/>
      <c r="F880" s="91"/>
      <c r="G880" s="91"/>
      <c r="H880" s="91"/>
      <c r="I880" s="91"/>
      <c r="J880" s="91"/>
      <c r="K880" s="91"/>
      <c r="L880" s="91"/>
      <c r="M880" s="91"/>
      <c r="N880" s="91"/>
      <c r="O880" s="91"/>
      <c r="P880" s="91"/>
      <c r="Q880" s="91"/>
      <c r="R880" s="91"/>
      <c r="S880" s="91"/>
      <c r="T880" s="91"/>
      <c r="U880" s="91"/>
      <c r="V880" s="91"/>
      <c r="W880" s="91"/>
      <c r="X880" s="91"/>
      <c r="Y880" s="91"/>
      <c r="Z880" s="91"/>
      <c r="AA880" s="91"/>
      <c r="AB880" s="91"/>
      <c r="AC880" s="91"/>
      <c r="AD880" s="91"/>
    </row>
    <row r="881" spans="1:30" ht="15.75" customHeight="1">
      <c r="A881" s="91"/>
      <c r="B881" s="91"/>
      <c r="C881" s="91"/>
      <c r="D881" s="91"/>
      <c r="E881" s="91"/>
      <c r="F881" s="91"/>
      <c r="G881" s="91"/>
      <c r="H881" s="91"/>
      <c r="I881" s="91"/>
      <c r="J881" s="91"/>
      <c r="K881" s="91"/>
      <c r="L881" s="91"/>
      <c r="M881" s="91"/>
      <c r="N881" s="91"/>
      <c r="O881" s="91"/>
      <c r="P881" s="91"/>
      <c r="Q881" s="91"/>
      <c r="R881" s="91"/>
      <c r="S881" s="91"/>
      <c r="T881" s="91"/>
      <c r="U881" s="91"/>
      <c r="V881" s="91"/>
      <c r="W881" s="91"/>
      <c r="X881" s="91"/>
      <c r="Y881" s="91"/>
      <c r="Z881" s="91"/>
      <c r="AA881" s="91"/>
      <c r="AB881" s="91"/>
      <c r="AC881" s="91"/>
      <c r="AD881" s="91"/>
    </row>
    <row r="882" spans="1:30" ht="15.75" customHeight="1">
      <c r="A882" s="91"/>
      <c r="B882" s="91"/>
      <c r="C882" s="91"/>
      <c r="D882" s="91"/>
      <c r="E882" s="91"/>
      <c r="F882" s="91"/>
      <c r="G882" s="91"/>
      <c r="H882" s="91"/>
      <c r="I882" s="91"/>
      <c r="J882" s="91"/>
      <c r="K882" s="91"/>
      <c r="L882" s="91"/>
      <c r="M882" s="91"/>
      <c r="N882" s="91"/>
      <c r="O882" s="91"/>
      <c r="P882" s="91"/>
      <c r="Q882" s="91"/>
      <c r="R882" s="91"/>
      <c r="S882" s="91"/>
      <c r="T882" s="91"/>
      <c r="U882" s="91"/>
      <c r="V882" s="91"/>
      <c r="W882" s="91"/>
      <c r="X882" s="91"/>
      <c r="Y882" s="91"/>
      <c r="Z882" s="91"/>
      <c r="AA882" s="91"/>
      <c r="AB882" s="91"/>
      <c r="AC882" s="91"/>
      <c r="AD882" s="91"/>
    </row>
    <row r="883" spans="1:30" ht="15.75" customHeight="1">
      <c r="A883" s="91"/>
      <c r="B883" s="91"/>
      <c r="C883" s="91"/>
      <c r="D883" s="91"/>
      <c r="E883" s="91"/>
      <c r="F883" s="91"/>
      <c r="G883" s="91"/>
      <c r="H883" s="91"/>
      <c r="I883" s="91"/>
      <c r="J883" s="91"/>
      <c r="K883" s="91"/>
      <c r="L883" s="91"/>
      <c r="M883" s="91"/>
      <c r="N883" s="91"/>
      <c r="O883" s="91"/>
      <c r="P883" s="91"/>
      <c r="Q883" s="91"/>
      <c r="R883" s="91"/>
      <c r="S883" s="91"/>
      <c r="T883" s="91"/>
      <c r="U883" s="91"/>
      <c r="V883" s="91"/>
      <c r="W883" s="91"/>
      <c r="X883" s="91"/>
      <c r="Y883" s="91"/>
      <c r="Z883" s="91"/>
      <c r="AA883" s="91"/>
      <c r="AB883" s="91"/>
      <c r="AC883" s="91"/>
      <c r="AD883" s="91"/>
    </row>
    <row r="884" spans="1:30" ht="15.75" customHeight="1">
      <c r="A884" s="91"/>
      <c r="B884" s="91"/>
      <c r="C884" s="91"/>
      <c r="D884" s="91"/>
      <c r="E884" s="91"/>
      <c r="F884" s="91"/>
      <c r="G884" s="91"/>
      <c r="H884" s="91"/>
      <c r="I884" s="91"/>
      <c r="J884" s="91"/>
      <c r="K884" s="91"/>
      <c r="L884" s="91"/>
      <c r="M884" s="91"/>
      <c r="N884" s="91"/>
      <c r="O884" s="91"/>
      <c r="P884" s="91"/>
      <c r="Q884" s="91"/>
      <c r="R884" s="91"/>
      <c r="S884" s="91"/>
      <c r="T884" s="91"/>
      <c r="U884" s="91"/>
      <c r="V884" s="91"/>
      <c r="W884" s="91"/>
      <c r="X884" s="91"/>
      <c r="Y884" s="91"/>
      <c r="Z884" s="91"/>
      <c r="AA884" s="91"/>
      <c r="AB884" s="91"/>
      <c r="AC884" s="91"/>
      <c r="AD884" s="91"/>
    </row>
    <row r="885" spans="1:30" ht="15.75" customHeight="1">
      <c r="A885" s="91"/>
      <c r="B885" s="91"/>
      <c r="C885" s="91"/>
      <c r="D885" s="91"/>
      <c r="E885" s="91"/>
      <c r="F885" s="91"/>
      <c r="G885" s="91"/>
      <c r="H885" s="91"/>
      <c r="I885" s="91"/>
      <c r="J885" s="91"/>
      <c r="K885" s="91"/>
      <c r="L885" s="91"/>
      <c r="M885" s="91"/>
      <c r="N885" s="91"/>
      <c r="O885" s="91"/>
      <c r="P885" s="91"/>
      <c r="Q885" s="91"/>
      <c r="R885" s="91"/>
      <c r="S885" s="91"/>
      <c r="T885" s="91"/>
      <c r="U885" s="91"/>
      <c r="V885" s="91"/>
      <c r="W885" s="91"/>
      <c r="X885" s="91"/>
      <c r="Y885" s="91"/>
      <c r="Z885" s="91"/>
      <c r="AA885" s="91"/>
      <c r="AB885" s="91"/>
      <c r="AC885" s="91"/>
      <c r="AD885" s="91"/>
    </row>
    <row r="886" spans="1:30" ht="15.75" customHeight="1">
      <c r="A886" s="91"/>
      <c r="B886" s="91"/>
      <c r="C886" s="91"/>
      <c r="D886" s="91"/>
      <c r="E886" s="91"/>
      <c r="F886" s="91"/>
      <c r="G886" s="91"/>
      <c r="H886" s="91"/>
      <c r="I886" s="91"/>
      <c r="J886" s="91"/>
      <c r="K886" s="91"/>
      <c r="L886" s="91"/>
      <c r="M886" s="91"/>
      <c r="N886" s="91"/>
      <c r="O886" s="91"/>
      <c r="P886" s="91"/>
      <c r="Q886" s="91"/>
      <c r="R886" s="91"/>
      <c r="S886" s="91"/>
      <c r="T886" s="91"/>
      <c r="U886" s="91"/>
      <c r="V886" s="91"/>
      <c r="W886" s="91"/>
      <c r="X886" s="91"/>
      <c r="Y886" s="91"/>
      <c r="Z886" s="91"/>
      <c r="AA886" s="91"/>
      <c r="AB886" s="91"/>
      <c r="AC886" s="91"/>
      <c r="AD886" s="91"/>
    </row>
    <row r="887" spans="1:30" ht="15.75" customHeight="1">
      <c r="A887" s="91"/>
      <c r="B887" s="91"/>
      <c r="C887" s="91"/>
      <c r="D887" s="91"/>
      <c r="E887" s="91"/>
      <c r="F887" s="91"/>
      <c r="G887" s="91"/>
      <c r="H887" s="91"/>
      <c r="I887" s="91"/>
      <c r="J887" s="91"/>
      <c r="K887" s="91"/>
      <c r="L887" s="91"/>
      <c r="M887" s="91"/>
      <c r="N887" s="91"/>
      <c r="O887" s="91"/>
      <c r="P887" s="91"/>
      <c r="Q887" s="91"/>
      <c r="R887" s="91"/>
      <c r="S887" s="91"/>
      <c r="T887" s="91"/>
      <c r="U887" s="91"/>
      <c r="V887" s="91"/>
      <c r="W887" s="91"/>
      <c r="X887" s="91"/>
      <c r="Y887" s="91"/>
      <c r="Z887" s="91"/>
      <c r="AA887" s="91"/>
      <c r="AB887" s="91"/>
      <c r="AC887" s="91"/>
      <c r="AD887" s="91"/>
    </row>
    <row r="888" spans="1:30" ht="15.75" customHeight="1">
      <c r="A888" s="91"/>
      <c r="B888" s="91"/>
      <c r="C888" s="91"/>
      <c r="D888" s="91"/>
      <c r="E888" s="91"/>
      <c r="F888" s="91"/>
      <c r="G888" s="91"/>
      <c r="H888" s="91"/>
      <c r="I888" s="91"/>
      <c r="J888" s="91"/>
      <c r="K888" s="91"/>
      <c r="L888" s="91"/>
      <c r="M888" s="91"/>
      <c r="N888" s="91"/>
      <c r="O888" s="91"/>
      <c r="P888" s="91"/>
      <c r="Q888" s="91"/>
      <c r="R888" s="91"/>
      <c r="S888" s="91"/>
      <c r="T888" s="91"/>
      <c r="U888" s="91"/>
      <c r="V888" s="91"/>
      <c r="W888" s="91"/>
      <c r="X888" s="91"/>
      <c r="Y888" s="91"/>
      <c r="Z888" s="91"/>
      <c r="AA888" s="91"/>
      <c r="AB888" s="91"/>
      <c r="AC888" s="91"/>
      <c r="AD888" s="91"/>
    </row>
    <row r="889" spans="1:30" ht="15.75" customHeight="1">
      <c r="A889" s="91"/>
      <c r="B889" s="91"/>
      <c r="C889" s="91"/>
      <c r="D889" s="91"/>
      <c r="E889" s="91"/>
      <c r="F889" s="91"/>
      <c r="G889" s="91"/>
      <c r="H889" s="91"/>
      <c r="I889" s="91"/>
      <c r="J889" s="91"/>
      <c r="K889" s="91"/>
      <c r="L889" s="91"/>
      <c r="M889" s="91"/>
      <c r="N889" s="91"/>
      <c r="O889" s="91"/>
      <c r="P889" s="91"/>
      <c r="Q889" s="91"/>
      <c r="R889" s="91"/>
      <c r="S889" s="91"/>
      <c r="T889" s="91"/>
      <c r="U889" s="91"/>
      <c r="V889" s="91"/>
      <c r="W889" s="91"/>
      <c r="X889" s="91"/>
      <c r="Y889" s="91"/>
      <c r="Z889" s="91"/>
      <c r="AA889" s="91"/>
      <c r="AB889" s="91"/>
      <c r="AC889" s="91"/>
      <c r="AD889" s="91"/>
    </row>
    <row r="890" spans="1:30" ht="15.75" customHeight="1">
      <c r="A890" s="91"/>
      <c r="B890" s="91"/>
      <c r="C890" s="91"/>
      <c r="D890" s="91"/>
      <c r="E890" s="91"/>
      <c r="F890" s="91"/>
      <c r="G890" s="91"/>
      <c r="H890" s="91"/>
      <c r="I890" s="91"/>
      <c r="J890" s="91"/>
      <c r="K890" s="91"/>
      <c r="L890" s="91"/>
      <c r="M890" s="91"/>
      <c r="N890" s="91"/>
      <c r="O890" s="91"/>
      <c r="P890" s="91"/>
      <c r="Q890" s="91"/>
      <c r="R890" s="91"/>
      <c r="S890" s="91"/>
      <c r="T890" s="91"/>
      <c r="U890" s="91"/>
      <c r="V890" s="91"/>
      <c r="W890" s="91"/>
      <c r="X890" s="91"/>
      <c r="Y890" s="91"/>
      <c r="Z890" s="91"/>
      <c r="AA890" s="91"/>
      <c r="AB890" s="91"/>
      <c r="AC890" s="91"/>
      <c r="AD890" s="91"/>
    </row>
    <row r="891" spans="1:30" ht="15.75" customHeight="1">
      <c r="A891" s="91"/>
      <c r="B891" s="91"/>
      <c r="C891" s="91"/>
      <c r="D891" s="91"/>
      <c r="E891" s="91"/>
      <c r="F891" s="91"/>
      <c r="G891" s="91"/>
      <c r="H891" s="91"/>
      <c r="I891" s="91"/>
      <c r="J891" s="91"/>
      <c r="K891" s="91"/>
      <c r="L891" s="91"/>
      <c r="M891" s="91"/>
      <c r="N891" s="91"/>
      <c r="O891" s="91"/>
      <c r="P891" s="91"/>
      <c r="Q891" s="91"/>
      <c r="R891" s="91"/>
      <c r="S891" s="91"/>
      <c r="T891" s="91"/>
      <c r="U891" s="91"/>
      <c r="V891" s="91"/>
      <c r="W891" s="91"/>
      <c r="X891" s="91"/>
      <c r="Y891" s="91"/>
      <c r="Z891" s="91"/>
      <c r="AA891" s="91"/>
      <c r="AB891" s="91"/>
      <c r="AC891" s="91"/>
      <c r="AD891" s="91"/>
    </row>
    <row r="892" spans="1:30" ht="15.75" customHeight="1">
      <c r="A892" s="91"/>
      <c r="B892" s="91"/>
      <c r="C892" s="91"/>
      <c r="D892" s="91"/>
      <c r="E892" s="91"/>
      <c r="F892" s="91"/>
      <c r="G892" s="91"/>
      <c r="H892" s="91"/>
      <c r="I892" s="91"/>
      <c r="J892" s="91"/>
      <c r="K892" s="91"/>
      <c r="L892" s="91"/>
      <c r="M892" s="91"/>
      <c r="N892" s="91"/>
      <c r="O892" s="91"/>
      <c r="P892" s="91"/>
      <c r="Q892" s="91"/>
      <c r="R892" s="91"/>
      <c r="S892" s="91"/>
      <c r="T892" s="91"/>
      <c r="U892" s="91"/>
      <c r="V892" s="91"/>
      <c r="W892" s="91"/>
      <c r="X892" s="91"/>
      <c r="Y892" s="91"/>
      <c r="Z892" s="91"/>
      <c r="AA892" s="91"/>
      <c r="AB892" s="91"/>
      <c r="AC892" s="91"/>
      <c r="AD892" s="91"/>
    </row>
    <row r="893" spans="1:30" ht="15.75" customHeight="1">
      <c r="A893" s="91"/>
      <c r="B893" s="91"/>
      <c r="C893" s="91"/>
      <c r="D893" s="91"/>
      <c r="E893" s="91"/>
      <c r="F893" s="91"/>
      <c r="G893" s="91"/>
      <c r="H893" s="91"/>
      <c r="I893" s="91"/>
      <c r="J893" s="91"/>
      <c r="K893" s="91"/>
      <c r="L893" s="91"/>
      <c r="M893" s="91"/>
      <c r="N893" s="91"/>
      <c r="O893" s="91"/>
      <c r="P893" s="91"/>
      <c r="Q893" s="91"/>
      <c r="R893" s="91"/>
      <c r="S893" s="91"/>
      <c r="T893" s="91"/>
      <c r="U893" s="91"/>
      <c r="V893" s="91"/>
      <c r="W893" s="91"/>
      <c r="X893" s="91"/>
      <c r="Y893" s="91"/>
      <c r="Z893" s="91"/>
      <c r="AA893" s="91"/>
      <c r="AB893" s="91"/>
      <c r="AC893" s="91"/>
      <c r="AD893" s="91"/>
    </row>
    <row r="894" spans="1:30" ht="15.75" customHeight="1">
      <c r="A894" s="91"/>
      <c r="B894" s="91"/>
      <c r="C894" s="91"/>
      <c r="D894" s="91"/>
      <c r="E894" s="91"/>
      <c r="F894" s="91"/>
      <c r="G894" s="91"/>
      <c r="H894" s="91"/>
      <c r="I894" s="91"/>
      <c r="J894" s="91"/>
      <c r="K894" s="91"/>
      <c r="L894" s="91"/>
      <c r="M894" s="91"/>
      <c r="N894" s="91"/>
      <c r="O894" s="91"/>
      <c r="P894" s="91"/>
      <c r="Q894" s="91"/>
      <c r="R894" s="91"/>
      <c r="S894" s="91"/>
      <c r="T894" s="91"/>
      <c r="U894" s="91"/>
      <c r="V894" s="91"/>
      <c r="W894" s="91"/>
      <c r="X894" s="91"/>
      <c r="Y894" s="91"/>
      <c r="Z894" s="91"/>
      <c r="AA894" s="91"/>
      <c r="AB894" s="91"/>
      <c r="AC894" s="91"/>
      <c r="AD894" s="91"/>
    </row>
    <row r="895" spans="1:30" ht="15.75" customHeight="1">
      <c r="A895" s="91"/>
      <c r="B895" s="91"/>
      <c r="C895" s="91"/>
      <c r="D895" s="91"/>
      <c r="E895" s="91"/>
      <c r="F895" s="91"/>
      <c r="G895" s="91"/>
      <c r="H895" s="91"/>
      <c r="I895" s="91"/>
      <c r="J895" s="91"/>
      <c r="K895" s="91"/>
      <c r="L895" s="91"/>
      <c r="M895" s="91"/>
      <c r="N895" s="91"/>
      <c r="O895" s="91"/>
      <c r="P895" s="91"/>
      <c r="Q895" s="91"/>
      <c r="R895" s="91"/>
      <c r="S895" s="91"/>
      <c r="T895" s="91"/>
      <c r="U895" s="91"/>
      <c r="V895" s="91"/>
      <c r="W895" s="91"/>
      <c r="X895" s="91"/>
      <c r="Y895" s="91"/>
      <c r="Z895" s="91"/>
      <c r="AA895" s="91"/>
      <c r="AB895" s="91"/>
      <c r="AC895" s="91"/>
      <c r="AD895" s="91"/>
    </row>
    <row r="896" spans="1:30" ht="15.75" customHeight="1">
      <c r="A896" s="91"/>
      <c r="B896" s="91"/>
      <c r="C896" s="91"/>
      <c r="D896" s="91"/>
      <c r="E896" s="91"/>
      <c r="F896" s="91"/>
      <c r="G896" s="91"/>
      <c r="H896" s="91"/>
      <c r="I896" s="91"/>
      <c r="J896" s="91"/>
      <c r="K896" s="91"/>
      <c r="L896" s="91"/>
      <c r="M896" s="91"/>
      <c r="N896" s="91"/>
      <c r="O896" s="91"/>
      <c r="P896" s="91"/>
      <c r="Q896" s="91"/>
      <c r="R896" s="91"/>
      <c r="S896" s="91"/>
      <c r="T896" s="91"/>
      <c r="U896" s="91"/>
      <c r="V896" s="91"/>
      <c r="W896" s="91"/>
      <c r="X896" s="91"/>
      <c r="Y896" s="91"/>
      <c r="Z896" s="91"/>
      <c r="AA896" s="91"/>
      <c r="AB896" s="91"/>
      <c r="AC896" s="91"/>
      <c r="AD896" s="91"/>
    </row>
    <row r="897" spans="1:30" ht="15.75" customHeight="1">
      <c r="A897" s="91"/>
      <c r="B897" s="91"/>
      <c r="C897" s="91"/>
      <c r="D897" s="91"/>
      <c r="E897" s="91"/>
      <c r="F897" s="91"/>
      <c r="G897" s="91"/>
      <c r="H897" s="91"/>
      <c r="I897" s="91"/>
      <c r="J897" s="91"/>
      <c r="K897" s="91"/>
      <c r="L897" s="91"/>
      <c r="M897" s="91"/>
      <c r="N897" s="91"/>
      <c r="O897" s="91"/>
      <c r="P897" s="91"/>
      <c r="Q897" s="91"/>
      <c r="R897" s="91"/>
      <c r="S897" s="91"/>
      <c r="T897" s="91"/>
      <c r="U897" s="91"/>
      <c r="V897" s="91"/>
      <c r="W897" s="91"/>
      <c r="X897" s="91"/>
      <c r="Y897" s="91"/>
      <c r="Z897" s="91"/>
      <c r="AA897" s="91"/>
      <c r="AB897" s="91"/>
      <c r="AC897" s="91"/>
      <c r="AD897" s="91"/>
    </row>
    <row r="898" spans="1:30" ht="15.75" customHeight="1">
      <c r="A898" s="91"/>
      <c r="B898" s="91"/>
      <c r="C898" s="91"/>
      <c r="D898" s="91"/>
      <c r="E898" s="91"/>
      <c r="F898" s="91"/>
      <c r="G898" s="91"/>
      <c r="H898" s="91"/>
      <c r="I898" s="91"/>
      <c r="J898" s="91"/>
      <c r="K898" s="91"/>
      <c r="L898" s="91"/>
      <c r="M898" s="91"/>
      <c r="N898" s="91"/>
      <c r="O898" s="91"/>
      <c r="P898" s="91"/>
      <c r="Q898" s="91"/>
      <c r="R898" s="91"/>
      <c r="S898" s="91"/>
      <c r="T898" s="91"/>
      <c r="U898" s="91"/>
      <c r="V898" s="91"/>
      <c r="W898" s="91"/>
      <c r="X898" s="91"/>
      <c r="Y898" s="91"/>
      <c r="Z898" s="91"/>
      <c r="AA898" s="91"/>
      <c r="AB898" s="91"/>
      <c r="AC898" s="91"/>
      <c r="AD898" s="91"/>
    </row>
    <row r="899" spans="1:30" ht="15.75" customHeight="1">
      <c r="A899" s="91"/>
      <c r="B899" s="91"/>
      <c r="C899" s="91"/>
      <c r="D899" s="91"/>
      <c r="E899" s="91"/>
      <c r="F899" s="91"/>
      <c r="G899" s="91"/>
      <c r="H899" s="91"/>
      <c r="I899" s="91"/>
      <c r="J899" s="91"/>
      <c r="K899" s="91"/>
      <c r="L899" s="91"/>
      <c r="M899" s="91"/>
      <c r="N899" s="91"/>
      <c r="O899" s="91"/>
      <c r="P899" s="91"/>
      <c r="Q899" s="91"/>
      <c r="R899" s="91"/>
      <c r="S899" s="91"/>
      <c r="T899" s="91"/>
      <c r="U899" s="91"/>
      <c r="V899" s="91"/>
      <c r="W899" s="91"/>
      <c r="X899" s="91"/>
      <c r="Y899" s="91"/>
      <c r="Z899" s="91"/>
      <c r="AA899" s="91"/>
      <c r="AB899" s="91"/>
      <c r="AC899" s="91"/>
      <c r="AD899" s="91"/>
    </row>
    <row r="900" spans="1:30" ht="15.75" customHeight="1">
      <c r="A900" s="91"/>
      <c r="B900" s="91"/>
      <c r="C900" s="91"/>
      <c r="D900" s="91"/>
      <c r="E900" s="91"/>
      <c r="F900" s="91"/>
      <c r="G900" s="91"/>
      <c r="H900" s="91"/>
      <c r="I900" s="91"/>
      <c r="J900" s="91"/>
      <c r="K900" s="91"/>
      <c r="L900" s="91"/>
      <c r="M900" s="91"/>
      <c r="N900" s="91"/>
      <c r="O900" s="91"/>
      <c r="P900" s="91"/>
      <c r="Q900" s="91"/>
      <c r="R900" s="91"/>
      <c r="S900" s="91"/>
      <c r="T900" s="91"/>
      <c r="U900" s="91"/>
      <c r="V900" s="91"/>
      <c r="W900" s="91"/>
      <c r="X900" s="91"/>
      <c r="Y900" s="91"/>
      <c r="Z900" s="91"/>
      <c r="AA900" s="91"/>
      <c r="AB900" s="91"/>
      <c r="AC900" s="91"/>
      <c r="AD900" s="91"/>
    </row>
    <row r="901" spans="1:30" ht="15.75" customHeight="1">
      <c r="A901" s="91"/>
      <c r="B901" s="91"/>
      <c r="C901" s="91"/>
      <c r="D901" s="91"/>
      <c r="E901" s="91"/>
      <c r="F901" s="91"/>
      <c r="G901" s="91"/>
      <c r="H901" s="91"/>
      <c r="I901" s="91"/>
      <c r="J901" s="91"/>
      <c r="K901" s="91"/>
      <c r="L901" s="91"/>
      <c r="M901" s="91"/>
      <c r="N901" s="91"/>
      <c r="O901" s="91"/>
      <c r="P901" s="91"/>
      <c r="Q901" s="91"/>
      <c r="R901" s="91"/>
      <c r="S901" s="91"/>
      <c r="T901" s="91"/>
      <c r="U901" s="91"/>
      <c r="V901" s="91"/>
      <c r="W901" s="91"/>
      <c r="X901" s="91"/>
      <c r="Y901" s="91"/>
      <c r="Z901" s="91"/>
      <c r="AA901" s="91"/>
      <c r="AB901" s="91"/>
      <c r="AC901" s="91"/>
      <c r="AD901" s="91"/>
    </row>
    <row r="902" spans="1:30" ht="15.75" customHeight="1">
      <c r="A902" s="91"/>
      <c r="B902" s="91"/>
      <c r="C902" s="91"/>
      <c r="D902" s="91"/>
      <c r="E902" s="91"/>
      <c r="F902" s="91"/>
      <c r="G902" s="91"/>
      <c r="H902" s="91"/>
      <c r="I902" s="91"/>
      <c r="J902" s="91"/>
      <c r="K902" s="91"/>
      <c r="L902" s="91"/>
      <c r="M902" s="91"/>
      <c r="N902" s="91"/>
      <c r="O902" s="91"/>
      <c r="P902" s="91"/>
      <c r="Q902" s="91"/>
      <c r="R902" s="91"/>
      <c r="S902" s="91"/>
      <c r="T902" s="91"/>
      <c r="U902" s="91"/>
      <c r="V902" s="91"/>
      <c r="W902" s="91"/>
      <c r="X902" s="91"/>
      <c r="Y902" s="91"/>
      <c r="Z902" s="91"/>
      <c r="AA902" s="91"/>
      <c r="AB902" s="91"/>
      <c r="AC902" s="91"/>
      <c r="AD902" s="91"/>
    </row>
    <row r="903" spans="1:30" ht="15.75" customHeight="1">
      <c r="A903" s="91"/>
      <c r="B903" s="91"/>
      <c r="C903" s="91"/>
      <c r="D903" s="91"/>
      <c r="E903" s="91"/>
      <c r="F903" s="91"/>
      <c r="G903" s="91"/>
      <c r="H903" s="91"/>
      <c r="I903" s="91"/>
      <c r="J903" s="91"/>
      <c r="K903" s="91"/>
      <c r="L903" s="91"/>
      <c r="M903" s="91"/>
      <c r="N903" s="91"/>
      <c r="O903" s="91"/>
      <c r="P903" s="91"/>
      <c r="Q903" s="91"/>
      <c r="R903" s="91"/>
      <c r="S903" s="91"/>
      <c r="T903" s="91"/>
      <c r="U903" s="91"/>
      <c r="V903" s="91"/>
      <c r="W903" s="91"/>
      <c r="X903" s="91"/>
      <c r="Y903" s="91"/>
      <c r="Z903" s="91"/>
      <c r="AA903" s="91"/>
      <c r="AB903" s="91"/>
      <c r="AC903" s="91"/>
      <c r="AD903" s="91"/>
    </row>
    <row r="904" spans="1:30" ht="15.75" customHeight="1">
      <c r="A904" s="91"/>
      <c r="B904" s="91"/>
      <c r="C904" s="91"/>
      <c r="D904" s="91"/>
      <c r="E904" s="91"/>
      <c r="F904" s="91"/>
      <c r="G904" s="91"/>
      <c r="H904" s="91"/>
      <c r="I904" s="91"/>
      <c r="J904" s="91"/>
      <c r="K904" s="91"/>
      <c r="L904" s="91"/>
      <c r="M904" s="91"/>
      <c r="N904" s="91"/>
      <c r="O904" s="91"/>
      <c r="P904" s="91"/>
      <c r="Q904" s="91"/>
      <c r="R904" s="91"/>
      <c r="S904" s="91"/>
      <c r="T904" s="91"/>
      <c r="U904" s="91"/>
      <c r="V904" s="91"/>
      <c r="W904" s="91"/>
      <c r="X904" s="91"/>
      <c r="Y904" s="91"/>
      <c r="Z904" s="91"/>
      <c r="AA904" s="91"/>
      <c r="AB904" s="91"/>
      <c r="AC904" s="91"/>
      <c r="AD904" s="91"/>
    </row>
    <row r="905" spans="1:30" ht="15.75" customHeight="1">
      <c r="A905" s="91"/>
      <c r="B905" s="91"/>
      <c r="C905" s="91"/>
      <c r="D905" s="91"/>
      <c r="E905" s="91"/>
      <c r="F905" s="91"/>
      <c r="G905" s="91"/>
      <c r="H905" s="91"/>
      <c r="I905" s="91"/>
      <c r="J905" s="91"/>
      <c r="K905" s="91"/>
      <c r="L905" s="91"/>
      <c r="M905" s="91"/>
      <c r="N905" s="91"/>
      <c r="O905" s="91"/>
      <c r="P905" s="91"/>
      <c r="Q905" s="91"/>
      <c r="R905" s="91"/>
      <c r="S905" s="91"/>
      <c r="T905" s="91"/>
      <c r="U905" s="91"/>
      <c r="V905" s="91"/>
      <c r="W905" s="91"/>
      <c r="X905" s="91"/>
      <c r="Y905" s="91"/>
      <c r="Z905" s="91"/>
      <c r="AA905" s="91"/>
      <c r="AB905" s="91"/>
      <c r="AC905" s="91"/>
      <c r="AD905" s="91"/>
    </row>
    <row r="906" spans="1:30" ht="15.75" customHeight="1">
      <c r="A906" s="91"/>
      <c r="B906" s="91"/>
      <c r="C906" s="91"/>
      <c r="D906" s="91"/>
      <c r="E906" s="91"/>
      <c r="F906" s="91"/>
      <c r="G906" s="91"/>
      <c r="H906" s="91"/>
      <c r="I906" s="91"/>
      <c r="J906" s="91"/>
      <c r="K906" s="91"/>
      <c r="L906" s="91"/>
      <c r="M906" s="91"/>
      <c r="N906" s="91"/>
      <c r="O906" s="91"/>
      <c r="P906" s="91"/>
      <c r="Q906" s="91"/>
      <c r="R906" s="91"/>
      <c r="S906" s="91"/>
      <c r="T906" s="91"/>
      <c r="U906" s="91"/>
      <c r="V906" s="91"/>
      <c r="W906" s="91"/>
      <c r="X906" s="91"/>
      <c r="Y906" s="91"/>
      <c r="Z906" s="91"/>
      <c r="AA906" s="91"/>
      <c r="AB906" s="91"/>
      <c r="AC906" s="91"/>
      <c r="AD906" s="91"/>
    </row>
    <row r="907" spans="1:30" ht="15.75" customHeight="1">
      <c r="A907" s="91"/>
      <c r="B907" s="91"/>
      <c r="C907" s="91"/>
      <c r="D907" s="91"/>
      <c r="E907" s="91"/>
      <c r="F907" s="91"/>
      <c r="G907" s="91"/>
      <c r="H907" s="91"/>
      <c r="I907" s="91"/>
      <c r="J907" s="91"/>
      <c r="K907" s="91"/>
      <c r="L907" s="91"/>
      <c r="M907" s="91"/>
      <c r="N907" s="91"/>
      <c r="O907" s="91"/>
      <c r="P907" s="91"/>
      <c r="Q907" s="91"/>
      <c r="R907" s="91"/>
      <c r="S907" s="91"/>
      <c r="T907" s="91"/>
      <c r="U907" s="91"/>
      <c r="V907" s="91"/>
      <c r="W907" s="91"/>
      <c r="X907" s="91"/>
      <c r="Y907" s="91"/>
      <c r="Z907" s="91"/>
      <c r="AA907" s="91"/>
      <c r="AB907" s="91"/>
      <c r="AC907" s="91"/>
      <c r="AD907" s="91"/>
    </row>
    <row r="908" spans="1:30" ht="15.75" customHeight="1">
      <c r="A908" s="91"/>
      <c r="B908" s="91"/>
      <c r="C908" s="91"/>
      <c r="D908" s="91"/>
      <c r="E908" s="91"/>
      <c r="F908" s="91"/>
      <c r="G908" s="91"/>
      <c r="H908" s="91"/>
      <c r="I908" s="91"/>
      <c r="J908" s="91"/>
      <c r="K908" s="91"/>
      <c r="L908" s="91"/>
      <c r="M908" s="91"/>
      <c r="N908" s="91"/>
      <c r="O908" s="91"/>
      <c r="P908" s="91"/>
      <c r="Q908" s="91"/>
      <c r="R908" s="91"/>
      <c r="S908" s="91"/>
      <c r="T908" s="91"/>
      <c r="U908" s="91"/>
      <c r="V908" s="91"/>
      <c r="W908" s="91"/>
      <c r="X908" s="91"/>
      <c r="Y908" s="91"/>
      <c r="Z908" s="91"/>
      <c r="AA908" s="91"/>
      <c r="AB908" s="91"/>
      <c r="AC908" s="91"/>
      <c r="AD908" s="91"/>
    </row>
    <row r="909" spans="1:30" ht="15.75" customHeight="1">
      <c r="A909" s="91"/>
      <c r="B909" s="91"/>
      <c r="C909" s="91"/>
      <c r="D909" s="91"/>
      <c r="E909" s="91"/>
      <c r="F909" s="91"/>
      <c r="G909" s="91"/>
      <c r="H909" s="91"/>
      <c r="I909" s="91"/>
      <c r="J909" s="91"/>
      <c r="K909" s="91"/>
      <c r="L909" s="91"/>
      <c r="M909" s="91"/>
      <c r="N909" s="91"/>
      <c r="O909" s="91"/>
      <c r="P909" s="91"/>
      <c r="Q909" s="91"/>
      <c r="R909" s="91"/>
      <c r="S909" s="91"/>
      <c r="T909" s="91"/>
      <c r="U909" s="91"/>
      <c r="V909" s="91"/>
      <c r="W909" s="91"/>
      <c r="X909" s="91"/>
      <c r="Y909" s="91"/>
      <c r="Z909" s="91"/>
      <c r="AA909" s="91"/>
      <c r="AB909" s="91"/>
      <c r="AC909" s="91"/>
      <c r="AD909" s="91"/>
    </row>
    <row r="910" spans="1:30" ht="15.75" customHeight="1">
      <c r="A910" s="91"/>
      <c r="B910" s="91"/>
      <c r="C910" s="91"/>
      <c r="D910" s="91"/>
      <c r="E910" s="91"/>
      <c r="F910" s="91"/>
      <c r="G910" s="91"/>
      <c r="H910" s="91"/>
      <c r="I910" s="91"/>
      <c r="J910" s="91"/>
      <c r="K910" s="91"/>
      <c r="L910" s="91"/>
      <c r="M910" s="91"/>
      <c r="N910" s="91"/>
      <c r="O910" s="91"/>
      <c r="P910" s="91"/>
      <c r="Q910" s="91"/>
      <c r="R910" s="91"/>
      <c r="S910" s="91"/>
      <c r="T910" s="91"/>
      <c r="U910" s="91"/>
      <c r="V910" s="91"/>
      <c r="W910" s="91"/>
      <c r="X910" s="91"/>
      <c r="Y910" s="91"/>
      <c r="Z910" s="91"/>
      <c r="AA910" s="91"/>
      <c r="AB910" s="91"/>
      <c r="AC910" s="91"/>
      <c r="AD910" s="91"/>
    </row>
    <row r="911" spans="1:30" ht="15.75" customHeight="1">
      <c r="A911" s="91"/>
      <c r="B911" s="91"/>
      <c r="C911" s="91"/>
      <c r="D911" s="91"/>
      <c r="E911" s="91"/>
      <c r="F911" s="91"/>
      <c r="G911" s="91"/>
      <c r="H911" s="91"/>
      <c r="I911" s="91"/>
      <c r="J911" s="91"/>
      <c r="K911" s="91"/>
      <c r="L911" s="91"/>
      <c r="M911" s="91"/>
      <c r="N911" s="91"/>
      <c r="O911" s="91"/>
      <c r="P911" s="91"/>
      <c r="Q911" s="91"/>
      <c r="R911" s="91"/>
      <c r="S911" s="91"/>
      <c r="T911" s="91"/>
      <c r="U911" s="91"/>
      <c r="V911" s="91"/>
      <c r="W911" s="91"/>
      <c r="X911" s="91"/>
      <c r="Y911" s="91"/>
      <c r="Z911" s="91"/>
      <c r="AA911" s="91"/>
      <c r="AB911" s="91"/>
      <c r="AC911" s="91"/>
      <c r="AD911" s="91"/>
    </row>
    <row r="912" spans="1:30" ht="15.75" customHeight="1">
      <c r="A912" s="91"/>
      <c r="B912" s="91"/>
      <c r="C912" s="91"/>
      <c r="D912" s="91"/>
      <c r="E912" s="91"/>
      <c r="F912" s="91"/>
      <c r="G912" s="91"/>
      <c r="H912" s="91"/>
      <c r="I912" s="91"/>
      <c r="J912" s="91"/>
      <c r="K912" s="91"/>
      <c r="L912" s="91"/>
      <c r="M912" s="91"/>
      <c r="N912" s="91"/>
      <c r="O912" s="91"/>
      <c r="P912" s="91"/>
      <c r="Q912" s="91"/>
      <c r="R912" s="91"/>
      <c r="S912" s="91"/>
      <c r="T912" s="91"/>
      <c r="U912" s="91"/>
      <c r="V912" s="91"/>
      <c r="W912" s="91"/>
      <c r="X912" s="91"/>
      <c r="Y912" s="91"/>
      <c r="Z912" s="91"/>
      <c r="AA912" s="91"/>
      <c r="AB912" s="91"/>
      <c r="AC912" s="91"/>
      <c r="AD912" s="91"/>
    </row>
    <row r="913" spans="1:30" ht="15.75" customHeight="1">
      <c r="A913" s="91"/>
      <c r="B913" s="91"/>
      <c r="C913" s="91"/>
      <c r="D913" s="91"/>
      <c r="E913" s="91"/>
      <c r="F913" s="91"/>
      <c r="G913" s="91"/>
      <c r="H913" s="91"/>
      <c r="I913" s="91"/>
      <c r="J913" s="91"/>
      <c r="K913" s="91"/>
      <c r="L913" s="91"/>
      <c r="M913" s="91"/>
      <c r="N913" s="91"/>
      <c r="O913" s="91"/>
      <c r="P913" s="91"/>
      <c r="Q913" s="91"/>
      <c r="R913" s="91"/>
      <c r="S913" s="91"/>
      <c r="T913" s="91"/>
      <c r="U913" s="91"/>
      <c r="V913" s="91"/>
      <c r="W913" s="91"/>
      <c r="X913" s="91"/>
      <c r="Y913" s="91"/>
      <c r="Z913" s="91"/>
      <c r="AA913" s="91"/>
      <c r="AB913" s="91"/>
      <c r="AC913" s="91"/>
      <c r="AD913" s="91"/>
    </row>
    <row r="914" spans="1:30" ht="15.75" customHeight="1">
      <c r="A914" s="91"/>
      <c r="B914" s="91"/>
      <c r="C914" s="91"/>
      <c r="D914" s="91"/>
      <c r="E914" s="91"/>
      <c r="F914" s="91"/>
      <c r="G914" s="91"/>
      <c r="H914" s="91"/>
      <c r="I914" s="91"/>
      <c r="J914" s="91"/>
      <c r="K914" s="91"/>
      <c r="L914" s="91"/>
      <c r="M914" s="91"/>
      <c r="N914" s="91"/>
      <c r="O914" s="91"/>
      <c r="P914" s="91"/>
      <c r="Q914" s="91"/>
      <c r="R914" s="91"/>
      <c r="S914" s="91"/>
      <c r="T914" s="91"/>
      <c r="U914" s="91"/>
      <c r="V914" s="91"/>
      <c r="W914" s="91"/>
      <c r="X914" s="91"/>
      <c r="Y914" s="91"/>
      <c r="Z914" s="91"/>
      <c r="AA914" s="91"/>
      <c r="AB914" s="91"/>
      <c r="AC914" s="91"/>
      <c r="AD914" s="91"/>
    </row>
    <row r="915" spans="1:30" ht="15.75" customHeight="1">
      <c r="A915" s="91"/>
      <c r="B915" s="91"/>
      <c r="C915" s="91"/>
      <c r="D915" s="91"/>
      <c r="E915" s="91"/>
      <c r="F915" s="91"/>
      <c r="G915" s="91"/>
      <c r="H915" s="91"/>
      <c r="I915" s="91"/>
      <c r="J915" s="91"/>
      <c r="K915" s="91"/>
      <c r="L915" s="91"/>
      <c r="M915" s="91"/>
      <c r="N915" s="91"/>
      <c r="O915" s="91"/>
      <c r="P915" s="91"/>
      <c r="Q915" s="91"/>
      <c r="R915" s="91"/>
      <c r="S915" s="91"/>
      <c r="T915" s="91"/>
      <c r="U915" s="91"/>
      <c r="V915" s="91"/>
      <c r="W915" s="91"/>
      <c r="X915" s="91"/>
      <c r="Y915" s="91"/>
      <c r="Z915" s="91"/>
      <c r="AA915" s="91"/>
      <c r="AB915" s="91"/>
      <c r="AC915" s="91"/>
      <c r="AD915" s="91"/>
    </row>
    <row r="916" spans="1:30" ht="15.75" customHeight="1">
      <c r="A916" s="91"/>
      <c r="B916" s="91"/>
      <c r="C916" s="91"/>
      <c r="D916" s="91"/>
      <c r="E916" s="91"/>
      <c r="F916" s="91"/>
      <c r="G916" s="91"/>
      <c r="H916" s="91"/>
      <c r="I916" s="91"/>
      <c r="J916" s="91"/>
      <c r="K916" s="91"/>
      <c r="L916" s="91"/>
      <c r="M916" s="91"/>
      <c r="N916" s="91"/>
      <c r="O916" s="91"/>
      <c r="P916" s="91"/>
      <c r="Q916" s="91"/>
      <c r="R916" s="91"/>
      <c r="S916" s="91"/>
      <c r="T916" s="91"/>
      <c r="U916" s="91"/>
      <c r="V916" s="91"/>
      <c r="W916" s="91"/>
      <c r="X916" s="91"/>
      <c r="Y916" s="91"/>
      <c r="Z916" s="91"/>
      <c r="AA916" s="91"/>
      <c r="AB916" s="91"/>
      <c r="AC916" s="91"/>
      <c r="AD916" s="91"/>
    </row>
    <row r="917" spans="1:30" ht="15.75" customHeight="1">
      <c r="A917" s="91"/>
      <c r="B917" s="91"/>
      <c r="C917" s="91"/>
      <c r="D917" s="91"/>
      <c r="E917" s="91"/>
      <c r="F917" s="91"/>
      <c r="G917" s="91"/>
      <c r="H917" s="91"/>
      <c r="I917" s="91"/>
      <c r="J917" s="91"/>
      <c r="K917" s="91"/>
      <c r="L917" s="91"/>
      <c r="M917" s="91"/>
      <c r="N917" s="91"/>
      <c r="O917" s="91"/>
      <c r="P917" s="91"/>
      <c r="Q917" s="91"/>
      <c r="R917" s="91"/>
      <c r="S917" s="91"/>
      <c r="T917" s="91"/>
      <c r="U917" s="91"/>
      <c r="V917" s="91"/>
      <c r="W917" s="91"/>
      <c r="X917" s="91"/>
      <c r="Y917" s="91"/>
      <c r="Z917" s="91"/>
      <c r="AA917" s="91"/>
      <c r="AB917" s="91"/>
      <c r="AC917" s="91"/>
      <c r="AD917" s="91"/>
    </row>
    <row r="918" spans="1:30" ht="15.75" customHeight="1">
      <c r="A918" s="91"/>
      <c r="B918" s="91"/>
      <c r="C918" s="91"/>
      <c r="D918" s="91"/>
      <c r="E918" s="91"/>
      <c r="F918" s="91"/>
      <c r="G918" s="91"/>
      <c r="H918" s="91"/>
      <c r="I918" s="91"/>
      <c r="J918" s="91"/>
      <c r="K918" s="91"/>
      <c r="L918" s="91"/>
      <c r="M918" s="91"/>
      <c r="N918" s="91"/>
      <c r="O918" s="91"/>
      <c r="P918" s="91"/>
      <c r="Q918" s="91"/>
      <c r="R918" s="91"/>
      <c r="S918" s="91"/>
      <c r="T918" s="91"/>
      <c r="U918" s="91"/>
      <c r="V918" s="91"/>
      <c r="W918" s="91"/>
      <c r="X918" s="91"/>
      <c r="Y918" s="91"/>
      <c r="Z918" s="91"/>
      <c r="AA918" s="91"/>
      <c r="AB918" s="91"/>
      <c r="AC918" s="91"/>
      <c r="AD918" s="91"/>
    </row>
    <row r="919" spans="1:30" ht="15.75" customHeight="1">
      <c r="A919" s="91"/>
      <c r="B919" s="91"/>
      <c r="C919" s="91"/>
      <c r="D919" s="91"/>
      <c r="E919" s="91"/>
      <c r="F919" s="91"/>
      <c r="G919" s="91"/>
      <c r="H919" s="91"/>
      <c r="I919" s="91"/>
      <c r="J919" s="91"/>
      <c r="K919" s="91"/>
      <c r="L919" s="91"/>
      <c r="M919" s="91"/>
      <c r="N919" s="91"/>
      <c r="O919" s="91"/>
      <c r="P919" s="91"/>
      <c r="Q919" s="91"/>
      <c r="R919" s="91"/>
      <c r="S919" s="91"/>
      <c r="T919" s="91"/>
      <c r="U919" s="91"/>
      <c r="V919" s="91"/>
      <c r="W919" s="91"/>
      <c r="X919" s="91"/>
      <c r="Y919" s="91"/>
      <c r="Z919" s="91"/>
      <c r="AA919" s="91"/>
      <c r="AB919" s="91"/>
      <c r="AC919" s="91"/>
      <c r="AD919" s="91"/>
    </row>
    <row r="920" spans="1:30" ht="15.75" customHeight="1">
      <c r="A920" s="91"/>
      <c r="B920" s="91"/>
      <c r="C920" s="91"/>
      <c r="D920" s="91"/>
      <c r="E920" s="91"/>
      <c r="F920" s="91"/>
      <c r="G920" s="91"/>
      <c r="H920" s="91"/>
      <c r="I920" s="91"/>
      <c r="J920" s="91"/>
      <c r="K920" s="91"/>
      <c r="L920" s="91"/>
      <c r="M920" s="91"/>
      <c r="N920" s="91"/>
      <c r="O920" s="91"/>
      <c r="P920" s="91"/>
      <c r="Q920" s="91"/>
      <c r="R920" s="91"/>
      <c r="S920" s="91"/>
      <c r="T920" s="91"/>
      <c r="U920" s="91"/>
      <c r="V920" s="91"/>
      <c r="W920" s="91"/>
      <c r="X920" s="91"/>
      <c r="Y920" s="91"/>
      <c r="Z920" s="91"/>
      <c r="AA920" s="91"/>
      <c r="AB920" s="91"/>
      <c r="AC920" s="91"/>
      <c r="AD920" s="91"/>
    </row>
    <row r="921" spans="1:30" ht="15.75" customHeight="1">
      <c r="A921" s="91"/>
      <c r="B921" s="91"/>
      <c r="C921" s="91"/>
      <c r="D921" s="91"/>
      <c r="E921" s="91"/>
      <c r="F921" s="91"/>
      <c r="G921" s="91"/>
      <c r="H921" s="91"/>
      <c r="I921" s="91"/>
      <c r="J921" s="91"/>
      <c r="K921" s="91"/>
      <c r="L921" s="91"/>
      <c r="M921" s="91"/>
      <c r="N921" s="91"/>
      <c r="O921" s="91"/>
      <c r="P921" s="91"/>
      <c r="Q921" s="91"/>
      <c r="R921" s="91"/>
      <c r="S921" s="91"/>
      <c r="T921" s="91"/>
      <c r="U921" s="91"/>
      <c r="V921" s="91"/>
      <c r="W921" s="91"/>
      <c r="X921" s="91"/>
      <c r="Y921" s="91"/>
      <c r="Z921" s="91"/>
      <c r="AA921" s="91"/>
      <c r="AB921" s="91"/>
      <c r="AC921" s="91"/>
      <c r="AD921" s="91"/>
    </row>
    <row r="922" spans="1:30" ht="15.75" customHeight="1">
      <c r="A922" s="91"/>
      <c r="B922" s="91"/>
      <c r="C922" s="91"/>
      <c r="D922" s="91"/>
      <c r="E922" s="91"/>
      <c r="F922" s="91"/>
      <c r="G922" s="91"/>
      <c r="H922" s="91"/>
      <c r="I922" s="91"/>
      <c r="J922" s="91"/>
      <c r="K922" s="91"/>
      <c r="L922" s="91"/>
      <c r="M922" s="91"/>
      <c r="N922" s="91"/>
      <c r="O922" s="91"/>
      <c r="P922" s="91"/>
      <c r="Q922" s="91"/>
      <c r="R922" s="91"/>
      <c r="S922" s="91"/>
      <c r="T922" s="91"/>
      <c r="U922" s="91"/>
      <c r="V922" s="91"/>
      <c r="W922" s="91"/>
      <c r="X922" s="91"/>
      <c r="Y922" s="91"/>
      <c r="Z922" s="91"/>
      <c r="AA922" s="91"/>
      <c r="AB922" s="91"/>
      <c r="AC922" s="91"/>
      <c r="AD922" s="91"/>
    </row>
    <row r="923" spans="1:30" ht="15.75" customHeight="1">
      <c r="A923" s="91"/>
      <c r="B923" s="91"/>
      <c r="C923" s="91"/>
      <c r="D923" s="91"/>
      <c r="E923" s="91"/>
      <c r="F923" s="91"/>
      <c r="G923" s="91"/>
      <c r="H923" s="91"/>
      <c r="I923" s="91"/>
      <c r="J923" s="91"/>
      <c r="K923" s="91"/>
      <c r="L923" s="91"/>
      <c r="M923" s="91"/>
      <c r="N923" s="91"/>
      <c r="O923" s="91"/>
      <c r="P923" s="91"/>
      <c r="Q923" s="91"/>
      <c r="R923" s="91"/>
      <c r="S923" s="91"/>
      <c r="T923" s="91"/>
      <c r="U923" s="91"/>
      <c r="V923" s="91"/>
      <c r="W923" s="91"/>
      <c r="X923" s="91"/>
      <c r="Y923" s="91"/>
      <c r="Z923" s="91"/>
      <c r="AA923" s="91"/>
      <c r="AB923" s="91"/>
      <c r="AC923" s="91"/>
      <c r="AD923" s="91"/>
    </row>
    <row r="924" spans="1:30" ht="15.75" customHeight="1">
      <c r="A924" s="91"/>
      <c r="B924" s="91"/>
      <c r="C924" s="91"/>
      <c r="D924" s="91"/>
      <c r="E924" s="91"/>
      <c r="F924" s="91"/>
      <c r="G924" s="91"/>
      <c r="H924" s="91"/>
      <c r="I924" s="91"/>
      <c r="J924" s="91"/>
      <c r="K924" s="91"/>
      <c r="L924" s="91"/>
      <c r="M924" s="91"/>
      <c r="N924" s="91"/>
      <c r="O924" s="91"/>
      <c r="P924" s="91"/>
      <c r="Q924" s="91"/>
      <c r="R924" s="91"/>
      <c r="S924" s="91"/>
      <c r="T924" s="91"/>
      <c r="U924" s="91"/>
      <c r="V924" s="91"/>
      <c r="W924" s="91"/>
      <c r="X924" s="91"/>
      <c r="Y924" s="91"/>
      <c r="Z924" s="91"/>
      <c r="AA924" s="91"/>
      <c r="AB924" s="91"/>
      <c r="AC924" s="91"/>
      <c r="AD924" s="91"/>
    </row>
    <row r="925" spans="1:30" ht="15.75" customHeight="1">
      <c r="A925" s="91"/>
      <c r="B925" s="91"/>
      <c r="C925" s="91"/>
      <c r="D925" s="91"/>
      <c r="E925" s="91"/>
      <c r="F925" s="91"/>
      <c r="G925" s="91"/>
      <c r="H925" s="91"/>
      <c r="I925" s="91"/>
      <c r="J925" s="91"/>
      <c r="K925" s="91"/>
      <c r="L925" s="91"/>
      <c r="M925" s="91"/>
      <c r="N925" s="91"/>
      <c r="O925" s="91"/>
      <c r="P925" s="91"/>
      <c r="Q925" s="91"/>
      <c r="R925" s="91"/>
      <c r="S925" s="91"/>
      <c r="T925" s="91"/>
      <c r="U925" s="91"/>
      <c r="V925" s="91"/>
      <c r="W925" s="91"/>
      <c r="X925" s="91"/>
      <c r="Y925" s="91"/>
      <c r="Z925" s="91"/>
      <c r="AA925" s="91"/>
      <c r="AB925" s="91"/>
      <c r="AC925" s="91"/>
      <c r="AD925" s="91"/>
    </row>
    <row r="926" spans="1:30" ht="15.75" customHeight="1">
      <c r="A926" s="91"/>
      <c r="B926" s="91"/>
      <c r="C926" s="91"/>
      <c r="D926" s="91"/>
      <c r="E926" s="91"/>
      <c r="F926" s="91"/>
      <c r="G926" s="91"/>
      <c r="H926" s="91"/>
      <c r="I926" s="91"/>
      <c r="J926" s="91"/>
      <c r="K926" s="91"/>
      <c r="L926" s="91"/>
      <c r="M926" s="91"/>
      <c r="N926" s="91"/>
      <c r="O926" s="91"/>
      <c r="P926" s="91"/>
      <c r="Q926" s="91"/>
      <c r="R926" s="91"/>
      <c r="S926" s="91"/>
      <c r="T926" s="91"/>
      <c r="U926" s="91"/>
      <c r="V926" s="91"/>
      <c r="W926" s="91"/>
      <c r="X926" s="91"/>
      <c r="Y926" s="91"/>
      <c r="Z926" s="91"/>
      <c r="AA926" s="91"/>
      <c r="AB926" s="91"/>
      <c r="AC926" s="91"/>
      <c r="AD926" s="91"/>
    </row>
    <row r="927" spans="1:30" ht="15.75" customHeight="1">
      <c r="A927" s="91"/>
      <c r="B927" s="91"/>
      <c r="C927" s="91"/>
      <c r="D927" s="91"/>
      <c r="E927" s="91"/>
      <c r="F927" s="91"/>
      <c r="G927" s="91"/>
      <c r="H927" s="91"/>
      <c r="I927" s="91"/>
      <c r="J927" s="91"/>
      <c r="K927" s="91"/>
      <c r="L927" s="91"/>
      <c r="M927" s="91"/>
      <c r="N927" s="91"/>
      <c r="O927" s="91"/>
      <c r="P927" s="91"/>
      <c r="Q927" s="91"/>
      <c r="R927" s="91"/>
      <c r="S927" s="91"/>
      <c r="T927" s="91"/>
      <c r="U927" s="91"/>
      <c r="V927" s="91"/>
      <c r="W927" s="91"/>
      <c r="X927" s="91"/>
      <c r="Y927" s="91"/>
      <c r="Z927" s="91"/>
      <c r="AA927" s="91"/>
      <c r="AB927" s="91"/>
      <c r="AC927" s="91"/>
      <c r="AD927" s="91"/>
    </row>
    <row r="928" spans="1:30" ht="15.75" customHeight="1">
      <c r="A928" s="91"/>
      <c r="B928" s="91"/>
      <c r="C928" s="91"/>
      <c r="D928" s="91"/>
      <c r="E928" s="91"/>
      <c r="F928" s="91"/>
      <c r="G928" s="91"/>
      <c r="H928" s="91"/>
      <c r="I928" s="91"/>
      <c r="J928" s="91"/>
      <c r="K928" s="91"/>
      <c r="L928" s="91"/>
      <c r="M928" s="91"/>
      <c r="N928" s="91"/>
      <c r="O928" s="91"/>
      <c r="P928" s="91"/>
      <c r="Q928" s="91"/>
      <c r="R928" s="91"/>
      <c r="S928" s="91"/>
      <c r="T928" s="91"/>
      <c r="U928" s="91"/>
      <c r="V928" s="91"/>
      <c r="W928" s="91"/>
      <c r="X928" s="91"/>
      <c r="Y928" s="91"/>
      <c r="Z928" s="91"/>
      <c r="AA928" s="91"/>
      <c r="AB928" s="91"/>
      <c r="AC928" s="91"/>
      <c r="AD928" s="91"/>
    </row>
    <row r="929" spans="1:30" ht="15.75" customHeight="1">
      <c r="A929" s="91"/>
      <c r="B929" s="91"/>
      <c r="C929" s="91"/>
      <c r="D929" s="91"/>
      <c r="E929" s="91"/>
      <c r="F929" s="91"/>
      <c r="G929" s="91"/>
      <c r="H929" s="91"/>
      <c r="I929" s="91"/>
      <c r="J929" s="91"/>
      <c r="K929" s="91"/>
      <c r="L929" s="91"/>
      <c r="M929" s="91"/>
      <c r="N929" s="91"/>
      <c r="O929" s="91"/>
      <c r="P929" s="91"/>
      <c r="Q929" s="91"/>
      <c r="R929" s="91"/>
      <c r="S929" s="91"/>
      <c r="T929" s="91"/>
      <c r="U929" s="91"/>
      <c r="V929" s="91"/>
      <c r="W929" s="91"/>
      <c r="X929" s="91"/>
      <c r="Y929" s="91"/>
      <c r="Z929" s="91"/>
      <c r="AA929" s="91"/>
      <c r="AB929" s="91"/>
      <c r="AC929" s="91"/>
      <c r="AD929" s="91"/>
    </row>
    <row r="930" spans="1:30" ht="15.75" customHeight="1">
      <c r="A930" s="91"/>
      <c r="B930" s="91"/>
      <c r="C930" s="91"/>
      <c r="D930" s="91"/>
      <c r="E930" s="91"/>
      <c r="F930" s="91"/>
      <c r="G930" s="91"/>
      <c r="H930" s="91"/>
      <c r="I930" s="91"/>
      <c r="J930" s="91"/>
      <c r="K930" s="91"/>
      <c r="L930" s="91"/>
      <c r="M930" s="91"/>
      <c r="N930" s="91"/>
      <c r="O930" s="91"/>
      <c r="P930" s="91"/>
      <c r="Q930" s="91"/>
      <c r="R930" s="91"/>
      <c r="S930" s="91"/>
      <c r="T930" s="91"/>
      <c r="U930" s="91"/>
      <c r="V930" s="91"/>
      <c r="W930" s="91"/>
      <c r="X930" s="91"/>
      <c r="Y930" s="91"/>
      <c r="Z930" s="91"/>
      <c r="AA930" s="91"/>
      <c r="AB930" s="91"/>
      <c r="AC930" s="91"/>
      <c r="AD930" s="91"/>
    </row>
    <row r="931" spans="1:30" ht="15.75" customHeight="1">
      <c r="A931" s="91"/>
      <c r="B931" s="91"/>
      <c r="C931" s="91"/>
      <c r="D931" s="91"/>
      <c r="E931" s="91"/>
      <c r="F931" s="91"/>
      <c r="G931" s="91"/>
      <c r="H931" s="91"/>
      <c r="I931" s="91"/>
      <c r="J931" s="91"/>
      <c r="K931" s="91"/>
      <c r="L931" s="91"/>
      <c r="M931" s="91"/>
      <c r="N931" s="91"/>
      <c r="O931" s="91"/>
      <c r="P931" s="91"/>
      <c r="Q931" s="91"/>
      <c r="R931" s="91"/>
      <c r="S931" s="91"/>
      <c r="T931" s="91"/>
      <c r="U931" s="91"/>
      <c r="V931" s="91"/>
      <c r="W931" s="91"/>
      <c r="X931" s="91"/>
      <c r="Y931" s="91"/>
      <c r="Z931" s="91"/>
      <c r="AA931" s="91"/>
      <c r="AB931" s="91"/>
      <c r="AC931" s="91"/>
      <c r="AD931" s="91"/>
    </row>
    <row r="932" spans="1:30" ht="15.75" customHeight="1">
      <c r="A932" s="91"/>
      <c r="B932" s="91"/>
      <c r="C932" s="91"/>
      <c r="D932" s="91"/>
      <c r="E932" s="91"/>
      <c r="F932" s="91"/>
      <c r="G932" s="91"/>
      <c r="H932" s="91"/>
      <c r="I932" s="91"/>
      <c r="J932" s="91"/>
      <c r="K932" s="91"/>
      <c r="L932" s="91"/>
      <c r="M932" s="91"/>
      <c r="N932" s="91"/>
      <c r="O932" s="91"/>
      <c r="P932" s="91"/>
      <c r="Q932" s="91"/>
      <c r="R932" s="91"/>
      <c r="S932" s="91"/>
      <c r="T932" s="91"/>
      <c r="U932" s="91"/>
      <c r="V932" s="91"/>
      <c r="W932" s="91"/>
      <c r="X932" s="91"/>
      <c r="Y932" s="91"/>
      <c r="Z932" s="91"/>
      <c r="AA932" s="91"/>
      <c r="AB932" s="91"/>
      <c r="AC932" s="91"/>
      <c r="AD932" s="91"/>
    </row>
    <row r="933" spans="1:30" ht="15.75" customHeight="1">
      <c r="A933" s="91"/>
      <c r="B933" s="91"/>
      <c r="C933" s="91"/>
      <c r="D933" s="91"/>
      <c r="E933" s="91"/>
      <c r="F933" s="91"/>
      <c r="G933" s="91"/>
      <c r="H933" s="91"/>
      <c r="I933" s="91"/>
      <c r="J933" s="91"/>
      <c r="K933" s="91"/>
      <c r="L933" s="91"/>
      <c r="M933" s="91"/>
      <c r="N933" s="91"/>
      <c r="O933" s="91"/>
      <c r="P933" s="91"/>
      <c r="Q933" s="91"/>
      <c r="R933" s="91"/>
      <c r="S933" s="91"/>
      <c r="T933" s="91"/>
      <c r="U933" s="91"/>
      <c r="V933" s="91"/>
      <c r="W933" s="91"/>
      <c r="X933" s="91"/>
      <c r="Y933" s="91"/>
      <c r="Z933" s="91"/>
      <c r="AA933" s="91"/>
      <c r="AB933" s="91"/>
      <c r="AC933" s="91"/>
      <c r="AD933" s="91"/>
    </row>
    <row r="934" spans="1:30" ht="15.75" customHeight="1">
      <c r="A934" s="91"/>
      <c r="B934" s="91"/>
      <c r="C934" s="91"/>
      <c r="D934" s="91"/>
      <c r="E934" s="91"/>
      <c r="F934" s="91"/>
      <c r="G934" s="91"/>
      <c r="H934" s="91"/>
      <c r="I934" s="91"/>
      <c r="J934" s="91"/>
      <c r="K934" s="91"/>
      <c r="L934" s="91"/>
      <c r="M934" s="91"/>
      <c r="N934" s="91"/>
      <c r="O934" s="91"/>
      <c r="P934" s="91"/>
      <c r="Q934" s="91"/>
      <c r="R934" s="91"/>
      <c r="S934" s="91"/>
      <c r="T934" s="91"/>
      <c r="U934" s="91"/>
      <c r="V934" s="91"/>
      <c r="W934" s="91"/>
      <c r="X934" s="91"/>
      <c r="Y934" s="91"/>
      <c r="Z934" s="91"/>
      <c r="AA934" s="91"/>
      <c r="AB934" s="91"/>
      <c r="AC934" s="91"/>
      <c r="AD934" s="91"/>
    </row>
    <row r="935" spans="1:30" ht="15.75" customHeight="1">
      <c r="A935" s="91"/>
      <c r="B935" s="91"/>
      <c r="C935" s="91"/>
      <c r="D935" s="91"/>
      <c r="E935" s="91"/>
      <c r="F935" s="91"/>
      <c r="G935" s="91"/>
      <c r="H935" s="91"/>
      <c r="I935" s="91"/>
      <c r="J935" s="91"/>
      <c r="K935" s="91"/>
      <c r="L935" s="91"/>
      <c r="M935" s="91"/>
      <c r="N935" s="91"/>
      <c r="O935" s="91"/>
      <c r="P935" s="91"/>
      <c r="Q935" s="91"/>
      <c r="R935" s="91"/>
      <c r="S935" s="91"/>
      <c r="T935" s="91"/>
      <c r="U935" s="91"/>
      <c r="V935" s="91"/>
      <c r="W935" s="91"/>
      <c r="X935" s="91"/>
      <c r="Y935" s="91"/>
      <c r="Z935" s="91"/>
      <c r="AA935" s="91"/>
      <c r="AB935" s="91"/>
      <c r="AC935" s="91"/>
      <c r="AD935" s="91"/>
    </row>
    <row r="936" spans="1:30" ht="15.75" customHeight="1">
      <c r="A936" s="91"/>
      <c r="B936" s="91"/>
      <c r="C936" s="91"/>
      <c r="D936" s="91"/>
      <c r="E936" s="91"/>
      <c r="F936" s="91"/>
      <c r="G936" s="91"/>
      <c r="H936" s="91"/>
      <c r="I936" s="91"/>
      <c r="J936" s="91"/>
      <c r="K936" s="91"/>
      <c r="L936" s="91"/>
      <c r="M936" s="91"/>
      <c r="N936" s="91"/>
      <c r="O936" s="91"/>
      <c r="P936" s="91"/>
      <c r="Q936" s="91"/>
      <c r="R936" s="91"/>
      <c r="S936" s="91"/>
      <c r="T936" s="91"/>
      <c r="U936" s="91"/>
      <c r="V936" s="91"/>
      <c r="W936" s="91"/>
      <c r="X936" s="91"/>
      <c r="Y936" s="91"/>
      <c r="Z936" s="91"/>
      <c r="AA936" s="91"/>
      <c r="AB936" s="91"/>
      <c r="AC936" s="91"/>
      <c r="AD936" s="91"/>
    </row>
    <row r="937" spans="1:30" ht="15.75" customHeight="1">
      <c r="A937" s="91"/>
      <c r="B937" s="91"/>
      <c r="C937" s="91"/>
      <c r="D937" s="91"/>
      <c r="E937" s="91"/>
      <c r="F937" s="91"/>
      <c r="G937" s="91"/>
      <c r="H937" s="91"/>
      <c r="I937" s="91"/>
      <c r="J937" s="91"/>
      <c r="K937" s="91"/>
      <c r="L937" s="91"/>
      <c r="M937" s="91"/>
      <c r="N937" s="91"/>
      <c r="O937" s="91"/>
      <c r="P937" s="91"/>
      <c r="Q937" s="91"/>
      <c r="R937" s="91"/>
      <c r="S937" s="91"/>
      <c r="T937" s="91"/>
      <c r="U937" s="91"/>
      <c r="V937" s="91"/>
      <c r="W937" s="91"/>
      <c r="X937" s="91"/>
      <c r="Y937" s="91"/>
      <c r="Z937" s="91"/>
      <c r="AA937" s="91"/>
      <c r="AB937" s="91"/>
      <c r="AC937" s="91"/>
      <c r="AD937" s="91"/>
    </row>
    <row r="938" spans="1:30" ht="15.75" customHeight="1">
      <c r="A938" s="91"/>
      <c r="B938" s="91"/>
      <c r="C938" s="91"/>
      <c r="D938" s="91"/>
      <c r="E938" s="91"/>
      <c r="F938" s="91"/>
      <c r="G938" s="91"/>
      <c r="H938" s="91"/>
      <c r="I938" s="91"/>
      <c r="J938" s="91"/>
      <c r="K938" s="91"/>
      <c r="L938" s="91"/>
      <c r="M938" s="91"/>
      <c r="N938" s="91"/>
      <c r="O938" s="91"/>
      <c r="P938" s="91"/>
      <c r="Q938" s="91"/>
      <c r="R938" s="91"/>
      <c r="S938" s="91"/>
      <c r="T938" s="91"/>
      <c r="U938" s="91"/>
      <c r="V938" s="91"/>
      <c r="W938" s="91"/>
      <c r="X938" s="91"/>
      <c r="Y938" s="91"/>
      <c r="Z938" s="91"/>
      <c r="AA938" s="91"/>
      <c r="AB938" s="91"/>
      <c r="AC938" s="91"/>
      <c r="AD938" s="91"/>
    </row>
    <row r="939" spans="1:30" ht="15.75" customHeight="1">
      <c r="A939" s="91"/>
      <c r="B939" s="91"/>
      <c r="C939" s="91"/>
      <c r="D939" s="91"/>
      <c r="E939" s="91"/>
      <c r="F939" s="91"/>
      <c r="G939" s="91"/>
      <c r="H939" s="91"/>
      <c r="I939" s="91"/>
      <c r="J939" s="91"/>
      <c r="K939" s="91"/>
      <c r="L939" s="91"/>
      <c r="M939" s="91"/>
      <c r="N939" s="91"/>
      <c r="O939" s="91"/>
      <c r="P939" s="91"/>
      <c r="Q939" s="91"/>
      <c r="R939" s="91"/>
      <c r="S939" s="91"/>
      <c r="T939" s="91"/>
      <c r="U939" s="91"/>
      <c r="V939" s="91"/>
      <c r="W939" s="91"/>
      <c r="X939" s="91"/>
      <c r="Y939" s="91"/>
      <c r="Z939" s="91"/>
      <c r="AA939" s="91"/>
      <c r="AB939" s="91"/>
      <c r="AC939" s="91"/>
      <c r="AD939" s="91"/>
    </row>
    <row r="940" spans="1:30" ht="15.75" customHeight="1">
      <c r="A940" s="91"/>
      <c r="B940" s="91"/>
      <c r="C940" s="91"/>
      <c r="D940" s="91"/>
      <c r="E940" s="91"/>
      <c r="F940" s="91"/>
      <c r="G940" s="91"/>
      <c r="H940" s="91"/>
      <c r="I940" s="91"/>
      <c r="J940" s="91"/>
      <c r="K940" s="91"/>
      <c r="L940" s="91"/>
      <c r="M940" s="91"/>
      <c r="N940" s="91"/>
      <c r="O940" s="91"/>
      <c r="P940" s="91"/>
      <c r="Q940" s="91"/>
      <c r="R940" s="91"/>
      <c r="S940" s="91"/>
      <c r="T940" s="91"/>
      <c r="U940" s="91"/>
      <c r="V940" s="91"/>
      <c r="W940" s="91"/>
      <c r="X940" s="91"/>
      <c r="Y940" s="91"/>
      <c r="Z940" s="91"/>
      <c r="AA940" s="91"/>
      <c r="AB940" s="91"/>
      <c r="AC940" s="91"/>
      <c r="AD940" s="91"/>
    </row>
    <row r="941" spans="1:30" ht="15.75" customHeight="1">
      <c r="A941" s="91"/>
      <c r="B941" s="91"/>
      <c r="C941" s="91"/>
      <c r="D941" s="91"/>
      <c r="E941" s="91"/>
      <c r="F941" s="91"/>
      <c r="G941" s="91"/>
      <c r="H941" s="91"/>
      <c r="I941" s="91"/>
      <c r="J941" s="91"/>
      <c r="K941" s="91"/>
      <c r="L941" s="91"/>
      <c r="M941" s="91"/>
      <c r="N941" s="91"/>
      <c r="O941" s="91"/>
      <c r="P941" s="91"/>
      <c r="Q941" s="91"/>
      <c r="R941" s="91"/>
      <c r="S941" s="91"/>
      <c r="T941" s="91"/>
      <c r="U941" s="91"/>
      <c r="V941" s="91"/>
      <c r="W941" s="91"/>
      <c r="X941" s="91"/>
      <c r="Y941" s="91"/>
      <c r="Z941" s="91"/>
      <c r="AA941" s="91"/>
      <c r="AB941" s="91"/>
      <c r="AC941" s="91"/>
      <c r="AD941" s="91"/>
    </row>
    <row r="942" spans="1:30" ht="15.75" customHeight="1">
      <c r="A942" s="91"/>
      <c r="B942" s="91"/>
      <c r="C942" s="91"/>
      <c r="D942" s="91"/>
      <c r="E942" s="91"/>
      <c r="F942" s="91"/>
      <c r="G942" s="91"/>
      <c r="H942" s="91"/>
      <c r="I942" s="91"/>
      <c r="J942" s="91"/>
      <c r="K942" s="91"/>
      <c r="L942" s="91"/>
      <c r="M942" s="91"/>
      <c r="N942" s="91"/>
      <c r="O942" s="91"/>
      <c r="P942" s="91"/>
      <c r="Q942" s="91"/>
      <c r="R942" s="91"/>
      <c r="S942" s="91"/>
      <c r="T942" s="91"/>
      <c r="U942" s="91"/>
      <c r="V942" s="91"/>
      <c r="W942" s="91"/>
      <c r="X942" s="91"/>
      <c r="Y942" s="91"/>
      <c r="Z942" s="91"/>
      <c r="AA942" s="91"/>
      <c r="AB942" s="91"/>
      <c r="AC942" s="91"/>
      <c r="AD942" s="91"/>
    </row>
    <row r="943" spans="1:30" ht="15.75" customHeight="1">
      <c r="A943" s="91"/>
      <c r="B943" s="91"/>
      <c r="C943" s="91"/>
      <c r="D943" s="91"/>
      <c r="E943" s="91"/>
      <c r="F943" s="91"/>
      <c r="G943" s="91"/>
      <c r="H943" s="91"/>
      <c r="I943" s="91"/>
      <c r="J943" s="91"/>
      <c r="K943" s="91"/>
      <c r="L943" s="91"/>
      <c r="M943" s="91"/>
      <c r="N943" s="91"/>
      <c r="O943" s="91"/>
      <c r="P943" s="91"/>
      <c r="Q943" s="91"/>
      <c r="R943" s="91"/>
      <c r="S943" s="91"/>
      <c r="T943" s="91"/>
      <c r="U943" s="91"/>
      <c r="V943" s="91"/>
      <c r="W943" s="91"/>
      <c r="X943" s="91"/>
      <c r="Y943" s="91"/>
      <c r="Z943" s="91"/>
      <c r="AA943" s="91"/>
      <c r="AB943" s="91"/>
      <c r="AC943" s="91"/>
      <c r="AD943" s="91"/>
    </row>
    <row r="944" spans="1:30" ht="15.75" customHeight="1">
      <c r="A944" s="91"/>
      <c r="B944" s="91"/>
      <c r="C944" s="91"/>
      <c r="D944" s="91"/>
      <c r="E944" s="91"/>
      <c r="F944" s="91"/>
      <c r="G944" s="91"/>
      <c r="H944" s="91"/>
      <c r="I944" s="91"/>
      <c r="J944" s="91"/>
      <c r="K944" s="91"/>
      <c r="L944" s="91"/>
      <c r="M944" s="91"/>
      <c r="N944" s="91"/>
      <c r="O944" s="91"/>
      <c r="P944" s="91"/>
      <c r="Q944" s="91"/>
      <c r="R944" s="91"/>
      <c r="S944" s="91"/>
      <c r="T944" s="91"/>
      <c r="U944" s="91"/>
      <c r="V944" s="91"/>
      <c r="W944" s="91"/>
      <c r="X944" s="91"/>
      <c r="Y944" s="91"/>
      <c r="Z944" s="91"/>
      <c r="AA944" s="91"/>
      <c r="AB944" s="91"/>
      <c r="AC944" s="91"/>
      <c r="AD944" s="91"/>
    </row>
    <row r="945" spans="1:30" ht="15.75" customHeight="1">
      <c r="A945" s="91"/>
      <c r="B945" s="91"/>
      <c r="C945" s="91"/>
      <c r="D945" s="91"/>
      <c r="E945" s="91"/>
      <c r="F945" s="91"/>
      <c r="G945" s="91"/>
      <c r="H945" s="91"/>
      <c r="I945" s="91"/>
      <c r="J945" s="91"/>
      <c r="K945" s="91"/>
      <c r="L945" s="91"/>
      <c r="M945" s="91"/>
      <c r="N945" s="91"/>
      <c r="O945" s="91"/>
      <c r="P945" s="91"/>
      <c r="Q945" s="91"/>
      <c r="R945" s="91"/>
      <c r="S945" s="91"/>
      <c r="T945" s="91"/>
      <c r="U945" s="91"/>
      <c r="V945" s="91"/>
      <c r="W945" s="91"/>
      <c r="X945" s="91"/>
      <c r="Y945" s="91"/>
      <c r="Z945" s="91"/>
      <c r="AA945" s="91"/>
      <c r="AB945" s="91"/>
      <c r="AC945" s="91"/>
      <c r="AD945" s="91"/>
    </row>
    <row r="946" spans="1:30" ht="15.75" customHeight="1">
      <c r="A946" s="91"/>
      <c r="B946" s="91"/>
      <c r="C946" s="91"/>
      <c r="D946" s="91"/>
      <c r="E946" s="91"/>
      <c r="F946" s="91"/>
      <c r="G946" s="91"/>
      <c r="H946" s="91"/>
      <c r="I946" s="91"/>
      <c r="J946" s="91"/>
      <c r="K946" s="91"/>
      <c r="L946" s="91"/>
      <c r="M946" s="91"/>
      <c r="N946" s="91"/>
      <c r="O946" s="91"/>
      <c r="P946" s="91"/>
      <c r="Q946" s="91"/>
      <c r="R946" s="91"/>
      <c r="S946" s="91"/>
      <c r="T946" s="91"/>
      <c r="U946" s="91"/>
      <c r="V946" s="91"/>
      <c r="W946" s="91"/>
      <c r="X946" s="91"/>
      <c r="Y946" s="91"/>
      <c r="Z946" s="91"/>
      <c r="AA946" s="91"/>
      <c r="AB946" s="91"/>
      <c r="AC946" s="91"/>
      <c r="AD946" s="91"/>
    </row>
    <row r="947" spans="1:30" ht="15.75" customHeight="1">
      <c r="A947" s="91"/>
      <c r="B947" s="91"/>
      <c r="C947" s="91"/>
      <c r="D947" s="91"/>
      <c r="E947" s="91"/>
      <c r="F947" s="91"/>
      <c r="G947" s="91"/>
      <c r="H947" s="91"/>
      <c r="I947" s="91"/>
      <c r="J947" s="91"/>
      <c r="K947" s="91"/>
      <c r="L947" s="91"/>
      <c r="M947" s="91"/>
      <c r="N947" s="91"/>
      <c r="O947" s="91"/>
      <c r="P947" s="91"/>
      <c r="Q947" s="91"/>
      <c r="R947" s="91"/>
      <c r="S947" s="91"/>
      <c r="T947" s="91"/>
      <c r="U947" s="91"/>
      <c r="V947" s="91"/>
      <c r="W947" s="91"/>
      <c r="X947" s="91"/>
      <c r="Y947" s="91"/>
      <c r="Z947" s="91"/>
      <c r="AA947" s="91"/>
      <c r="AB947" s="91"/>
      <c r="AC947" s="91"/>
      <c r="AD947" s="91"/>
    </row>
    <row r="948" spans="1:30" ht="15.75" customHeight="1">
      <c r="A948" s="91"/>
      <c r="B948" s="91"/>
      <c r="C948" s="91"/>
      <c r="D948" s="91"/>
      <c r="E948" s="91"/>
      <c r="F948" s="91"/>
      <c r="G948" s="91"/>
      <c r="H948" s="91"/>
      <c r="I948" s="91"/>
      <c r="J948" s="91"/>
      <c r="K948" s="91"/>
      <c r="L948" s="91"/>
      <c r="M948" s="91"/>
      <c r="N948" s="91"/>
      <c r="O948" s="91"/>
      <c r="P948" s="91"/>
      <c r="Q948" s="91"/>
      <c r="R948" s="91"/>
      <c r="S948" s="91"/>
      <c r="T948" s="91"/>
      <c r="U948" s="91"/>
      <c r="V948" s="91"/>
      <c r="W948" s="91"/>
      <c r="X948" s="91"/>
      <c r="Y948" s="91"/>
      <c r="Z948" s="91"/>
      <c r="AA948" s="91"/>
      <c r="AB948" s="91"/>
      <c r="AC948" s="91"/>
      <c r="AD948" s="91"/>
    </row>
    <row r="949" spans="1:30" ht="15.75" customHeight="1">
      <c r="A949" s="91"/>
      <c r="B949" s="91"/>
      <c r="C949" s="91"/>
      <c r="D949" s="91"/>
      <c r="E949" s="91"/>
      <c r="F949" s="91"/>
      <c r="G949" s="91"/>
      <c r="H949" s="91"/>
      <c r="I949" s="91"/>
      <c r="J949" s="91"/>
      <c r="K949" s="91"/>
      <c r="L949" s="91"/>
      <c r="M949" s="91"/>
      <c r="N949" s="91"/>
      <c r="O949" s="91"/>
      <c r="P949" s="91"/>
      <c r="Q949" s="91"/>
      <c r="R949" s="91"/>
      <c r="S949" s="91"/>
      <c r="T949" s="91"/>
      <c r="U949" s="91"/>
      <c r="V949" s="91"/>
      <c r="W949" s="91"/>
      <c r="X949" s="91"/>
      <c r="Y949" s="91"/>
      <c r="Z949" s="91"/>
      <c r="AA949" s="91"/>
      <c r="AB949" s="91"/>
      <c r="AC949" s="91"/>
      <c r="AD949" s="91"/>
    </row>
    <row r="950" spans="1:30" ht="15.75" customHeight="1">
      <c r="A950" s="91"/>
      <c r="B950" s="91"/>
      <c r="C950" s="91"/>
      <c r="D950" s="91"/>
      <c r="E950" s="91"/>
      <c r="F950" s="91"/>
      <c r="G950" s="91"/>
      <c r="H950" s="91"/>
      <c r="I950" s="91"/>
      <c r="J950" s="91"/>
      <c r="K950" s="91"/>
      <c r="L950" s="91"/>
      <c r="M950" s="91"/>
      <c r="N950" s="91"/>
      <c r="O950" s="91"/>
      <c r="P950" s="91"/>
      <c r="Q950" s="91"/>
      <c r="R950" s="91"/>
      <c r="S950" s="91"/>
      <c r="T950" s="91"/>
      <c r="U950" s="91"/>
      <c r="V950" s="91"/>
      <c r="W950" s="91"/>
      <c r="X950" s="91"/>
      <c r="Y950" s="91"/>
      <c r="Z950" s="91"/>
      <c r="AA950" s="91"/>
      <c r="AB950" s="91"/>
      <c r="AC950" s="91"/>
      <c r="AD950" s="91"/>
    </row>
    <row r="951" spans="1:30" ht="15.75" customHeight="1">
      <c r="A951" s="91"/>
      <c r="B951" s="91"/>
      <c r="C951" s="91"/>
      <c r="D951" s="91"/>
      <c r="E951" s="91"/>
      <c r="F951" s="91"/>
      <c r="G951" s="91"/>
      <c r="H951" s="91"/>
      <c r="I951" s="91"/>
      <c r="J951" s="91"/>
      <c r="K951" s="91"/>
      <c r="L951" s="91"/>
      <c r="M951" s="91"/>
      <c r="N951" s="91"/>
      <c r="O951" s="91"/>
      <c r="P951" s="91"/>
      <c r="Q951" s="91"/>
      <c r="R951" s="91"/>
      <c r="S951" s="91"/>
      <c r="T951" s="91"/>
      <c r="U951" s="91"/>
      <c r="V951" s="91"/>
      <c r="W951" s="91"/>
      <c r="X951" s="91"/>
      <c r="Y951" s="91"/>
      <c r="Z951" s="91"/>
      <c r="AA951" s="91"/>
      <c r="AB951" s="91"/>
      <c r="AC951" s="91"/>
      <c r="AD951" s="91"/>
    </row>
    <row r="952" spans="1:30" ht="15.75" customHeight="1">
      <c r="A952" s="91"/>
      <c r="B952" s="91"/>
      <c r="C952" s="91"/>
      <c r="D952" s="91"/>
      <c r="E952" s="91"/>
      <c r="F952" s="91"/>
      <c r="G952" s="91"/>
      <c r="H952" s="91"/>
      <c r="I952" s="91"/>
      <c r="J952" s="91"/>
      <c r="K952" s="91"/>
      <c r="L952" s="91"/>
      <c r="M952" s="91"/>
      <c r="N952" s="91"/>
      <c r="O952" s="91"/>
      <c r="P952" s="91"/>
      <c r="Q952" s="91"/>
      <c r="R952" s="91"/>
      <c r="S952" s="91"/>
      <c r="T952" s="91"/>
      <c r="U952" s="91"/>
      <c r="V952" s="91"/>
      <c r="W952" s="91"/>
      <c r="X952" s="91"/>
      <c r="Y952" s="91"/>
      <c r="Z952" s="91"/>
      <c r="AA952" s="91"/>
      <c r="AB952" s="91"/>
      <c r="AC952" s="91"/>
      <c r="AD952" s="91"/>
    </row>
    <row r="953" spans="1:30" ht="15.75" customHeight="1">
      <c r="A953" s="91"/>
      <c r="B953" s="91"/>
      <c r="C953" s="91"/>
      <c r="D953" s="91"/>
      <c r="E953" s="91"/>
      <c r="F953" s="91"/>
      <c r="G953" s="91"/>
      <c r="H953" s="91"/>
      <c r="I953" s="91"/>
      <c r="J953" s="91"/>
      <c r="K953" s="91"/>
      <c r="L953" s="91"/>
      <c r="M953" s="91"/>
      <c r="N953" s="91"/>
      <c r="O953" s="91"/>
      <c r="P953" s="91"/>
      <c r="Q953" s="91"/>
      <c r="R953" s="91"/>
      <c r="S953" s="91"/>
      <c r="T953" s="91"/>
      <c r="U953" s="91"/>
      <c r="V953" s="91"/>
      <c r="W953" s="91"/>
      <c r="X953" s="91"/>
      <c r="Y953" s="91"/>
      <c r="Z953" s="91"/>
      <c r="AA953" s="91"/>
      <c r="AB953" s="91"/>
      <c r="AC953" s="91"/>
      <c r="AD953" s="91"/>
    </row>
    <row r="954" spans="1:30" ht="15.75" customHeight="1">
      <c r="A954" s="91"/>
      <c r="B954" s="91"/>
      <c r="C954" s="91"/>
      <c r="D954" s="91"/>
      <c r="E954" s="91"/>
      <c r="F954" s="91"/>
      <c r="G954" s="91"/>
      <c r="H954" s="91"/>
      <c r="I954" s="91"/>
      <c r="J954" s="91"/>
      <c r="K954" s="91"/>
      <c r="L954" s="91"/>
      <c r="M954" s="91"/>
      <c r="N954" s="91"/>
      <c r="O954" s="91"/>
      <c r="P954" s="91"/>
      <c r="Q954" s="91"/>
      <c r="R954" s="91"/>
      <c r="S954" s="91"/>
      <c r="T954" s="91"/>
      <c r="U954" s="91"/>
      <c r="V954" s="91"/>
      <c r="W954" s="91"/>
      <c r="X954" s="91"/>
      <c r="Y954" s="91"/>
      <c r="Z954" s="91"/>
      <c r="AA954" s="91"/>
      <c r="AB954" s="91"/>
      <c r="AC954" s="91"/>
      <c r="AD954" s="91"/>
    </row>
    <row r="955" spans="1:30" ht="15.75" customHeight="1">
      <c r="A955" s="91"/>
      <c r="B955" s="91"/>
      <c r="C955" s="91"/>
      <c r="D955" s="91"/>
      <c r="E955" s="91"/>
      <c r="F955" s="91"/>
      <c r="G955" s="91"/>
      <c r="H955" s="91"/>
      <c r="I955" s="91"/>
      <c r="J955" s="91"/>
      <c r="K955" s="91"/>
      <c r="L955" s="91"/>
      <c r="M955" s="91"/>
      <c r="N955" s="91"/>
      <c r="O955" s="91"/>
      <c r="P955" s="91"/>
      <c r="Q955" s="91"/>
      <c r="R955" s="91"/>
      <c r="S955" s="91"/>
      <c r="T955" s="91"/>
      <c r="U955" s="91"/>
      <c r="V955" s="91"/>
      <c r="W955" s="91"/>
      <c r="X955" s="91"/>
      <c r="Y955" s="91"/>
      <c r="Z955" s="91"/>
      <c r="AA955" s="91"/>
      <c r="AB955" s="91"/>
      <c r="AC955" s="91"/>
      <c r="AD955" s="91"/>
    </row>
    <row r="956" spans="1:30" ht="15.75" customHeight="1">
      <c r="A956" s="91"/>
      <c r="B956" s="91"/>
      <c r="C956" s="91"/>
      <c r="D956" s="91"/>
      <c r="E956" s="91"/>
      <c r="F956" s="91"/>
      <c r="G956" s="91"/>
      <c r="H956" s="91"/>
      <c r="I956" s="91"/>
      <c r="J956" s="91"/>
      <c r="K956" s="91"/>
      <c r="L956" s="91"/>
      <c r="M956" s="91"/>
      <c r="N956" s="91"/>
      <c r="O956" s="91"/>
      <c r="P956" s="91"/>
      <c r="Q956" s="91"/>
      <c r="R956" s="91"/>
      <c r="S956" s="91"/>
      <c r="T956" s="91"/>
      <c r="U956" s="91"/>
      <c r="V956" s="91"/>
      <c r="W956" s="91"/>
      <c r="X956" s="91"/>
      <c r="Y956" s="91"/>
      <c r="Z956" s="91"/>
      <c r="AA956" s="91"/>
      <c r="AB956" s="91"/>
      <c r="AC956" s="91"/>
      <c r="AD956" s="91"/>
    </row>
    <row r="957" spans="1:30" ht="15.75" customHeight="1">
      <c r="A957" s="91"/>
      <c r="B957" s="91"/>
      <c r="C957" s="91"/>
      <c r="D957" s="91"/>
      <c r="E957" s="91"/>
      <c r="F957" s="91"/>
      <c r="G957" s="91"/>
      <c r="H957" s="91"/>
      <c r="I957" s="91"/>
      <c r="J957" s="91"/>
      <c r="K957" s="91"/>
      <c r="L957" s="91"/>
      <c r="M957" s="91"/>
      <c r="N957" s="91"/>
      <c r="O957" s="91"/>
      <c r="P957" s="91"/>
      <c r="Q957" s="91"/>
      <c r="R957" s="91"/>
      <c r="S957" s="91"/>
      <c r="T957" s="91"/>
      <c r="U957" s="91"/>
      <c r="V957" s="91"/>
      <c r="W957" s="91"/>
      <c r="X957" s="91"/>
      <c r="Y957" s="91"/>
      <c r="Z957" s="91"/>
      <c r="AA957" s="91"/>
      <c r="AB957" s="91"/>
      <c r="AC957" s="91"/>
      <c r="AD957" s="91"/>
    </row>
    <row r="958" spans="1:30" ht="15.75" customHeight="1">
      <c r="A958" s="91"/>
      <c r="B958" s="91"/>
      <c r="C958" s="91"/>
      <c r="D958" s="91"/>
      <c r="E958" s="91"/>
      <c r="F958" s="91"/>
      <c r="G958" s="91"/>
      <c r="H958" s="91"/>
      <c r="I958" s="91"/>
      <c r="J958" s="91"/>
      <c r="K958" s="91"/>
      <c r="L958" s="91"/>
      <c r="M958" s="91"/>
      <c r="N958" s="91"/>
      <c r="O958" s="91"/>
      <c r="P958" s="91"/>
      <c r="Q958" s="91"/>
      <c r="R958" s="91"/>
      <c r="S958" s="91"/>
      <c r="T958" s="91"/>
      <c r="U958" s="91"/>
      <c r="V958" s="91"/>
      <c r="W958" s="91"/>
      <c r="X958" s="91"/>
      <c r="Y958" s="91"/>
      <c r="Z958" s="91"/>
      <c r="AA958" s="91"/>
      <c r="AB958" s="91"/>
      <c r="AC958" s="91"/>
      <c r="AD958" s="91"/>
    </row>
    <row r="959" spans="1:30" ht="15.75" customHeight="1">
      <c r="A959" s="91"/>
      <c r="B959" s="91"/>
      <c r="C959" s="91"/>
      <c r="D959" s="91"/>
      <c r="E959" s="91"/>
      <c r="F959" s="91"/>
      <c r="G959" s="91"/>
      <c r="H959" s="91"/>
      <c r="I959" s="91"/>
      <c r="J959" s="91"/>
      <c r="K959" s="91"/>
      <c r="L959" s="91"/>
      <c r="M959" s="91"/>
      <c r="N959" s="91"/>
      <c r="O959" s="91"/>
      <c r="P959" s="91"/>
      <c r="Q959" s="91"/>
      <c r="R959" s="91"/>
      <c r="S959" s="91"/>
      <c r="T959" s="91"/>
      <c r="U959" s="91"/>
      <c r="V959" s="91"/>
      <c r="W959" s="91"/>
      <c r="X959" s="91"/>
      <c r="Y959" s="91"/>
      <c r="Z959" s="91"/>
      <c r="AA959" s="91"/>
      <c r="AB959" s="91"/>
      <c r="AC959" s="91"/>
      <c r="AD959" s="91"/>
    </row>
    <row r="960" spans="1:30" ht="15.75" customHeight="1">
      <c r="A960" s="91"/>
      <c r="B960" s="91"/>
      <c r="C960" s="91"/>
      <c r="D960" s="91"/>
      <c r="E960" s="91"/>
      <c r="F960" s="91"/>
      <c r="G960" s="91"/>
      <c r="H960" s="91"/>
      <c r="I960" s="91"/>
      <c r="J960" s="91"/>
      <c r="K960" s="91"/>
      <c r="L960" s="91"/>
      <c r="M960" s="91"/>
      <c r="N960" s="91"/>
      <c r="O960" s="91"/>
      <c r="P960" s="91"/>
      <c r="Q960" s="91"/>
      <c r="R960" s="91"/>
      <c r="S960" s="91"/>
      <c r="T960" s="91"/>
      <c r="U960" s="91"/>
      <c r="V960" s="91"/>
      <c r="W960" s="91"/>
      <c r="X960" s="91"/>
      <c r="Y960" s="91"/>
      <c r="Z960" s="91"/>
      <c r="AA960" s="91"/>
      <c r="AB960" s="91"/>
      <c r="AC960" s="91"/>
      <c r="AD960" s="91"/>
    </row>
    <row r="961" spans="1:30" ht="15.75" customHeight="1">
      <c r="A961" s="91"/>
      <c r="B961" s="91"/>
      <c r="C961" s="91"/>
      <c r="D961" s="91"/>
      <c r="E961" s="91"/>
      <c r="F961" s="91"/>
      <c r="G961" s="91"/>
      <c r="H961" s="91"/>
      <c r="I961" s="91"/>
      <c r="J961" s="91"/>
      <c r="K961" s="91"/>
      <c r="L961" s="91"/>
      <c r="M961" s="91"/>
      <c r="N961" s="91"/>
      <c r="O961" s="91"/>
      <c r="P961" s="91"/>
      <c r="Q961" s="91"/>
      <c r="R961" s="91"/>
      <c r="S961" s="91"/>
      <c r="T961" s="91"/>
      <c r="U961" s="91"/>
      <c r="V961" s="91"/>
      <c r="W961" s="91"/>
      <c r="X961" s="91"/>
      <c r="Y961" s="91"/>
      <c r="Z961" s="91"/>
      <c r="AA961" s="91"/>
      <c r="AB961" s="91"/>
      <c r="AC961" s="91"/>
      <c r="AD961" s="91"/>
    </row>
    <row r="962" spans="1:30" ht="15.75" customHeight="1">
      <c r="A962" s="91"/>
      <c r="B962" s="91"/>
      <c r="C962" s="91"/>
      <c r="D962" s="91"/>
      <c r="E962" s="91"/>
      <c r="F962" s="91"/>
      <c r="G962" s="91"/>
      <c r="H962" s="91"/>
      <c r="I962" s="91"/>
      <c r="J962" s="91"/>
      <c r="K962" s="91"/>
      <c r="L962" s="91"/>
      <c r="M962" s="91"/>
      <c r="N962" s="91"/>
      <c r="O962" s="91"/>
      <c r="P962" s="91"/>
      <c r="Q962" s="91"/>
      <c r="R962" s="91"/>
      <c r="S962" s="91"/>
      <c r="T962" s="91"/>
      <c r="U962" s="91"/>
      <c r="V962" s="91"/>
      <c r="W962" s="91"/>
      <c r="X962" s="91"/>
      <c r="Y962" s="91"/>
      <c r="Z962" s="91"/>
      <c r="AA962" s="91"/>
      <c r="AB962" s="91"/>
      <c r="AC962" s="91"/>
      <c r="AD962" s="91"/>
    </row>
    <row r="963" spans="1:30" ht="15.75" customHeight="1">
      <c r="A963" s="91"/>
      <c r="B963" s="91"/>
      <c r="C963" s="91"/>
      <c r="D963" s="91"/>
      <c r="E963" s="91"/>
      <c r="F963" s="91"/>
      <c r="G963" s="91"/>
      <c r="H963" s="91"/>
      <c r="I963" s="91"/>
      <c r="J963" s="91"/>
      <c r="K963" s="91"/>
      <c r="L963" s="91"/>
      <c r="M963" s="91"/>
      <c r="N963" s="91"/>
      <c r="O963" s="91"/>
      <c r="P963" s="91"/>
      <c r="Q963" s="91"/>
      <c r="R963" s="91"/>
      <c r="S963" s="91"/>
      <c r="T963" s="91"/>
      <c r="U963" s="91"/>
      <c r="V963" s="91"/>
      <c r="W963" s="91"/>
      <c r="X963" s="91"/>
      <c r="Y963" s="91"/>
      <c r="Z963" s="91"/>
      <c r="AA963" s="91"/>
      <c r="AB963" s="91"/>
      <c r="AC963" s="91"/>
      <c r="AD963" s="91"/>
    </row>
    <row r="964" spans="1:30" ht="15.75" customHeight="1">
      <c r="A964" s="91"/>
      <c r="B964" s="91"/>
      <c r="C964" s="91"/>
      <c r="D964" s="91"/>
      <c r="E964" s="91"/>
      <c r="F964" s="91"/>
      <c r="G964" s="91"/>
      <c r="H964" s="91"/>
      <c r="I964" s="91"/>
      <c r="J964" s="91"/>
      <c r="K964" s="91"/>
      <c r="L964" s="91"/>
      <c r="M964" s="91"/>
      <c r="N964" s="91"/>
      <c r="O964" s="91"/>
      <c r="P964" s="91"/>
      <c r="Q964" s="91"/>
      <c r="R964" s="91"/>
      <c r="S964" s="91"/>
      <c r="T964" s="91"/>
      <c r="U964" s="91"/>
      <c r="V964" s="91"/>
      <c r="W964" s="91"/>
      <c r="X964" s="91"/>
      <c r="Y964" s="91"/>
      <c r="Z964" s="91"/>
      <c r="AA964" s="91"/>
      <c r="AB964" s="91"/>
      <c r="AC964" s="91"/>
      <c r="AD964" s="91"/>
    </row>
    <row r="965" spans="1:30" ht="15.75" customHeight="1">
      <c r="A965" s="91"/>
      <c r="B965" s="91"/>
      <c r="C965" s="91"/>
      <c r="D965" s="91"/>
      <c r="E965" s="91"/>
      <c r="F965" s="91"/>
      <c r="G965" s="91"/>
      <c r="H965" s="91"/>
      <c r="I965" s="91"/>
      <c r="J965" s="91"/>
      <c r="K965" s="91"/>
      <c r="L965" s="91"/>
      <c r="M965" s="91"/>
      <c r="N965" s="91"/>
      <c r="O965" s="91"/>
      <c r="P965" s="91"/>
      <c r="Q965" s="91"/>
      <c r="R965" s="91"/>
      <c r="S965" s="91"/>
      <c r="T965" s="91"/>
      <c r="U965" s="91"/>
      <c r="V965" s="91"/>
      <c r="W965" s="91"/>
      <c r="X965" s="91"/>
      <c r="Y965" s="91"/>
      <c r="Z965" s="91"/>
      <c r="AA965" s="91"/>
      <c r="AB965" s="91"/>
      <c r="AC965" s="91"/>
      <c r="AD965" s="91"/>
    </row>
    <row r="966" spans="1:30" ht="15.75" customHeight="1">
      <c r="A966" s="91"/>
      <c r="B966" s="91"/>
      <c r="C966" s="91"/>
      <c r="D966" s="91"/>
      <c r="E966" s="91"/>
      <c r="F966" s="91"/>
      <c r="G966" s="91"/>
      <c r="H966" s="91"/>
      <c r="I966" s="91"/>
      <c r="J966" s="91"/>
      <c r="K966" s="91"/>
      <c r="L966" s="91"/>
      <c r="M966" s="91"/>
      <c r="N966" s="91"/>
      <c r="O966" s="91"/>
      <c r="P966" s="91"/>
      <c r="Q966" s="91"/>
      <c r="R966" s="91"/>
      <c r="S966" s="91"/>
      <c r="T966" s="91"/>
      <c r="U966" s="91"/>
      <c r="V966" s="91"/>
      <c r="W966" s="91"/>
      <c r="X966" s="91"/>
      <c r="Y966" s="91"/>
      <c r="Z966" s="91"/>
      <c r="AA966" s="91"/>
      <c r="AB966" s="91"/>
      <c r="AC966" s="91"/>
      <c r="AD966" s="91"/>
    </row>
    <row r="967" spans="1:30" ht="15.75" customHeight="1">
      <c r="A967" s="91"/>
      <c r="B967" s="91"/>
      <c r="C967" s="91"/>
      <c r="D967" s="91"/>
      <c r="E967" s="91"/>
      <c r="F967" s="91"/>
      <c r="G967" s="91"/>
      <c r="H967" s="91"/>
      <c r="I967" s="91"/>
      <c r="J967" s="91"/>
      <c r="K967" s="91"/>
      <c r="L967" s="91"/>
      <c r="M967" s="91"/>
      <c r="N967" s="91"/>
      <c r="O967" s="91"/>
      <c r="P967" s="91"/>
      <c r="Q967" s="91"/>
      <c r="R967" s="91"/>
      <c r="S967" s="91"/>
      <c r="T967" s="91"/>
      <c r="U967" s="91"/>
      <c r="V967" s="91"/>
      <c r="W967" s="91"/>
      <c r="X967" s="91"/>
      <c r="Y967" s="91"/>
      <c r="Z967" s="91"/>
      <c r="AA967" s="91"/>
      <c r="AB967" s="91"/>
      <c r="AC967" s="91"/>
      <c r="AD967" s="91"/>
    </row>
    <row r="968" spans="1:30" ht="15.75" customHeight="1">
      <c r="A968" s="91"/>
      <c r="B968" s="91"/>
      <c r="C968" s="91"/>
      <c r="D968" s="91"/>
      <c r="E968" s="91"/>
      <c r="F968" s="91"/>
      <c r="G968" s="91"/>
      <c r="H968" s="91"/>
      <c r="I968" s="91"/>
      <c r="J968" s="91"/>
      <c r="K968" s="91"/>
      <c r="L968" s="91"/>
      <c r="M968" s="91"/>
      <c r="N968" s="91"/>
      <c r="O968" s="91"/>
      <c r="P968" s="91"/>
      <c r="Q968" s="91"/>
      <c r="R968" s="91"/>
      <c r="S968" s="91"/>
      <c r="T968" s="91"/>
      <c r="U968" s="91"/>
      <c r="V968" s="91"/>
      <c r="W968" s="91"/>
      <c r="X968" s="91"/>
      <c r="Y968" s="91"/>
      <c r="Z968" s="91"/>
      <c r="AA968" s="91"/>
      <c r="AB968" s="91"/>
      <c r="AC968" s="91"/>
      <c r="AD968" s="91"/>
    </row>
    <row r="969" spans="1:30" ht="15.75" customHeight="1">
      <c r="A969" s="91"/>
      <c r="B969" s="91"/>
      <c r="C969" s="91"/>
      <c r="D969" s="91"/>
      <c r="E969" s="91"/>
      <c r="F969" s="91"/>
      <c r="G969" s="91"/>
      <c r="H969" s="91"/>
      <c r="I969" s="91"/>
      <c r="J969" s="91"/>
      <c r="K969" s="91"/>
      <c r="L969" s="91"/>
      <c r="M969" s="91"/>
      <c r="N969" s="91"/>
      <c r="O969" s="91"/>
      <c r="P969" s="91"/>
      <c r="Q969" s="91"/>
      <c r="R969" s="91"/>
      <c r="S969" s="91"/>
      <c r="T969" s="91"/>
      <c r="U969" s="91"/>
      <c r="V969" s="91"/>
      <c r="W969" s="91"/>
      <c r="X969" s="91"/>
      <c r="Y969" s="91"/>
      <c r="Z969" s="91"/>
      <c r="AA969" s="91"/>
      <c r="AB969" s="91"/>
      <c r="AC969" s="91"/>
      <c r="AD969" s="91"/>
    </row>
    <row r="970" spans="1:30" ht="15.75" customHeight="1">
      <c r="A970" s="91"/>
      <c r="B970" s="91"/>
      <c r="C970" s="91"/>
      <c r="D970" s="91"/>
      <c r="E970" s="91"/>
      <c r="F970" s="91"/>
      <c r="G970" s="91"/>
      <c r="H970" s="91"/>
      <c r="I970" s="91"/>
      <c r="J970" s="91"/>
      <c r="K970" s="91"/>
      <c r="L970" s="91"/>
      <c r="M970" s="91"/>
      <c r="N970" s="91"/>
      <c r="O970" s="91"/>
      <c r="P970" s="91"/>
      <c r="Q970" s="91"/>
      <c r="R970" s="91"/>
      <c r="S970" s="91"/>
      <c r="T970" s="91"/>
      <c r="U970" s="91"/>
      <c r="V970" s="91"/>
      <c r="W970" s="91"/>
      <c r="X970" s="91"/>
      <c r="Y970" s="91"/>
      <c r="Z970" s="91"/>
      <c r="AA970" s="91"/>
      <c r="AB970" s="91"/>
      <c r="AC970" s="91"/>
      <c r="AD970" s="91"/>
    </row>
    <row r="971" spans="1:30" ht="15.75" customHeight="1">
      <c r="A971" s="91"/>
      <c r="B971" s="91"/>
      <c r="C971" s="91"/>
      <c r="D971" s="91"/>
      <c r="E971" s="91"/>
      <c r="F971" s="91"/>
      <c r="G971" s="91"/>
      <c r="H971" s="91"/>
      <c r="I971" s="91"/>
      <c r="J971" s="91"/>
      <c r="K971" s="91"/>
      <c r="L971" s="91"/>
      <c r="M971" s="91"/>
      <c r="N971" s="91"/>
      <c r="O971" s="91"/>
      <c r="P971" s="91"/>
      <c r="Q971" s="91"/>
      <c r="R971" s="91"/>
      <c r="S971" s="91"/>
      <c r="T971" s="91"/>
      <c r="U971" s="91"/>
      <c r="V971" s="91"/>
      <c r="W971" s="91"/>
      <c r="X971" s="91"/>
      <c r="Y971" s="91"/>
      <c r="Z971" s="91"/>
      <c r="AA971" s="91"/>
      <c r="AB971" s="91"/>
      <c r="AC971" s="91"/>
      <c r="AD971" s="91"/>
    </row>
    <row r="972" spans="1:30" ht="15.75" customHeight="1">
      <c r="A972" s="91"/>
      <c r="B972" s="91"/>
      <c r="C972" s="91"/>
      <c r="D972" s="91"/>
      <c r="E972" s="91"/>
      <c r="F972" s="91"/>
      <c r="G972" s="91"/>
      <c r="H972" s="91"/>
      <c r="I972" s="91"/>
      <c r="J972" s="91"/>
      <c r="K972" s="91"/>
      <c r="L972" s="91"/>
      <c r="M972" s="91"/>
      <c r="N972" s="91"/>
      <c r="O972" s="91"/>
      <c r="P972" s="91"/>
      <c r="Q972" s="91"/>
      <c r="R972" s="91"/>
      <c r="S972" s="91"/>
      <c r="T972" s="91"/>
      <c r="U972" s="91"/>
      <c r="V972" s="91"/>
      <c r="W972" s="91"/>
      <c r="X972" s="91"/>
      <c r="Y972" s="91"/>
      <c r="Z972" s="91"/>
      <c r="AA972" s="91"/>
      <c r="AB972" s="91"/>
      <c r="AC972" s="91"/>
      <c r="AD972" s="91"/>
    </row>
    <row r="973" spans="1:30" ht="15.75" customHeight="1">
      <c r="A973" s="91"/>
      <c r="B973" s="91"/>
      <c r="C973" s="91"/>
      <c r="D973" s="91"/>
      <c r="E973" s="91"/>
      <c r="F973" s="91"/>
      <c r="G973" s="91"/>
      <c r="H973" s="91"/>
      <c r="I973" s="91"/>
      <c r="J973" s="91"/>
      <c r="K973" s="91"/>
      <c r="L973" s="91"/>
      <c r="M973" s="91"/>
      <c r="N973" s="91"/>
      <c r="O973" s="91"/>
      <c r="P973" s="91"/>
      <c r="Q973" s="91"/>
      <c r="R973" s="91"/>
      <c r="S973" s="91"/>
      <c r="T973" s="91"/>
      <c r="U973" s="91"/>
      <c r="V973" s="91"/>
      <c r="W973" s="91"/>
      <c r="X973" s="91"/>
      <c r="Y973" s="91"/>
      <c r="Z973" s="91"/>
      <c r="AA973" s="91"/>
      <c r="AB973" s="91"/>
      <c r="AC973" s="91"/>
      <c r="AD973" s="91"/>
    </row>
    <row r="974" spans="1:30" ht="15.75" customHeight="1">
      <c r="A974" s="91"/>
      <c r="B974" s="91"/>
      <c r="C974" s="91"/>
      <c r="D974" s="91"/>
      <c r="E974" s="91"/>
      <c r="F974" s="91"/>
      <c r="G974" s="91"/>
      <c r="H974" s="91"/>
      <c r="I974" s="91"/>
      <c r="J974" s="91"/>
      <c r="K974" s="91"/>
      <c r="L974" s="91"/>
      <c r="M974" s="91"/>
      <c r="N974" s="91"/>
      <c r="O974" s="91"/>
      <c r="P974" s="91"/>
      <c r="Q974" s="91"/>
      <c r="R974" s="91"/>
      <c r="S974" s="91"/>
      <c r="T974" s="91"/>
      <c r="U974" s="91"/>
      <c r="V974" s="91"/>
      <c r="W974" s="91"/>
      <c r="X974" s="91"/>
      <c r="Y974" s="91"/>
      <c r="Z974" s="91"/>
      <c r="AA974" s="91"/>
      <c r="AB974" s="91"/>
      <c r="AC974" s="91"/>
      <c r="AD974" s="91"/>
    </row>
    <row r="975" spans="1:30" ht="15.75" customHeight="1">
      <c r="A975" s="91"/>
      <c r="B975" s="91"/>
      <c r="C975" s="91"/>
      <c r="D975" s="91"/>
      <c r="E975" s="91"/>
      <c r="F975" s="91"/>
      <c r="G975" s="91"/>
      <c r="H975" s="91"/>
      <c r="I975" s="91"/>
      <c r="J975" s="91"/>
      <c r="K975" s="91"/>
      <c r="L975" s="91"/>
      <c r="M975" s="91"/>
      <c r="N975" s="91"/>
      <c r="O975" s="91"/>
      <c r="P975" s="91"/>
      <c r="Q975" s="91"/>
      <c r="R975" s="91"/>
      <c r="S975" s="91"/>
      <c r="T975" s="91"/>
      <c r="U975" s="91"/>
      <c r="V975" s="91"/>
      <c r="W975" s="91"/>
      <c r="X975" s="91"/>
      <c r="Y975" s="91"/>
      <c r="Z975" s="91"/>
      <c r="AA975" s="91"/>
      <c r="AB975" s="91"/>
      <c r="AC975" s="91"/>
      <c r="AD975" s="91"/>
    </row>
    <row r="976" spans="1:30" ht="15.75" customHeight="1">
      <c r="A976" s="91"/>
      <c r="B976" s="91"/>
      <c r="C976" s="91"/>
      <c r="D976" s="91"/>
      <c r="E976" s="91"/>
      <c r="F976" s="91"/>
      <c r="G976" s="91"/>
      <c r="H976" s="91"/>
      <c r="I976" s="91"/>
      <c r="J976" s="91"/>
      <c r="K976" s="91"/>
      <c r="L976" s="91"/>
      <c r="M976" s="91"/>
      <c r="N976" s="91"/>
      <c r="O976" s="91"/>
      <c r="P976" s="91"/>
      <c r="Q976" s="91"/>
      <c r="R976" s="91"/>
      <c r="S976" s="91"/>
      <c r="T976" s="91"/>
      <c r="U976" s="91"/>
      <c r="V976" s="91"/>
      <c r="W976" s="91"/>
      <c r="X976" s="91"/>
      <c r="Y976" s="91"/>
      <c r="Z976" s="91"/>
      <c r="AA976" s="91"/>
      <c r="AB976" s="91"/>
      <c r="AC976" s="91"/>
      <c r="AD976" s="91"/>
    </row>
    <row r="977" spans="1:30" ht="15.75" customHeight="1">
      <c r="A977" s="91"/>
      <c r="B977" s="91"/>
      <c r="C977" s="91"/>
      <c r="D977" s="91"/>
      <c r="E977" s="91"/>
      <c r="F977" s="91"/>
      <c r="G977" s="91"/>
      <c r="H977" s="91"/>
      <c r="I977" s="91"/>
      <c r="J977" s="91"/>
      <c r="K977" s="91"/>
      <c r="L977" s="91"/>
      <c r="M977" s="91"/>
      <c r="N977" s="91"/>
      <c r="O977" s="91"/>
      <c r="P977" s="91"/>
      <c r="Q977" s="91"/>
      <c r="R977" s="91"/>
      <c r="S977" s="91"/>
      <c r="T977" s="91"/>
      <c r="U977" s="91"/>
      <c r="V977" s="91"/>
      <c r="W977" s="91"/>
      <c r="X977" s="91"/>
      <c r="Y977" s="91"/>
      <c r="Z977" s="91"/>
      <c r="AA977" s="91"/>
      <c r="AB977" s="91"/>
      <c r="AC977" s="91"/>
      <c r="AD977" s="91"/>
    </row>
    <row r="978" spans="1:30" ht="15.75" customHeight="1">
      <c r="A978" s="91"/>
      <c r="B978" s="91"/>
      <c r="C978" s="91"/>
      <c r="D978" s="91"/>
      <c r="E978" s="91"/>
      <c r="F978" s="91"/>
      <c r="G978" s="91"/>
      <c r="H978" s="91"/>
      <c r="I978" s="91"/>
      <c r="J978" s="91"/>
      <c r="K978" s="91"/>
      <c r="L978" s="91"/>
      <c r="M978" s="91"/>
      <c r="N978" s="91"/>
      <c r="O978" s="91"/>
      <c r="P978" s="91"/>
      <c r="Q978" s="91"/>
      <c r="R978" s="91"/>
      <c r="S978" s="91"/>
      <c r="T978" s="91"/>
      <c r="U978" s="91"/>
      <c r="V978" s="91"/>
      <c r="W978" s="91"/>
      <c r="X978" s="91"/>
      <c r="Y978" s="91"/>
      <c r="Z978" s="91"/>
      <c r="AA978" s="91"/>
      <c r="AB978" s="91"/>
      <c r="AC978" s="91"/>
      <c r="AD978" s="91"/>
    </row>
    <row r="979" spans="1:30" ht="15.75" customHeight="1">
      <c r="A979" s="91"/>
      <c r="B979" s="91"/>
      <c r="C979" s="91"/>
      <c r="D979" s="91"/>
      <c r="E979" s="91"/>
      <c r="F979" s="91"/>
      <c r="G979" s="91"/>
      <c r="H979" s="91"/>
      <c r="I979" s="91"/>
      <c r="J979" s="91"/>
      <c r="K979" s="91"/>
      <c r="L979" s="91"/>
      <c r="M979" s="91"/>
      <c r="N979" s="91"/>
      <c r="O979" s="91"/>
      <c r="P979" s="91"/>
      <c r="Q979" s="91"/>
      <c r="R979" s="91"/>
      <c r="S979" s="91"/>
      <c r="T979" s="91"/>
      <c r="U979" s="91"/>
      <c r="V979" s="91"/>
      <c r="W979" s="91"/>
      <c r="X979" s="91"/>
      <c r="Y979" s="91"/>
      <c r="Z979" s="91"/>
      <c r="AA979" s="91"/>
      <c r="AB979" s="91"/>
      <c r="AC979" s="91"/>
      <c r="AD979" s="91"/>
    </row>
    <row r="980" spans="1:30" ht="15.75" customHeight="1">
      <c r="A980" s="91"/>
      <c r="B980" s="91"/>
      <c r="C980" s="91"/>
      <c r="D980" s="91"/>
      <c r="E980" s="91"/>
      <c r="F980" s="91"/>
      <c r="G980" s="91"/>
      <c r="H980" s="91"/>
      <c r="I980" s="91"/>
      <c r="J980" s="91"/>
      <c r="K980" s="91"/>
      <c r="L980" s="91"/>
      <c r="M980" s="91"/>
      <c r="N980" s="91"/>
      <c r="O980" s="91"/>
      <c r="P980" s="91"/>
      <c r="Q980" s="91"/>
      <c r="R980" s="91"/>
      <c r="S980" s="91"/>
      <c r="T980" s="91"/>
      <c r="U980" s="91"/>
      <c r="V980" s="91"/>
      <c r="W980" s="91"/>
      <c r="X980" s="91"/>
      <c r="Y980" s="91"/>
      <c r="Z980" s="91"/>
      <c r="AA980" s="91"/>
      <c r="AB980" s="91"/>
      <c r="AC980" s="91"/>
      <c r="AD980" s="91"/>
    </row>
    <row r="981" spans="1:30" ht="15.75" customHeight="1">
      <c r="A981" s="91"/>
      <c r="B981" s="91"/>
      <c r="C981" s="91"/>
      <c r="D981" s="91"/>
      <c r="E981" s="91"/>
      <c r="F981" s="91"/>
      <c r="G981" s="91"/>
      <c r="H981" s="91"/>
      <c r="I981" s="91"/>
      <c r="J981" s="91"/>
      <c r="K981" s="91"/>
      <c r="L981" s="91"/>
      <c r="M981" s="91"/>
      <c r="N981" s="91"/>
      <c r="O981" s="91"/>
      <c r="P981" s="91"/>
      <c r="Q981" s="91"/>
      <c r="R981" s="91"/>
      <c r="S981" s="91"/>
      <c r="T981" s="91"/>
      <c r="U981" s="91"/>
      <c r="V981" s="91"/>
      <c r="W981" s="91"/>
      <c r="X981" s="91"/>
      <c r="Y981" s="91"/>
      <c r="Z981" s="91"/>
      <c r="AA981" s="91"/>
      <c r="AB981" s="91"/>
      <c r="AC981" s="91"/>
      <c r="AD981" s="91"/>
    </row>
    <row r="982" spans="1:30" ht="15.75" customHeight="1">
      <c r="A982" s="91"/>
      <c r="B982" s="91"/>
      <c r="C982" s="91"/>
      <c r="D982" s="91"/>
      <c r="E982" s="91"/>
      <c r="F982" s="91"/>
      <c r="G982" s="91"/>
      <c r="H982" s="91"/>
      <c r="I982" s="91"/>
      <c r="J982" s="91"/>
      <c r="K982" s="91"/>
      <c r="L982" s="91"/>
      <c r="M982" s="91"/>
      <c r="N982" s="91"/>
      <c r="O982" s="91"/>
      <c r="P982" s="91"/>
      <c r="Q982" s="91"/>
      <c r="R982" s="91"/>
      <c r="S982" s="91"/>
      <c r="T982" s="91"/>
      <c r="U982" s="91"/>
      <c r="V982" s="91"/>
      <c r="W982" s="91"/>
      <c r="X982" s="91"/>
      <c r="Y982" s="91"/>
      <c r="Z982" s="91"/>
      <c r="AA982" s="91"/>
      <c r="AB982" s="91"/>
      <c r="AC982" s="91"/>
      <c r="AD982" s="91"/>
    </row>
    <row r="983" spans="1:30" ht="15.75" customHeight="1">
      <c r="A983" s="91"/>
      <c r="B983" s="91"/>
      <c r="C983" s="91"/>
      <c r="D983" s="91"/>
      <c r="E983" s="91"/>
      <c r="F983" s="91"/>
      <c r="G983" s="91"/>
      <c r="H983" s="91"/>
      <c r="I983" s="91"/>
      <c r="J983" s="91"/>
      <c r="K983" s="91"/>
      <c r="L983" s="91"/>
      <c r="M983" s="91"/>
      <c r="N983" s="91"/>
      <c r="O983" s="91"/>
      <c r="P983" s="91"/>
      <c r="Q983" s="91"/>
      <c r="R983" s="91"/>
      <c r="S983" s="91"/>
      <c r="T983" s="91"/>
      <c r="U983" s="91"/>
      <c r="V983" s="91"/>
      <c r="W983" s="91"/>
      <c r="X983" s="91"/>
      <c r="Y983" s="91"/>
      <c r="Z983" s="91"/>
      <c r="AA983" s="91"/>
      <c r="AB983" s="91"/>
      <c r="AC983" s="91"/>
      <c r="AD983" s="91"/>
    </row>
    <row r="984" spans="1:30" ht="15.75" customHeight="1">
      <c r="A984" s="91"/>
      <c r="B984" s="91"/>
      <c r="C984" s="91"/>
      <c r="D984" s="91"/>
      <c r="E984" s="91"/>
      <c r="F984" s="91"/>
      <c r="G984" s="91"/>
      <c r="H984" s="91"/>
      <c r="I984" s="91"/>
      <c r="J984" s="91"/>
      <c r="K984" s="91"/>
      <c r="L984" s="91"/>
      <c r="M984" s="91"/>
      <c r="N984" s="91"/>
      <c r="O984" s="91"/>
      <c r="P984" s="91"/>
      <c r="Q984" s="91"/>
      <c r="R984" s="91"/>
      <c r="S984" s="91"/>
      <c r="T984" s="91"/>
      <c r="U984" s="91"/>
      <c r="V984" s="91"/>
      <c r="W984" s="91"/>
      <c r="X984" s="91"/>
      <c r="Y984" s="91"/>
      <c r="Z984" s="91"/>
      <c r="AA984" s="91"/>
      <c r="AB984" s="91"/>
      <c r="AC984" s="91"/>
      <c r="AD984" s="91"/>
    </row>
    <row r="985" spans="1:30" ht="15.75" customHeight="1">
      <c r="A985" s="91"/>
      <c r="B985" s="91"/>
      <c r="C985" s="91"/>
      <c r="D985" s="91"/>
      <c r="E985" s="91"/>
      <c r="F985" s="91"/>
      <c r="G985" s="91"/>
      <c r="H985" s="91"/>
      <c r="I985" s="91"/>
      <c r="J985" s="91"/>
      <c r="K985" s="91"/>
      <c r="L985" s="91"/>
      <c r="M985" s="91"/>
      <c r="N985" s="91"/>
      <c r="O985" s="91"/>
      <c r="P985" s="91"/>
      <c r="Q985" s="91"/>
      <c r="R985" s="91"/>
      <c r="S985" s="91"/>
      <c r="T985" s="91"/>
      <c r="U985" s="91"/>
      <c r="V985" s="91"/>
      <c r="W985" s="91"/>
      <c r="X985" s="91"/>
      <c r="Y985" s="91"/>
      <c r="Z985" s="91"/>
      <c r="AA985" s="91"/>
      <c r="AB985" s="91"/>
      <c r="AC985" s="91"/>
      <c r="AD985" s="91"/>
    </row>
    <row r="986" spans="1:30" ht="15.75" customHeight="1">
      <c r="A986" s="91"/>
      <c r="B986" s="91"/>
      <c r="C986" s="91"/>
      <c r="D986" s="91"/>
      <c r="E986" s="91"/>
      <c r="F986" s="91"/>
      <c r="G986" s="91"/>
      <c r="H986" s="91"/>
      <c r="I986" s="91"/>
      <c r="J986" s="91"/>
      <c r="K986" s="91"/>
      <c r="L986" s="91"/>
      <c r="M986" s="91"/>
      <c r="N986" s="91"/>
      <c r="O986" s="91"/>
      <c r="P986" s="91"/>
      <c r="Q986" s="91"/>
      <c r="R986" s="91"/>
      <c r="S986" s="91"/>
      <c r="T986" s="91"/>
      <c r="U986" s="91"/>
      <c r="V986" s="91"/>
      <c r="W986" s="91"/>
      <c r="X986" s="91"/>
      <c r="Y986" s="91"/>
      <c r="Z986" s="91"/>
      <c r="AA986" s="91"/>
      <c r="AB986" s="91"/>
      <c r="AC986" s="91"/>
      <c r="AD986" s="91"/>
    </row>
    <row r="987" spans="1:30" ht="15.75" customHeight="1">
      <c r="A987" s="91"/>
      <c r="B987" s="91"/>
      <c r="C987" s="91"/>
      <c r="D987" s="91"/>
      <c r="E987" s="91"/>
      <c r="F987" s="91"/>
      <c r="G987" s="91"/>
      <c r="H987" s="91"/>
      <c r="I987" s="91"/>
      <c r="J987" s="91"/>
      <c r="K987" s="91"/>
      <c r="L987" s="91"/>
      <c r="M987" s="91"/>
      <c r="N987" s="91"/>
      <c r="O987" s="91"/>
      <c r="P987" s="91"/>
      <c r="Q987" s="91"/>
      <c r="R987" s="91"/>
      <c r="S987" s="91"/>
      <c r="T987" s="91"/>
      <c r="U987" s="91"/>
      <c r="V987" s="91"/>
      <c r="W987" s="91"/>
      <c r="X987" s="91"/>
      <c r="Y987" s="91"/>
      <c r="Z987" s="91"/>
      <c r="AA987" s="91"/>
      <c r="AB987" s="91"/>
      <c r="AC987" s="91"/>
      <c r="AD987" s="91"/>
    </row>
    <row r="988" spans="1:30" ht="15.75" customHeight="1">
      <c r="A988" s="91"/>
      <c r="B988" s="91"/>
      <c r="C988" s="91"/>
      <c r="D988" s="91"/>
      <c r="E988" s="91"/>
      <c r="F988" s="91"/>
      <c r="G988" s="91"/>
      <c r="H988" s="91"/>
      <c r="I988" s="91"/>
      <c r="J988" s="91"/>
      <c r="K988" s="91"/>
      <c r="L988" s="91"/>
      <c r="M988" s="91"/>
      <c r="N988" s="91"/>
      <c r="O988" s="91"/>
      <c r="P988" s="91"/>
      <c r="Q988" s="91"/>
      <c r="R988" s="91"/>
      <c r="S988" s="91"/>
      <c r="T988" s="91"/>
      <c r="U988" s="91"/>
      <c r="V988" s="91"/>
      <c r="W988" s="91"/>
      <c r="X988" s="91"/>
      <c r="Y988" s="91"/>
      <c r="Z988" s="91"/>
      <c r="AA988" s="91"/>
      <c r="AB988" s="91"/>
      <c r="AC988" s="91"/>
      <c r="AD988" s="91"/>
    </row>
    <row r="989" spans="1:30" ht="15.75" customHeight="1">
      <c r="A989" s="91"/>
      <c r="B989" s="91"/>
      <c r="C989" s="91"/>
      <c r="D989" s="91"/>
      <c r="E989" s="91"/>
      <c r="F989" s="91"/>
      <c r="G989" s="91"/>
      <c r="H989" s="91"/>
      <c r="I989" s="91"/>
      <c r="J989" s="91"/>
      <c r="K989" s="91"/>
      <c r="L989" s="91"/>
      <c r="M989" s="91"/>
      <c r="N989" s="91"/>
      <c r="O989" s="91"/>
      <c r="P989" s="91"/>
      <c r="Q989" s="91"/>
      <c r="R989" s="91"/>
      <c r="S989" s="91"/>
      <c r="T989" s="91"/>
      <c r="U989" s="91"/>
      <c r="V989" s="91"/>
      <c r="W989" s="91"/>
      <c r="X989" s="91"/>
      <c r="Y989" s="91"/>
      <c r="Z989" s="91"/>
      <c r="AA989" s="91"/>
      <c r="AB989" s="91"/>
      <c r="AC989" s="91"/>
      <c r="AD989" s="91"/>
    </row>
    <row r="990" spans="1:30" ht="15.75" customHeight="1">
      <c r="A990" s="91"/>
      <c r="B990" s="91"/>
      <c r="C990" s="91"/>
      <c r="D990" s="91"/>
      <c r="E990" s="91"/>
      <c r="F990" s="91"/>
      <c r="G990" s="91"/>
      <c r="H990" s="91"/>
      <c r="I990" s="91"/>
      <c r="J990" s="91"/>
      <c r="K990" s="91"/>
      <c r="L990" s="91"/>
      <c r="M990" s="91"/>
      <c r="N990" s="91"/>
      <c r="O990" s="91"/>
      <c r="P990" s="91"/>
      <c r="Q990" s="91"/>
      <c r="R990" s="91"/>
      <c r="S990" s="91"/>
      <c r="T990" s="91"/>
      <c r="U990" s="91"/>
      <c r="V990" s="91"/>
      <c r="W990" s="91"/>
      <c r="X990" s="91"/>
      <c r="Y990" s="91"/>
      <c r="Z990" s="91"/>
      <c r="AA990" s="91"/>
      <c r="AB990" s="91"/>
      <c r="AC990" s="91"/>
      <c r="AD990" s="91"/>
    </row>
    <row r="991" spans="1:30" ht="15.75" customHeight="1">
      <c r="A991" s="91"/>
      <c r="B991" s="91"/>
      <c r="C991" s="91"/>
      <c r="D991" s="91"/>
      <c r="E991" s="91"/>
      <c r="F991" s="91"/>
      <c r="G991" s="91"/>
      <c r="H991" s="91"/>
      <c r="I991" s="91"/>
      <c r="J991" s="91"/>
      <c r="K991" s="91"/>
      <c r="L991" s="91"/>
      <c r="M991" s="91"/>
      <c r="N991" s="91"/>
      <c r="O991" s="91"/>
      <c r="P991" s="91"/>
      <c r="Q991" s="91"/>
      <c r="R991" s="91"/>
      <c r="S991" s="91"/>
      <c r="T991" s="91"/>
      <c r="U991" s="91"/>
      <c r="V991" s="91"/>
      <c r="W991" s="91"/>
      <c r="X991" s="91"/>
      <c r="Y991" s="91"/>
      <c r="Z991" s="91"/>
      <c r="AA991" s="91"/>
      <c r="AB991" s="91"/>
      <c r="AC991" s="91"/>
      <c r="AD991" s="91"/>
    </row>
    <row r="992" spans="1:30" ht="15.75" customHeight="1">
      <c r="A992" s="91"/>
      <c r="B992" s="91"/>
      <c r="C992" s="91"/>
      <c r="D992" s="91"/>
      <c r="E992" s="91"/>
      <c r="F992" s="91"/>
      <c r="G992" s="91"/>
      <c r="H992" s="91"/>
      <c r="I992" s="91"/>
      <c r="J992" s="91"/>
      <c r="K992" s="91"/>
      <c r="L992" s="91"/>
      <c r="M992" s="91"/>
      <c r="N992" s="91"/>
      <c r="O992" s="91"/>
      <c r="P992" s="91"/>
      <c r="Q992" s="91"/>
      <c r="R992" s="91"/>
      <c r="S992" s="91"/>
      <c r="T992" s="91"/>
      <c r="U992" s="91"/>
      <c r="V992" s="91"/>
      <c r="W992" s="91"/>
      <c r="X992" s="91"/>
      <c r="Y992" s="91"/>
      <c r="Z992" s="91"/>
      <c r="AA992" s="91"/>
      <c r="AB992" s="91"/>
      <c r="AC992" s="91"/>
      <c r="AD992" s="91"/>
    </row>
    <row r="993" spans="1:30" ht="15.75" customHeight="1">
      <c r="A993" s="91"/>
      <c r="B993" s="91"/>
      <c r="C993" s="91"/>
      <c r="D993" s="91"/>
      <c r="E993" s="91"/>
      <c r="F993" s="91"/>
      <c r="G993" s="91"/>
      <c r="H993" s="91"/>
      <c r="I993" s="91"/>
      <c r="J993" s="91"/>
      <c r="K993" s="91"/>
      <c r="L993" s="91"/>
      <c r="M993" s="91"/>
      <c r="N993" s="91"/>
      <c r="O993" s="91"/>
      <c r="P993" s="91"/>
      <c r="Q993" s="91"/>
      <c r="R993" s="91"/>
      <c r="S993" s="91"/>
      <c r="T993" s="91"/>
      <c r="U993" s="91"/>
      <c r="V993" s="91"/>
      <c r="W993" s="91"/>
      <c r="X993" s="91"/>
      <c r="Y993" s="91"/>
      <c r="Z993" s="91"/>
      <c r="AA993" s="91"/>
      <c r="AB993" s="91"/>
      <c r="AC993" s="91"/>
      <c r="AD993" s="91"/>
    </row>
    <row r="994" spans="1:30" ht="15.75" customHeight="1">
      <c r="A994" s="91"/>
      <c r="B994" s="91"/>
      <c r="C994" s="91"/>
      <c r="D994" s="91"/>
      <c r="E994" s="91"/>
      <c r="F994" s="91"/>
      <c r="G994" s="91"/>
      <c r="H994" s="91"/>
      <c r="I994" s="91"/>
      <c r="J994" s="91"/>
      <c r="K994" s="91"/>
      <c r="L994" s="91"/>
      <c r="M994" s="91"/>
      <c r="N994" s="91"/>
      <c r="O994" s="91"/>
      <c r="P994" s="91"/>
      <c r="Q994" s="91"/>
      <c r="R994" s="91"/>
      <c r="S994" s="91"/>
      <c r="T994" s="91"/>
      <c r="U994" s="91"/>
      <c r="V994" s="91"/>
      <c r="W994" s="91"/>
      <c r="X994" s="91"/>
      <c r="Y994" s="91"/>
      <c r="Z994" s="91"/>
      <c r="AA994" s="91"/>
      <c r="AB994" s="91"/>
      <c r="AC994" s="91"/>
      <c r="AD994" s="91"/>
    </row>
    <row r="995" spans="1:30" ht="15.75" customHeight="1">
      <c r="A995" s="91"/>
      <c r="B995" s="91"/>
      <c r="C995" s="91"/>
      <c r="D995" s="91"/>
      <c r="E995" s="91"/>
      <c r="F995" s="91"/>
      <c r="G995" s="91"/>
      <c r="H995" s="91"/>
      <c r="I995" s="91"/>
      <c r="J995" s="91"/>
      <c r="K995" s="91"/>
      <c r="L995" s="91"/>
      <c r="M995" s="91"/>
      <c r="N995" s="91"/>
      <c r="O995" s="91"/>
      <c r="P995" s="91"/>
      <c r="Q995" s="91"/>
      <c r="R995" s="91"/>
      <c r="S995" s="91"/>
      <c r="T995" s="91"/>
      <c r="U995" s="91"/>
      <c r="V995" s="91"/>
      <c r="W995" s="91"/>
      <c r="X995" s="91"/>
      <c r="Y995" s="91"/>
      <c r="Z995" s="91"/>
      <c r="AA995" s="91"/>
      <c r="AB995" s="91"/>
      <c r="AC995" s="91"/>
      <c r="AD995" s="91"/>
    </row>
    <row r="996" spans="1:30" ht="15.75" customHeight="1">
      <c r="A996" s="91"/>
      <c r="B996" s="91"/>
      <c r="C996" s="91"/>
      <c r="D996" s="91"/>
      <c r="E996" s="91"/>
      <c r="F996" s="91"/>
      <c r="G996" s="91"/>
      <c r="H996" s="91"/>
      <c r="I996" s="91"/>
      <c r="J996" s="91"/>
      <c r="K996" s="91"/>
      <c r="L996" s="91"/>
      <c r="M996" s="91"/>
      <c r="N996" s="91"/>
      <c r="O996" s="91"/>
      <c r="P996" s="91"/>
      <c r="Q996" s="91"/>
      <c r="R996" s="91"/>
      <c r="S996" s="91"/>
      <c r="T996" s="91"/>
      <c r="U996" s="91"/>
      <c r="V996" s="91"/>
      <c r="W996" s="91"/>
      <c r="X996" s="91"/>
      <c r="Y996" s="91"/>
      <c r="Z996" s="91"/>
      <c r="AA996" s="91"/>
      <c r="AB996" s="91"/>
      <c r="AC996" s="91"/>
      <c r="AD996" s="91"/>
    </row>
    <row r="997" spans="1:30" ht="15.75" customHeight="1">
      <c r="A997" s="91"/>
      <c r="B997" s="91"/>
      <c r="C997" s="91"/>
      <c r="D997" s="91"/>
      <c r="E997" s="91"/>
      <c r="F997" s="91"/>
      <c r="G997" s="91"/>
      <c r="H997" s="91"/>
      <c r="I997" s="91"/>
      <c r="J997" s="91"/>
      <c r="K997" s="91"/>
      <c r="L997" s="91"/>
      <c r="M997" s="91"/>
      <c r="N997" s="91"/>
      <c r="O997" s="91"/>
      <c r="P997" s="91"/>
      <c r="Q997" s="91"/>
      <c r="R997" s="91"/>
      <c r="S997" s="91"/>
      <c r="T997" s="91"/>
      <c r="U997" s="91"/>
      <c r="V997" s="91"/>
      <c r="W997" s="91"/>
      <c r="X997" s="91"/>
      <c r="Y997" s="91"/>
      <c r="Z997" s="91"/>
      <c r="AA997" s="91"/>
      <c r="AB997" s="91"/>
      <c r="AC997" s="91"/>
      <c r="AD997" s="91"/>
    </row>
    <row r="998" spans="1:30" ht="15.75" customHeight="1">
      <c r="A998" s="91"/>
      <c r="B998" s="91"/>
      <c r="C998" s="91"/>
      <c r="D998" s="91"/>
      <c r="E998" s="91"/>
      <c r="F998" s="91"/>
      <c r="G998" s="91"/>
      <c r="H998" s="91"/>
      <c r="I998" s="91"/>
      <c r="J998" s="91"/>
      <c r="K998" s="91"/>
      <c r="L998" s="91"/>
      <c r="M998" s="91"/>
      <c r="N998" s="91"/>
      <c r="O998" s="91"/>
      <c r="P998" s="91"/>
      <c r="Q998" s="91"/>
      <c r="R998" s="91"/>
      <c r="S998" s="91"/>
      <c r="T998" s="91"/>
      <c r="U998" s="91"/>
      <c r="V998" s="91"/>
      <c r="W998" s="91"/>
      <c r="X998" s="91"/>
      <c r="Y998" s="91"/>
      <c r="Z998" s="91"/>
      <c r="AA998" s="91"/>
      <c r="AB998" s="91"/>
      <c r="AC998" s="91"/>
      <c r="AD998" s="91"/>
    </row>
    <row r="999" spans="1:30" ht="15.75" customHeight="1">
      <c r="A999" s="91"/>
      <c r="B999" s="91"/>
      <c r="C999" s="91"/>
      <c r="D999" s="91"/>
      <c r="E999" s="91"/>
      <c r="F999" s="91"/>
      <c r="G999" s="91"/>
      <c r="H999" s="91"/>
      <c r="I999" s="91"/>
      <c r="J999" s="91"/>
      <c r="K999" s="91"/>
      <c r="L999" s="91"/>
      <c r="M999" s="91"/>
      <c r="N999" s="91"/>
      <c r="O999" s="91"/>
      <c r="P999" s="91"/>
      <c r="Q999" s="91"/>
      <c r="R999" s="91"/>
      <c r="S999" s="91"/>
      <c r="T999" s="91"/>
      <c r="U999" s="91"/>
      <c r="V999" s="91"/>
      <c r="W999" s="91"/>
      <c r="X999" s="91"/>
      <c r="Y999" s="91"/>
      <c r="Z999" s="91"/>
      <c r="AA999" s="91"/>
      <c r="AB999" s="91"/>
      <c r="AC999" s="91"/>
      <c r="AD999" s="91"/>
    </row>
    <row r="1000" spans="1:30" ht="15.75" customHeight="1">
      <c r="A1000" s="91"/>
      <c r="B1000" s="91"/>
      <c r="C1000" s="91"/>
      <c r="D1000" s="91"/>
      <c r="E1000" s="91"/>
      <c r="F1000" s="91"/>
      <c r="G1000" s="91"/>
      <c r="H1000" s="91"/>
      <c r="I1000" s="91"/>
      <c r="J1000" s="91"/>
      <c r="K1000" s="91"/>
      <c r="L1000" s="91"/>
      <c r="M1000" s="91"/>
      <c r="N1000" s="91"/>
      <c r="O1000" s="91"/>
      <c r="P1000" s="91"/>
      <c r="Q1000" s="91"/>
      <c r="R1000" s="91"/>
      <c r="S1000" s="91"/>
      <c r="T1000" s="91"/>
      <c r="U1000" s="91"/>
      <c r="V1000" s="91"/>
      <c r="W1000" s="91"/>
      <c r="X1000" s="91"/>
      <c r="Y1000" s="91"/>
      <c r="Z1000" s="91"/>
      <c r="AA1000" s="91"/>
      <c r="AB1000" s="91"/>
      <c r="AC1000" s="91"/>
      <c r="AD1000" s="91"/>
    </row>
  </sheetData>
  <mergeCells count="6">
    <mergeCell ref="P29:AB29"/>
    <mergeCell ref="B2:N2"/>
    <mergeCell ref="B11:N11"/>
    <mergeCell ref="P11:AB11"/>
    <mergeCell ref="B20:N20"/>
    <mergeCell ref="P20:AB20"/>
  </mergeCells>
  <pageMargins left="0.7" right="0.7" top="0.75" bottom="0.75" header="0" footer="0"/>
  <pageSetup orientation="landscape"/>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000"/>
  <sheetViews>
    <sheetView workbookViewId="0"/>
  </sheetViews>
  <sheetFormatPr baseColWidth="10" defaultColWidth="14.3984375" defaultRowHeight="15" customHeight="1"/>
  <cols>
    <col min="1" max="1" width="4" customWidth="1"/>
    <col min="2" max="2" width="11" customWidth="1"/>
    <col min="3" max="14" width="4.59765625" customWidth="1"/>
    <col min="15" max="15" width="4" customWidth="1"/>
    <col min="16" max="16" width="11" customWidth="1"/>
    <col min="17" max="23" width="4.59765625" customWidth="1"/>
    <col min="24" max="24" width="11" customWidth="1"/>
    <col min="25" max="25" width="7" customWidth="1"/>
    <col min="26" max="26" width="7.19921875" customWidth="1"/>
    <col min="27" max="28" width="4.59765625" customWidth="1"/>
    <col min="29" max="38" width="15.19921875" customWidth="1"/>
  </cols>
  <sheetData>
    <row r="1" spans="1:38" ht="11.25" customHeight="1">
      <c r="A1" s="89"/>
      <c r="B1" s="90"/>
      <c r="C1" s="89"/>
      <c r="D1" s="89"/>
      <c r="E1" s="89"/>
      <c r="F1" s="89"/>
      <c r="G1" s="89"/>
      <c r="H1" s="89"/>
      <c r="I1" s="89"/>
      <c r="J1" s="89"/>
      <c r="K1" s="89"/>
      <c r="L1" s="89"/>
      <c r="M1" s="89"/>
      <c r="N1" s="89"/>
      <c r="O1" s="89"/>
      <c r="P1" s="90"/>
      <c r="Q1" s="89"/>
      <c r="R1" s="89"/>
      <c r="S1" s="89"/>
      <c r="T1" s="89"/>
      <c r="U1" s="89"/>
      <c r="V1" s="89"/>
      <c r="W1" s="89"/>
      <c r="X1" s="89"/>
      <c r="Y1" s="89"/>
      <c r="Z1" s="89"/>
      <c r="AA1" s="89"/>
      <c r="AB1" s="89"/>
      <c r="AC1" s="91"/>
      <c r="AD1" s="91"/>
      <c r="AE1" s="91"/>
      <c r="AF1" s="91"/>
      <c r="AG1" s="91"/>
      <c r="AH1" s="91"/>
      <c r="AI1" s="91"/>
      <c r="AJ1" s="91"/>
      <c r="AK1" s="91"/>
      <c r="AL1" s="91"/>
    </row>
    <row r="2" spans="1:38" ht="11.25" customHeight="1">
      <c r="A2" s="89"/>
      <c r="B2" s="440" t="s">
        <v>218</v>
      </c>
      <c r="C2" s="436"/>
      <c r="D2" s="436"/>
      <c r="E2" s="436"/>
      <c r="F2" s="436"/>
      <c r="G2" s="436"/>
      <c r="H2" s="436"/>
      <c r="I2" s="436"/>
      <c r="J2" s="436"/>
      <c r="K2" s="436"/>
      <c r="L2" s="436"/>
      <c r="M2" s="436"/>
      <c r="N2" s="436"/>
      <c r="O2" s="89"/>
      <c r="P2" s="90"/>
      <c r="Q2" s="89"/>
      <c r="R2" s="89"/>
      <c r="S2" s="89"/>
      <c r="T2" s="89"/>
      <c r="U2" s="89"/>
      <c r="V2" s="89"/>
      <c r="W2" s="89"/>
      <c r="X2" s="89"/>
      <c r="Y2" s="89"/>
      <c r="Z2" s="89"/>
      <c r="AA2" s="89"/>
      <c r="AB2" s="89"/>
      <c r="AC2" s="91"/>
      <c r="AD2" s="91"/>
      <c r="AE2" s="91"/>
      <c r="AF2" s="91"/>
      <c r="AG2" s="91"/>
      <c r="AH2" s="91"/>
      <c r="AI2" s="91"/>
      <c r="AJ2" s="91"/>
      <c r="AK2" s="91"/>
      <c r="AL2" s="91"/>
    </row>
    <row r="3" spans="1:38" ht="11.25" customHeight="1">
      <c r="A3" s="89"/>
      <c r="B3" s="90" t="s">
        <v>219</v>
      </c>
      <c r="C3" s="90">
        <v>2019</v>
      </c>
      <c r="D3" s="90">
        <v>2020</v>
      </c>
      <c r="E3" s="90">
        <v>2021</v>
      </c>
      <c r="F3" s="90">
        <v>2022</v>
      </c>
      <c r="G3" s="90">
        <v>2023</v>
      </c>
      <c r="H3" s="90">
        <v>2024</v>
      </c>
      <c r="I3" s="90">
        <v>2025</v>
      </c>
      <c r="J3" s="90">
        <v>2026</v>
      </c>
      <c r="K3" s="90">
        <v>2027</v>
      </c>
      <c r="L3" s="90">
        <v>2028</v>
      </c>
      <c r="M3" s="90">
        <v>2029</v>
      </c>
      <c r="N3" s="90">
        <v>2030</v>
      </c>
      <c r="O3" s="89"/>
      <c r="P3" s="90"/>
      <c r="Q3" s="89"/>
      <c r="R3" s="89"/>
      <c r="S3" s="89"/>
      <c r="T3" s="89"/>
      <c r="U3" s="89"/>
      <c r="V3" s="89"/>
      <c r="W3" s="89"/>
      <c r="X3" s="89"/>
      <c r="Y3" s="89"/>
      <c r="Z3" s="89"/>
      <c r="AA3" s="89"/>
      <c r="AB3" s="89"/>
      <c r="AC3" s="91"/>
      <c r="AD3" s="91"/>
      <c r="AE3" s="91"/>
      <c r="AF3" s="91"/>
      <c r="AG3" s="91"/>
      <c r="AH3" s="91"/>
      <c r="AI3" s="91"/>
      <c r="AJ3" s="91"/>
      <c r="AK3" s="91"/>
      <c r="AL3" s="91"/>
    </row>
    <row r="4" spans="1:38" ht="11.25" customHeight="1">
      <c r="A4" s="89"/>
      <c r="B4" s="90" t="s">
        <v>133</v>
      </c>
      <c r="C4" s="92">
        <v>0.29899709251868717</v>
      </c>
      <c r="D4" s="92">
        <v>0.27316309884083551</v>
      </c>
      <c r="E4" s="92">
        <v>0.28492736730062307</v>
      </c>
      <c r="F4" s="92">
        <v>0.28198489969023338</v>
      </c>
      <c r="G4" s="92">
        <v>0.28595746853529752</v>
      </c>
      <c r="H4" s="92">
        <v>0.28951362506774442</v>
      </c>
      <c r="I4" s="92">
        <v>0.29321843919405993</v>
      </c>
      <c r="J4" s="92">
        <v>0.29510134724911508</v>
      </c>
      <c r="K4" s="92">
        <v>0.29717028280810159</v>
      </c>
      <c r="L4" s="92">
        <v>0.29977399532901833</v>
      </c>
      <c r="M4" s="92">
        <v>0.30354211472862586</v>
      </c>
      <c r="N4" s="92">
        <v>0.30760051502270858</v>
      </c>
      <c r="O4" s="89"/>
      <c r="P4" s="90"/>
      <c r="Q4" s="89"/>
      <c r="R4" s="89"/>
      <c r="S4" s="89"/>
      <c r="T4" s="89"/>
      <c r="U4" s="89"/>
      <c r="V4" s="89"/>
      <c r="W4" s="89"/>
      <c r="X4" s="89"/>
      <c r="Y4" s="89"/>
      <c r="Z4" s="89"/>
      <c r="AA4" s="89"/>
      <c r="AB4" s="89"/>
      <c r="AC4" s="91"/>
      <c r="AD4" s="91"/>
      <c r="AE4" s="91"/>
      <c r="AF4" s="91"/>
      <c r="AG4" s="91"/>
      <c r="AH4" s="91"/>
      <c r="AI4" s="91"/>
      <c r="AJ4" s="91"/>
      <c r="AK4" s="91"/>
      <c r="AL4" s="91"/>
    </row>
    <row r="5" spans="1:38" ht="11.25" customHeight="1">
      <c r="A5" s="89"/>
      <c r="B5" s="90" t="s">
        <v>134</v>
      </c>
      <c r="C5" s="92">
        <v>6.8210288219946333E-2</v>
      </c>
      <c r="D5" s="92">
        <v>3.9951393687287694E-2</v>
      </c>
      <c r="E5" s="92">
        <v>7.2056222311053894E-2</v>
      </c>
      <c r="F5" s="92">
        <v>7.2681707151294753E-2</v>
      </c>
      <c r="G5" s="92">
        <v>7.2476278034709116E-2</v>
      </c>
      <c r="H5" s="92">
        <v>7.1569413266987042E-2</v>
      </c>
      <c r="I5" s="92">
        <v>7.1299999241263942E-2</v>
      </c>
      <c r="J5" s="92">
        <v>7.1367955660834537E-2</v>
      </c>
      <c r="K5" s="92">
        <v>7.0953966555768286E-2</v>
      </c>
      <c r="L5" s="92">
        <v>6.9650212699563119E-2</v>
      </c>
      <c r="M5" s="92">
        <v>6.8368773257560148E-2</v>
      </c>
      <c r="N5" s="92">
        <v>6.7305461803106051E-2</v>
      </c>
      <c r="O5" s="89"/>
      <c r="P5" s="90"/>
      <c r="Q5" s="89"/>
      <c r="R5" s="89"/>
      <c r="S5" s="89"/>
      <c r="T5" s="89"/>
      <c r="U5" s="89"/>
      <c r="V5" s="89"/>
      <c r="W5" s="89"/>
      <c r="X5" s="89"/>
      <c r="Y5" s="89"/>
      <c r="Z5" s="89"/>
      <c r="AA5" s="89"/>
      <c r="AB5" s="89"/>
      <c r="AC5" s="91"/>
      <c r="AD5" s="91"/>
      <c r="AE5" s="91"/>
      <c r="AF5" s="91"/>
      <c r="AG5" s="91"/>
      <c r="AH5" s="91"/>
      <c r="AI5" s="91"/>
      <c r="AJ5" s="91"/>
      <c r="AK5" s="91"/>
      <c r="AL5" s="91"/>
    </row>
    <row r="6" spans="1:38" ht="11.25" customHeight="1">
      <c r="A6" s="89"/>
      <c r="B6" s="90" t="s">
        <v>135</v>
      </c>
      <c r="C6" s="92">
        <v>2.8582207360629712</v>
      </c>
      <c r="D6" s="92">
        <v>1.7061567420906347</v>
      </c>
      <c r="E6" s="92">
        <v>3.0092598166437692</v>
      </c>
      <c r="F6" s="92">
        <v>3.0336100949094735</v>
      </c>
      <c r="G6" s="92">
        <v>3.0265960804177414</v>
      </c>
      <c r="H6" s="92">
        <v>2.9910593521004056</v>
      </c>
      <c r="I6" s="92">
        <v>2.9813683344608179</v>
      </c>
      <c r="J6" s="92">
        <v>2.984734417388724</v>
      </c>
      <c r="K6" s="92">
        <v>2.9686574352050026</v>
      </c>
      <c r="L6" s="92">
        <v>2.9167473804146673</v>
      </c>
      <c r="M6" s="92">
        <v>2.8661212766854507</v>
      </c>
      <c r="N6" s="92">
        <v>2.8244175822604949</v>
      </c>
      <c r="O6" s="89"/>
      <c r="P6" s="90"/>
      <c r="Q6" s="89"/>
      <c r="R6" s="89"/>
      <c r="S6" s="89"/>
      <c r="T6" s="89"/>
      <c r="U6" s="89"/>
      <c r="V6" s="89"/>
      <c r="W6" s="89"/>
      <c r="X6" s="89"/>
      <c r="Y6" s="89"/>
      <c r="Z6" s="89"/>
      <c r="AA6" s="89"/>
      <c r="AB6" s="89"/>
      <c r="AC6" s="91"/>
      <c r="AD6" s="91"/>
      <c r="AE6" s="91"/>
      <c r="AF6" s="91"/>
      <c r="AG6" s="91"/>
      <c r="AH6" s="91"/>
      <c r="AI6" s="91"/>
      <c r="AJ6" s="91"/>
      <c r="AK6" s="91"/>
      <c r="AL6" s="91"/>
    </row>
    <row r="7" spans="1:38" ht="11.25" customHeight="1">
      <c r="A7" s="89"/>
      <c r="B7" s="90" t="s">
        <v>136</v>
      </c>
      <c r="C7" s="92">
        <v>1.7777003569865994E-2</v>
      </c>
      <c r="D7" s="92">
        <v>1.0397481748044474E-2</v>
      </c>
      <c r="E7" s="92">
        <v>1.8783961961479061E-2</v>
      </c>
      <c r="F7" s="92">
        <v>1.8947826908960991E-2</v>
      </c>
      <c r="G7" s="92">
        <v>1.8893558527961703E-2</v>
      </c>
      <c r="H7" s="92">
        <v>1.8656083737611805E-2</v>
      </c>
      <c r="I7" s="92">
        <v>1.8585137669873519E-2</v>
      </c>
      <c r="J7" s="92">
        <v>1.8602611286487838E-2</v>
      </c>
      <c r="K7" s="92">
        <v>1.8494135966309749E-2</v>
      </c>
      <c r="L7" s="92">
        <v>1.8153105886859325E-2</v>
      </c>
      <c r="M7" s="92">
        <v>1.7817731770321796E-2</v>
      </c>
      <c r="N7" s="92">
        <v>1.7539305950747715E-2</v>
      </c>
      <c r="O7" s="89"/>
      <c r="P7" s="90"/>
      <c r="Q7" s="89"/>
      <c r="R7" s="89"/>
      <c r="S7" s="89"/>
      <c r="T7" s="89"/>
      <c r="U7" s="89"/>
      <c r="V7" s="89"/>
      <c r="W7" s="89"/>
      <c r="X7" s="89"/>
      <c r="Y7" s="89"/>
      <c r="Z7" s="89"/>
      <c r="AA7" s="89"/>
      <c r="AB7" s="89"/>
      <c r="AC7" s="91"/>
      <c r="AD7" s="91"/>
      <c r="AE7" s="91"/>
      <c r="AF7" s="91"/>
      <c r="AG7" s="91"/>
      <c r="AH7" s="91"/>
      <c r="AI7" s="91"/>
      <c r="AJ7" s="91"/>
      <c r="AK7" s="91"/>
      <c r="AL7" s="91"/>
    </row>
    <row r="8" spans="1:38" ht="11.25" customHeight="1">
      <c r="A8" s="89"/>
      <c r="B8" s="90" t="s">
        <v>137</v>
      </c>
      <c r="C8" s="92">
        <v>0.3447599041751771</v>
      </c>
      <c r="D8" s="92">
        <v>0.27191147164382401</v>
      </c>
      <c r="E8" s="92">
        <v>0.34212113329736538</v>
      </c>
      <c r="F8" s="92">
        <v>0.34122496388492107</v>
      </c>
      <c r="G8" s="92">
        <v>0.34366519211923618</v>
      </c>
      <c r="H8" s="92">
        <v>0.34445768651430375</v>
      </c>
      <c r="I8" s="92">
        <v>0.34658359182354914</v>
      </c>
      <c r="J8" s="92">
        <v>0.34805850830235252</v>
      </c>
      <c r="K8" s="92">
        <v>0.34873831936043187</v>
      </c>
      <c r="L8" s="92">
        <v>0.34808679220251099</v>
      </c>
      <c r="M8" s="92">
        <v>0.34830941752738775</v>
      </c>
      <c r="N8" s="92">
        <v>0.34915921988723142</v>
      </c>
      <c r="O8" s="89"/>
      <c r="P8" s="90"/>
      <c r="Q8" s="89"/>
      <c r="R8" s="89"/>
      <c r="S8" s="89"/>
      <c r="T8" s="89"/>
      <c r="U8" s="89"/>
      <c r="V8" s="89"/>
      <c r="W8" s="89"/>
      <c r="X8" s="89"/>
      <c r="Y8" s="89"/>
      <c r="Z8" s="89"/>
      <c r="AA8" s="89"/>
      <c r="AB8" s="89"/>
      <c r="AC8" s="91"/>
      <c r="AD8" s="91"/>
      <c r="AE8" s="91"/>
      <c r="AF8" s="91"/>
      <c r="AG8" s="91"/>
      <c r="AH8" s="91"/>
      <c r="AI8" s="91"/>
      <c r="AJ8" s="91"/>
      <c r="AK8" s="91"/>
      <c r="AL8" s="91"/>
    </row>
    <row r="9" spans="1:38" ht="11.25" customHeight="1">
      <c r="A9" s="89"/>
      <c r="B9" s="90" t="s">
        <v>15</v>
      </c>
      <c r="C9" s="92">
        <v>3.5879650245466479</v>
      </c>
      <c r="D9" s="92">
        <v>2.3015801880106261</v>
      </c>
      <c r="E9" s="92">
        <v>3.7271485015142902</v>
      </c>
      <c r="F9" s="92">
        <v>3.7484494925448839</v>
      </c>
      <c r="G9" s="92">
        <v>3.7475885776349456</v>
      </c>
      <c r="H9" s="92">
        <v>3.7152561606870531</v>
      </c>
      <c r="I9" s="92">
        <v>3.7110555023895646</v>
      </c>
      <c r="J9" s="92">
        <v>3.7178648398875138</v>
      </c>
      <c r="K9" s="92">
        <v>3.7040141398956141</v>
      </c>
      <c r="L9" s="92">
        <v>3.6524114865326189</v>
      </c>
      <c r="M9" s="92">
        <v>3.6041593139693462</v>
      </c>
      <c r="N9" s="92">
        <v>3.5660220849242883</v>
      </c>
      <c r="O9" s="89"/>
      <c r="P9" s="90"/>
      <c r="Q9" s="89"/>
      <c r="R9" s="89"/>
      <c r="S9" s="89"/>
      <c r="T9" s="89"/>
      <c r="U9" s="89"/>
      <c r="V9" s="89"/>
      <c r="W9" s="89"/>
      <c r="X9" s="89"/>
      <c r="Y9" s="89"/>
      <c r="Z9" s="89"/>
      <c r="AA9" s="89"/>
      <c r="AB9" s="89"/>
      <c r="AC9" s="91"/>
      <c r="AD9" s="91"/>
      <c r="AE9" s="91"/>
      <c r="AF9" s="91"/>
      <c r="AG9" s="91"/>
      <c r="AH9" s="91"/>
      <c r="AI9" s="91"/>
      <c r="AJ9" s="91"/>
      <c r="AK9" s="91"/>
      <c r="AL9" s="91"/>
    </row>
    <row r="10" spans="1:38" ht="11.25" customHeight="1">
      <c r="A10" s="89"/>
      <c r="B10" s="90"/>
      <c r="C10" s="89"/>
      <c r="D10" s="89"/>
      <c r="E10" s="89"/>
      <c r="F10" s="89"/>
      <c r="G10" s="89"/>
      <c r="H10" s="89"/>
      <c r="I10" s="89"/>
      <c r="J10" s="89"/>
      <c r="K10" s="89"/>
      <c r="L10" s="89"/>
      <c r="M10" s="89"/>
      <c r="N10" s="89"/>
      <c r="O10" s="89"/>
      <c r="P10" s="90"/>
      <c r="Q10" s="89"/>
      <c r="R10" s="89"/>
      <c r="S10" s="89"/>
      <c r="T10" s="89"/>
      <c r="U10" s="89"/>
      <c r="V10" s="89"/>
      <c r="W10" s="89"/>
      <c r="X10" s="89"/>
      <c r="Y10" s="89"/>
      <c r="Z10" s="89"/>
      <c r="AA10" s="89"/>
      <c r="AB10" s="89"/>
      <c r="AC10" s="91"/>
      <c r="AD10" s="91"/>
      <c r="AE10" s="91"/>
      <c r="AF10" s="91"/>
      <c r="AG10" s="91"/>
      <c r="AH10" s="91"/>
      <c r="AI10" s="91"/>
      <c r="AJ10" s="91"/>
      <c r="AK10" s="91"/>
      <c r="AL10" s="91"/>
    </row>
    <row r="11" spans="1:38" ht="11.25" customHeight="1">
      <c r="A11" s="89"/>
      <c r="B11" s="440" t="s">
        <v>18</v>
      </c>
      <c r="C11" s="436"/>
      <c r="D11" s="436"/>
      <c r="E11" s="436"/>
      <c r="F11" s="436"/>
      <c r="G11" s="436"/>
      <c r="H11" s="436"/>
      <c r="I11" s="436"/>
      <c r="J11" s="436"/>
      <c r="K11" s="436"/>
      <c r="L11" s="436"/>
      <c r="M11" s="436"/>
      <c r="N11" s="436"/>
      <c r="O11" s="89"/>
      <c r="P11" s="440" t="s">
        <v>18</v>
      </c>
      <c r="Q11" s="436"/>
      <c r="R11" s="436"/>
      <c r="S11" s="436"/>
      <c r="T11" s="436"/>
      <c r="U11" s="436"/>
      <c r="V11" s="436"/>
      <c r="W11" s="436"/>
      <c r="X11" s="436"/>
      <c r="Y11" s="436"/>
      <c r="Z11" s="436"/>
      <c r="AA11" s="436"/>
      <c r="AB11" s="436"/>
      <c r="AC11" s="91"/>
      <c r="AD11" s="91"/>
      <c r="AE11" s="91"/>
      <c r="AF11" s="91"/>
      <c r="AG11" s="91"/>
      <c r="AH11" s="91"/>
      <c r="AI11" s="91"/>
      <c r="AJ11" s="91"/>
      <c r="AK11" s="91"/>
      <c r="AL11" s="91"/>
    </row>
    <row r="12" spans="1:38" ht="11.25" customHeight="1">
      <c r="A12" s="89"/>
      <c r="B12" s="90" t="s">
        <v>219</v>
      </c>
      <c r="C12" s="90">
        <v>2019</v>
      </c>
      <c r="D12" s="90">
        <v>2020</v>
      </c>
      <c r="E12" s="90">
        <v>2021</v>
      </c>
      <c r="F12" s="90">
        <v>2022</v>
      </c>
      <c r="G12" s="90">
        <v>2023</v>
      </c>
      <c r="H12" s="90">
        <v>2024</v>
      </c>
      <c r="I12" s="90">
        <v>2025</v>
      </c>
      <c r="J12" s="90">
        <v>2026</v>
      </c>
      <c r="K12" s="90">
        <v>2027</v>
      </c>
      <c r="L12" s="90">
        <v>2028</v>
      </c>
      <c r="M12" s="90">
        <v>2029</v>
      </c>
      <c r="N12" s="90">
        <v>2030</v>
      </c>
      <c r="O12" s="89"/>
      <c r="P12" s="90" t="s">
        <v>219</v>
      </c>
      <c r="Q12" s="90">
        <v>2019</v>
      </c>
      <c r="R12" s="90">
        <v>2020</v>
      </c>
      <c r="S12" s="90">
        <v>2021</v>
      </c>
      <c r="T12" s="90">
        <v>2022</v>
      </c>
      <c r="U12" s="90">
        <v>2023</v>
      </c>
      <c r="V12" s="90">
        <v>2024</v>
      </c>
      <c r="W12" s="90">
        <v>2025</v>
      </c>
      <c r="X12" s="90">
        <v>2026</v>
      </c>
      <c r="Y12" s="90">
        <v>2027</v>
      </c>
      <c r="Z12" s="90">
        <v>2028</v>
      </c>
      <c r="AA12" s="90">
        <v>2029</v>
      </c>
      <c r="AB12" s="90">
        <v>2030</v>
      </c>
      <c r="AC12" s="91"/>
      <c r="AD12" s="91"/>
      <c r="AE12" s="91"/>
      <c r="AF12" s="91"/>
      <c r="AG12" s="91"/>
      <c r="AH12" s="91"/>
      <c r="AI12" s="91"/>
      <c r="AJ12" s="91"/>
      <c r="AK12" s="91"/>
      <c r="AL12" s="91"/>
    </row>
    <row r="13" spans="1:38" ht="11.25" customHeight="1">
      <c r="A13" s="89"/>
      <c r="B13" s="90" t="s">
        <v>133</v>
      </c>
      <c r="C13" s="92">
        <v>0.29899709251868717</v>
      </c>
      <c r="D13" s="92">
        <v>0.27316309884083551</v>
      </c>
      <c r="E13" s="92">
        <v>0.28405234879324176</v>
      </c>
      <c r="F13" s="92">
        <v>0.2811162943256072</v>
      </c>
      <c r="G13" s="92">
        <v>0.28507544673336283</v>
      </c>
      <c r="H13" s="92">
        <v>0.28861956210935691</v>
      </c>
      <c r="I13" s="92">
        <v>0.29231180467077611</v>
      </c>
      <c r="J13" s="92">
        <v>0.29418741790430181</v>
      </c>
      <c r="K13" s="92">
        <v>0.29624847045996189</v>
      </c>
      <c r="L13" s="92">
        <v>0.29884276029052342</v>
      </c>
      <c r="M13" s="92">
        <v>0.30259800347153065</v>
      </c>
      <c r="N13" s="92">
        <v>0.30664264125299973</v>
      </c>
      <c r="O13" s="89"/>
      <c r="P13" s="90" t="s">
        <v>133</v>
      </c>
      <c r="Q13" s="92">
        <f t="shared" ref="Q13:AB13" si="0">C4-C13</f>
        <v>0</v>
      </c>
      <c r="R13" s="92">
        <f t="shared" si="0"/>
        <v>0</v>
      </c>
      <c r="S13" s="92">
        <f t="shared" si="0"/>
        <v>8.7501850738130882E-4</v>
      </c>
      <c r="T13" s="92">
        <f t="shared" si="0"/>
        <v>8.6860536462618487E-4</v>
      </c>
      <c r="U13" s="92">
        <f t="shared" si="0"/>
        <v>8.8202180193469593E-4</v>
      </c>
      <c r="V13" s="92">
        <f t="shared" si="0"/>
        <v>8.9406295838750927E-4</v>
      </c>
      <c r="W13" s="92">
        <f t="shared" si="0"/>
        <v>9.0663452328382244E-4</v>
      </c>
      <c r="X13" s="92">
        <f t="shared" si="0"/>
        <v>9.1392934481326904E-4</v>
      </c>
      <c r="Y13" s="92">
        <f t="shared" si="0"/>
        <v>9.2181234813970558E-4</v>
      </c>
      <c r="Z13" s="92">
        <f t="shared" si="0"/>
        <v>9.3123503849490419E-4</v>
      </c>
      <c r="AA13" s="92">
        <f t="shared" si="0"/>
        <v>9.4411125709520372E-4</v>
      </c>
      <c r="AB13" s="92">
        <f t="shared" si="0"/>
        <v>9.5787376970885019E-4</v>
      </c>
      <c r="AC13" s="91"/>
      <c r="AD13" s="91"/>
      <c r="AE13" s="91">
        <f>+S13/'Resultados_TOTAL (PJ)_(2)'!S13</f>
        <v>5.5539110000002397E-2</v>
      </c>
      <c r="AF13" s="91">
        <f>+T13/'Resultados_TOTAL (PJ)_(2)'!T13</f>
        <v>5.5539110000003139E-2</v>
      </c>
      <c r="AG13" s="91">
        <f>+U13/'Resultados_TOTAL (PJ)_(2)'!U13</f>
        <v>5.5539110000000093E-2</v>
      </c>
      <c r="AH13" s="91">
        <f>+V13/'Resultados_TOTAL (PJ)_(2)'!V13</f>
        <v>5.5539110000001946E-2</v>
      </c>
      <c r="AI13" s="91">
        <f>+W13/'Resultados_TOTAL (PJ)_(2)'!W13</f>
        <v>5.5539110000000017E-2</v>
      </c>
      <c r="AJ13" s="91">
        <f>+X13/'Resultados_TOTAL (PJ)_(2)'!X13</f>
        <v>5.5539109999998282E-2</v>
      </c>
      <c r="AK13" s="91"/>
      <c r="AL13" s="91"/>
    </row>
    <row r="14" spans="1:38" ht="11.25" customHeight="1">
      <c r="A14" s="89"/>
      <c r="B14" s="90" t="s">
        <v>134</v>
      </c>
      <c r="C14" s="92">
        <v>6.8210288219946333E-2</v>
      </c>
      <c r="D14" s="92">
        <v>3.9951393687287694E-2</v>
      </c>
      <c r="E14" s="92">
        <v>7.1774359296981338E-2</v>
      </c>
      <c r="F14" s="92">
        <v>7.2397393305555474E-2</v>
      </c>
      <c r="G14" s="92">
        <v>7.2192769380587093E-2</v>
      </c>
      <c r="H14" s="92">
        <v>7.1289454810026812E-2</v>
      </c>
      <c r="I14" s="92">
        <v>7.1021096272127104E-2</v>
      </c>
      <c r="J14" s="92">
        <v>7.1088786778704685E-2</v>
      </c>
      <c r="K14" s="92">
        <v>7.0676417991494933E-2</v>
      </c>
      <c r="L14" s="92">
        <v>6.9377766969494423E-2</v>
      </c>
      <c r="M14" s="92">
        <v>6.8101343663721156E-2</v>
      </c>
      <c r="N14" s="92">
        <v>6.7042194818919112E-2</v>
      </c>
      <c r="O14" s="89"/>
      <c r="P14" s="90" t="s">
        <v>134</v>
      </c>
      <c r="Q14" s="92">
        <f t="shared" ref="Q14:AB14" si="1">C5-C14</f>
        <v>0</v>
      </c>
      <c r="R14" s="92">
        <f t="shared" si="1"/>
        <v>0</v>
      </c>
      <c r="S14" s="92">
        <f t="shared" si="1"/>
        <v>2.8186301407255587E-4</v>
      </c>
      <c r="T14" s="92">
        <f t="shared" si="1"/>
        <v>2.8431384573927854E-4</v>
      </c>
      <c r="U14" s="92">
        <f t="shared" si="1"/>
        <v>2.835086541220222E-4</v>
      </c>
      <c r="V14" s="92">
        <f t="shared" si="1"/>
        <v>2.7995845696023036E-4</v>
      </c>
      <c r="W14" s="92">
        <f t="shared" si="1"/>
        <v>2.7890296913683776E-4</v>
      </c>
      <c r="X14" s="92">
        <f t="shared" si="1"/>
        <v>2.7916888212985158E-4</v>
      </c>
      <c r="Y14" s="92">
        <f t="shared" si="1"/>
        <v>2.7754856427335273E-4</v>
      </c>
      <c r="Z14" s="92">
        <f t="shared" si="1"/>
        <v>2.724457300686961E-4</v>
      </c>
      <c r="AA14" s="92">
        <f t="shared" si="1"/>
        <v>2.6742959383899145E-4</v>
      </c>
      <c r="AB14" s="92">
        <f t="shared" si="1"/>
        <v>2.6326698418693839E-4</v>
      </c>
      <c r="AC14" s="91"/>
      <c r="AD14" s="91"/>
      <c r="AE14" s="91">
        <f>+S14/'Resultados_TOTAL (PJ)_(2)'!S14</f>
        <v>6.2391330000000807E-2</v>
      </c>
      <c r="AF14" s="91">
        <f>+T14/'Resultados_TOTAL (PJ)_(2)'!T14</f>
        <v>6.2391330000001598E-2</v>
      </c>
      <c r="AG14" s="91">
        <f>+U14/'Resultados_TOTAL (PJ)_(2)'!U14</f>
        <v>6.2391330000001646E-2</v>
      </c>
      <c r="AH14" s="91">
        <f>+V14/'Resultados_TOTAL (PJ)_(2)'!V14</f>
        <v>6.2391330000000599E-2</v>
      </c>
      <c r="AI14" s="91">
        <f>+W14/'Resultados_TOTAL (PJ)_(2)'!W14</f>
        <v>6.2391329999998447E-2</v>
      </c>
      <c r="AJ14" s="91">
        <f>+X14/'Resultados_TOTAL (PJ)_(2)'!X14</f>
        <v>6.2391330000000758E-2</v>
      </c>
      <c r="AK14" s="91"/>
      <c r="AL14" s="91"/>
    </row>
    <row r="15" spans="1:38" ht="11.25" customHeight="1">
      <c r="A15" s="89"/>
      <c r="B15" s="90" t="s">
        <v>135</v>
      </c>
      <c r="C15" s="92">
        <v>2.8582207360629712</v>
      </c>
      <c r="D15" s="92">
        <v>1.7061567420906347</v>
      </c>
      <c r="E15" s="92">
        <v>2.9975668238634774</v>
      </c>
      <c r="F15" s="92">
        <v>3.021820016983662</v>
      </c>
      <c r="G15" s="92">
        <v>3.0148341990564962</v>
      </c>
      <c r="H15" s="92">
        <v>2.9794372051960418</v>
      </c>
      <c r="I15" s="92">
        <v>2.9697847897708107</v>
      </c>
      <c r="J15" s="92">
        <v>2.9731377251148454</v>
      </c>
      <c r="K15" s="92">
        <v>2.9571237370724637</v>
      </c>
      <c r="L15" s="92">
        <v>2.9054171071838959</v>
      </c>
      <c r="M15" s="92">
        <v>2.8549897900306545</v>
      </c>
      <c r="N15" s="92">
        <v>2.8134500507695686</v>
      </c>
      <c r="O15" s="89"/>
      <c r="P15" s="90" t="s">
        <v>135</v>
      </c>
      <c r="Q15" s="92">
        <f t="shared" ref="Q15:AB15" si="2">C6-C15</f>
        <v>0</v>
      </c>
      <c r="R15" s="92">
        <f t="shared" si="2"/>
        <v>0</v>
      </c>
      <c r="S15" s="92">
        <f t="shared" si="2"/>
        <v>1.1692992780291789E-2</v>
      </c>
      <c r="T15" s="92">
        <f t="shared" si="2"/>
        <v>1.1790077925811548E-2</v>
      </c>
      <c r="U15" s="92">
        <f t="shared" si="2"/>
        <v>1.176188136124523E-2</v>
      </c>
      <c r="V15" s="92">
        <f t="shared" si="2"/>
        <v>1.1622146904363806E-2</v>
      </c>
      <c r="W15" s="92">
        <f t="shared" si="2"/>
        <v>1.1583544690007219E-2</v>
      </c>
      <c r="X15" s="92">
        <f t="shared" si="2"/>
        <v>1.1596692273878606E-2</v>
      </c>
      <c r="Y15" s="92">
        <f t="shared" si="2"/>
        <v>1.1533698132538905E-2</v>
      </c>
      <c r="Z15" s="92">
        <f t="shared" si="2"/>
        <v>1.1330273230771404E-2</v>
      </c>
      <c r="AA15" s="92">
        <f t="shared" si="2"/>
        <v>1.1131486654796241E-2</v>
      </c>
      <c r="AB15" s="92">
        <f t="shared" si="2"/>
        <v>1.096753149092633E-2</v>
      </c>
      <c r="AC15" s="91"/>
      <c r="AD15" s="91"/>
      <c r="AE15" s="91">
        <f>+S15/'Resultados_TOTAL (PJ)_(2)'!S15</f>
        <v>7.4233399999997424E-2</v>
      </c>
      <c r="AF15" s="91">
        <f>+T15/'Resultados_TOTAL (PJ)_(2)'!T15</f>
        <v>7.4233400000001462E-2</v>
      </c>
      <c r="AG15" s="91">
        <f>+U15/'Resultados_TOTAL (PJ)_(2)'!U15</f>
        <v>7.4233400000000574E-2</v>
      </c>
      <c r="AH15" s="91">
        <f>+V15/'Resultados_TOTAL (PJ)_(2)'!V15</f>
        <v>7.4233399999998562E-2</v>
      </c>
      <c r="AI15" s="91">
        <f>+W15/'Resultados_TOTAL (PJ)_(2)'!W15</f>
        <v>7.4233400000004154E-2</v>
      </c>
      <c r="AJ15" s="91">
        <f>+X15/'Resultados_TOTAL (PJ)_(2)'!X15</f>
        <v>7.4233399999998159E-2</v>
      </c>
      <c r="AK15" s="91"/>
      <c r="AL15" s="91"/>
    </row>
    <row r="16" spans="1:38" ht="11.25" customHeight="1">
      <c r="A16" s="89"/>
      <c r="B16" s="90" t="s">
        <v>136</v>
      </c>
      <c r="C16" s="92">
        <v>1.7777003569865994E-2</v>
      </c>
      <c r="D16" s="92">
        <v>1.0397481748044474E-2</v>
      </c>
      <c r="E16" s="92">
        <v>1.8710448707700902E-2</v>
      </c>
      <c r="F16" s="92">
        <v>1.8873672350356186E-2</v>
      </c>
      <c r="G16" s="92">
        <v>1.8819616355075772E-2</v>
      </c>
      <c r="H16" s="92">
        <v>1.858307095036691E-2</v>
      </c>
      <c r="I16" s="92">
        <v>1.8512402538444422E-2</v>
      </c>
      <c r="J16" s="92">
        <v>1.852980776999625E-2</v>
      </c>
      <c r="K16" s="92">
        <v>1.8421756980796088E-2</v>
      </c>
      <c r="L16" s="92">
        <v>1.8082061562841895E-2</v>
      </c>
      <c r="M16" s="92">
        <v>1.7747999972521685E-2</v>
      </c>
      <c r="N16" s="92">
        <v>1.7470663805278393E-2</v>
      </c>
      <c r="O16" s="89"/>
      <c r="P16" s="90" t="s">
        <v>136</v>
      </c>
      <c r="Q16" s="92">
        <f t="shared" ref="Q16:AB16" si="3">C7-C16</f>
        <v>0</v>
      </c>
      <c r="R16" s="92">
        <f t="shared" si="3"/>
        <v>0</v>
      </c>
      <c r="S16" s="92">
        <f t="shared" si="3"/>
        <v>7.3513253778158955E-5</v>
      </c>
      <c r="T16" s="92">
        <f t="shared" si="3"/>
        <v>7.415455860480466E-5</v>
      </c>
      <c r="U16" s="92">
        <f t="shared" si="3"/>
        <v>7.3942172885931717E-5</v>
      </c>
      <c r="V16" s="92">
        <f t="shared" si="3"/>
        <v>7.3012787244895044E-5</v>
      </c>
      <c r="W16" s="92">
        <f t="shared" si="3"/>
        <v>7.2735131429097627E-5</v>
      </c>
      <c r="X16" s="92">
        <f t="shared" si="3"/>
        <v>7.2803516491588838E-5</v>
      </c>
      <c r="Y16" s="92">
        <f t="shared" si="3"/>
        <v>7.2378985513661676E-5</v>
      </c>
      <c r="Z16" s="92">
        <f t="shared" si="3"/>
        <v>7.1044324017430216E-5</v>
      </c>
      <c r="AA16" s="92">
        <f t="shared" si="3"/>
        <v>6.9731797800110656E-5</v>
      </c>
      <c r="AB16" s="92">
        <f t="shared" si="3"/>
        <v>6.864214546932132E-5</v>
      </c>
      <c r="AC16" s="91"/>
      <c r="AD16" s="91"/>
      <c r="AE16" s="91">
        <f>+S16/'Resultados_TOTAL (PJ)_(2)'!S16</f>
        <v>6.7185100000002121E-2</v>
      </c>
      <c r="AF16" s="91">
        <f>+T16/'Resultados_TOTAL (PJ)_(2)'!T16</f>
        <v>6.7185099999998582E-2</v>
      </c>
      <c r="AG16" s="91">
        <f>+U16/'Resultados_TOTAL (PJ)_(2)'!U16</f>
        <v>6.7185099999999887E-2</v>
      </c>
      <c r="AH16" s="91">
        <f>+V16/'Resultados_TOTAL (PJ)_(2)'!V16</f>
        <v>6.7185100000002995E-2</v>
      </c>
      <c r="AI16" s="91">
        <f>+W16/'Resultados_TOTAL (PJ)_(2)'!W16</f>
        <v>6.7185100000001857E-2</v>
      </c>
      <c r="AJ16" s="91">
        <f>+X16/'Resultados_TOTAL (PJ)_(2)'!X16</f>
        <v>6.718510000000133E-2</v>
      </c>
      <c r="AK16" s="91"/>
      <c r="AL16" s="91"/>
    </row>
    <row r="17" spans="1:38" ht="11.25" customHeight="1">
      <c r="A17" s="89"/>
      <c r="B17" s="90" t="s">
        <v>137</v>
      </c>
      <c r="C17" s="92">
        <v>0.3447599041751771</v>
      </c>
      <c r="D17" s="92">
        <v>0.27191147164382401</v>
      </c>
      <c r="E17" s="92">
        <v>0.34095384210289492</v>
      </c>
      <c r="F17" s="92">
        <v>0.34005753196625954</v>
      </c>
      <c r="G17" s="92">
        <v>0.34248973337532296</v>
      </c>
      <c r="H17" s="92">
        <v>0.34328046766835668</v>
      </c>
      <c r="I17" s="92">
        <v>0.34539943114821847</v>
      </c>
      <c r="J17" s="92">
        <v>0.34686862838780014</v>
      </c>
      <c r="K17" s="92">
        <v>0.34754593193548955</v>
      </c>
      <c r="L17" s="92">
        <v>0.34689750313659207</v>
      </c>
      <c r="M17" s="92">
        <v>0.34712059466260525</v>
      </c>
      <c r="N17" s="92">
        <v>0.34796858725026514</v>
      </c>
      <c r="O17" s="89"/>
      <c r="P17" s="90" t="s">
        <v>137</v>
      </c>
      <c r="Q17" s="92">
        <f t="shared" ref="Q17:AB17" si="4">C8-C17</f>
        <v>0</v>
      </c>
      <c r="R17" s="92">
        <f t="shared" si="4"/>
        <v>0</v>
      </c>
      <c r="S17" s="92">
        <f t="shared" si="4"/>
        <v>1.1672911944704545E-3</v>
      </c>
      <c r="T17" s="92">
        <f t="shared" si="4"/>
        <v>1.1674319186615323E-3</v>
      </c>
      <c r="U17" s="92">
        <f t="shared" si="4"/>
        <v>1.1754587439132269E-3</v>
      </c>
      <c r="V17" s="92">
        <f t="shared" si="4"/>
        <v>1.17721884594707E-3</v>
      </c>
      <c r="W17" s="92">
        <f t="shared" si="4"/>
        <v>1.1841606753306699E-3</v>
      </c>
      <c r="X17" s="92">
        <f t="shared" si="4"/>
        <v>1.1898799145523831E-3</v>
      </c>
      <c r="Y17" s="92">
        <f t="shared" si="4"/>
        <v>1.1923874249423205E-3</v>
      </c>
      <c r="Z17" s="92">
        <f t="shared" si="4"/>
        <v>1.1892890659189193E-3</v>
      </c>
      <c r="AA17" s="92">
        <f t="shared" si="4"/>
        <v>1.1888228647825017E-3</v>
      </c>
      <c r="AB17" s="92">
        <f t="shared" si="4"/>
        <v>1.1906326369662823E-3</v>
      </c>
      <c r="AC17" s="91"/>
      <c r="AD17" s="91"/>
      <c r="AE17" s="91">
        <f>+S17/'Resultados_TOTAL (PJ)_(2)'!S17</f>
        <v>4.6111111111111103E-2</v>
      </c>
      <c r="AF17" s="91">
        <f>+T17/'Resultados_TOTAL (PJ)_(2)'!T17</f>
        <v>4.6111111111110284E-2</v>
      </c>
      <c r="AG17" s="91">
        <f>+U17/'Resultados_TOTAL (PJ)_(2)'!U17</f>
        <v>4.611111111111002E-2</v>
      </c>
      <c r="AH17" s="91">
        <f>+V17/'Resultados_TOTAL (PJ)_(2)'!V17</f>
        <v>4.6111111111111443E-2</v>
      </c>
      <c r="AI17" s="91">
        <f>+W17/'Resultados_TOTAL (PJ)_(2)'!W17</f>
        <v>4.6111111111112081E-2</v>
      </c>
      <c r="AJ17" s="91">
        <f>+X17/'Resultados_TOTAL (PJ)_(2)'!X17</f>
        <v>4.6111111111109812E-2</v>
      </c>
      <c r="AK17" s="91"/>
      <c r="AL17" s="91"/>
    </row>
    <row r="18" spans="1:38" ht="11.25" customHeight="1">
      <c r="A18" s="89"/>
      <c r="B18" s="90" t="s">
        <v>15</v>
      </c>
      <c r="C18" s="92">
        <v>3.5879650245466479</v>
      </c>
      <c r="D18" s="92">
        <v>2.3015801880106261</v>
      </c>
      <c r="E18" s="92">
        <v>3.7130578227642959</v>
      </c>
      <c r="F18" s="92">
        <v>3.7342649089314399</v>
      </c>
      <c r="G18" s="92">
        <v>3.7334117649008443</v>
      </c>
      <c r="H18" s="92">
        <v>3.701209760734149</v>
      </c>
      <c r="I18" s="92">
        <v>3.6970295244003766</v>
      </c>
      <c r="J18" s="92">
        <v>3.7038123659556486</v>
      </c>
      <c r="K18" s="92">
        <v>3.6900163144402063</v>
      </c>
      <c r="L18" s="92">
        <v>3.638617199143348</v>
      </c>
      <c r="M18" s="92">
        <v>3.5905577318010331</v>
      </c>
      <c r="N18" s="92">
        <v>3.5525741378970306</v>
      </c>
      <c r="O18" s="89"/>
      <c r="P18" s="90" t="s">
        <v>15</v>
      </c>
      <c r="Q18" s="92">
        <f t="shared" ref="Q18:AB18" si="5">C9-C18</f>
        <v>0</v>
      </c>
      <c r="R18" s="92">
        <f t="shared" si="5"/>
        <v>0</v>
      </c>
      <c r="S18" s="92">
        <f t="shared" si="5"/>
        <v>1.4090678749994368E-2</v>
      </c>
      <c r="T18" s="92">
        <f t="shared" si="5"/>
        <v>1.4184583613443991E-2</v>
      </c>
      <c r="U18" s="92">
        <f t="shared" si="5"/>
        <v>1.4176812734101318E-2</v>
      </c>
      <c r="V18" s="92">
        <f t="shared" si="5"/>
        <v>1.4046399952904132E-2</v>
      </c>
      <c r="W18" s="92">
        <f t="shared" si="5"/>
        <v>1.4025977989188032E-2</v>
      </c>
      <c r="X18" s="92">
        <f t="shared" si="5"/>
        <v>1.4052473931865261E-2</v>
      </c>
      <c r="Y18" s="92">
        <f t="shared" si="5"/>
        <v>1.3997825455407842E-2</v>
      </c>
      <c r="Z18" s="92">
        <f t="shared" si="5"/>
        <v>1.3794287389270909E-2</v>
      </c>
      <c r="AA18" s="92">
        <f t="shared" si="5"/>
        <v>1.3601582168313087E-2</v>
      </c>
      <c r="AB18" s="92">
        <f t="shared" si="5"/>
        <v>1.3447947027257712E-2</v>
      </c>
      <c r="AC18" s="91"/>
      <c r="AD18" s="91"/>
      <c r="AE18" s="91">
        <f>+S18/'Resultados_TOTAL (PJ)_(2)'!S18</f>
        <v>6.9004912049140402E-2</v>
      </c>
      <c r="AF18" s="91">
        <f>+T18/'Resultados_TOTAL (PJ)_(2)'!T18</f>
        <v>6.9044075728817364E-2</v>
      </c>
      <c r="AG18" s="91">
        <f>+U18/'Resultados_TOTAL (PJ)_(2)'!U18</f>
        <v>6.8999620864266892E-2</v>
      </c>
      <c r="AH18" s="91">
        <f>+V18/'Resultados_TOTAL (PJ)_(2)'!V18</f>
        <v>6.893463028353275E-2</v>
      </c>
      <c r="AI18" s="91">
        <f>+W18/'Resultados_TOTAL (PJ)_(2)'!W18</f>
        <v>6.8889907157382357E-2</v>
      </c>
      <c r="AJ18" s="91">
        <f>+X18/'Resultados_TOTAL (PJ)_(2)'!X18</f>
        <v>6.8871959977555311E-2</v>
      </c>
      <c r="AK18" s="91"/>
      <c r="AL18" s="100">
        <f>SUM(S18:AB18)</f>
        <v>0.13941856901174665</v>
      </c>
    </row>
    <row r="19" spans="1:38" ht="11.25" customHeight="1">
      <c r="A19" s="89"/>
      <c r="B19" s="90"/>
      <c r="C19" s="89"/>
      <c r="D19" s="89"/>
      <c r="E19" s="89"/>
      <c r="F19" s="89"/>
      <c r="G19" s="89"/>
      <c r="H19" s="89"/>
      <c r="I19" s="89"/>
      <c r="J19" s="89"/>
      <c r="K19" s="89"/>
      <c r="L19" s="89"/>
      <c r="M19" s="89"/>
      <c r="N19" s="89"/>
      <c r="O19" s="89"/>
      <c r="P19" s="90"/>
      <c r="Q19" s="89"/>
      <c r="R19" s="89"/>
      <c r="S19" s="89"/>
      <c r="T19" s="89"/>
      <c r="U19" s="89"/>
      <c r="V19" s="89"/>
      <c r="W19" s="89"/>
      <c r="X19" s="89"/>
      <c r="Y19" s="89"/>
      <c r="Z19" s="89"/>
      <c r="AA19" s="89"/>
      <c r="AB19" s="89"/>
      <c r="AC19" s="91"/>
      <c r="AD19" s="91"/>
      <c r="AE19" s="91"/>
      <c r="AF19" s="91"/>
      <c r="AG19" s="91"/>
      <c r="AH19" s="91"/>
      <c r="AI19" s="91"/>
      <c r="AJ19" s="91"/>
      <c r="AK19" s="91"/>
      <c r="AL19" s="91"/>
    </row>
    <row r="20" spans="1:38" ht="11.25" customHeight="1">
      <c r="A20" s="89"/>
      <c r="B20" s="440" t="s">
        <v>220</v>
      </c>
      <c r="C20" s="436"/>
      <c r="D20" s="436"/>
      <c r="E20" s="436"/>
      <c r="F20" s="436"/>
      <c r="G20" s="436"/>
      <c r="H20" s="436"/>
      <c r="I20" s="436"/>
      <c r="J20" s="436"/>
      <c r="K20" s="436"/>
      <c r="L20" s="436"/>
      <c r="M20" s="436"/>
      <c r="N20" s="436"/>
      <c r="O20" s="89"/>
      <c r="P20" s="440" t="s">
        <v>220</v>
      </c>
      <c r="Q20" s="436"/>
      <c r="R20" s="436"/>
      <c r="S20" s="436"/>
      <c r="T20" s="436"/>
      <c r="U20" s="436"/>
      <c r="V20" s="436"/>
      <c r="W20" s="436"/>
      <c r="X20" s="436"/>
      <c r="Y20" s="436"/>
      <c r="Z20" s="436"/>
      <c r="AA20" s="436"/>
      <c r="AB20" s="436"/>
      <c r="AC20" s="91"/>
      <c r="AD20" s="91"/>
      <c r="AE20" s="91"/>
      <c r="AF20" s="91"/>
      <c r="AG20" s="91"/>
      <c r="AH20" s="91"/>
      <c r="AI20" s="91"/>
      <c r="AJ20" s="91"/>
      <c r="AK20" s="91"/>
      <c r="AL20" s="91"/>
    </row>
    <row r="21" spans="1:38" ht="11.25" customHeight="1">
      <c r="A21" s="89"/>
      <c r="B21" s="90" t="s">
        <v>219</v>
      </c>
      <c r="C21" s="90">
        <v>2019</v>
      </c>
      <c r="D21" s="90">
        <v>2020</v>
      </c>
      <c r="E21" s="90">
        <v>2021</v>
      </c>
      <c r="F21" s="90">
        <v>2022</v>
      </c>
      <c r="G21" s="90">
        <v>2023</v>
      </c>
      <c r="H21" s="90">
        <v>2024</v>
      </c>
      <c r="I21" s="90">
        <v>2025</v>
      </c>
      <c r="J21" s="90">
        <v>2026</v>
      </c>
      <c r="K21" s="90">
        <v>2027</v>
      </c>
      <c r="L21" s="90">
        <v>2028</v>
      </c>
      <c r="M21" s="90">
        <v>2029</v>
      </c>
      <c r="N21" s="90">
        <v>2030</v>
      </c>
      <c r="O21" s="89"/>
      <c r="P21" s="90" t="s">
        <v>219</v>
      </c>
      <c r="Q21" s="90">
        <v>2019</v>
      </c>
      <c r="R21" s="90">
        <v>2020</v>
      </c>
      <c r="S21" s="90">
        <v>2021</v>
      </c>
      <c r="T21" s="90">
        <v>2022</v>
      </c>
      <c r="U21" s="90">
        <v>2023</v>
      </c>
      <c r="V21" s="90">
        <v>2024</v>
      </c>
      <c r="W21" s="90">
        <v>2025</v>
      </c>
      <c r="X21" s="90">
        <v>2026</v>
      </c>
      <c r="Y21" s="90">
        <v>2027</v>
      </c>
      <c r="Z21" s="90">
        <v>2028</v>
      </c>
      <c r="AA21" s="90">
        <v>2029</v>
      </c>
      <c r="AB21" s="90">
        <v>2030</v>
      </c>
      <c r="AC21" s="91"/>
      <c r="AD21" s="91"/>
      <c r="AE21" s="91"/>
      <c r="AF21" s="91"/>
      <c r="AG21" s="91"/>
      <c r="AH21" s="91"/>
      <c r="AI21" s="91"/>
      <c r="AJ21" s="91"/>
      <c r="AK21" s="91"/>
      <c r="AL21" s="91"/>
    </row>
    <row r="22" spans="1:38" ht="11.25" customHeight="1">
      <c r="A22" s="89"/>
      <c r="B22" s="90" t="s">
        <v>133</v>
      </c>
      <c r="C22" s="92">
        <v>0.29899709251868717</v>
      </c>
      <c r="D22" s="92">
        <v>0.27316309884083551</v>
      </c>
      <c r="E22" s="92">
        <v>0.28218999923902599</v>
      </c>
      <c r="F22" s="92">
        <v>0.27919721982037654</v>
      </c>
      <c r="G22" s="92">
        <v>0.28309418072612119</v>
      </c>
      <c r="H22" s="92">
        <v>0.28658132424862542</v>
      </c>
      <c r="I22" s="92">
        <v>0.29021378796731018</v>
      </c>
      <c r="J22" s="92">
        <v>0.28738856182697303</v>
      </c>
      <c r="K22" s="92">
        <v>0.28936084812297286</v>
      </c>
      <c r="L22" s="92">
        <v>0.2862755871115627</v>
      </c>
      <c r="M22" s="92">
        <v>0.28903391352782909</v>
      </c>
      <c r="N22" s="92">
        <v>0.29287442837328292</v>
      </c>
      <c r="O22" s="89"/>
      <c r="P22" s="90" t="s">
        <v>133</v>
      </c>
      <c r="Q22" s="92">
        <f t="shared" ref="Q22:AB22" si="6">C4-C22</f>
        <v>0</v>
      </c>
      <c r="R22" s="92">
        <f t="shared" si="6"/>
        <v>0</v>
      </c>
      <c r="S22" s="92">
        <f t="shared" si="6"/>
        <v>2.7373680615970786E-3</v>
      </c>
      <c r="T22" s="92">
        <f t="shared" si="6"/>
        <v>2.7876798698568406E-3</v>
      </c>
      <c r="U22" s="92">
        <f t="shared" si="6"/>
        <v>2.8632878091763292E-3</v>
      </c>
      <c r="V22" s="92">
        <f t="shared" si="6"/>
        <v>2.9323008191189937E-3</v>
      </c>
      <c r="W22" s="92">
        <f t="shared" si="6"/>
        <v>3.0046512267497549E-3</v>
      </c>
      <c r="X22" s="92">
        <f t="shared" si="6"/>
        <v>7.7127854221420433E-3</v>
      </c>
      <c r="Y22" s="92">
        <f t="shared" si="6"/>
        <v>7.8094346851287355E-3</v>
      </c>
      <c r="Z22" s="92">
        <f t="shared" si="6"/>
        <v>1.3498408217455626E-2</v>
      </c>
      <c r="AA22" s="92">
        <f t="shared" si="6"/>
        <v>1.4508201200796766E-2</v>
      </c>
      <c r="AB22" s="92">
        <f t="shared" si="6"/>
        <v>1.4726086649425651E-2</v>
      </c>
      <c r="AC22" s="91"/>
      <c r="AD22" s="91"/>
      <c r="AE22" s="91"/>
      <c r="AF22" s="91"/>
      <c r="AG22" s="91"/>
      <c r="AH22" s="91"/>
      <c r="AI22" s="91"/>
      <c r="AJ22" s="91"/>
      <c r="AK22" s="91"/>
      <c r="AL22" s="91"/>
    </row>
    <row r="23" spans="1:38" ht="11.25" customHeight="1">
      <c r="A23" s="89"/>
      <c r="B23" s="90" t="s">
        <v>134</v>
      </c>
      <c r="C23" s="92">
        <v>6.8210288219946333E-2</v>
      </c>
      <c r="D23" s="92">
        <v>3.9951393687287694E-2</v>
      </c>
      <c r="E23" s="92">
        <v>7.0752519677497239E-2</v>
      </c>
      <c r="F23" s="92">
        <v>7.136661631490418E-2</v>
      </c>
      <c r="G23" s="92">
        <v>7.1164905860127317E-2</v>
      </c>
      <c r="H23" s="92">
        <v>7.0274463696350084E-2</v>
      </c>
      <c r="I23" s="92">
        <v>7.0009926322629076E-2</v>
      </c>
      <c r="J23" s="92">
        <v>7.0073974508724685E-2</v>
      </c>
      <c r="K23" s="92">
        <v>6.9667449725118333E-2</v>
      </c>
      <c r="L23" s="92">
        <v>6.838407784237191E-2</v>
      </c>
      <c r="M23" s="92">
        <v>6.712530864211215E-2</v>
      </c>
      <c r="N23" s="92">
        <v>6.6081173305370083E-2</v>
      </c>
      <c r="O23" s="89"/>
      <c r="P23" s="90" t="s">
        <v>134</v>
      </c>
      <c r="Q23" s="92">
        <f t="shared" ref="Q23:AB23" si="7">C5-C23</f>
        <v>0</v>
      </c>
      <c r="R23" s="92">
        <f t="shared" si="7"/>
        <v>0</v>
      </c>
      <c r="S23" s="92">
        <f t="shared" si="7"/>
        <v>1.3037026335566554E-3</v>
      </c>
      <c r="T23" s="92">
        <f t="shared" si="7"/>
        <v>1.3150908363905728E-3</v>
      </c>
      <c r="U23" s="92">
        <f t="shared" si="7"/>
        <v>1.3113721745817986E-3</v>
      </c>
      <c r="V23" s="92">
        <f t="shared" si="7"/>
        <v>1.2949495706369579E-3</v>
      </c>
      <c r="W23" s="92">
        <f t="shared" si="7"/>
        <v>1.2900729186348658E-3</v>
      </c>
      <c r="X23" s="92">
        <f t="shared" si="7"/>
        <v>1.2939811521098521E-3</v>
      </c>
      <c r="Y23" s="92">
        <f t="shared" si="7"/>
        <v>1.286516830649953E-3</v>
      </c>
      <c r="Z23" s="92">
        <f t="shared" si="7"/>
        <v>1.266134857191209E-3</v>
      </c>
      <c r="AA23" s="92">
        <f t="shared" si="7"/>
        <v>1.2434646154479978E-3</v>
      </c>
      <c r="AB23" s="92">
        <f t="shared" si="7"/>
        <v>1.2242884977359675E-3</v>
      </c>
      <c r="AC23" s="91"/>
      <c r="AD23" s="91"/>
      <c r="AE23" s="91"/>
      <c r="AF23" s="91"/>
      <c r="AG23" s="91"/>
      <c r="AH23" s="91"/>
      <c r="AI23" s="91"/>
      <c r="AJ23" s="91"/>
      <c r="AK23" s="91"/>
      <c r="AL23" s="91"/>
    </row>
    <row r="24" spans="1:38" ht="11.25" customHeight="1">
      <c r="A24" s="89"/>
      <c r="B24" s="90" t="s">
        <v>135</v>
      </c>
      <c r="C24" s="92">
        <v>2.8582207360629712</v>
      </c>
      <c r="D24" s="92">
        <v>1.7061567420906347</v>
      </c>
      <c r="E24" s="92">
        <v>2.9556046366257718</v>
      </c>
      <c r="F24" s="92">
        <v>2.9794775859318938</v>
      </c>
      <c r="G24" s="92">
        <v>2.9725893292655856</v>
      </c>
      <c r="H24" s="92">
        <v>2.9376946337058714</v>
      </c>
      <c r="I24" s="92">
        <v>2.928177302373332</v>
      </c>
      <c r="J24" s="92">
        <v>2.929845076555452</v>
      </c>
      <c r="K24" s="92">
        <v>2.9140385526772707</v>
      </c>
      <c r="L24" s="92">
        <v>2.8610923362931584</v>
      </c>
      <c r="M24" s="92">
        <v>2.8110533496771142</v>
      </c>
      <c r="N24" s="92">
        <v>2.7700544205166375</v>
      </c>
      <c r="O24" s="89"/>
      <c r="P24" s="90" t="s">
        <v>135</v>
      </c>
      <c r="Q24" s="92">
        <f t="shared" ref="Q24:AB24" si="8">C6-C24</f>
        <v>0</v>
      </c>
      <c r="R24" s="92">
        <f t="shared" si="8"/>
        <v>0</v>
      </c>
      <c r="S24" s="92">
        <f t="shared" si="8"/>
        <v>5.3655180017997406E-2</v>
      </c>
      <c r="T24" s="92">
        <f t="shared" si="8"/>
        <v>5.4132508977579707E-2</v>
      </c>
      <c r="U24" s="92">
        <f t="shared" si="8"/>
        <v>5.4006751152155807E-2</v>
      </c>
      <c r="V24" s="92">
        <f t="shared" si="8"/>
        <v>5.3364718394534272E-2</v>
      </c>
      <c r="W24" s="92">
        <f t="shared" si="8"/>
        <v>5.319103208748599E-2</v>
      </c>
      <c r="X24" s="92">
        <f t="shared" si="8"/>
        <v>5.4889340833272016E-2</v>
      </c>
      <c r="Y24" s="92">
        <f t="shared" si="8"/>
        <v>5.4618882527731838E-2</v>
      </c>
      <c r="Z24" s="92">
        <f t="shared" si="8"/>
        <v>5.5655044121508901E-2</v>
      </c>
      <c r="AA24" s="92">
        <f t="shared" si="8"/>
        <v>5.5067927008336515E-2</v>
      </c>
      <c r="AB24" s="92">
        <f t="shared" si="8"/>
        <v>5.4363161743857358E-2</v>
      </c>
      <c r="AC24" s="91"/>
      <c r="AD24" s="91"/>
      <c r="AE24" s="91"/>
      <c r="AF24" s="91"/>
      <c r="AG24" s="91"/>
      <c r="AH24" s="91"/>
      <c r="AI24" s="91"/>
      <c r="AJ24" s="91"/>
      <c r="AK24" s="91"/>
      <c r="AL24" s="91"/>
    </row>
    <row r="25" spans="1:38" ht="11.25" customHeight="1">
      <c r="A25" s="89"/>
      <c r="B25" s="90" t="s">
        <v>136</v>
      </c>
      <c r="C25" s="92">
        <v>1.7777003569865994E-2</v>
      </c>
      <c r="D25" s="92">
        <v>1.0397481748044474E-2</v>
      </c>
      <c r="E25" s="92">
        <v>1.8443744641439545E-2</v>
      </c>
      <c r="F25" s="92">
        <v>1.8604641647791964E-2</v>
      </c>
      <c r="G25" s="92">
        <v>1.8551356182068185E-2</v>
      </c>
      <c r="H25" s="92">
        <v>1.8318182562946986E-2</v>
      </c>
      <c r="I25" s="92">
        <v>1.8248521478700624E-2</v>
      </c>
      <c r="J25" s="92">
        <v>1.8265678611123368E-2</v>
      </c>
      <c r="K25" s="92">
        <v>1.8159168008654834E-2</v>
      </c>
      <c r="L25" s="92">
        <v>1.7824314705963299E-2</v>
      </c>
      <c r="M25" s="92">
        <v>1.7495014924721646E-2</v>
      </c>
      <c r="N25" s="92">
        <v>1.7221631986215978E-2</v>
      </c>
      <c r="O25" s="89"/>
      <c r="P25" s="90" t="s">
        <v>136</v>
      </c>
      <c r="Q25" s="92">
        <f t="shared" ref="Q25:AB25" si="9">C7-C25</f>
        <v>0</v>
      </c>
      <c r="R25" s="92">
        <f t="shared" si="9"/>
        <v>0</v>
      </c>
      <c r="S25" s="92">
        <f t="shared" si="9"/>
        <v>3.4021732003951602E-4</v>
      </c>
      <c r="T25" s="92">
        <f t="shared" si="9"/>
        <v>3.431852611690267E-4</v>
      </c>
      <c r="U25" s="92">
        <f t="shared" si="9"/>
        <v>3.4220234589351847E-4</v>
      </c>
      <c r="V25" s="92">
        <f t="shared" si="9"/>
        <v>3.3790117466481889E-4</v>
      </c>
      <c r="W25" s="92">
        <f t="shared" si="9"/>
        <v>3.3661619117289487E-4</v>
      </c>
      <c r="X25" s="92">
        <f t="shared" si="9"/>
        <v>3.369326753644708E-4</v>
      </c>
      <c r="Y25" s="92">
        <f t="shared" si="9"/>
        <v>3.3496795765491569E-4</v>
      </c>
      <c r="Z25" s="92">
        <f t="shared" si="9"/>
        <v>3.2879118089602574E-4</v>
      </c>
      <c r="AA25" s="92">
        <f t="shared" si="9"/>
        <v>3.227168456001496E-4</v>
      </c>
      <c r="AB25" s="92">
        <f t="shared" si="9"/>
        <v>3.1767396453173669E-4</v>
      </c>
      <c r="AC25" s="91"/>
      <c r="AD25" s="91"/>
      <c r="AE25" s="91"/>
      <c r="AF25" s="91"/>
      <c r="AG25" s="91"/>
      <c r="AH25" s="91"/>
      <c r="AI25" s="91"/>
      <c r="AJ25" s="91"/>
      <c r="AK25" s="91"/>
      <c r="AL25" s="91"/>
    </row>
    <row r="26" spans="1:38" ht="11.25" customHeight="1">
      <c r="A26" s="89"/>
      <c r="B26" s="90" t="s">
        <v>137</v>
      </c>
      <c r="C26" s="92">
        <v>0.3447599041751771</v>
      </c>
      <c r="D26" s="92">
        <v>0.27191147164382401</v>
      </c>
      <c r="E26" s="92">
        <v>0.33765707382301791</v>
      </c>
      <c r="F26" s="92">
        <v>0.33670306436762532</v>
      </c>
      <c r="G26" s="92">
        <v>0.33909648088318378</v>
      </c>
      <c r="H26" s="92">
        <v>0.33987133033699524</v>
      </c>
      <c r="I26" s="92">
        <v>0.34195497875350767</v>
      </c>
      <c r="J26" s="92">
        <v>0.34006155670407623</v>
      </c>
      <c r="K26" s="92">
        <v>0.3406867476667238</v>
      </c>
      <c r="L26" s="92">
        <v>0.33601349441790129</v>
      </c>
      <c r="M26" s="92">
        <v>0.3355589452128892</v>
      </c>
      <c r="N26" s="92">
        <v>0.33629013419835901</v>
      </c>
      <c r="O26" s="89"/>
      <c r="P26" s="90" t="s">
        <v>137</v>
      </c>
      <c r="Q26" s="92">
        <f t="shared" ref="Q26:AB26" si="10">C8-C26</f>
        <v>0</v>
      </c>
      <c r="R26" s="92">
        <f t="shared" si="10"/>
        <v>0</v>
      </c>
      <c r="S26" s="92">
        <f t="shared" si="10"/>
        <v>4.4640594743474704E-3</v>
      </c>
      <c r="T26" s="92">
        <f t="shared" si="10"/>
        <v>4.5218995172957577E-3</v>
      </c>
      <c r="U26" s="92">
        <f t="shared" si="10"/>
        <v>4.5687112360524029E-3</v>
      </c>
      <c r="V26" s="92">
        <f t="shared" si="10"/>
        <v>4.5863561773085149E-3</v>
      </c>
      <c r="W26" s="92">
        <f t="shared" si="10"/>
        <v>4.6286130700414763E-3</v>
      </c>
      <c r="X26" s="92">
        <f t="shared" si="10"/>
        <v>7.9969515982762918E-3</v>
      </c>
      <c r="Y26" s="92">
        <f t="shared" si="10"/>
        <v>8.0515716937080706E-3</v>
      </c>
      <c r="Z26" s="92">
        <f t="shared" si="10"/>
        <v>1.2073297784609693E-2</v>
      </c>
      <c r="AA26" s="92">
        <f t="shared" si="10"/>
        <v>1.2750472314498551E-2</v>
      </c>
      <c r="AB26" s="92">
        <f t="shared" si="10"/>
        <v>1.2869085688872406E-2</v>
      </c>
      <c r="AC26" s="91"/>
      <c r="AD26" s="91"/>
      <c r="AE26" s="91"/>
      <c r="AF26" s="91"/>
      <c r="AG26" s="91"/>
      <c r="AH26" s="91"/>
      <c r="AI26" s="91"/>
      <c r="AJ26" s="91"/>
      <c r="AK26" s="91"/>
      <c r="AL26" s="91"/>
    </row>
    <row r="27" spans="1:38" ht="11.25" customHeight="1">
      <c r="A27" s="89"/>
      <c r="B27" s="90" t="s">
        <v>15</v>
      </c>
      <c r="C27" s="92">
        <v>3.5879650245466479</v>
      </c>
      <c r="D27" s="92">
        <v>2.3015801880106261</v>
      </c>
      <c r="E27" s="92">
        <v>3.6646479740067526</v>
      </c>
      <c r="F27" s="92">
        <v>3.6853491280825921</v>
      </c>
      <c r="G27" s="92">
        <v>3.6844962529170857</v>
      </c>
      <c r="H27" s="92">
        <v>3.6527399345507887</v>
      </c>
      <c r="I27" s="92">
        <v>3.648604516895479</v>
      </c>
      <c r="J27" s="92">
        <v>3.645634848206349</v>
      </c>
      <c r="K27" s="92">
        <v>3.6319127662007409</v>
      </c>
      <c r="L27" s="92">
        <v>3.5695898103709576</v>
      </c>
      <c r="M27" s="92">
        <v>3.520266531984666</v>
      </c>
      <c r="N27" s="92">
        <v>3.4825217883798656</v>
      </c>
      <c r="O27" s="89"/>
      <c r="P27" s="90" t="s">
        <v>15</v>
      </c>
      <c r="Q27" s="92">
        <f t="shared" ref="Q27:AB27" si="11">C9-C27</f>
        <v>0</v>
      </c>
      <c r="R27" s="92">
        <f t="shared" si="11"/>
        <v>0</v>
      </c>
      <c r="S27" s="92">
        <f t="shared" si="11"/>
        <v>6.2500527507537651E-2</v>
      </c>
      <c r="T27" s="92">
        <f t="shared" si="11"/>
        <v>6.3100364462291836E-2</v>
      </c>
      <c r="U27" s="92">
        <f t="shared" si="11"/>
        <v>6.309232471785986E-2</v>
      </c>
      <c r="V27" s="92">
        <f t="shared" si="11"/>
        <v>6.2516226136264397E-2</v>
      </c>
      <c r="W27" s="92">
        <f t="shared" si="11"/>
        <v>6.2450985494085565E-2</v>
      </c>
      <c r="X27" s="92">
        <f t="shared" si="11"/>
        <v>7.222999168116484E-2</v>
      </c>
      <c r="Y27" s="92">
        <f t="shared" si="11"/>
        <v>7.2101373694873239E-2</v>
      </c>
      <c r="Z27" s="92">
        <f t="shared" si="11"/>
        <v>8.2821676161661362E-2</v>
      </c>
      <c r="AA27" s="92">
        <f t="shared" si="11"/>
        <v>8.3892781984680198E-2</v>
      </c>
      <c r="AB27" s="92">
        <f t="shared" si="11"/>
        <v>8.3500296544422703E-2</v>
      </c>
      <c r="AC27" s="91"/>
      <c r="AD27" s="91"/>
      <c r="AE27" s="91"/>
      <c r="AF27" s="91"/>
      <c r="AG27" s="91"/>
      <c r="AH27" s="91"/>
      <c r="AI27" s="91"/>
      <c r="AJ27" s="91"/>
      <c r="AK27" s="91"/>
      <c r="AL27" s="100">
        <f>SUM(S27:AB27)</f>
        <v>0.70820654838484165</v>
      </c>
    </row>
    <row r="28" spans="1:38" ht="11.25" customHeight="1">
      <c r="A28" s="89"/>
      <c r="B28" s="90"/>
      <c r="C28" s="89"/>
      <c r="D28" s="89"/>
      <c r="E28" s="89"/>
      <c r="F28" s="89"/>
      <c r="G28" s="89"/>
      <c r="H28" s="89"/>
      <c r="I28" s="89"/>
      <c r="J28" s="89"/>
      <c r="K28" s="89"/>
      <c r="L28" s="89"/>
      <c r="M28" s="89"/>
      <c r="N28" s="89"/>
      <c r="O28" s="89"/>
      <c r="P28" s="90"/>
      <c r="Q28" s="89"/>
      <c r="R28" s="89"/>
      <c r="S28" s="89"/>
      <c r="T28" s="89"/>
      <c r="U28" s="89"/>
      <c r="V28" s="89"/>
      <c r="W28" s="89"/>
      <c r="X28" s="89"/>
      <c r="Y28" s="89"/>
      <c r="Z28" s="89"/>
      <c r="AA28" s="89"/>
      <c r="AB28" s="89"/>
      <c r="AC28" s="91"/>
      <c r="AD28" s="91"/>
      <c r="AE28" s="91"/>
      <c r="AF28" s="91"/>
      <c r="AG28" s="91"/>
      <c r="AH28" s="91"/>
      <c r="AI28" s="91"/>
      <c r="AJ28" s="91"/>
      <c r="AK28" s="91"/>
      <c r="AL28" s="91"/>
    </row>
    <row r="29" spans="1:38" ht="11.25" customHeight="1">
      <c r="A29" s="89"/>
      <c r="B29" s="90"/>
      <c r="C29" s="89"/>
      <c r="D29" s="89"/>
      <c r="E29" s="89"/>
      <c r="F29" s="89"/>
      <c r="G29" s="89"/>
      <c r="H29" s="89"/>
      <c r="I29" s="89"/>
      <c r="J29" s="89"/>
      <c r="K29" s="89"/>
      <c r="L29" s="89"/>
      <c r="M29" s="89"/>
      <c r="N29" s="89"/>
      <c r="O29" s="89"/>
      <c r="P29" s="440" t="s">
        <v>221</v>
      </c>
      <c r="Q29" s="436"/>
      <c r="R29" s="436"/>
      <c r="S29" s="436"/>
      <c r="T29" s="436"/>
      <c r="U29" s="436"/>
      <c r="V29" s="436"/>
      <c r="W29" s="436"/>
      <c r="X29" s="436"/>
      <c r="Y29" s="436"/>
      <c r="Z29" s="436"/>
      <c r="AA29" s="436"/>
      <c r="AB29" s="436"/>
      <c r="AC29" s="91"/>
      <c r="AD29" s="91"/>
      <c r="AE29" s="91"/>
      <c r="AF29" s="91"/>
      <c r="AG29" s="91"/>
      <c r="AH29" s="91"/>
      <c r="AI29" s="91"/>
      <c r="AJ29" s="91"/>
      <c r="AK29" s="91"/>
      <c r="AL29" s="91"/>
    </row>
    <row r="30" spans="1:38" ht="11.25" customHeight="1">
      <c r="A30" s="89"/>
      <c r="B30" s="90"/>
      <c r="C30" s="89"/>
      <c r="D30" s="89"/>
      <c r="E30" s="89"/>
      <c r="F30" s="89"/>
      <c r="G30" s="89"/>
      <c r="H30" s="89"/>
      <c r="I30" s="89"/>
      <c r="J30" s="89"/>
      <c r="K30" s="89"/>
      <c r="L30" s="89"/>
      <c r="M30" s="89"/>
      <c r="N30" s="89"/>
      <c r="O30" s="89"/>
      <c r="P30" s="90" t="s">
        <v>219</v>
      </c>
      <c r="Q30" s="90">
        <v>2019</v>
      </c>
      <c r="R30" s="90">
        <v>2020</v>
      </c>
      <c r="S30" s="90">
        <v>2021</v>
      </c>
      <c r="T30" s="90">
        <v>2022</v>
      </c>
      <c r="U30" s="90">
        <v>2023</v>
      </c>
      <c r="V30" s="90">
        <v>2024</v>
      </c>
      <c r="W30" s="90">
        <v>2025</v>
      </c>
      <c r="X30" s="90">
        <v>2026</v>
      </c>
      <c r="Y30" s="90">
        <v>2027</v>
      </c>
      <c r="Z30" s="90">
        <v>2028</v>
      </c>
      <c r="AA30" s="90">
        <v>2029</v>
      </c>
      <c r="AB30" s="90">
        <v>2030</v>
      </c>
      <c r="AC30" s="91"/>
      <c r="AD30" s="91"/>
      <c r="AE30" s="91"/>
      <c r="AF30" s="91"/>
      <c r="AG30" s="91"/>
      <c r="AH30" s="91"/>
      <c r="AI30" s="91"/>
      <c r="AJ30" s="91"/>
      <c r="AK30" s="91"/>
      <c r="AL30" s="91"/>
    </row>
    <row r="31" spans="1:38" ht="11.25" customHeight="1">
      <c r="A31" s="89"/>
      <c r="B31" s="90"/>
      <c r="C31" s="89"/>
      <c r="D31" s="89"/>
      <c r="E31" s="89"/>
      <c r="F31" s="89"/>
      <c r="G31" s="89"/>
      <c r="H31" s="89"/>
      <c r="I31" s="89"/>
      <c r="J31" s="89"/>
      <c r="K31" s="89"/>
      <c r="L31" s="89"/>
      <c r="M31" s="89"/>
      <c r="N31" s="89"/>
      <c r="O31" s="89"/>
      <c r="P31" s="90" t="s">
        <v>133</v>
      </c>
      <c r="Q31" s="92">
        <f t="shared" ref="Q31:AB31" si="12">+Q13+Q22</f>
        <v>0</v>
      </c>
      <c r="R31" s="92">
        <f t="shared" si="12"/>
        <v>0</v>
      </c>
      <c r="S31" s="92">
        <f t="shared" si="12"/>
        <v>3.6123865689783874E-3</v>
      </c>
      <c r="T31" s="92">
        <f t="shared" si="12"/>
        <v>3.6562852344830254E-3</v>
      </c>
      <c r="U31" s="92">
        <f t="shared" si="12"/>
        <v>3.7453096111110251E-3</v>
      </c>
      <c r="V31" s="92">
        <f t="shared" si="12"/>
        <v>3.8263637775065029E-3</v>
      </c>
      <c r="W31" s="92">
        <f t="shared" si="12"/>
        <v>3.9112857500335774E-3</v>
      </c>
      <c r="X31" s="92">
        <f t="shared" si="12"/>
        <v>8.6267147669553124E-3</v>
      </c>
      <c r="Y31" s="92">
        <f t="shared" si="12"/>
        <v>8.7312470332684411E-3</v>
      </c>
      <c r="Z31" s="92">
        <f t="shared" si="12"/>
        <v>1.4429643255950531E-2</v>
      </c>
      <c r="AA31" s="92">
        <f t="shared" si="12"/>
        <v>1.545231245789197E-2</v>
      </c>
      <c r="AB31" s="92">
        <f t="shared" si="12"/>
        <v>1.5683960419134502E-2</v>
      </c>
      <c r="AC31" s="91"/>
      <c r="AD31" s="91"/>
      <c r="AE31" s="91"/>
      <c r="AF31" s="91"/>
      <c r="AG31" s="91"/>
      <c r="AH31" s="91"/>
      <c r="AI31" s="91"/>
      <c r="AJ31" s="91"/>
      <c r="AK31" s="91"/>
      <c r="AL31" s="91"/>
    </row>
    <row r="32" spans="1:38" ht="11.25" customHeight="1">
      <c r="A32" s="89"/>
      <c r="B32" s="90"/>
      <c r="C32" s="89"/>
      <c r="D32" s="89"/>
      <c r="E32" s="89"/>
      <c r="F32" s="89"/>
      <c r="G32" s="89"/>
      <c r="H32" s="89"/>
      <c r="I32" s="89"/>
      <c r="J32" s="89"/>
      <c r="K32" s="89"/>
      <c r="L32" s="89"/>
      <c r="M32" s="89"/>
      <c r="N32" s="89"/>
      <c r="O32" s="89"/>
      <c r="P32" s="90" t="s">
        <v>134</v>
      </c>
      <c r="Q32" s="92">
        <f t="shared" ref="Q32:AB32" si="13">+Q14+Q23</f>
        <v>0</v>
      </c>
      <c r="R32" s="92">
        <f t="shared" si="13"/>
        <v>0</v>
      </c>
      <c r="S32" s="92">
        <f t="shared" si="13"/>
        <v>1.5855656476292113E-3</v>
      </c>
      <c r="T32" s="92">
        <f t="shared" si="13"/>
        <v>1.5994046821298513E-3</v>
      </c>
      <c r="U32" s="92">
        <f t="shared" si="13"/>
        <v>1.5948808287038208E-3</v>
      </c>
      <c r="V32" s="92">
        <f t="shared" si="13"/>
        <v>1.5749080275971883E-3</v>
      </c>
      <c r="W32" s="92">
        <f t="shared" si="13"/>
        <v>1.5689758877717036E-3</v>
      </c>
      <c r="X32" s="92">
        <f t="shared" si="13"/>
        <v>1.5731500342397037E-3</v>
      </c>
      <c r="Y32" s="92">
        <f t="shared" si="13"/>
        <v>1.5640653949233058E-3</v>
      </c>
      <c r="Z32" s="92">
        <f t="shared" si="13"/>
        <v>1.5385805872599051E-3</v>
      </c>
      <c r="AA32" s="92">
        <f t="shared" si="13"/>
        <v>1.5108942092869893E-3</v>
      </c>
      <c r="AB32" s="92">
        <f t="shared" si="13"/>
        <v>1.4875554819229059E-3</v>
      </c>
      <c r="AC32" s="91"/>
      <c r="AD32" s="91"/>
      <c r="AE32" s="91"/>
      <c r="AF32" s="91"/>
      <c r="AG32" s="91"/>
      <c r="AH32" s="91"/>
      <c r="AI32" s="91"/>
      <c r="AJ32" s="91"/>
      <c r="AK32" s="91"/>
      <c r="AL32" s="91"/>
    </row>
    <row r="33" spans="1:38" ht="11.25" customHeight="1">
      <c r="A33" s="89"/>
      <c r="B33" s="90"/>
      <c r="C33" s="89"/>
      <c r="D33" s="89"/>
      <c r="E33" s="89"/>
      <c r="F33" s="89"/>
      <c r="G33" s="89"/>
      <c r="H33" s="89"/>
      <c r="I33" s="89"/>
      <c r="J33" s="89"/>
      <c r="K33" s="89"/>
      <c r="L33" s="89"/>
      <c r="M33" s="89"/>
      <c r="N33" s="89"/>
      <c r="O33" s="89"/>
      <c r="P33" s="90" t="s">
        <v>135</v>
      </c>
      <c r="Q33" s="92">
        <f t="shared" ref="Q33:AB33" si="14">+Q15+Q24</f>
        <v>0</v>
      </c>
      <c r="R33" s="92">
        <f t="shared" si="14"/>
        <v>0</v>
      </c>
      <c r="S33" s="92">
        <f t="shared" si="14"/>
        <v>6.5348172798289195E-2</v>
      </c>
      <c r="T33" s="92">
        <f t="shared" si="14"/>
        <v>6.5922586903391256E-2</v>
      </c>
      <c r="U33" s="92">
        <f t="shared" si="14"/>
        <v>6.5768632513401037E-2</v>
      </c>
      <c r="V33" s="92">
        <f t="shared" si="14"/>
        <v>6.4986865298898078E-2</v>
      </c>
      <c r="W33" s="92">
        <f t="shared" si="14"/>
        <v>6.4774576777493209E-2</v>
      </c>
      <c r="X33" s="92">
        <f t="shared" si="14"/>
        <v>6.6486033107150622E-2</v>
      </c>
      <c r="Y33" s="92">
        <f t="shared" si="14"/>
        <v>6.6152580660270743E-2</v>
      </c>
      <c r="Z33" s="92">
        <f t="shared" si="14"/>
        <v>6.6985317352280305E-2</v>
      </c>
      <c r="AA33" s="92">
        <f t="shared" si="14"/>
        <v>6.6199413663132756E-2</v>
      </c>
      <c r="AB33" s="92">
        <f t="shared" si="14"/>
        <v>6.5330693234783688E-2</v>
      </c>
      <c r="AC33" s="91"/>
      <c r="AD33" s="91"/>
      <c r="AE33" s="91"/>
      <c r="AF33" s="91"/>
      <c r="AG33" s="91"/>
      <c r="AH33" s="91"/>
      <c r="AI33" s="91"/>
      <c r="AJ33" s="91"/>
      <c r="AK33" s="91"/>
      <c r="AL33" s="91"/>
    </row>
    <row r="34" spans="1:38" ht="11.25" customHeight="1">
      <c r="A34" s="89"/>
      <c r="B34" s="90"/>
      <c r="C34" s="89"/>
      <c r="D34" s="89"/>
      <c r="E34" s="89"/>
      <c r="F34" s="89"/>
      <c r="G34" s="89"/>
      <c r="H34" s="89"/>
      <c r="I34" s="89"/>
      <c r="J34" s="89"/>
      <c r="K34" s="89"/>
      <c r="L34" s="89"/>
      <c r="M34" s="89"/>
      <c r="N34" s="89"/>
      <c r="O34" s="89"/>
      <c r="P34" s="90" t="s">
        <v>136</v>
      </c>
      <c r="Q34" s="92">
        <f t="shared" ref="Q34:AB34" si="15">+Q16+Q25</f>
        <v>0</v>
      </c>
      <c r="R34" s="92">
        <f t="shared" si="15"/>
        <v>0</v>
      </c>
      <c r="S34" s="92">
        <f t="shared" si="15"/>
        <v>4.1373057381767497E-4</v>
      </c>
      <c r="T34" s="92">
        <f t="shared" si="15"/>
        <v>4.1733981977383136E-4</v>
      </c>
      <c r="U34" s="92">
        <f t="shared" si="15"/>
        <v>4.1614451877945019E-4</v>
      </c>
      <c r="V34" s="92">
        <f t="shared" si="15"/>
        <v>4.1091396190971394E-4</v>
      </c>
      <c r="W34" s="92">
        <f t="shared" si="15"/>
        <v>4.093513226019925E-4</v>
      </c>
      <c r="X34" s="92">
        <f t="shared" si="15"/>
        <v>4.0973619185605964E-4</v>
      </c>
      <c r="Y34" s="92">
        <f t="shared" si="15"/>
        <v>4.0734694316857736E-4</v>
      </c>
      <c r="Z34" s="92">
        <f t="shared" si="15"/>
        <v>3.9983550491345596E-4</v>
      </c>
      <c r="AA34" s="92">
        <f t="shared" si="15"/>
        <v>3.9244864340026026E-4</v>
      </c>
      <c r="AB34" s="92">
        <f t="shared" si="15"/>
        <v>3.8631611000105801E-4</v>
      </c>
      <c r="AC34" s="91"/>
      <c r="AD34" s="91"/>
      <c r="AE34" s="91"/>
      <c r="AF34" s="91"/>
      <c r="AG34" s="91"/>
      <c r="AH34" s="91"/>
      <c r="AI34" s="91"/>
      <c r="AJ34" s="91"/>
      <c r="AK34" s="91"/>
      <c r="AL34" s="91"/>
    </row>
    <row r="35" spans="1:38" ht="11.25" customHeight="1">
      <c r="A35" s="89"/>
      <c r="B35" s="90"/>
      <c r="C35" s="89"/>
      <c r="D35" s="89"/>
      <c r="E35" s="89"/>
      <c r="F35" s="89"/>
      <c r="G35" s="89"/>
      <c r="H35" s="89"/>
      <c r="I35" s="89"/>
      <c r="J35" s="89"/>
      <c r="K35" s="89"/>
      <c r="L35" s="89"/>
      <c r="M35" s="89"/>
      <c r="N35" s="89"/>
      <c r="O35" s="89"/>
      <c r="P35" s="90" t="s">
        <v>137</v>
      </c>
      <c r="Q35" s="92">
        <f t="shared" ref="Q35:AB35" si="16">+Q17+Q26</f>
        <v>0</v>
      </c>
      <c r="R35" s="92">
        <f t="shared" si="16"/>
        <v>0</v>
      </c>
      <c r="S35" s="92">
        <f t="shared" si="16"/>
        <v>5.6313506688179249E-3</v>
      </c>
      <c r="T35" s="92">
        <f t="shared" si="16"/>
        <v>5.68933143595729E-3</v>
      </c>
      <c r="U35" s="92">
        <f t="shared" si="16"/>
        <v>5.7441699799656298E-3</v>
      </c>
      <c r="V35" s="92">
        <f t="shared" si="16"/>
        <v>5.7635750232555849E-3</v>
      </c>
      <c r="W35" s="92">
        <f t="shared" si="16"/>
        <v>5.8127737453721462E-3</v>
      </c>
      <c r="X35" s="92">
        <f t="shared" si="16"/>
        <v>9.1868315128286748E-3</v>
      </c>
      <c r="Y35" s="92">
        <f t="shared" si="16"/>
        <v>9.2439591186503911E-3</v>
      </c>
      <c r="Z35" s="92">
        <f t="shared" si="16"/>
        <v>1.3262586850528613E-2</v>
      </c>
      <c r="AA35" s="92">
        <f t="shared" si="16"/>
        <v>1.3939295179281053E-2</v>
      </c>
      <c r="AB35" s="92">
        <f t="shared" si="16"/>
        <v>1.4059718325838688E-2</v>
      </c>
      <c r="AC35" s="91"/>
      <c r="AD35" s="91"/>
      <c r="AE35" s="91"/>
      <c r="AF35" s="91"/>
      <c r="AG35" s="91"/>
      <c r="AH35" s="91"/>
      <c r="AI35" s="91"/>
      <c r="AJ35" s="91"/>
      <c r="AK35" s="91"/>
      <c r="AL35" s="91"/>
    </row>
    <row r="36" spans="1:38" ht="11.25" customHeight="1">
      <c r="A36" s="89"/>
      <c r="B36" s="90"/>
      <c r="C36" s="89"/>
      <c r="D36" s="89"/>
      <c r="E36" s="89"/>
      <c r="F36" s="89"/>
      <c r="G36" s="89"/>
      <c r="H36" s="89"/>
      <c r="I36" s="89"/>
      <c r="J36" s="89"/>
      <c r="K36" s="89"/>
      <c r="L36" s="89"/>
      <c r="M36" s="89"/>
      <c r="N36" s="89"/>
      <c r="O36" s="89"/>
      <c r="P36" s="90" t="s">
        <v>15</v>
      </c>
      <c r="Q36" s="93">
        <f t="shared" ref="Q36:AB36" si="17">+SUM(Q31:Q35)</f>
        <v>0</v>
      </c>
      <c r="R36" s="93">
        <f t="shared" si="17"/>
        <v>0</v>
      </c>
      <c r="S36" s="93">
        <f t="shared" si="17"/>
        <v>7.6591206257532393E-2</v>
      </c>
      <c r="T36" s="93">
        <f t="shared" si="17"/>
        <v>7.7284948075735257E-2</v>
      </c>
      <c r="U36" s="93">
        <f t="shared" si="17"/>
        <v>7.7269137451960956E-2</v>
      </c>
      <c r="V36" s="93">
        <f t="shared" si="17"/>
        <v>7.6562626089167071E-2</v>
      </c>
      <c r="W36" s="93">
        <f t="shared" si="17"/>
        <v>7.6476963483272625E-2</v>
      </c>
      <c r="X36" s="93">
        <f t="shared" si="17"/>
        <v>8.6282465613030379E-2</v>
      </c>
      <c r="Y36" s="93">
        <f t="shared" si="17"/>
        <v>8.6099199150281455E-2</v>
      </c>
      <c r="Z36" s="93">
        <f t="shared" si="17"/>
        <v>9.6615963550932812E-2</v>
      </c>
      <c r="AA36" s="93">
        <f t="shared" si="17"/>
        <v>9.7494364152993035E-2</v>
      </c>
      <c r="AB36" s="93">
        <f t="shared" si="17"/>
        <v>9.6948243571680845E-2</v>
      </c>
      <c r="AC36" s="91"/>
      <c r="AD36" s="91"/>
      <c r="AE36" s="91"/>
      <c r="AF36" s="91"/>
      <c r="AG36" s="91"/>
      <c r="AH36" s="91"/>
      <c r="AI36" s="91"/>
      <c r="AJ36" s="91"/>
      <c r="AK36" s="91"/>
      <c r="AL36" s="100">
        <f>SUM(S36:AB36)</f>
        <v>0.84762511739658686</v>
      </c>
    </row>
    <row r="37" spans="1:38" ht="11.25" customHeight="1">
      <c r="A37" s="89"/>
      <c r="B37" s="90"/>
      <c r="C37" s="89"/>
      <c r="D37" s="89"/>
      <c r="E37" s="89"/>
      <c r="F37" s="89"/>
      <c r="G37" s="89"/>
      <c r="H37" s="89"/>
      <c r="I37" s="89"/>
      <c r="J37" s="89"/>
      <c r="K37" s="89"/>
      <c r="L37" s="89"/>
      <c r="M37" s="89"/>
      <c r="N37" s="89"/>
      <c r="O37" s="89"/>
      <c r="P37" s="90"/>
      <c r="Q37" s="89"/>
      <c r="R37" s="89"/>
      <c r="S37" s="89"/>
      <c r="T37" s="89"/>
      <c r="U37" s="89"/>
      <c r="V37" s="89"/>
      <c r="W37" s="89"/>
      <c r="X37" s="89"/>
      <c r="Y37" s="89"/>
      <c r="Z37" s="89"/>
      <c r="AA37" s="89"/>
      <c r="AB37" s="89"/>
      <c r="AC37" s="91"/>
      <c r="AD37" s="91"/>
      <c r="AE37" s="91"/>
      <c r="AF37" s="91"/>
      <c r="AG37" s="91"/>
      <c r="AH37" s="91"/>
      <c r="AI37" s="91"/>
      <c r="AJ37" s="91"/>
      <c r="AK37" s="91"/>
      <c r="AL37" s="91"/>
    </row>
    <row r="38" spans="1:38" ht="11.25" customHeight="1">
      <c r="A38" s="89"/>
      <c r="B38" s="90"/>
      <c r="C38" s="89"/>
      <c r="D38" s="89"/>
      <c r="E38" s="89"/>
      <c r="F38" s="89"/>
      <c r="G38" s="89"/>
      <c r="H38" s="89"/>
      <c r="I38" s="89"/>
      <c r="J38" s="89"/>
      <c r="K38" s="89"/>
      <c r="L38" s="89"/>
      <c r="M38" s="89"/>
      <c r="N38" s="89"/>
      <c r="O38" s="89"/>
      <c r="P38" s="91"/>
      <c r="Q38" s="90">
        <v>2020</v>
      </c>
      <c r="R38" s="90">
        <v>2021</v>
      </c>
      <c r="S38" s="90">
        <v>2022</v>
      </c>
      <c r="T38" s="90">
        <v>2023</v>
      </c>
      <c r="U38" s="90">
        <v>2024</v>
      </c>
      <c r="V38" s="90">
        <v>2025</v>
      </c>
      <c r="W38" s="90">
        <v>2026</v>
      </c>
      <c r="X38" s="90">
        <v>2027</v>
      </c>
      <c r="Y38" s="90">
        <v>2028</v>
      </c>
      <c r="Z38" s="90">
        <v>2029</v>
      </c>
      <c r="AA38" s="90">
        <v>2030</v>
      </c>
      <c r="AB38" s="91"/>
      <c r="AC38" s="91"/>
      <c r="AD38" s="91"/>
      <c r="AE38" s="91"/>
      <c r="AF38" s="91"/>
      <c r="AG38" s="91"/>
      <c r="AH38" s="91"/>
      <c r="AI38" s="91"/>
      <c r="AJ38" s="91"/>
      <c r="AK38" s="91"/>
      <c r="AL38" s="91"/>
    </row>
    <row r="39" spans="1:38" ht="11.25" customHeight="1">
      <c r="A39" s="89"/>
      <c r="B39" s="90"/>
      <c r="C39" s="89"/>
      <c r="D39" s="89"/>
      <c r="E39" s="89"/>
      <c r="F39" s="89"/>
      <c r="G39" s="89"/>
      <c r="H39" s="89"/>
      <c r="I39" s="89"/>
      <c r="J39" s="89"/>
      <c r="K39" s="89"/>
      <c r="L39" s="89"/>
      <c r="M39" s="89"/>
      <c r="N39" s="89"/>
      <c r="O39" s="89"/>
      <c r="P39" s="90" t="s">
        <v>226</v>
      </c>
      <c r="Q39" s="92">
        <f t="shared" ref="Q39:AA39" si="18">-R18</f>
        <v>0</v>
      </c>
      <c r="R39" s="92">
        <f t="shared" si="18"/>
        <v>-1.4090678749994368E-2</v>
      </c>
      <c r="S39" s="92">
        <f t="shared" si="18"/>
        <v>-1.4184583613443991E-2</v>
      </c>
      <c r="T39" s="92">
        <f t="shared" si="18"/>
        <v>-1.4176812734101318E-2</v>
      </c>
      <c r="U39" s="92">
        <f t="shared" si="18"/>
        <v>-1.4046399952904132E-2</v>
      </c>
      <c r="V39" s="92">
        <f t="shared" si="18"/>
        <v>-1.4025977989188032E-2</v>
      </c>
      <c r="W39" s="92">
        <f t="shared" si="18"/>
        <v>-1.4052473931865261E-2</v>
      </c>
      <c r="X39" s="92">
        <f t="shared" si="18"/>
        <v>-1.3997825455407842E-2</v>
      </c>
      <c r="Y39" s="92">
        <f t="shared" si="18"/>
        <v>-1.3794287389270909E-2</v>
      </c>
      <c r="Z39" s="92">
        <f t="shared" si="18"/>
        <v>-1.3601582168313087E-2</v>
      </c>
      <c r="AA39" s="92">
        <f t="shared" si="18"/>
        <v>-1.3447947027257712E-2</v>
      </c>
      <c r="AB39" s="92">
        <f t="shared" ref="AB39:AB40" si="19">SUM(R39:AA39)</f>
        <v>-0.13941856901174665</v>
      </c>
      <c r="AC39" s="91"/>
      <c r="AD39" s="91"/>
      <c r="AE39" s="91"/>
      <c r="AF39" s="91"/>
      <c r="AG39" s="91"/>
      <c r="AH39" s="91"/>
      <c r="AI39" s="91"/>
      <c r="AJ39" s="91"/>
      <c r="AK39" s="91"/>
      <c r="AL39" s="91"/>
    </row>
    <row r="40" spans="1:38" ht="11.25" customHeight="1">
      <c r="A40" s="89"/>
      <c r="B40" s="90"/>
      <c r="C40" s="89"/>
      <c r="D40" s="89"/>
      <c r="E40" s="89"/>
      <c r="F40" s="89"/>
      <c r="G40" s="89"/>
      <c r="H40" s="89"/>
      <c r="I40" s="89"/>
      <c r="J40" s="89"/>
      <c r="K40" s="89"/>
      <c r="L40" s="89"/>
      <c r="M40" s="89"/>
      <c r="N40" s="89"/>
      <c r="O40" s="89"/>
      <c r="P40" s="90" t="s">
        <v>14</v>
      </c>
      <c r="Q40" s="92">
        <f t="shared" ref="Q40:AA40" si="20">-R27</f>
        <v>0</v>
      </c>
      <c r="R40" s="92">
        <f t="shared" si="20"/>
        <v>-6.2500527507537651E-2</v>
      </c>
      <c r="S40" s="92">
        <f t="shared" si="20"/>
        <v>-6.3100364462291836E-2</v>
      </c>
      <c r="T40" s="92">
        <f t="shared" si="20"/>
        <v>-6.309232471785986E-2</v>
      </c>
      <c r="U40" s="92">
        <f t="shared" si="20"/>
        <v>-6.2516226136264397E-2</v>
      </c>
      <c r="V40" s="92">
        <f t="shared" si="20"/>
        <v>-6.2450985494085565E-2</v>
      </c>
      <c r="W40" s="92">
        <f t="shared" si="20"/>
        <v>-7.222999168116484E-2</v>
      </c>
      <c r="X40" s="92">
        <f t="shared" si="20"/>
        <v>-7.2101373694873239E-2</v>
      </c>
      <c r="Y40" s="92">
        <f t="shared" si="20"/>
        <v>-8.2821676161661362E-2</v>
      </c>
      <c r="Z40" s="92">
        <f t="shared" si="20"/>
        <v>-8.3892781984680198E-2</v>
      </c>
      <c r="AA40" s="92">
        <f t="shared" si="20"/>
        <v>-8.3500296544422703E-2</v>
      </c>
      <c r="AB40" s="92">
        <f t="shared" si="19"/>
        <v>-0.70820654838484165</v>
      </c>
      <c r="AC40" s="91"/>
      <c r="AD40" s="91"/>
      <c r="AE40" s="91"/>
      <c r="AF40" s="91"/>
      <c r="AG40" s="91"/>
      <c r="AH40" s="91"/>
      <c r="AI40" s="91"/>
      <c r="AJ40" s="91"/>
      <c r="AK40" s="91"/>
      <c r="AL40" s="91"/>
    </row>
    <row r="41" spans="1:38" ht="11.25" customHeight="1">
      <c r="A41" s="89"/>
      <c r="B41" s="90"/>
      <c r="C41" s="89"/>
      <c r="D41" s="89"/>
      <c r="E41" s="89"/>
      <c r="F41" s="89"/>
      <c r="G41" s="89"/>
      <c r="H41" s="89"/>
      <c r="I41" s="89"/>
      <c r="J41" s="89"/>
      <c r="K41" s="89"/>
      <c r="L41" s="89"/>
      <c r="M41" s="89"/>
      <c r="N41" s="89"/>
      <c r="O41" s="89"/>
      <c r="P41" s="90"/>
      <c r="Q41" s="89"/>
      <c r="R41" s="89"/>
      <c r="S41" s="89"/>
      <c r="T41" s="89"/>
      <c r="U41" s="89"/>
      <c r="V41" s="89"/>
      <c r="W41" s="89"/>
      <c r="X41" s="89"/>
      <c r="Y41" s="89"/>
      <c r="Z41" s="89"/>
      <c r="AA41" s="89"/>
      <c r="AB41" s="89"/>
      <c r="AC41" s="91"/>
      <c r="AD41" s="91"/>
      <c r="AE41" s="91"/>
      <c r="AF41" s="91"/>
      <c r="AG41" s="91"/>
      <c r="AH41" s="91"/>
      <c r="AI41" s="91"/>
      <c r="AJ41" s="91"/>
      <c r="AK41" s="91"/>
      <c r="AL41" s="91"/>
    </row>
    <row r="42" spans="1:38" ht="11.25" customHeight="1">
      <c r="A42" s="89"/>
      <c r="B42" s="90"/>
      <c r="C42" s="89"/>
      <c r="D42" s="89"/>
      <c r="E42" s="89"/>
      <c r="F42" s="89"/>
      <c r="G42" s="89"/>
      <c r="H42" s="89"/>
      <c r="I42" s="89"/>
      <c r="J42" s="89"/>
      <c r="K42" s="89"/>
      <c r="L42" s="89"/>
      <c r="M42" s="89"/>
      <c r="N42" s="89"/>
      <c r="O42" s="89"/>
      <c r="P42" s="90"/>
      <c r="Q42" s="89"/>
      <c r="R42" s="89"/>
      <c r="S42" s="89"/>
      <c r="T42" s="89"/>
      <c r="U42" s="89"/>
      <c r="V42" s="89"/>
      <c r="W42" s="89"/>
      <c r="X42" s="101">
        <f t="shared" ref="X42:X43" si="21">AB39*1000000</f>
        <v>-139418.56901174664</v>
      </c>
      <c r="Y42" s="96">
        <f t="shared" ref="Y42:Y43" si="22">X42/$X$44</f>
        <v>0.16448140357138005</v>
      </c>
      <c r="Z42" s="102">
        <f>Y42*X46+'Resultados_TOTAL (PJ)_(2)'!O38*X46</f>
        <v>0.16283666013258785</v>
      </c>
      <c r="AA42" s="89"/>
      <c r="AB42" s="89"/>
      <c r="AC42" s="91"/>
      <c r="AD42" s="91"/>
      <c r="AE42" s="91"/>
      <c r="AF42" s="91"/>
      <c r="AG42" s="91"/>
      <c r="AH42" s="91"/>
      <c r="AI42" s="91"/>
      <c r="AJ42" s="91"/>
      <c r="AK42" s="91"/>
      <c r="AL42" s="91"/>
    </row>
    <row r="43" spans="1:38" ht="11.25" customHeight="1">
      <c r="A43" s="89"/>
      <c r="B43" s="90"/>
      <c r="C43" s="89"/>
      <c r="D43" s="89"/>
      <c r="E43" s="89"/>
      <c r="F43" s="89"/>
      <c r="G43" s="89"/>
      <c r="H43" s="89"/>
      <c r="I43" s="89"/>
      <c r="J43" s="89"/>
      <c r="K43" s="89"/>
      <c r="L43" s="89"/>
      <c r="M43" s="89"/>
      <c r="N43" s="89"/>
      <c r="O43" s="89"/>
      <c r="P43" s="90"/>
      <c r="Q43" s="89"/>
      <c r="R43" s="89"/>
      <c r="S43" s="89"/>
      <c r="T43" s="89"/>
      <c r="U43" s="89"/>
      <c r="V43" s="89"/>
      <c r="W43" s="89"/>
      <c r="X43" s="101">
        <f t="shared" si="21"/>
        <v>-708206.54838484165</v>
      </c>
      <c r="Y43" s="96">
        <f t="shared" si="22"/>
        <v>0.83551859642861992</v>
      </c>
      <c r="Z43" s="102">
        <f>Y43*X47+'Resultados_TOTAL (PJ)_(2)'!O39*X47</f>
        <v>0.83716333986741209</v>
      </c>
      <c r="AA43" s="89"/>
      <c r="AB43" s="89"/>
      <c r="AC43" s="91"/>
      <c r="AD43" s="91"/>
      <c r="AE43" s="91"/>
      <c r="AF43" s="91"/>
      <c r="AG43" s="91"/>
      <c r="AH43" s="91"/>
      <c r="AI43" s="91"/>
      <c r="AJ43" s="91"/>
      <c r="AK43" s="91"/>
      <c r="AL43" s="91"/>
    </row>
    <row r="44" spans="1:38" ht="11.25" customHeight="1">
      <c r="A44" s="89"/>
      <c r="B44" s="90"/>
      <c r="C44" s="89"/>
      <c r="D44" s="89"/>
      <c r="E44" s="89"/>
      <c r="F44" s="89"/>
      <c r="G44" s="89"/>
      <c r="H44" s="89"/>
      <c r="I44" s="89"/>
      <c r="J44" s="89"/>
      <c r="K44" s="89"/>
      <c r="L44" s="89"/>
      <c r="M44" s="89"/>
      <c r="N44" s="89"/>
      <c r="O44" s="89"/>
      <c r="P44" s="90"/>
      <c r="Q44" s="89"/>
      <c r="R44" s="89"/>
      <c r="S44" s="89"/>
      <c r="T44" s="89"/>
      <c r="U44" s="89"/>
      <c r="V44" s="89"/>
      <c r="W44" s="89"/>
      <c r="X44" s="101">
        <f>SUM(X42:X43)</f>
        <v>-847625.11739658832</v>
      </c>
      <c r="Y44" s="89"/>
      <c r="Z44" s="89"/>
      <c r="AA44" s="89"/>
      <c r="AB44" s="89"/>
      <c r="AC44" s="91"/>
      <c r="AD44" s="91"/>
      <c r="AE44" s="91"/>
      <c r="AF44" s="91"/>
      <c r="AG44" s="91"/>
      <c r="AH44" s="91"/>
      <c r="AI44" s="91"/>
      <c r="AJ44" s="91"/>
      <c r="AK44" s="91"/>
      <c r="AL44" s="91"/>
    </row>
    <row r="45" spans="1:38" ht="11.25" customHeight="1">
      <c r="A45" s="89"/>
      <c r="B45" s="90"/>
      <c r="C45" s="89"/>
      <c r="D45" s="89"/>
      <c r="E45" s="89"/>
      <c r="F45" s="89"/>
      <c r="G45" s="89"/>
      <c r="H45" s="89"/>
      <c r="I45" s="89"/>
      <c r="J45" s="89"/>
      <c r="K45" s="89"/>
      <c r="L45" s="89"/>
      <c r="M45" s="89"/>
      <c r="N45" s="89"/>
      <c r="O45" s="89"/>
      <c r="P45" s="90"/>
      <c r="Q45" s="89"/>
      <c r="R45" s="89"/>
      <c r="S45" s="89"/>
      <c r="T45" s="89"/>
      <c r="U45" s="89"/>
      <c r="V45" s="89"/>
      <c r="W45" s="89"/>
      <c r="X45" s="89"/>
      <c r="Y45" s="89"/>
      <c r="Z45" s="89"/>
      <c r="AA45" s="89"/>
      <c r="AB45" s="89"/>
      <c r="AC45" s="91"/>
      <c r="AD45" s="91"/>
      <c r="AE45" s="91"/>
      <c r="AF45" s="91"/>
      <c r="AG45" s="91"/>
      <c r="AH45" s="91"/>
      <c r="AI45" s="91"/>
      <c r="AJ45" s="91"/>
      <c r="AK45" s="91"/>
      <c r="AL45" s="91"/>
    </row>
    <row r="46" spans="1:38" ht="11.25" customHeight="1">
      <c r="A46" s="89"/>
      <c r="B46" s="90"/>
      <c r="C46" s="89"/>
      <c r="D46" s="89"/>
      <c r="E46" s="89"/>
      <c r="F46" s="89"/>
      <c r="G46" s="89"/>
      <c r="H46" s="89"/>
      <c r="I46" s="89"/>
      <c r="J46" s="89"/>
      <c r="K46" s="89"/>
      <c r="L46" s="89"/>
      <c r="M46" s="89"/>
      <c r="N46" s="89"/>
      <c r="O46" s="89"/>
      <c r="P46" s="90"/>
      <c r="Q46" s="89"/>
      <c r="R46" s="89"/>
      <c r="S46" s="89"/>
      <c r="T46" s="89"/>
      <c r="U46" s="89"/>
      <c r="V46" s="89"/>
      <c r="W46" s="89"/>
      <c r="X46" s="89">
        <v>0.5</v>
      </c>
      <c r="Y46" s="89"/>
      <c r="Z46" s="89"/>
      <c r="AA46" s="89"/>
      <c r="AB46" s="89"/>
      <c r="AC46" s="91"/>
      <c r="AD46" s="91"/>
      <c r="AE46" s="91"/>
      <c r="AF46" s="91"/>
      <c r="AG46" s="91"/>
      <c r="AH46" s="91"/>
      <c r="AI46" s="91"/>
      <c r="AJ46" s="91"/>
      <c r="AK46" s="91"/>
      <c r="AL46" s="91"/>
    </row>
    <row r="47" spans="1:38" ht="11.25" customHeight="1">
      <c r="A47" s="89"/>
      <c r="B47" s="90"/>
      <c r="C47" s="89"/>
      <c r="D47" s="89"/>
      <c r="E47" s="89"/>
      <c r="F47" s="89"/>
      <c r="G47" s="89"/>
      <c r="H47" s="89"/>
      <c r="I47" s="89"/>
      <c r="J47" s="89"/>
      <c r="K47" s="89"/>
      <c r="L47" s="89"/>
      <c r="M47" s="89"/>
      <c r="N47" s="89"/>
      <c r="O47" s="89"/>
      <c r="P47" s="90"/>
      <c r="Q47" s="89"/>
      <c r="R47" s="89"/>
      <c r="S47" s="89"/>
      <c r="T47" s="89"/>
      <c r="U47" s="89"/>
      <c r="V47" s="89"/>
      <c r="W47" s="89"/>
      <c r="X47" s="89">
        <v>0.5</v>
      </c>
      <c r="Y47" s="89"/>
      <c r="Z47" s="89"/>
      <c r="AA47" s="89"/>
      <c r="AB47" s="89"/>
      <c r="AC47" s="91"/>
      <c r="AD47" s="91"/>
      <c r="AE47" s="91"/>
      <c r="AF47" s="91"/>
      <c r="AG47" s="91"/>
      <c r="AH47" s="91"/>
      <c r="AI47" s="91"/>
      <c r="AJ47" s="91"/>
      <c r="AK47" s="91"/>
      <c r="AL47" s="91"/>
    </row>
    <row r="48" spans="1:38" ht="11.25" customHeight="1">
      <c r="A48" s="89"/>
      <c r="B48" s="90"/>
      <c r="C48" s="89"/>
      <c r="D48" s="89"/>
      <c r="E48" s="89"/>
      <c r="F48" s="89"/>
      <c r="G48" s="89"/>
      <c r="H48" s="89"/>
      <c r="I48" s="89"/>
      <c r="J48" s="89"/>
      <c r="K48" s="89"/>
      <c r="L48" s="89"/>
      <c r="M48" s="89"/>
      <c r="N48" s="89"/>
      <c r="O48" s="89"/>
      <c r="P48" s="90"/>
      <c r="Q48" s="89"/>
      <c r="R48" s="89"/>
      <c r="S48" s="89"/>
      <c r="T48" s="89"/>
      <c r="U48" s="89"/>
      <c r="V48" s="89"/>
      <c r="W48" s="89"/>
      <c r="X48" s="89"/>
      <c r="Y48" s="89"/>
      <c r="Z48" s="89"/>
      <c r="AA48" s="89"/>
      <c r="AB48" s="89"/>
      <c r="AC48" s="91"/>
      <c r="AD48" s="91"/>
      <c r="AE48" s="91"/>
      <c r="AF48" s="91"/>
      <c r="AG48" s="91"/>
      <c r="AH48" s="91"/>
      <c r="AI48" s="91"/>
      <c r="AJ48" s="91"/>
      <c r="AK48" s="91"/>
      <c r="AL48" s="91"/>
    </row>
    <row r="49" spans="1:38" ht="11.25" customHeight="1">
      <c r="A49" s="89"/>
      <c r="B49" s="90"/>
      <c r="C49" s="89"/>
      <c r="D49" s="89"/>
      <c r="E49" s="89"/>
      <c r="F49" s="89"/>
      <c r="G49" s="89"/>
      <c r="H49" s="89"/>
      <c r="I49" s="89"/>
      <c r="J49" s="89"/>
      <c r="K49" s="89"/>
      <c r="L49" s="89"/>
      <c r="M49" s="89"/>
      <c r="N49" s="89"/>
      <c r="O49" s="89"/>
      <c r="P49" s="90"/>
      <c r="Q49" s="89"/>
      <c r="R49" s="89"/>
      <c r="S49" s="89"/>
      <c r="T49" s="89"/>
      <c r="U49" s="89"/>
      <c r="V49" s="89"/>
      <c r="W49" s="89"/>
      <c r="X49" s="89"/>
      <c r="Y49" s="89"/>
      <c r="Z49" s="89"/>
      <c r="AA49" s="89"/>
      <c r="AB49" s="89"/>
      <c r="AC49" s="91"/>
      <c r="AD49" s="91"/>
      <c r="AE49" s="91"/>
      <c r="AF49" s="91"/>
      <c r="AG49" s="91"/>
      <c r="AH49" s="91"/>
      <c r="AI49" s="91"/>
      <c r="AJ49" s="91"/>
      <c r="AK49" s="91"/>
      <c r="AL49" s="91"/>
    </row>
    <row r="50" spans="1:38" ht="11.25" customHeight="1">
      <c r="A50" s="89"/>
      <c r="B50" s="97"/>
      <c r="C50" s="91"/>
      <c r="D50" s="98">
        <v>2020</v>
      </c>
      <c r="E50" s="98">
        <v>2021</v>
      </c>
      <c r="F50" s="98">
        <v>2022</v>
      </c>
      <c r="G50" s="98">
        <v>2023</v>
      </c>
      <c r="H50" s="98">
        <v>2024</v>
      </c>
      <c r="I50" s="98">
        <v>2025</v>
      </c>
      <c r="J50" s="98">
        <v>2026</v>
      </c>
      <c r="K50" s="98">
        <v>2027</v>
      </c>
      <c r="L50" s="98">
        <v>2028</v>
      </c>
      <c r="M50" s="98">
        <v>2029</v>
      </c>
      <c r="N50" s="98">
        <v>2030</v>
      </c>
      <c r="O50" s="89"/>
      <c r="P50" s="90"/>
      <c r="Q50" s="89"/>
      <c r="R50" s="89"/>
      <c r="S50" s="89"/>
      <c r="T50" s="89"/>
      <c r="U50" s="89"/>
      <c r="V50" s="89"/>
      <c r="W50" s="89"/>
      <c r="X50" s="89"/>
      <c r="Y50" s="89"/>
      <c r="Z50" s="89"/>
      <c r="AA50" s="89"/>
      <c r="AB50" s="89"/>
      <c r="AC50" s="91"/>
      <c r="AD50" s="91"/>
      <c r="AE50" s="91"/>
      <c r="AF50" s="91"/>
      <c r="AG50" s="91"/>
      <c r="AH50" s="91"/>
      <c r="AI50" s="91"/>
      <c r="AJ50" s="91"/>
      <c r="AK50" s="91"/>
      <c r="AL50" s="91"/>
    </row>
    <row r="51" spans="1:38" ht="11.25" customHeight="1">
      <c r="A51" s="89"/>
      <c r="B51" s="97" t="s">
        <v>232</v>
      </c>
      <c r="C51" s="91"/>
      <c r="D51" s="92">
        <v>2.3015801880106301</v>
      </c>
      <c r="E51" s="92">
        <v>3.4041807172789</v>
      </c>
      <c r="F51" s="92">
        <v>3.3909448345236002</v>
      </c>
      <c r="G51" s="92">
        <v>3.4308879630954099</v>
      </c>
      <c r="H51" s="92">
        <v>3.44115000885858</v>
      </c>
      <c r="I51" s="92">
        <v>3.4261062432388001</v>
      </c>
      <c r="J51" s="92">
        <v>3.4389937579361698</v>
      </c>
      <c r="K51" s="92">
        <v>3.4512605115338602</v>
      </c>
      <c r="L51" s="92">
        <v>3.4667054815814402</v>
      </c>
      <c r="M51" s="92">
        <v>3.4691994438049898</v>
      </c>
      <c r="N51" s="92">
        <v>3.4851538301437102</v>
      </c>
      <c r="O51" s="89"/>
      <c r="P51" s="90"/>
      <c r="Q51" s="89"/>
      <c r="R51" s="89"/>
      <c r="S51" s="89"/>
      <c r="T51" s="89"/>
      <c r="U51" s="89"/>
      <c r="V51" s="89"/>
      <c r="W51" s="89"/>
      <c r="X51" s="89"/>
      <c r="Y51" s="89"/>
      <c r="Z51" s="89"/>
      <c r="AA51" s="89"/>
      <c r="AB51" s="89"/>
      <c r="AC51" s="91"/>
      <c r="AD51" s="91"/>
      <c r="AE51" s="91"/>
      <c r="AF51" s="91"/>
      <c r="AG51" s="91"/>
      <c r="AH51" s="91"/>
      <c r="AI51" s="91"/>
      <c r="AJ51" s="91"/>
      <c r="AK51" s="91"/>
      <c r="AL51" s="91"/>
    </row>
    <row r="52" spans="1:38" ht="11.25" customHeight="1">
      <c r="A52" s="89"/>
      <c r="B52" s="97" t="s">
        <v>228</v>
      </c>
      <c r="C52" s="91"/>
      <c r="D52" s="92">
        <v>2.3015801880106301</v>
      </c>
      <c r="E52" s="92">
        <v>3.4021153742934702</v>
      </c>
      <c r="F52" s="92">
        <v>3.3872919936233599</v>
      </c>
      <c r="G52" s="92">
        <v>3.4264119652451699</v>
      </c>
      <c r="H52" s="92">
        <v>3.4355868689331999</v>
      </c>
      <c r="I52" s="92">
        <v>3.4189835072235901</v>
      </c>
      <c r="J52" s="92">
        <v>3.4301825181290502</v>
      </c>
      <c r="K52" s="92">
        <v>3.4405978376416502</v>
      </c>
      <c r="L52" s="92">
        <v>3.4539305640256699</v>
      </c>
      <c r="M52" s="92">
        <v>3.4539754752739</v>
      </c>
      <c r="N52" s="92">
        <v>3.4670678032348201</v>
      </c>
      <c r="O52" s="89"/>
      <c r="P52" s="90"/>
      <c r="Q52" s="89"/>
      <c r="R52" s="89"/>
      <c r="S52" s="89"/>
      <c r="T52" s="89"/>
      <c r="U52" s="89"/>
      <c r="V52" s="89"/>
      <c r="W52" s="89"/>
      <c r="X52" s="89"/>
      <c r="Y52" s="89"/>
      <c r="Z52" s="89"/>
      <c r="AA52" s="89"/>
      <c r="AB52" s="89"/>
      <c r="AC52" s="91"/>
      <c r="AD52" s="91"/>
      <c r="AE52" s="91"/>
      <c r="AF52" s="91"/>
      <c r="AG52" s="91"/>
      <c r="AH52" s="91"/>
      <c r="AI52" s="91"/>
      <c r="AJ52" s="91"/>
      <c r="AK52" s="91"/>
      <c r="AL52" s="91"/>
    </row>
    <row r="53" spans="1:38" ht="11.25" customHeight="1">
      <c r="A53" s="89"/>
      <c r="B53" s="97" t="s">
        <v>229</v>
      </c>
      <c r="C53" s="91"/>
      <c r="D53" s="92">
        <v>2.3015801880106301</v>
      </c>
      <c r="E53" s="92">
        <v>3.4015569410629598</v>
      </c>
      <c r="F53" s="92">
        <v>3.3855572126914</v>
      </c>
      <c r="G53" s="92">
        <v>3.4242773354834699</v>
      </c>
      <c r="H53" s="92">
        <v>3.43321693231628</v>
      </c>
      <c r="I53" s="92">
        <v>3.4159786942899899</v>
      </c>
      <c r="J53" s="92">
        <v>3.4261636590530302</v>
      </c>
      <c r="K53" s="92">
        <v>3.4352542691457302</v>
      </c>
      <c r="L53" s="92">
        <v>3.4468872356738398</v>
      </c>
      <c r="M53" s="92">
        <v>3.4446411762627398</v>
      </c>
      <c r="N53" s="92">
        <v>3.4550872663319101</v>
      </c>
      <c r="O53" s="89"/>
      <c r="P53" s="90"/>
      <c r="Q53" s="89"/>
      <c r="R53" s="89"/>
      <c r="S53" s="89"/>
      <c r="T53" s="89"/>
      <c r="U53" s="89"/>
      <c r="V53" s="89"/>
      <c r="W53" s="89"/>
      <c r="X53" s="89"/>
      <c r="Y53" s="89"/>
      <c r="Z53" s="89"/>
      <c r="AA53" s="89"/>
      <c r="AB53" s="89"/>
      <c r="AC53" s="91"/>
      <c r="AD53" s="91"/>
      <c r="AE53" s="91"/>
      <c r="AF53" s="91"/>
      <c r="AG53" s="91"/>
      <c r="AH53" s="91"/>
      <c r="AI53" s="91"/>
      <c r="AJ53" s="91"/>
      <c r="AK53" s="91"/>
      <c r="AL53" s="91"/>
    </row>
    <row r="54" spans="1:38" ht="11.25" customHeight="1">
      <c r="A54" s="89"/>
      <c r="B54" s="97" t="s">
        <v>230</v>
      </c>
      <c r="C54" s="91"/>
      <c r="D54" s="92">
        <v>2.3015801880106301</v>
      </c>
      <c r="E54" s="92">
        <v>3.43534537427611</v>
      </c>
      <c r="F54" s="92">
        <v>3.41206890398845</v>
      </c>
      <c r="G54" s="92">
        <v>3.4400248240397802</v>
      </c>
      <c r="H54" s="92">
        <v>3.44043539230803</v>
      </c>
      <c r="I54" s="92">
        <v>3.4218888504709599</v>
      </c>
      <c r="J54" s="92">
        <v>3.4313265532331898</v>
      </c>
      <c r="K54" s="92">
        <v>3.4399026233884999</v>
      </c>
      <c r="L54" s="92">
        <v>3.44858028460194</v>
      </c>
      <c r="M54" s="92">
        <v>3.4466487763446998</v>
      </c>
      <c r="N54" s="92">
        <v>3.45771936192472</v>
      </c>
      <c r="O54" s="89"/>
      <c r="P54" s="90"/>
      <c r="Q54" s="89"/>
      <c r="R54" s="89"/>
      <c r="S54" s="89"/>
      <c r="T54" s="89"/>
      <c r="U54" s="89"/>
      <c r="V54" s="89"/>
      <c r="W54" s="89"/>
      <c r="X54" s="89"/>
      <c r="Y54" s="89"/>
      <c r="Z54" s="89"/>
      <c r="AA54" s="89"/>
      <c r="AB54" s="89"/>
      <c r="AC54" s="91"/>
      <c r="AD54" s="91"/>
      <c r="AE54" s="91"/>
      <c r="AF54" s="91"/>
      <c r="AG54" s="91"/>
      <c r="AH54" s="91"/>
      <c r="AI54" s="91"/>
      <c r="AJ54" s="91"/>
      <c r="AK54" s="91"/>
      <c r="AL54" s="91"/>
    </row>
    <row r="55" spans="1:38" ht="11.25" customHeight="1">
      <c r="A55" s="89"/>
      <c r="B55" s="97" t="s">
        <v>231</v>
      </c>
      <c r="C55" s="91"/>
      <c r="D55" s="92">
        <v>2.3015801880106301</v>
      </c>
      <c r="E55" s="92">
        <v>3.4336579377218901</v>
      </c>
      <c r="F55" s="92">
        <v>3.4082718666545602</v>
      </c>
      <c r="G55" s="92">
        <v>3.4338235389459002</v>
      </c>
      <c r="H55" s="92">
        <v>3.4310755567765598</v>
      </c>
      <c r="I55" s="92">
        <v>3.4089413660691701</v>
      </c>
      <c r="J55" s="92">
        <v>3.4142468253889602</v>
      </c>
      <c r="K55" s="92">
        <v>3.4185181424164401</v>
      </c>
      <c r="L55" s="92">
        <v>3.4233933256565501</v>
      </c>
      <c r="M55" s="92">
        <v>3.4169081334984002</v>
      </c>
      <c r="N55" s="92">
        <v>3.4209113376107698</v>
      </c>
      <c r="O55" s="89"/>
      <c r="P55" s="90"/>
      <c r="Q55" s="89"/>
      <c r="R55" s="89"/>
      <c r="S55" s="89"/>
      <c r="T55" s="89"/>
      <c r="U55" s="89"/>
      <c r="V55" s="89"/>
      <c r="W55" s="89"/>
      <c r="X55" s="89"/>
      <c r="Y55" s="89"/>
      <c r="Z55" s="89"/>
      <c r="AA55" s="89"/>
      <c r="AB55" s="89"/>
      <c r="AC55" s="91"/>
      <c r="AD55" s="91"/>
      <c r="AE55" s="91"/>
      <c r="AF55" s="91"/>
      <c r="AG55" s="91"/>
      <c r="AH55" s="91"/>
      <c r="AI55" s="91"/>
      <c r="AJ55" s="91"/>
      <c r="AK55" s="91"/>
      <c r="AL55" s="91"/>
    </row>
    <row r="56" spans="1:38" ht="11.25" customHeight="1">
      <c r="A56" s="89"/>
      <c r="B56" s="90"/>
      <c r="C56" s="89"/>
      <c r="D56" s="89"/>
      <c r="E56" s="89"/>
      <c r="F56" s="89"/>
      <c r="G56" s="89"/>
      <c r="H56" s="89"/>
      <c r="I56" s="89"/>
      <c r="J56" s="89"/>
      <c r="K56" s="89"/>
      <c r="L56" s="89"/>
      <c r="M56" s="89"/>
      <c r="N56" s="89"/>
      <c r="O56" s="89"/>
      <c r="P56" s="90"/>
      <c r="Q56" s="89"/>
      <c r="R56" s="89"/>
      <c r="S56" s="89"/>
      <c r="T56" s="89"/>
      <c r="U56" s="89"/>
      <c r="V56" s="89"/>
      <c r="W56" s="89"/>
      <c r="X56" s="89"/>
      <c r="Y56" s="89"/>
      <c r="Z56" s="89"/>
      <c r="AA56" s="89"/>
      <c r="AB56" s="89"/>
      <c r="AC56" s="91"/>
      <c r="AD56" s="91"/>
      <c r="AE56" s="91"/>
      <c r="AF56" s="91"/>
      <c r="AG56" s="91"/>
      <c r="AH56" s="91"/>
      <c r="AI56" s="91"/>
      <c r="AJ56" s="91"/>
      <c r="AK56" s="91"/>
      <c r="AL56" s="91"/>
    </row>
    <row r="57" spans="1:38" ht="11.25" customHeight="1">
      <c r="A57" s="89"/>
      <c r="B57" s="90"/>
      <c r="C57" s="89"/>
      <c r="D57" s="89"/>
      <c r="E57" s="89"/>
      <c r="F57" s="89"/>
      <c r="G57" s="89"/>
      <c r="H57" s="89"/>
      <c r="I57" s="89"/>
      <c r="J57" s="89"/>
      <c r="K57" s="89"/>
      <c r="L57" s="89"/>
      <c r="M57" s="89"/>
      <c r="N57" s="89"/>
      <c r="O57" s="89"/>
      <c r="P57" s="90"/>
      <c r="Q57" s="89"/>
      <c r="R57" s="89"/>
      <c r="S57" s="89"/>
      <c r="T57" s="89"/>
      <c r="U57" s="89"/>
      <c r="V57" s="89"/>
      <c r="W57" s="89"/>
      <c r="X57" s="89"/>
      <c r="Y57" s="89"/>
      <c r="Z57" s="89"/>
      <c r="AA57" s="89"/>
      <c r="AB57" s="89"/>
      <c r="AC57" s="91"/>
      <c r="AD57" s="91"/>
      <c r="AE57" s="91"/>
      <c r="AF57" s="91"/>
      <c r="AG57" s="91"/>
      <c r="AH57" s="91"/>
      <c r="AI57" s="91"/>
      <c r="AJ57" s="91"/>
      <c r="AK57" s="91"/>
      <c r="AL57" s="91"/>
    </row>
    <row r="58" spans="1:38" ht="11.25" customHeight="1">
      <c r="A58" s="89"/>
      <c r="B58" s="90"/>
      <c r="C58" s="89"/>
      <c r="D58" s="89"/>
      <c r="E58" s="89"/>
      <c r="F58" s="89"/>
      <c r="G58" s="89"/>
      <c r="H58" s="89"/>
      <c r="I58" s="89"/>
      <c r="J58" s="89"/>
      <c r="K58" s="89"/>
      <c r="L58" s="89"/>
      <c r="M58" s="89"/>
      <c r="N58" s="89"/>
      <c r="O58" s="89"/>
      <c r="P58" s="90"/>
      <c r="Q58" s="89"/>
      <c r="R58" s="89"/>
      <c r="S58" s="89"/>
      <c r="T58" s="89"/>
      <c r="U58" s="89"/>
      <c r="V58" s="89"/>
      <c r="W58" s="89"/>
      <c r="X58" s="89"/>
      <c r="Y58" s="89"/>
      <c r="Z58" s="89"/>
      <c r="AA58" s="89"/>
      <c r="AB58" s="89"/>
      <c r="AC58" s="91"/>
      <c r="AD58" s="91"/>
      <c r="AE58" s="91"/>
      <c r="AF58" s="91"/>
      <c r="AG58" s="91"/>
      <c r="AH58" s="91"/>
      <c r="AI58" s="91"/>
      <c r="AJ58" s="91"/>
      <c r="AK58" s="91"/>
      <c r="AL58" s="91"/>
    </row>
    <row r="59" spans="1:38" ht="11.25" customHeight="1">
      <c r="A59" s="89"/>
      <c r="B59" s="90"/>
      <c r="C59" s="89"/>
      <c r="D59" s="89"/>
      <c r="E59" s="89"/>
      <c r="F59" s="89"/>
      <c r="G59" s="89"/>
      <c r="H59" s="89"/>
      <c r="I59" s="89"/>
      <c r="J59" s="89"/>
      <c r="K59" s="89"/>
      <c r="L59" s="89"/>
      <c r="M59" s="89"/>
      <c r="N59" s="89"/>
      <c r="O59" s="89"/>
      <c r="P59" s="90"/>
      <c r="Q59" s="89"/>
      <c r="R59" s="89"/>
      <c r="S59" s="89"/>
      <c r="T59" s="89"/>
      <c r="U59" s="89"/>
      <c r="V59" s="89"/>
      <c r="W59" s="89"/>
      <c r="X59" s="89"/>
      <c r="Y59" s="89"/>
      <c r="Z59" s="89"/>
      <c r="AA59" s="89"/>
      <c r="AB59" s="89"/>
      <c r="AC59" s="91"/>
      <c r="AD59" s="91"/>
      <c r="AE59" s="91"/>
      <c r="AF59" s="91"/>
      <c r="AG59" s="91"/>
      <c r="AH59" s="91"/>
      <c r="AI59" s="91"/>
      <c r="AJ59" s="91"/>
      <c r="AK59" s="91"/>
      <c r="AL59" s="91"/>
    </row>
    <row r="60" spans="1:38" ht="11.25" customHeight="1">
      <c r="A60" s="89"/>
      <c r="B60" s="90"/>
      <c r="C60" s="89"/>
      <c r="D60" s="89"/>
      <c r="E60" s="89"/>
      <c r="F60" s="89"/>
      <c r="G60" s="89"/>
      <c r="H60" s="89"/>
      <c r="I60" s="89"/>
      <c r="J60" s="89"/>
      <c r="K60" s="89"/>
      <c r="L60" s="89"/>
      <c r="M60" s="89"/>
      <c r="N60" s="89"/>
      <c r="O60" s="89"/>
      <c r="P60" s="90"/>
      <c r="Q60" s="89"/>
      <c r="R60" s="89"/>
      <c r="S60" s="89"/>
      <c r="T60" s="89"/>
      <c r="U60" s="89"/>
      <c r="V60" s="89"/>
      <c r="W60" s="89"/>
      <c r="X60" s="89"/>
      <c r="Y60" s="89"/>
      <c r="Z60" s="89"/>
      <c r="AA60" s="89"/>
      <c r="AB60" s="89"/>
      <c r="AC60" s="91"/>
      <c r="AD60" s="91"/>
      <c r="AE60" s="91"/>
      <c r="AF60" s="91"/>
      <c r="AG60" s="91"/>
      <c r="AH60" s="91"/>
      <c r="AI60" s="91"/>
      <c r="AJ60" s="91"/>
      <c r="AK60" s="91"/>
      <c r="AL60" s="91"/>
    </row>
    <row r="61" spans="1:38" ht="11.25" customHeight="1">
      <c r="A61" s="89"/>
      <c r="B61" s="90"/>
      <c r="C61" s="89"/>
      <c r="D61" s="89"/>
      <c r="E61" s="89"/>
      <c r="F61" s="89"/>
      <c r="G61" s="89"/>
      <c r="H61" s="89"/>
      <c r="I61" s="89"/>
      <c r="J61" s="89"/>
      <c r="K61" s="89"/>
      <c r="L61" s="89"/>
      <c r="M61" s="89"/>
      <c r="N61" s="89"/>
      <c r="O61" s="89"/>
      <c r="P61" s="90"/>
      <c r="Q61" s="89"/>
      <c r="R61" s="89"/>
      <c r="S61" s="89"/>
      <c r="T61" s="89"/>
      <c r="U61" s="89"/>
      <c r="V61" s="89"/>
      <c r="W61" s="89"/>
      <c r="X61" s="89"/>
      <c r="Y61" s="89"/>
      <c r="Z61" s="89"/>
      <c r="AA61" s="89"/>
      <c r="AB61" s="89"/>
      <c r="AC61" s="91"/>
      <c r="AD61" s="91"/>
      <c r="AE61" s="91"/>
      <c r="AF61" s="91"/>
      <c r="AG61" s="91"/>
      <c r="AH61" s="91"/>
      <c r="AI61" s="91"/>
      <c r="AJ61" s="91"/>
      <c r="AK61" s="91"/>
      <c r="AL61" s="91"/>
    </row>
    <row r="62" spans="1:38" ht="11.25" customHeight="1">
      <c r="A62" s="89"/>
      <c r="B62" s="90"/>
      <c r="C62" s="89"/>
      <c r="D62" s="89"/>
      <c r="E62" s="89"/>
      <c r="F62" s="89"/>
      <c r="G62" s="89"/>
      <c r="H62" s="89"/>
      <c r="I62" s="89"/>
      <c r="J62" s="89"/>
      <c r="K62" s="89"/>
      <c r="L62" s="89"/>
      <c r="M62" s="89"/>
      <c r="N62" s="89"/>
      <c r="O62" s="89"/>
      <c r="P62" s="90"/>
      <c r="Q62" s="89"/>
      <c r="R62" s="89"/>
      <c r="S62" s="89"/>
      <c r="T62" s="89"/>
      <c r="U62" s="89"/>
      <c r="V62" s="89"/>
      <c r="W62" s="89"/>
      <c r="X62" s="89"/>
      <c r="Y62" s="89"/>
      <c r="Z62" s="89"/>
      <c r="AA62" s="89"/>
      <c r="AB62" s="89"/>
      <c r="AC62" s="91"/>
      <c r="AD62" s="91"/>
      <c r="AE62" s="91"/>
      <c r="AF62" s="91"/>
      <c r="AG62" s="91"/>
      <c r="AH62" s="91"/>
      <c r="AI62" s="91"/>
      <c r="AJ62" s="91"/>
      <c r="AK62" s="91"/>
      <c r="AL62" s="91"/>
    </row>
    <row r="63" spans="1:38" ht="11.25" customHeight="1">
      <c r="A63" s="89"/>
      <c r="B63" s="90"/>
      <c r="C63" s="89"/>
      <c r="D63" s="89"/>
      <c r="E63" s="89"/>
      <c r="F63" s="89"/>
      <c r="G63" s="89"/>
      <c r="H63" s="89"/>
      <c r="I63" s="89"/>
      <c r="J63" s="89"/>
      <c r="K63" s="89"/>
      <c r="L63" s="89"/>
      <c r="M63" s="89"/>
      <c r="N63" s="89"/>
      <c r="O63" s="89"/>
      <c r="P63" s="90"/>
      <c r="Q63" s="89"/>
      <c r="R63" s="89"/>
      <c r="S63" s="89"/>
      <c r="T63" s="89"/>
      <c r="U63" s="89"/>
      <c r="V63" s="89"/>
      <c r="W63" s="89"/>
      <c r="X63" s="89"/>
      <c r="Y63" s="89"/>
      <c r="Z63" s="89"/>
      <c r="AA63" s="89"/>
      <c r="AB63" s="89"/>
      <c r="AC63" s="91"/>
      <c r="AD63" s="91"/>
      <c r="AE63" s="91"/>
      <c r="AF63" s="91"/>
      <c r="AG63" s="91"/>
      <c r="AH63" s="91"/>
      <c r="AI63" s="91"/>
      <c r="AJ63" s="91"/>
      <c r="AK63" s="91"/>
      <c r="AL63" s="91"/>
    </row>
    <row r="64" spans="1:38" ht="11.25" customHeight="1">
      <c r="A64" s="89"/>
      <c r="B64" s="90"/>
      <c r="C64" s="89"/>
      <c r="D64" s="89"/>
      <c r="E64" s="89"/>
      <c r="F64" s="89"/>
      <c r="G64" s="89"/>
      <c r="H64" s="89"/>
      <c r="I64" s="89"/>
      <c r="J64" s="89"/>
      <c r="K64" s="89"/>
      <c r="L64" s="89"/>
      <c r="M64" s="89"/>
      <c r="N64" s="89"/>
      <c r="O64" s="89"/>
      <c r="P64" s="90"/>
      <c r="Q64" s="89"/>
      <c r="R64" s="89"/>
      <c r="S64" s="89"/>
      <c r="T64" s="89"/>
      <c r="U64" s="89"/>
      <c r="V64" s="89"/>
      <c r="W64" s="89"/>
      <c r="X64" s="89"/>
      <c r="Y64" s="89"/>
      <c r="Z64" s="89"/>
      <c r="AA64" s="89"/>
      <c r="AB64" s="89"/>
      <c r="AC64" s="91"/>
      <c r="AD64" s="91"/>
      <c r="AE64" s="91"/>
      <c r="AF64" s="91"/>
      <c r="AG64" s="91"/>
      <c r="AH64" s="91"/>
      <c r="AI64" s="91"/>
      <c r="AJ64" s="91"/>
      <c r="AK64" s="91"/>
      <c r="AL64" s="91"/>
    </row>
    <row r="65" spans="1:38" ht="11.25" customHeight="1">
      <c r="A65" s="89"/>
      <c r="B65" s="90"/>
      <c r="C65" s="89"/>
      <c r="D65" s="89"/>
      <c r="E65" s="89"/>
      <c r="F65" s="89"/>
      <c r="G65" s="89"/>
      <c r="H65" s="89"/>
      <c r="I65" s="89"/>
      <c r="J65" s="89"/>
      <c r="K65" s="89"/>
      <c r="L65" s="89"/>
      <c r="M65" s="89"/>
      <c r="N65" s="89"/>
      <c r="O65" s="89"/>
      <c r="P65" s="90"/>
      <c r="Q65" s="89"/>
      <c r="R65" s="89"/>
      <c r="S65" s="89"/>
      <c r="T65" s="89"/>
      <c r="U65" s="89"/>
      <c r="V65" s="89"/>
      <c r="W65" s="89"/>
      <c r="X65" s="89"/>
      <c r="Y65" s="89"/>
      <c r="Z65" s="89"/>
      <c r="AA65" s="89"/>
      <c r="AB65" s="89"/>
      <c r="AC65" s="91"/>
      <c r="AD65" s="91"/>
      <c r="AE65" s="91"/>
      <c r="AF65" s="91"/>
      <c r="AG65" s="91"/>
      <c r="AH65" s="91"/>
      <c r="AI65" s="91"/>
      <c r="AJ65" s="91"/>
      <c r="AK65" s="91"/>
      <c r="AL65" s="91"/>
    </row>
    <row r="66" spans="1:38" ht="11.25" customHeight="1">
      <c r="A66" s="89"/>
      <c r="B66" s="90"/>
      <c r="C66" s="89"/>
      <c r="D66" s="89"/>
      <c r="E66" s="89"/>
      <c r="F66" s="89"/>
      <c r="G66" s="89"/>
      <c r="H66" s="89"/>
      <c r="I66" s="89"/>
      <c r="J66" s="89"/>
      <c r="K66" s="89"/>
      <c r="L66" s="89"/>
      <c r="M66" s="89"/>
      <c r="N66" s="89"/>
      <c r="O66" s="89"/>
      <c r="P66" s="90"/>
      <c r="Q66" s="89"/>
      <c r="R66" s="89"/>
      <c r="S66" s="89"/>
      <c r="T66" s="89"/>
      <c r="U66" s="89"/>
      <c r="V66" s="89"/>
      <c r="W66" s="89"/>
      <c r="X66" s="89"/>
      <c r="Y66" s="89"/>
      <c r="Z66" s="89"/>
      <c r="AA66" s="89"/>
      <c r="AB66" s="89"/>
      <c r="AC66" s="91"/>
      <c r="AD66" s="91"/>
      <c r="AE66" s="91"/>
      <c r="AF66" s="91"/>
      <c r="AG66" s="91"/>
      <c r="AH66" s="91"/>
      <c r="AI66" s="91"/>
      <c r="AJ66" s="91"/>
      <c r="AK66" s="91"/>
      <c r="AL66" s="91"/>
    </row>
    <row r="67" spans="1:38" ht="11.25" customHeight="1">
      <c r="A67" s="89"/>
      <c r="B67" s="90"/>
      <c r="C67" s="89"/>
      <c r="D67" s="89"/>
      <c r="E67" s="89"/>
      <c r="F67" s="89"/>
      <c r="G67" s="89"/>
      <c r="H67" s="89"/>
      <c r="I67" s="89"/>
      <c r="J67" s="89"/>
      <c r="K67" s="89"/>
      <c r="L67" s="89"/>
      <c r="M67" s="89"/>
      <c r="N67" s="89"/>
      <c r="O67" s="89"/>
      <c r="P67" s="90"/>
      <c r="Q67" s="89"/>
      <c r="R67" s="89"/>
      <c r="S67" s="89"/>
      <c r="T67" s="89"/>
      <c r="U67" s="89"/>
      <c r="V67" s="89"/>
      <c r="W67" s="89"/>
      <c r="X67" s="89"/>
      <c r="Y67" s="89"/>
      <c r="Z67" s="89"/>
      <c r="AA67" s="89"/>
      <c r="AB67" s="89"/>
      <c r="AC67" s="91"/>
      <c r="AD67" s="91"/>
      <c r="AE67" s="91"/>
      <c r="AF67" s="91"/>
      <c r="AG67" s="91"/>
      <c r="AH67" s="91"/>
      <c r="AI67" s="91"/>
      <c r="AJ67" s="91"/>
      <c r="AK67" s="91"/>
      <c r="AL67" s="91"/>
    </row>
    <row r="68" spans="1:38" ht="11.25" customHeight="1">
      <c r="A68" s="89"/>
      <c r="B68" s="90"/>
      <c r="C68" s="89"/>
      <c r="D68" s="89"/>
      <c r="E68" s="89"/>
      <c r="F68" s="89"/>
      <c r="G68" s="89"/>
      <c r="H68" s="89"/>
      <c r="I68" s="89"/>
      <c r="J68" s="89"/>
      <c r="K68" s="89"/>
      <c r="L68" s="89"/>
      <c r="M68" s="89"/>
      <c r="N68" s="89"/>
      <c r="O68" s="89"/>
      <c r="P68" s="90"/>
      <c r="Q68" s="89"/>
      <c r="R68" s="89"/>
      <c r="S68" s="89"/>
      <c r="T68" s="89"/>
      <c r="U68" s="89"/>
      <c r="V68" s="89"/>
      <c r="W68" s="89"/>
      <c r="X68" s="89"/>
      <c r="Y68" s="89"/>
      <c r="Z68" s="89"/>
      <c r="AA68" s="89"/>
      <c r="AB68" s="89"/>
      <c r="AC68" s="91"/>
      <c r="AD68" s="91"/>
      <c r="AE68" s="91"/>
      <c r="AF68" s="91"/>
      <c r="AG68" s="91"/>
      <c r="AH68" s="91"/>
      <c r="AI68" s="91"/>
      <c r="AJ68" s="91"/>
      <c r="AK68" s="91"/>
      <c r="AL68" s="91"/>
    </row>
    <row r="69" spans="1:38" ht="11.25" customHeight="1">
      <c r="A69" s="89"/>
      <c r="B69" s="90"/>
      <c r="C69" s="89"/>
      <c r="D69" s="89"/>
      <c r="E69" s="89"/>
      <c r="F69" s="89"/>
      <c r="G69" s="89"/>
      <c r="H69" s="89"/>
      <c r="I69" s="89"/>
      <c r="J69" s="89"/>
      <c r="K69" s="89"/>
      <c r="L69" s="89"/>
      <c r="M69" s="89"/>
      <c r="N69" s="89"/>
      <c r="O69" s="89"/>
      <c r="P69" s="90"/>
      <c r="Q69" s="89"/>
      <c r="R69" s="89"/>
      <c r="S69" s="89"/>
      <c r="T69" s="89"/>
      <c r="U69" s="89"/>
      <c r="V69" s="89"/>
      <c r="W69" s="89"/>
      <c r="X69" s="89"/>
      <c r="Y69" s="89"/>
      <c r="Z69" s="89"/>
      <c r="AA69" s="89"/>
      <c r="AB69" s="89"/>
      <c r="AC69" s="91"/>
      <c r="AD69" s="91"/>
      <c r="AE69" s="91"/>
      <c r="AF69" s="91"/>
      <c r="AG69" s="91"/>
      <c r="AH69" s="91"/>
      <c r="AI69" s="91"/>
      <c r="AJ69" s="91"/>
      <c r="AK69" s="91"/>
      <c r="AL69" s="91"/>
    </row>
    <row r="70" spans="1:38" ht="11.25" customHeight="1">
      <c r="A70" s="89"/>
      <c r="B70" s="90"/>
      <c r="C70" s="89"/>
      <c r="D70" s="89"/>
      <c r="E70" s="89"/>
      <c r="F70" s="89"/>
      <c r="G70" s="89"/>
      <c r="H70" s="89"/>
      <c r="I70" s="89"/>
      <c r="J70" s="89"/>
      <c r="K70" s="89"/>
      <c r="L70" s="89"/>
      <c r="M70" s="89"/>
      <c r="N70" s="89"/>
      <c r="O70" s="89"/>
      <c r="P70" s="90"/>
      <c r="Q70" s="89"/>
      <c r="R70" s="89"/>
      <c r="S70" s="89"/>
      <c r="T70" s="89"/>
      <c r="U70" s="89"/>
      <c r="V70" s="89"/>
      <c r="W70" s="89"/>
      <c r="X70" s="89"/>
      <c r="Y70" s="89"/>
      <c r="Z70" s="89"/>
      <c r="AA70" s="89"/>
      <c r="AB70" s="89"/>
      <c r="AC70" s="91"/>
      <c r="AD70" s="91"/>
      <c r="AE70" s="91"/>
      <c r="AF70" s="91"/>
      <c r="AG70" s="91"/>
      <c r="AH70" s="91"/>
      <c r="AI70" s="91"/>
      <c r="AJ70" s="91"/>
      <c r="AK70" s="91"/>
      <c r="AL70" s="91"/>
    </row>
    <row r="71" spans="1:38" ht="11.25" customHeight="1">
      <c r="A71" s="89"/>
      <c r="B71" s="90"/>
      <c r="C71" s="89"/>
      <c r="D71" s="89"/>
      <c r="E71" s="89"/>
      <c r="F71" s="89"/>
      <c r="G71" s="89"/>
      <c r="H71" s="89"/>
      <c r="I71" s="89"/>
      <c r="J71" s="89"/>
      <c r="K71" s="89"/>
      <c r="L71" s="89"/>
      <c r="M71" s="89"/>
      <c r="N71" s="89"/>
      <c r="O71" s="89"/>
      <c r="P71" s="90"/>
      <c r="Q71" s="89"/>
      <c r="R71" s="89"/>
      <c r="S71" s="89"/>
      <c r="T71" s="89"/>
      <c r="U71" s="89"/>
      <c r="V71" s="89"/>
      <c r="W71" s="89"/>
      <c r="X71" s="89"/>
      <c r="Y71" s="89"/>
      <c r="Z71" s="89"/>
      <c r="AA71" s="89"/>
      <c r="AB71" s="89"/>
      <c r="AC71" s="91"/>
      <c r="AD71" s="91"/>
      <c r="AE71" s="91"/>
      <c r="AF71" s="91"/>
      <c r="AG71" s="91"/>
      <c r="AH71" s="91"/>
      <c r="AI71" s="91"/>
      <c r="AJ71" s="91"/>
      <c r="AK71" s="91"/>
      <c r="AL71" s="91"/>
    </row>
    <row r="72" spans="1:38" ht="11.25" customHeight="1">
      <c r="A72" s="89"/>
      <c r="B72" s="90"/>
      <c r="C72" s="89"/>
      <c r="D72" s="89"/>
      <c r="E72" s="89"/>
      <c r="F72" s="89"/>
      <c r="G72" s="89"/>
      <c r="H72" s="89"/>
      <c r="I72" s="89"/>
      <c r="J72" s="89"/>
      <c r="K72" s="89"/>
      <c r="L72" s="89"/>
      <c r="M72" s="89"/>
      <c r="N72" s="89"/>
      <c r="O72" s="89"/>
      <c r="P72" s="90"/>
      <c r="Q72" s="89"/>
      <c r="R72" s="89"/>
      <c r="S72" s="89"/>
      <c r="T72" s="89"/>
      <c r="U72" s="89"/>
      <c r="V72" s="89"/>
      <c r="W72" s="89"/>
      <c r="X72" s="89"/>
      <c r="Y72" s="89"/>
      <c r="Z72" s="89"/>
      <c r="AA72" s="89"/>
      <c r="AB72" s="89"/>
      <c r="AC72" s="91"/>
      <c r="AD72" s="91"/>
      <c r="AE72" s="91"/>
      <c r="AF72" s="91"/>
      <c r="AG72" s="91"/>
      <c r="AH72" s="91"/>
      <c r="AI72" s="91"/>
      <c r="AJ72" s="91"/>
      <c r="AK72" s="91"/>
      <c r="AL72" s="91"/>
    </row>
    <row r="73" spans="1:38" ht="11.25" customHeight="1">
      <c r="A73" s="89"/>
      <c r="B73" s="90"/>
      <c r="C73" s="89"/>
      <c r="D73" s="89"/>
      <c r="E73" s="89"/>
      <c r="F73" s="89"/>
      <c r="G73" s="89"/>
      <c r="H73" s="89"/>
      <c r="I73" s="89"/>
      <c r="J73" s="89"/>
      <c r="K73" s="89"/>
      <c r="L73" s="89"/>
      <c r="M73" s="89"/>
      <c r="N73" s="89"/>
      <c r="O73" s="89"/>
      <c r="P73" s="90"/>
      <c r="Q73" s="89"/>
      <c r="R73" s="89"/>
      <c r="S73" s="89"/>
      <c r="T73" s="89"/>
      <c r="U73" s="89"/>
      <c r="V73" s="89"/>
      <c r="W73" s="89"/>
      <c r="X73" s="89"/>
      <c r="Y73" s="89"/>
      <c r="Z73" s="89"/>
      <c r="AA73" s="89"/>
      <c r="AB73" s="89"/>
      <c r="AC73" s="91"/>
      <c r="AD73" s="91"/>
      <c r="AE73" s="91"/>
      <c r="AF73" s="91"/>
      <c r="AG73" s="91"/>
      <c r="AH73" s="91"/>
      <c r="AI73" s="91"/>
      <c r="AJ73" s="91"/>
      <c r="AK73" s="91"/>
      <c r="AL73" s="91"/>
    </row>
    <row r="74" spans="1:38" ht="11.25" customHeight="1">
      <c r="A74" s="89"/>
      <c r="B74" s="90"/>
      <c r="C74" s="89"/>
      <c r="D74" s="89"/>
      <c r="E74" s="89"/>
      <c r="F74" s="89"/>
      <c r="G74" s="89"/>
      <c r="H74" s="89"/>
      <c r="I74" s="89"/>
      <c r="J74" s="89"/>
      <c r="K74" s="89"/>
      <c r="L74" s="89"/>
      <c r="M74" s="89"/>
      <c r="N74" s="89"/>
      <c r="O74" s="89"/>
      <c r="P74" s="90"/>
      <c r="Q74" s="89"/>
      <c r="R74" s="89"/>
      <c r="S74" s="89"/>
      <c r="T74" s="89"/>
      <c r="U74" s="89"/>
      <c r="V74" s="89"/>
      <c r="W74" s="89"/>
      <c r="X74" s="89"/>
      <c r="Y74" s="89"/>
      <c r="Z74" s="89"/>
      <c r="AA74" s="89"/>
      <c r="AB74" s="89"/>
      <c r="AC74" s="91"/>
      <c r="AD74" s="91"/>
      <c r="AE74" s="91"/>
      <c r="AF74" s="91"/>
      <c r="AG74" s="91"/>
      <c r="AH74" s="91"/>
      <c r="AI74" s="91"/>
      <c r="AJ74" s="91"/>
      <c r="AK74" s="91"/>
      <c r="AL74" s="91"/>
    </row>
    <row r="75" spans="1:38" ht="11.25" customHeight="1">
      <c r="A75" s="89"/>
      <c r="B75" s="90"/>
      <c r="C75" s="89"/>
      <c r="D75" s="89"/>
      <c r="E75" s="89"/>
      <c r="F75" s="89"/>
      <c r="G75" s="89"/>
      <c r="H75" s="89"/>
      <c r="I75" s="89"/>
      <c r="J75" s="89"/>
      <c r="K75" s="89"/>
      <c r="L75" s="89"/>
      <c r="M75" s="89"/>
      <c r="N75" s="89"/>
      <c r="O75" s="89"/>
      <c r="P75" s="90"/>
      <c r="Q75" s="89"/>
      <c r="R75" s="89"/>
      <c r="S75" s="89"/>
      <c r="T75" s="89"/>
      <c r="U75" s="89"/>
      <c r="V75" s="89"/>
      <c r="W75" s="89"/>
      <c r="X75" s="89"/>
      <c r="Y75" s="89"/>
      <c r="Z75" s="89"/>
      <c r="AA75" s="89"/>
      <c r="AB75" s="89"/>
      <c r="AC75" s="91"/>
      <c r="AD75" s="91"/>
      <c r="AE75" s="91"/>
      <c r="AF75" s="91"/>
      <c r="AG75" s="91"/>
      <c r="AH75" s="91"/>
      <c r="AI75" s="91"/>
      <c r="AJ75" s="91"/>
      <c r="AK75" s="91"/>
      <c r="AL75" s="91"/>
    </row>
    <row r="76" spans="1:38" ht="11.25" customHeight="1">
      <c r="A76" s="89"/>
      <c r="B76" s="90"/>
      <c r="C76" s="89"/>
      <c r="D76" s="89"/>
      <c r="E76" s="89"/>
      <c r="F76" s="89"/>
      <c r="G76" s="89"/>
      <c r="H76" s="89"/>
      <c r="I76" s="89"/>
      <c r="J76" s="89"/>
      <c r="K76" s="89"/>
      <c r="L76" s="89"/>
      <c r="M76" s="89"/>
      <c r="N76" s="89"/>
      <c r="O76" s="89"/>
      <c r="P76" s="90"/>
      <c r="Q76" s="89"/>
      <c r="R76" s="89"/>
      <c r="S76" s="89"/>
      <c r="T76" s="89"/>
      <c r="U76" s="89"/>
      <c r="V76" s="89"/>
      <c r="W76" s="89"/>
      <c r="X76" s="89"/>
      <c r="Y76" s="89"/>
      <c r="Z76" s="89"/>
      <c r="AA76" s="89"/>
      <c r="AB76" s="89"/>
      <c r="AC76" s="91"/>
      <c r="AD76" s="91"/>
      <c r="AE76" s="91"/>
      <c r="AF76" s="91"/>
      <c r="AG76" s="91"/>
      <c r="AH76" s="91"/>
      <c r="AI76" s="91"/>
      <c r="AJ76" s="91"/>
      <c r="AK76" s="91"/>
      <c r="AL76" s="91"/>
    </row>
    <row r="77" spans="1:38" ht="11.25" customHeight="1">
      <c r="A77" s="89"/>
      <c r="B77" s="90"/>
      <c r="C77" s="89"/>
      <c r="D77" s="89"/>
      <c r="E77" s="89"/>
      <c r="F77" s="89"/>
      <c r="G77" s="89"/>
      <c r="H77" s="89"/>
      <c r="I77" s="89"/>
      <c r="J77" s="89"/>
      <c r="K77" s="89"/>
      <c r="L77" s="89"/>
      <c r="M77" s="89"/>
      <c r="N77" s="89"/>
      <c r="O77" s="89"/>
      <c r="P77" s="90"/>
      <c r="Q77" s="89"/>
      <c r="R77" s="89"/>
      <c r="S77" s="89"/>
      <c r="T77" s="89"/>
      <c r="U77" s="89"/>
      <c r="V77" s="89"/>
      <c r="W77" s="89"/>
      <c r="X77" s="89"/>
      <c r="Y77" s="89"/>
      <c r="Z77" s="89"/>
      <c r="AA77" s="89"/>
      <c r="AB77" s="89"/>
      <c r="AC77" s="91"/>
      <c r="AD77" s="91"/>
      <c r="AE77" s="91"/>
      <c r="AF77" s="91"/>
      <c r="AG77" s="91"/>
      <c r="AH77" s="91"/>
      <c r="AI77" s="91"/>
      <c r="AJ77" s="91"/>
      <c r="AK77" s="91"/>
      <c r="AL77" s="91"/>
    </row>
    <row r="78" spans="1:38" ht="11.25" customHeight="1">
      <c r="A78" s="89"/>
      <c r="B78" s="90"/>
      <c r="C78" s="89"/>
      <c r="D78" s="89"/>
      <c r="E78" s="89"/>
      <c r="F78" s="89"/>
      <c r="G78" s="89"/>
      <c r="H78" s="89"/>
      <c r="I78" s="89"/>
      <c r="J78" s="89"/>
      <c r="K78" s="89"/>
      <c r="L78" s="89"/>
      <c r="M78" s="89"/>
      <c r="N78" s="89"/>
      <c r="O78" s="89"/>
      <c r="P78" s="90"/>
      <c r="Q78" s="89"/>
      <c r="R78" s="89"/>
      <c r="S78" s="89"/>
      <c r="T78" s="89"/>
      <c r="U78" s="89"/>
      <c r="V78" s="89"/>
      <c r="W78" s="89"/>
      <c r="X78" s="89"/>
      <c r="Y78" s="89"/>
      <c r="Z78" s="89"/>
      <c r="AA78" s="89"/>
      <c r="AB78" s="89"/>
      <c r="AC78" s="91"/>
      <c r="AD78" s="91"/>
      <c r="AE78" s="91"/>
      <c r="AF78" s="91"/>
      <c r="AG78" s="91"/>
      <c r="AH78" s="91"/>
      <c r="AI78" s="91"/>
      <c r="AJ78" s="91"/>
      <c r="AK78" s="91"/>
      <c r="AL78" s="91"/>
    </row>
    <row r="79" spans="1:38" ht="11.25" customHeight="1">
      <c r="A79" s="89"/>
      <c r="B79" s="90"/>
      <c r="C79" s="89"/>
      <c r="D79" s="89"/>
      <c r="E79" s="89"/>
      <c r="F79" s="89"/>
      <c r="G79" s="89"/>
      <c r="H79" s="89"/>
      <c r="I79" s="89"/>
      <c r="J79" s="89"/>
      <c r="K79" s="89"/>
      <c r="L79" s="89"/>
      <c r="M79" s="89"/>
      <c r="N79" s="89"/>
      <c r="O79" s="89"/>
      <c r="P79" s="90"/>
      <c r="Q79" s="89"/>
      <c r="R79" s="89"/>
      <c r="S79" s="89"/>
      <c r="T79" s="89"/>
      <c r="U79" s="89"/>
      <c r="V79" s="89"/>
      <c r="W79" s="89"/>
      <c r="X79" s="89"/>
      <c r="Y79" s="89"/>
      <c r="Z79" s="89"/>
      <c r="AA79" s="89"/>
      <c r="AB79" s="89"/>
      <c r="AC79" s="91"/>
      <c r="AD79" s="91"/>
      <c r="AE79" s="91"/>
      <c r="AF79" s="91"/>
      <c r="AG79" s="91"/>
      <c r="AH79" s="91"/>
      <c r="AI79" s="91"/>
      <c r="AJ79" s="91"/>
      <c r="AK79" s="91"/>
      <c r="AL79" s="91"/>
    </row>
    <row r="80" spans="1:38" ht="11.25" customHeight="1">
      <c r="A80" s="89"/>
      <c r="B80" s="90"/>
      <c r="C80" s="89"/>
      <c r="D80" s="89"/>
      <c r="E80" s="89"/>
      <c r="F80" s="89"/>
      <c r="G80" s="89"/>
      <c r="H80" s="89"/>
      <c r="I80" s="89"/>
      <c r="J80" s="89"/>
      <c r="K80" s="89"/>
      <c r="L80" s="89"/>
      <c r="M80" s="89"/>
      <c r="N80" s="89"/>
      <c r="O80" s="89"/>
      <c r="P80" s="90"/>
      <c r="Q80" s="89"/>
      <c r="R80" s="89"/>
      <c r="S80" s="89"/>
      <c r="T80" s="89"/>
      <c r="U80" s="89"/>
      <c r="V80" s="89"/>
      <c r="W80" s="89"/>
      <c r="X80" s="89"/>
      <c r="Y80" s="89"/>
      <c r="Z80" s="89"/>
      <c r="AA80" s="89"/>
      <c r="AB80" s="89"/>
      <c r="AC80" s="91"/>
      <c r="AD80" s="91"/>
      <c r="AE80" s="91"/>
      <c r="AF80" s="91"/>
      <c r="AG80" s="91"/>
      <c r="AH80" s="91"/>
      <c r="AI80" s="91"/>
      <c r="AJ80" s="91"/>
      <c r="AK80" s="91"/>
      <c r="AL80" s="91"/>
    </row>
    <row r="81" spans="1:38" ht="11.25" customHeight="1">
      <c r="A81" s="89"/>
      <c r="B81" s="90"/>
      <c r="C81" s="89"/>
      <c r="D81" s="89"/>
      <c r="E81" s="89"/>
      <c r="F81" s="89"/>
      <c r="G81" s="89"/>
      <c r="H81" s="89"/>
      <c r="I81" s="89"/>
      <c r="J81" s="89"/>
      <c r="K81" s="89"/>
      <c r="L81" s="89"/>
      <c r="M81" s="89"/>
      <c r="N81" s="89"/>
      <c r="O81" s="89"/>
      <c r="P81" s="90"/>
      <c r="Q81" s="89"/>
      <c r="R81" s="89"/>
      <c r="S81" s="89"/>
      <c r="T81" s="89"/>
      <c r="U81" s="89"/>
      <c r="V81" s="89"/>
      <c r="W81" s="89"/>
      <c r="X81" s="89"/>
      <c r="Y81" s="89"/>
      <c r="Z81" s="89"/>
      <c r="AA81" s="89"/>
      <c r="AB81" s="89"/>
      <c r="AC81" s="91"/>
      <c r="AD81" s="91"/>
      <c r="AE81" s="91"/>
      <c r="AF81" s="91"/>
      <c r="AG81" s="91"/>
      <c r="AH81" s="91"/>
      <c r="AI81" s="91"/>
      <c r="AJ81" s="91"/>
      <c r="AK81" s="91"/>
      <c r="AL81" s="91"/>
    </row>
    <row r="82" spans="1:38" ht="11.25" customHeight="1">
      <c r="A82" s="89"/>
      <c r="B82" s="90"/>
      <c r="C82" s="89"/>
      <c r="D82" s="89"/>
      <c r="E82" s="89"/>
      <c r="F82" s="89"/>
      <c r="G82" s="89"/>
      <c r="H82" s="89"/>
      <c r="I82" s="89"/>
      <c r="J82" s="89"/>
      <c r="K82" s="89"/>
      <c r="L82" s="89"/>
      <c r="M82" s="89"/>
      <c r="N82" s="89"/>
      <c r="O82" s="89"/>
      <c r="P82" s="90"/>
      <c r="Q82" s="89"/>
      <c r="R82" s="89"/>
      <c r="S82" s="89"/>
      <c r="T82" s="89"/>
      <c r="U82" s="89"/>
      <c r="V82" s="89"/>
      <c r="W82" s="89"/>
      <c r="X82" s="89"/>
      <c r="Y82" s="89"/>
      <c r="Z82" s="89"/>
      <c r="AA82" s="89"/>
      <c r="AB82" s="89"/>
      <c r="AC82" s="91"/>
      <c r="AD82" s="91"/>
      <c r="AE82" s="91"/>
      <c r="AF82" s="91"/>
      <c r="AG82" s="91"/>
      <c r="AH82" s="91"/>
      <c r="AI82" s="91"/>
      <c r="AJ82" s="91"/>
      <c r="AK82" s="91"/>
      <c r="AL82" s="91"/>
    </row>
    <row r="83" spans="1:38" ht="11.25" customHeight="1">
      <c r="A83" s="89"/>
      <c r="B83" s="90"/>
      <c r="C83" s="89"/>
      <c r="D83" s="89"/>
      <c r="E83" s="89"/>
      <c r="F83" s="89"/>
      <c r="G83" s="89"/>
      <c r="H83" s="89"/>
      <c r="I83" s="89"/>
      <c r="J83" s="89"/>
      <c r="K83" s="89"/>
      <c r="L83" s="89"/>
      <c r="M83" s="89"/>
      <c r="N83" s="89"/>
      <c r="O83" s="89"/>
      <c r="P83" s="90"/>
      <c r="Q83" s="89"/>
      <c r="R83" s="89"/>
      <c r="S83" s="89"/>
      <c r="T83" s="89"/>
      <c r="U83" s="89"/>
      <c r="V83" s="89"/>
      <c r="W83" s="89"/>
      <c r="X83" s="89"/>
      <c r="Y83" s="89"/>
      <c r="Z83" s="89"/>
      <c r="AA83" s="89"/>
      <c r="AB83" s="89"/>
      <c r="AC83" s="91"/>
      <c r="AD83" s="91"/>
      <c r="AE83" s="91"/>
      <c r="AF83" s="91"/>
      <c r="AG83" s="91"/>
      <c r="AH83" s="91"/>
      <c r="AI83" s="91"/>
      <c r="AJ83" s="91"/>
      <c r="AK83" s="91"/>
      <c r="AL83" s="91"/>
    </row>
    <row r="84" spans="1:38" ht="11.25" customHeight="1">
      <c r="A84" s="89"/>
      <c r="B84" s="90"/>
      <c r="C84" s="89"/>
      <c r="D84" s="89"/>
      <c r="E84" s="89"/>
      <c r="F84" s="89"/>
      <c r="G84" s="89"/>
      <c r="H84" s="89"/>
      <c r="I84" s="89"/>
      <c r="J84" s="89"/>
      <c r="K84" s="89"/>
      <c r="L84" s="89"/>
      <c r="M84" s="89"/>
      <c r="N84" s="89"/>
      <c r="O84" s="89"/>
      <c r="P84" s="90"/>
      <c r="Q84" s="89"/>
      <c r="R84" s="89"/>
      <c r="S84" s="89"/>
      <c r="T84" s="89"/>
      <c r="U84" s="89"/>
      <c r="V84" s="89"/>
      <c r="W84" s="89"/>
      <c r="X84" s="89"/>
      <c r="Y84" s="89"/>
      <c r="Z84" s="89"/>
      <c r="AA84" s="89"/>
      <c r="AB84" s="89"/>
      <c r="AC84" s="91"/>
      <c r="AD84" s="91"/>
      <c r="AE84" s="91"/>
      <c r="AF84" s="91"/>
      <c r="AG84" s="91"/>
      <c r="AH84" s="91"/>
      <c r="AI84" s="91"/>
      <c r="AJ84" s="91"/>
      <c r="AK84" s="91"/>
      <c r="AL84" s="91"/>
    </row>
    <row r="85" spans="1:38" ht="11.25" customHeight="1">
      <c r="A85" s="89"/>
      <c r="B85" s="90"/>
      <c r="C85" s="89"/>
      <c r="D85" s="89"/>
      <c r="E85" s="89"/>
      <c r="F85" s="89"/>
      <c r="G85" s="89"/>
      <c r="H85" s="89"/>
      <c r="I85" s="89"/>
      <c r="J85" s="89"/>
      <c r="K85" s="89"/>
      <c r="L85" s="89"/>
      <c r="M85" s="89"/>
      <c r="N85" s="89"/>
      <c r="O85" s="89"/>
      <c r="P85" s="90"/>
      <c r="Q85" s="89"/>
      <c r="R85" s="89"/>
      <c r="S85" s="89"/>
      <c r="T85" s="89"/>
      <c r="U85" s="89"/>
      <c r="V85" s="89"/>
      <c r="W85" s="89"/>
      <c r="X85" s="89"/>
      <c r="Y85" s="89"/>
      <c r="Z85" s="89"/>
      <c r="AA85" s="89"/>
      <c r="AB85" s="89"/>
      <c r="AC85" s="91"/>
      <c r="AD85" s="91"/>
      <c r="AE85" s="91"/>
      <c r="AF85" s="91"/>
      <c r="AG85" s="91"/>
      <c r="AH85" s="91"/>
      <c r="AI85" s="91"/>
      <c r="AJ85" s="91"/>
      <c r="AK85" s="91"/>
      <c r="AL85" s="91"/>
    </row>
    <row r="86" spans="1:38" ht="11.25" customHeight="1">
      <c r="A86" s="89"/>
      <c r="B86" s="90"/>
      <c r="C86" s="89"/>
      <c r="D86" s="89"/>
      <c r="E86" s="89"/>
      <c r="F86" s="89"/>
      <c r="G86" s="89"/>
      <c r="H86" s="89"/>
      <c r="I86" s="89"/>
      <c r="J86" s="89"/>
      <c r="K86" s="89"/>
      <c r="L86" s="89"/>
      <c r="M86" s="89"/>
      <c r="N86" s="89"/>
      <c r="O86" s="89"/>
      <c r="P86" s="90"/>
      <c r="Q86" s="89"/>
      <c r="R86" s="89"/>
      <c r="S86" s="89"/>
      <c r="T86" s="89"/>
      <c r="U86" s="89"/>
      <c r="V86" s="89"/>
      <c r="W86" s="89"/>
      <c r="X86" s="89"/>
      <c r="Y86" s="89"/>
      <c r="Z86" s="89"/>
      <c r="AA86" s="89"/>
      <c r="AB86" s="89"/>
      <c r="AC86" s="91"/>
      <c r="AD86" s="91"/>
      <c r="AE86" s="91"/>
      <c r="AF86" s="91"/>
      <c r="AG86" s="91"/>
      <c r="AH86" s="91"/>
      <c r="AI86" s="91"/>
      <c r="AJ86" s="91"/>
      <c r="AK86" s="91"/>
      <c r="AL86" s="91"/>
    </row>
    <row r="87" spans="1:38" ht="11.25" customHeight="1">
      <c r="A87" s="89"/>
      <c r="B87" s="90"/>
      <c r="C87" s="89"/>
      <c r="D87" s="89"/>
      <c r="E87" s="89"/>
      <c r="F87" s="89"/>
      <c r="G87" s="89"/>
      <c r="H87" s="89"/>
      <c r="I87" s="89"/>
      <c r="J87" s="89"/>
      <c r="K87" s="89"/>
      <c r="L87" s="89"/>
      <c r="M87" s="89"/>
      <c r="N87" s="89"/>
      <c r="O87" s="89"/>
      <c r="P87" s="90"/>
      <c r="Q87" s="89"/>
      <c r="R87" s="89"/>
      <c r="S87" s="89"/>
      <c r="T87" s="89"/>
      <c r="U87" s="89"/>
      <c r="V87" s="89"/>
      <c r="W87" s="89"/>
      <c r="X87" s="89"/>
      <c r="Y87" s="89"/>
      <c r="Z87" s="89"/>
      <c r="AA87" s="89"/>
      <c r="AB87" s="89"/>
      <c r="AC87" s="91"/>
      <c r="AD87" s="91"/>
      <c r="AE87" s="91"/>
      <c r="AF87" s="91"/>
      <c r="AG87" s="91"/>
      <c r="AH87" s="91"/>
      <c r="AI87" s="91"/>
      <c r="AJ87" s="91"/>
      <c r="AK87" s="91"/>
      <c r="AL87" s="91"/>
    </row>
    <row r="88" spans="1:38" ht="11.25" customHeight="1">
      <c r="A88" s="89"/>
      <c r="B88" s="90"/>
      <c r="C88" s="89"/>
      <c r="D88" s="89"/>
      <c r="E88" s="89"/>
      <c r="F88" s="89"/>
      <c r="G88" s="89"/>
      <c r="H88" s="89"/>
      <c r="I88" s="89"/>
      <c r="J88" s="89"/>
      <c r="K88" s="89"/>
      <c r="L88" s="89"/>
      <c r="M88" s="89"/>
      <c r="N88" s="89"/>
      <c r="O88" s="89"/>
      <c r="P88" s="90"/>
      <c r="Q88" s="89"/>
      <c r="R88" s="89"/>
      <c r="S88" s="89"/>
      <c r="T88" s="89"/>
      <c r="U88" s="89"/>
      <c r="V88" s="89"/>
      <c r="W88" s="89"/>
      <c r="X88" s="89"/>
      <c r="Y88" s="89"/>
      <c r="Z88" s="89"/>
      <c r="AA88" s="89"/>
      <c r="AB88" s="89"/>
      <c r="AC88" s="91"/>
      <c r="AD88" s="91"/>
      <c r="AE88" s="91"/>
      <c r="AF88" s="91"/>
      <c r="AG88" s="91"/>
      <c r="AH88" s="91"/>
      <c r="AI88" s="91"/>
      <c r="AJ88" s="91"/>
      <c r="AK88" s="91"/>
      <c r="AL88" s="91"/>
    </row>
    <row r="89" spans="1:38" ht="11.25" customHeight="1">
      <c r="A89" s="89"/>
      <c r="B89" s="90"/>
      <c r="C89" s="89"/>
      <c r="D89" s="89"/>
      <c r="E89" s="89"/>
      <c r="F89" s="89"/>
      <c r="G89" s="89"/>
      <c r="H89" s="89"/>
      <c r="I89" s="89"/>
      <c r="J89" s="89"/>
      <c r="K89" s="89"/>
      <c r="L89" s="89"/>
      <c r="M89" s="89"/>
      <c r="N89" s="89"/>
      <c r="O89" s="89"/>
      <c r="P89" s="90"/>
      <c r="Q89" s="89"/>
      <c r="R89" s="89"/>
      <c r="S89" s="89"/>
      <c r="T89" s="89"/>
      <c r="U89" s="89"/>
      <c r="V89" s="89"/>
      <c r="W89" s="89"/>
      <c r="X89" s="89"/>
      <c r="Y89" s="89"/>
      <c r="Z89" s="89"/>
      <c r="AA89" s="89"/>
      <c r="AB89" s="89"/>
      <c r="AC89" s="91"/>
      <c r="AD89" s="91"/>
      <c r="AE89" s="91"/>
      <c r="AF89" s="91"/>
      <c r="AG89" s="91"/>
      <c r="AH89" s="91"/>
      <c r="AI89" s="91"/>
      <c r="AJ89" s="91"/>
      <c r="AK89" s="91"/>
      <c r="AL89" s="91"/>
    </row>
    <row r="90" spans="1:38" ht="11.25" customHeight="1">
      <c r="A90" s="89"/>
      <c r="B90" s="90"/>
      <c r="C90" s="89"/>
      <c r="D90" s="89"/>
      <c r="E90" s="89"/>
      <c r="F90" s="89"/>
      <c r="G90" s="89"/>
      <c r="H90" s="89"/>
      <c r="I90" s="89"/>
      <c r="J90" s="89"/>
      <c r="K90" s="89"/>
      <c r="L90" s="89"/>
      <c r="M90" s="89"/>
      <c r="N90" s="89"/>
      <c r="O90" s="89"/>
      <c r="P90" s="90"/>
      <c r="Q90" s="89"/>
      <c r="R90" s="89"/>
      <c r="S90" s="89"/>
      <c r="T90" s="89"/>
      <c r="U90" s="89"/>
      <c r="V90" s="89"/>
      <c r="W90" s="89"/>
      <c r="X90" s="89"/>
      <c r="Y90" s="89"/>
      <c r="Z90" s="89"/>
      <c r="AA90" s="89"/>
      <c r="AB90" s="89"/>
      <c r="AC90" s="91"/>
      <c r="AD90" s="91"/>
      <c r="AE90" s="91"/>
      <c r="AF90" s="91"/>
      <c r="AG90" s="91"/>
      <c r="AH90" s="91"/>
      <c r="AI90" s="91"/>
      <c r="AJ90" s="91"/>
      <c r="AK90" s="91"/>
      <c r="AL90" s="91"/>
    </row>
    <row r="91" spans="1:38" ht="11.25" customHeight="1">
      <c r="A91" s="89"/>
      <c r="B91" s="90"/>
      <c r="C91" s="89"/>
      <c r="D91" s="89"/>
      <c r="E91" s="89"/>
      <c r="F91" s="89"/>
      <c r="G91" s="89"/>
      <c r="H91" s="89"/>
      <c r="I91" s="89"/>
      <c r="J91" s="89"/>
      <c r="K91" s="89"/>
      <c r="L91" s="89"/>
      <c r="M91" s="89"/>
      <c r="N91" s="89"/>
      <c r="O91" s="89"/>
      <c r="P91" s="90"/>
      <c r="Q91" s="89"/>
      <c r="R91" s="89"/>
      <c r="S91" s="89"/>
      <c r="T91" s="89"/>
      <c r="U91" s="89"/>
      <c r="V91" s="89"/>
      <c r="W91" s="89"/>
      <c r="X91" s="89"/>
      <c r="Y91" s="89"/>
      <c r="Z91" s="89"/>
      <c r="AA91" s="89"/>
      <c r="AB91" s="89"/>
      <c r="AC91" s="91"/>
      <c r="AD91" s="91"/>
      <c r="AE91" s="91"/>
      <c r="AF91" s="91"/>
      <c r="AG91" s="91"/>
      <c r="AH91" s="91"/>
      <c r="AI91" s="91"/>
      <c r="AJ91" s="91"/>
      <c r="AK91" s="91"/>
      <c r="AL91" s="91"/>
    </row>
    <row r="92" spans="1:38" ht="11.25" customHeight="1">
      <c r="A92" s="89"/>
      <c r="B92" s="90"/>
      <c r="C92" s="89"/>
      <c r="D92" s="89"/>
      <c r="E92" s="89"/>
      <c r="F92" s="89"/>
      <c r="G92" s="89"/>
      <c r="H92" s="89"/>
      <c r="I92" s="89"/>
      <c r="J92" s="89"/>
      <c r="K92" s="89"/>
      <c r="L92" s="89"/>
      <c r="M92" s="89"/>
      <c r="N92" s="89"/>
      <c r="O92" s="89"/>
      <c r="P92" s="90"/>
      <c r="Q92" s="89"/>
      <c r="R92" s="89"/>
      <c r="S92" s="89"/>
      <c r="T92" s="89"/>
      <c r="U92" s="89"/>
      <c r="V92" s="89"/>
      <c r="W92" s="89"/>
      <c r="X92" s="89"/>
      <c r="Y92" s="89"/>
      <c r="Z92" s="89"/>
      <c r="AA92" s="89"/>
      <c r="AB92" s="89"/>
      <c r="AC92" s="91"/>
      <c r="AD92" s="91"/>
      <c r="AE92" s="91"/>
      <c r="AF92" s="91"/>
      <c r="AG92" s="91"/>
      <c r="AH92" s="91"/>
      <c r="AI92" s="91"/>
      <c r="AJ92" s="91"/>
      <c r="AK92" s="91"/>
      <c r="AL92" s="91"/>
    </row>
    <row r="93" spans="1:38" ht="11.25" customHeight="1">
      <c r="A93" s="89"/>
      <c r="B93" s="90"/>
      <c r="C93" s="89"/>
      <c r="D93" s="89"/>
      <c r="E93" s="89"/>
      <c r="F93" s="89"/>
      <c r="G93" s="89"/>
      <c r="H93" s="89"/>
      <c r="I93" s="89"/>
      <c r="J93" s="89"/>
      <c r="K93" s="89"/>
      <c r="L93" s="89"/>
      <c r="M93" s="89"/>
      <c r="N93" s="89"/>
      <c r="O93" s="89"/>
      <c r="P93" s="90"/>
      <c r="Q93" s="89"/>
      <c r="R93" s="89"/>
      <c r="S93" s="89"/>
      <c r="T93" s="89"/>
      <c r="U93" s="89"/>
      <c r="V93" s="89"/>
      <c r="W93" s="89"/>
      <c r="X93" s="89"/>
      <c r="Y93" s="89"/>
      <c r="Z93" s="89"/>
      <c r="AA93" s="89"/>
      <c r="AB93" s="89"/>
      <c r="AC93" s="91"/>
      <c r="AD93" s="91"/>
      <c r="AE93" s="91"/>
      <c r="AF93" s="91"/>
      <c r="AG93" s="91"/>
      <c r="AH93" s="91"/>
      <c r="AI93" s="91"/>
      <c r="AJ93" s="91"/>
      <c r="AK93" s="91"/>
      <c r="AL93" s="91"/>
    </row>
    <row r="94" spans="1:38" ht="11.25" customHeight="1">
      <c r="A94" s="89"/>
      <c r="B94" s="90"/>
      <c r="C94" s="89"/>
      <c r="D94" s="89"/>
      <c r="E94" s="89"/>
      <c r="F94" s="89"/>
      <c r="G94" s="89"/>
      <c r="H94" s="89"/>
      <c r="I94" s="89"/>
      <c r="J94" s="89"/>
      <c r="K94" s="89"/>
      <c r="L94" s="89"/>
      <c r="M94" s="89"/>
      <c r="N94" s="89"/>
      <c r="O94" s="89"/>
      <c r="P94" s="90"/>
      <c r="Q94" s="89"/>
      <c r="R94" s="89"/>
      <c r="S94" s="89"/>
      <c r="T94" s="89"/>
      <c r="U94" s="89"/>
      <c r="V94" s="89"/>
      <c r="W94" s="89"/>
      <c r="X94" s="89"/>
      <c r="Y94" s="89"/>
      <c r="Z94" s="89"/>
      <c r="AA94" s="89"/>
      <c r="AB94" s="89"/>
      <c r="AC94" s="91"/>
      <c r="AD94" s="91"/>
      <c r="AE94" s="91"/>
      <c r="AF94" s="91"/>
      <c r="AG94" s="91"/>
      <c r="AH94" s="91"/>
      <c r="AI94" s="91"/>
      <c r="AJ94" s="91"/>
      <c r="AK94" s="91"/>
      <c r="AL94" s="91"/>
    </row>
    <row r="95" spans="1:38" ht="11.25" customHeight="1">
      <c r="A95" s="89"/>
      <c r="B95" s="90"/>
      <c r="C95" s="89"/>
      <c r="D95" s="89"/>
      <c r="E95" s="89"/>
      <c r="F95" s="89"/>
      <c r="G95" s="89"/>
      <c r="H95" s="89"/>
      <c r="I95" s="89"/>
      <c r="J95" s="89"/>
      <c r="K95" s="89"/>
      <c r="L95" s="89"/>
      <c r="M95" s="89"/>
      <c r="N95" s="89"/>
      <c r="O95" s="89"/>
      <c r="P95" s="90"/>
      <c r="Q95" s="89"/>
      <c r="R95" s="89"/>
      <c r="S95" s="89"/>
      <c r="T95" s="89"/>
      <c r="U95" s="89"/>
      <c r="V95" s="89"/>
      <c r="W95" s="89"/>
      <c r="X95" s="89"/>
      <c r="Y95" s="89"/>
      <c r="Z95" s="89"/>
      <c r="AA95" s="89"/>
      <c r="AB95" s="89"/>
      <c r="AC95" s="91"/>
      <c r="AD95" s="91"/>
      <c r="AE95" s="91"/>
      <c r="AF95" s="91"/>
      <c r="AG95" s="91"/>
      <c r="AH95" s="91"/>
      <c r="AI95" s="91"/>
      <c r="AJ95" s="91"/>
      <c r="AK95" s="91"/>
      <c r="AL95" s="91"/>
    </row>
    <row r="96" spans="1:38" ht="11.25" customHeight="1">
      <c r="A96" s="89"/>
      <c r="B96" s="90"/>
      <c r="C96" s="89"/>
      <c r="D96" s="89"/>
      <c r="E96" s="89"/>
      <c r="F96" s="89"/>
      <c r="G96" s="89"/>
      <c r="H96" s="89"/>
      <c r="I96" s="89"/>
      <c r="J96" s="89"/>
      <c r="K96" s="89"/>
      <c r="L96" s="89"/>
      <c r="M96" s="89"/>
      <c r="N96" s="89"/>
      <c r="O96" s="89"/>
      <c r="P96" s="90"/>
      <c r="Q96" s="89"/>
      <c r="R96" s="89"/>
      <c r="S96" s="89"/>
      <c r="T96" s="89"/>
      <c r="U96" s="89"/>
      <c r="V96" s="89"/>
      <c r="W96" s="89"/>
      <c r="X96" s="89"/>
      <c r="Y96" s="89"/>
      <c r="Z96" s="89"/>
      <c r="AA96" s="89"/>
      <c r="AB96" s="89"/>
      <c r="AC96" s="91"/>
      <c r="AD96" s="91"/>
      <c r="AE96" s="91"/>
      <c r="AF96" s="91"/>
      <c r="AG96" s="91"/>
      <c r="AH96" s="91"/>
      <c r="AI96" s="91"/>
      <c r="AJ96" s="91"/>
      <c r="AK96" s="91"/>
      <c r="AL96" s="91"/>
    </row>
    <row r="97" spans="1:38" ht="11.25" customHeight="1">
      <c r="A97" s="89"/>
      <c r="B97" s="90"/>
      <c r="C97" s="89"/>
      <c r="D97" s="89"/>
      <c r="E97" s="89"/>
      <c r="F97" s="89"/>
      <c r="G97" s="89"/>
      <c r="H97" s="89"/>
      <c r="I97" s="89"/>
      <c r="J97" s="89"/>
      <c r="K97" s="89"/>
      <c r="L97" s="89"/>
      <c r="M97" s="89"/>
      <c r="N97" s="89"/>
      <c r="O97" s="89"/>
      <c r="P97" s="90"/>
      <c r="Q97" s="89"/>
      <c r="R97" s="89"/>
      <c r="S97" s="89"/>
      <c r="T97" s="89"/>
      <c r="U97" s="89"/>
      <c r="V97" s="89"/>
      <c r="W97" s="89"/>
      <c r="X97" s="89"/>
      <c r="Y97" s="89"/>
      <c r="Z97" s="89"/>
      <c r="AA97" s="89"/>
      <c r="AB97" s="89"/>
      <c r="AC97" s="91"/>
      <c r="AD97" s="91"/>
      <c r="AE97" s="91"/>
      <c r="AF97" s="91"/>
      <c r="AG97" s="91"/>
      <c r="AH97" s="91"/>
      <c r="AI97" s="91"/>
      <c r="AJ97" s="91"/>
      <c r="AK97" s="91"/>
      <c r="AL97" s="91"/>
    </row>
    <row r="98" spans="1:38" ht="11.25" customHeight="1">
      <c r="A98" s="89"/>
      <c r="B98" s="90"/>
      <c r="C98" s="89"/>
      <c r="D98" s="89"/>
      <c r="E98" s="89"/>
      <c r="F98" s="89"/>
      <c r="G98" s="89"/>
      <c r="H98" s="89"/>
      <c r="I98" s="89"/>
      <c r="J98" s="89"/>
      <c r="K98" s="89"/>
      <c r="L98" s="89"/>
      <c r="M98" s="89"/>
      <c r="N98" s="89"/>
      <c r="O98" s="89"/>
      <c r="P98" s="90"/>
      <c r="Q98" s="89"/>
      <c r="R98" s="89"/>
      <c r="S98" s="89"/>
      <c r="T98" s="89"/>
      <c r="U98" s="89"/>
      <c r="V98" s="89"/>
      <c r="W98" s="89"/>
      <c r="X98" s="89"/>
      <c r="Y98" s="89"/>
      <c r="Z98" s="89"/>
      <c r="AA98" s="89"/>
      <c r="AB98" s="89"/>
      <c r="AC98" s="91"/>
      <c r="AD98" s="91"/>
      <c r="AE98" s="91"/>
      <c r="AF98" s="91"/>
      <c r="AG98" s="91"/>
      <c r="AH98" s="91"/>
      <c r="AI98" s="91"/>
      <c r="AJ98" s="91"/>
      <c r="AK98" s="91"/>
      <c r="AL98" s="91"/>
    </row>
    <row r="99" spans="1:38" ht="11.25" customHeight="1">
      <c r="A99" s="89"/>
      <c r="B99" s="90"/>
      <c r="C99" s="89"/>
      <c r="D99" s="89"/>
      <c r="E99" s="89"/>
      <c r="F99" s="89"/>
      <c r="G99" s="89"/>
      <c r="H99" s="89"/>
      <c r="I99" s="89"/>
      <c r="J99" s="89"/>
      <c r="K99" s="89"/>
      <c r="L99" s="89"/>
      <c r="M99" s="89"/>
      <c r="N99" s="89"/>
      <c r="O99" s="89"/>
      <c r="P99" s="90"/>
      <c r="Q99" s="89"/>
      <c r="R99" s="89"/>
      <c r="S99" s="89"/>
      <c r="T99" s="89"/>
      <c r="U99" s="89"/>
      <c r="V99" s="89"/>
      <c r="W99" s="89"/>
      <c r="X99" s="89"/>
      <c r="Y99" s="89"/>
      <c r="Z99" s="89"/>
      <c r="AA99" s="89"/>
      <c r="AB99" s="89"/>
      <c r="AC99" s="91"/>
      <c r="AD99" s="91"/>
      <c r="AE99" s="91"/>
      <c r="AF99" s="91"/>
      <c r="AG99" s="91"/>
      <c r="AH99" s="91"/>
      <c r="AI99" s="91"/>
      <c r="AJ99" s="91"/>
      <c r="AK99" s="91"/>
      <c r="AL99" s="91"/>
    </row>
    <row r="100" spans="1:38" ht="11.25" customHeight="1">
      <c r="A100" s="89"/>
      <c r="B100" s="90"/>
      <c r="C100" s="89"/>
      <c r="D100" s="89"/>
      <c r="E100" s="89"/>
      <c r="F100" s="89"/>
      <c r="G100" s="89"/>
      <c r="H100" s="89"/>
      <c r="I100" s="89"/>
      <c r="J100" s="89"/>
      <c r="K100" s="89"/>
      <c r="L100" s="89"/>
      <c r="M100" s="89"/>
      <c r="N100" s="89"/>
      <c r="O100" s="89"/>
      <c r="P100" s="90"/>
      <c r="Q100" s="89"/>
      <c r="R100" s="89"/>
      <c r="S100" s="89"/>
      <c r="T100" s="89"/>
      <c r="U100" s="89"/>
      <c r="V100" s="89"/>
      <c r="W100" s="89"/>
      <c r="X100" s="89"/>
      <c r="Y100" s="89"/>
      <c r="Z100" s="89"/>
      <c r="AA100" s="89"/>
      <c r="AB100" s="89"/>
      <c r="AC100" s="91"/>
      <c r="AD100" s="91"/>
      <c r="AE100" s="91"/>
      <c r="AF100" s="91"/>
      <c r="AG100" s="91"/>
      <c r="AH100" s="91"/>
      <c r="AI100" s="91"/>
      <c r="AJ100" s="91"/>
      <c r="AK100" s="91"/>
      <c r="AL100" s="91"/>
    </row>
    <row r="101" spans="1:38" ht="11.25" customHeight="1">
      <c r="A101" s="89"/>
      <c r="B101" s="90"/>
      <c r="C101" s="89"/>
      <c r="D101" s="89"/>
      <c r="E101" s="89"/>
      <c r="F101" s="89"/>
      <c r="G101" s="89"/>
      <c r="H101" s="89"/>
      <c r="I101" s="89"/>
      <c r="J101" s="89"/>
      <c r="K101" s="89"/>
      <c r="L101" s="89"/>
      <c r="M101" s="89"/>
      <c r="N101" s="89"/>
      <c r="O101" s="89"/>
      <c r="P101" s="90"/>
      <c r="Q101" s="89"/>
      <c r="R101" s="89"/>
      <c r="S101" s="89"/>
      <c r="T101" s="89"/>
      <c r="U101" s="89"/>
      <c r="V101" s="89"/>
      <c r="W101" s="89"/>
      <c r="X101" s="89"/>
      <c r="Y101" s="89"/>
      <c r="Z101" s="89"/>
      <c r="AA101" s="89"/>
      <c r="AB101" s="89"/>
      <c r="AC101" s="91"/>
      <c r="AD101" s="91"/>
      <c r="AE101" s="91"/>
      <c r="AF101" s="91"/>
      <c r="AG101" s="91"/>
      <c r="AH101" s="91"/>
      <c r="AI101" s="91"/>
      <c r="AJ101" s="91"/>
      <c r="AK101" s="91"/>
      <c r="AL101" s="91"/>
    </row>
    <row r="102" spans="1:38" ht="11.25" customHeight="1">
      <c r="A102" s="89"/>
      <c r="B102" s="90"/>
      <c r="C102" s="89"/>
      <c r="D102" s="89"/>
      <c r="E102" s="89"/>
      <c r="F102" s="89"/>
      <c r="G102" s="89"/>
      <c r="H102" s="89"/>
      <c r="I102" s="89"/>
      <c r="J102" s="89"/>
      <c r="K102" s="89"/>
      <c r="L102" s="89"/>
      <c r="M102" s="89"/>
      <c r="N102" s="89"/>
      <c r="O102" s="89"/>
      <c r="P102" s="90"/>
      <c r="Q102" s="89"/>
      <c r="R102" s="89"/>
      <c r="S102" s="89"/>
      <c r="T102" s="89"/>
      <c r="U102" s="89"/>
      <c r="V102" s="89"/>
      <c r="W102" s="89"/>
      <c r="X102" s="89"/>
      <c r="Y102" s="89"/>
      <c r="Z102" s="89"/>
      <c r="AA102" s="89"/>
      <c r="AB102" s="89"/>
      <c r="AC102" s="91"/>
      <c r="AD102" s="91"/>
      <c r="AE102" s="91"/>
      <c r="AF102" s="91"/>
      <c r="AG102" s="91"/>
      <c r="AH102" s="91"/>
      <c r="AI102" s="91"/>
      <c r="AJ102" s="91"/>
      <c r="AK102" s="91"/>
      <c r="AL102" s="91"/>
    </row>
    <row r="103" spans="1:38" ht="11.25" customHeight="1">
      <c r="A103" s="89"/>
      <c r="B103" s="90"/>
      <c r="C103" s="89"/>
      <c r="D103" s="89"/>
      <c r="E103" s="89"/>
      <c r="F103" s="89"/>
      <c r="G103" s="89"/>
      <c r="H103" s="89"/>
      <c r="I103" s="89"/>
      <c r="J103" s="89"/>
      <c r="K103" s="89"/>
      <c r="L103" s="89"/>
      <c r="M103" s="89"/>
      <c r="N103" s="89"/>
      <c r="O103" s="89"/>
      <c r="P103" s="90"/>
      <c r="Q103" s="89"/>
      <c r="R103" s="89"/>
      <c r="S103" s="89"/>
      <c r="T103" s="89"/>
      <c r="U103" s="89"/>
      <c r="V103" s="89"/>
      <c r="W103" s="89"/>
      <c r="X103" s="89"/>
      <c r="Y103" s="89"/>
      <c r="Z103" s="89"/>
      <c r="AA103" s="89"/>
      <c r="AB103" s="89"/>
      <c r="AC103" s="91"/>
      <c r="AD103" s="91"/>
      <c r="AE103" s="91"/>
      <c r="AF103" s="91"/>
      <c r="AG103" s="91"/>
      <c r="AH103" s="91"/>
      <c r="AI103" s="91"/>
      <c r="AJ103" s="91"/>
      <c r="AK103" s="91"/>
      <c r="AL103" s="91"/>
    </row>
    <row r="104" spans="1:38" ht="11.25" customHeight="1">
      <c r="A104" s="89"/>
      <c r="B104" s="90"/>
      <c r="C104" s="89"/>
      <c r="D104" s="89"/>
      <c r="E104" s="89"/>
      <c r="F104" s="89"/>
      <c r="G104" s="89"/>
      <c r="H104" s="89"/>
      <c r="I104" s="89"/>
      <c r="J104" s="89"/>
      <c r="K104" s="89"/>
      <c r="L104" s="89"/>
      <c r="M104" s="89"/>
      <c r="N104" s="89"/>
      <c r="O104" s="89"/>
      <c r="P104" s="90"/>
      <c r="Q104" s="89"/>
      <c r="R104" s="89"/>
      <c r="S104" s="89"/>
      <c r="T104" s="89"/>
      <c r="U104" s="89"/>
      <c r="V104" s="89"/>
      <c r="W104" s="89"/>
      <c r="X104" s="89"/>
      <c r="Y104" s="89"/>
      <c r="Z104" s="89"/>
      <c r="AA104" s="89"/>
      <c r="AB104" s="89"/>
      <c r="AC104" s="91"/>
      <c r="AD104" s="91"/>
      <c r="AE104" s="91"/>
      <c r="AF104" s="91"/>
      <c r="AG104" s="91"/>
      <c r="AH104" s="91"/>
      <c r="AI104" s="91"/>
      <c r="AJ104" s="91"/>
      <c r="AK104" s="91"/>
      <c r="AL104" s="91"/>
    </row>
    <row r="105" spans="1:38" ht="11.25" customHeight="1">
      <c r="A105" s="89"/>
      <c r="B105" s="90"/>
      <c r="C105" s="89"/>
      <c r="D105" s="89"/>
      <c r="E105" s="89"/>
      <c r="F105" s="89"/>
      <c r="G105" s="89"/>
      <c r="H105" s="89"/>
      <c r="I105" s="89"/>
      <c r="J105" s="89"/>
      <c r="K105" s="89"/>
      <c r="L105" s="89"/>
      <c r="M105" s="89"/>
      <c r="N105" s="89"/>
      <c r="O105" s="89"/>
      <c r="P105" s="90"/>
      <c r="Q105" s="89"/>
      <c r="R105" s="89"/>
      <c r="S105" s="89"/>
      <c r="T105" s="89"/>
      <c r="U105" s="89"/>
      <c r="V105" s="89"/>
      <c r="W105" s="89"/>
      <c r="X105" s="89"/>
      <c r="Y105" s="89"/>
      <c r="Z105" s="89"/>
      <c r="AA105" s="89"/>
      <c r="AB105" s="89"/>
      <c r="AC105" s="91"/>
      <c r="AD105" s="91"/>
      <c r="AE105" s="91"/>
      <c r="AF105" s="91"/>
      <c r="AG105" s="91"/>
      <c r="AH105" s="91"/>
      <c r="AI105" s="91"/>
      <c r="AJ105" s="91"/>
      <c r="AK105" s="91"/>
      <c r="AL105" s="91"/>
    </row>
    <row r="106" spans="1:38" ht="11.25" customHeight="1">
      <c r="A106" s="89"/>
      <c r="B106" s="90"/>
      <c r="C106" s="89"/>
      <c r="D106" s="89"/>
      <c r="E106" s="89"/>
      <c r="F106" s="89"/>
      <c r="G106" s="89"/>
      <c r="H106" s="89"/>
      <c r="I106" s="89"/>
      <c r="J106" s="89"/>
      <c r="K106" s="89"/>
      <c r="L106" s="89"/>
      <c r="M106" s="89"/>
      <c r="N106" s="89"/>
      <c r="O106" s="89"/>
      <c r="P106" s="90"/>
      <c r="Q106" s="89"/>
      <c r="R106" s="89"/>
      <c r="S106" s="89"/>
      <c r="T106" s="89"/>
      <c r="U106" s="89"/>
      <c r="V106" s="89"/>
      <c r="W106" s="89"/>
      <c r="X106" s="89"/>
      <c r="Y106" s="89"/>
      <c r="Z106" s="89"/>
      <c r="AA106" s="89"/>
      <c r="AB106" s="89"/>
      <c r="AC106" s="91"/>
      <c r="AD106" s="91"/>
      <c r="AE106" s="91"/>
      <c r="AF106" s="91"/>
      <c r="AG106" s="91"/>
      <c r="AH106" s="91"/>
      <c r="AI106" s="91"/>
      <c r="AJ106" s="91"/>
      <c r="AK106" s="91"/>
      <c r="AL106" s="91"/>
    </row>
    <row r="107" spans="1:38" ht="11.25" customHeight="1">
      <c r="A107" s="89"/>
      <c r="B107" s="90"/>
      <c r="C107" s="89"/>
      <c r="D107" s="89"/>
      <c r="E107" s="89"/>
      <c r="F107" s="89"/>
      <c r="G107" s="89"/>
      <c r="H107" s="89"/>
      <c r="I107" s="89"/>
      <c r="J107" s="89"/>
      <c r="K107" s="89"/>
      <c r="L107" s="89"/>
      <c r="M107" s="89"/>
      <c r="N107" s="89"/>
      <c r="O107" s="89"/>
      <c r="P107" s="90"/>
      <c r="Q107" s="89"/>
      <c r="R107" s="89"/>
      <c r="S107" s="89"/>
      <c r="T107" s="89"/>
      <c r="U107" s="89"/>
      <c r="V107" s="89"/>
      <c r="W107" s="89"/>
      <c r="X107" s="89"/>
      <c r="Y107" s="89"/>
      <c r="Z107" s="89"/>
      <c r="AA107" s="89"/>
      <c r="AB107" s="89"/>
      <c r="AC107" s="91"/>
      <c r="AD107" s="91"/>
      <c r="AE107" s="91"/>
      <c r="AF107" s="91"/>
      <c r="AG107" s="91"/>
      <c r="AH107" s="91"/>
      <c r="AI107" s="91"/>
      <c r="AJ107" s="91"/>
      <c r="AK107" s="91"/>
      <c r="AL107" s="91"/>
    </row>
    <row r="108" spans="1:38" ht="11.25" customHeight="1">
      <c r="A108" s="89"/>
      <c r="B108" s="90"/>
      <c r="C108" s="89"/>
      <c r="D108" s="89"/>
      <c r="E108" s="89"/>
      <c r="F108" s="89"/>
      <c r="G108" s="89"/>
      <c r="H108" s="89"/>
      <c r="I108" s="89"/>
      <c r="J108" s="89"/>
      <c r="K108" s="89"/>
      <c r="L108" s="89"/>
      <c r="M108" s="89"/>
      <c r="N108" s="89"/>
      <c r="O108" s="89"/>
      <c r="P108" s="90"/>
      <c r="Q108" s="89"/>
      <c r="R108" s="89"/>
      <c r="S108" s="89"/>
      <c r="T108" s="89"/>
      <c r="U108" s="89"/>
      <c r="V108" s="89"/>
      <c r="W108" s="89"/>
      <c r="X108" s="89"/>
      <c r="Y108" s="89"/>
      <c r="Z108" s="89"/>
      <c r="AA108" s="89"/>
      <c r="AB108" s="89"/>
      <c r="AC108" s="91"/>
      <c r="AD108" s="91"/>
      <c r="AE108" s="91"/>
      <c r="AF108" s="91"/>
      <c r="AG108" s="91"/>
      <c r="AH108" s="91"/>
      <c r="AI108" s="91"/>
      <c r="AJ108" s="91"/>
      <c r="AK108" s="91"/>
      <c r="AL108" s="91"/>
    </row>
    <row r="109" spans="1:38" ht="11.25" customHeight="1">
      <c r="A109" s="89"/>
      <c r="B109" s="90"/>
      <c r="C109" s="89"/>
      <c r="D109" s="89"/>
      <c r="E109" s="89"/>
      <c r="F109" s="89"/>
      <c r="G109" s="89"/>
      <c r="H109" s="89"/>
      <c r="I109" s="89"/>
      <c r="J109" s="89"/>
      <c r="K109" s="89"/>
      <c r="L109" s="89"/>
      <c r="M109" s="89"/>
      <c r="N109" s="89"/>
      <c r="O109" s="89"/>
      <c r="P109" s="90"/>
      <c r="Q109" s="89"/>
      <c r="R109" s="89"/>
      <c r="S109" s="89"/>
      <c r="T109" s="89"/>
      <c r="U109" s="89"/>
      <c r="V109" s="89"/>
      <c r="W109" s="89"/>
      <c r="X109" s="89"/>
      <c r="Y109" s="89"/>
      <c r="Z109" s="89"/>
      <c r="AA109" s="89"/>
      <c r="AB109" s="89"/>
      <c r="AC109" s="91"/>
      <c r="AD109" s="91"/>
      <c r="AE109" s="91"/>
      <c r="AF109" s="91"/>
      <c r="AG109" s="91"/>
      <c r="AH109" s="91"/>
      <c r="AI109" s="91"/>
      <c r="AJ109" s="91"/>
      <c r="AK109" s="91"/>
      <c r="AL109" s="91"/>
    </row>
    <row r="110" spans="1:38" ht="11.25" customHeight="1">
      <c r="A110" s="89"/>
      <c r="B110" s="90"/>
      <c r="C110" s="89"/>
      <c r="D110" s="89"/>
      <c r="E110" s="89"/>
      <c r="F110" s="89"/>
      <c r="G110" s="89"/>
      <c r="H110" s="89"/>
      <c r="I110" s="89"/>
      <c r="J110" s="89"/>
      <c r="K110" s="89"/>
      <c r="L110" s="89"/>
      <c r="M110" s="89"/>
      <c r="N110" s="89"/>
      <c r="O110" s="89"/>
      <c r="P110" s="90"/>
      <c r="Q110" s="89"/>
      <c r="R110" s="89"/>
      <c r="S110" s="89"/>
      <c r="T110" s="89"/>
      <c r="U110" s="89"/>
      <c r="V110" s="89"/>
      <c r="W110" s="89"/>
      <c r="X110" s="89"/>
      <c r="Y110" s="89"/>
      <c r="Z110" s="89"/>
      <c r="AA110" s="89"/>
      <c r="AB110" s="89"/>
      <c r="AC110" s="91"/>
      <c r="AD110" s="91"/>
      <c r="AE110" s="91"/>
      <c r="AF110" s="91"/>
      <c r="AG110" s="91"/>
      <c r="AH110" s="91"/>
      <c r="AI110" s="91"/>
      <c r="AJ110" s="91"/>
      <c r="AK110" s="91"/>
      <c r="AL110" s="91"/>
    </row>
    <row r="111" spans="1:38" ht="11.25" customHeight="1">
      <c r="A111" s="89"/>
      <c r="B111" s="90"/>
      <c r="C111" s="89"/>
      <c r="D111" s="89"/>
      <c r="E111" s="89"/>
      <c r="F111" s="89"/>
      <c r="G111" s="89"/>
      <c r="H111" s="89"/>
      <c r="I111" s="89"/>
      <c r="J111" s="89"/>
      <c r="K111" s="89"/>
      <c r="L111" s="89"/>
      <c r="M111" s="89"/>
      <c r="N111" s="89"/>
      <c r="O111" s="89"/>
      <c r="P111" s="90"/>
      <c r="Q111" s="89"/>
      <c r="R111" s="89"/>
      <c r="S111" s="89"/>
      <c r="T111" s="89"/>
      <c r="U111" s="89"/>
      <c r="V111" s="89"/>
      <c r="W111" s="89"/>
      <c r="X111" s="89"/>
      <c r="Y111" s="89"/>
      <c r="Z111" s="89"/>
      <c r="AA111" s="89"/>
      <c r="AB111" s="89"/>
      <c r="AC111" s="91"/>
      <c r="AD111" s="91"/>
      <c r="AE111" s="91"/>
      <c r="AF111" s="91"/>
      <c r="AG111" s="91"/>
      <c r="AH111" s="91"/>
      <c r="AI111" s="91"/>
      <c r="AJ111" s="91"/>
      <c r="AK111" s="91"/>
      <c r="AL111" s="91"/>
    </row>
    <row r="112" spans="1:38" ht="11.25" customHeight="1">
      <c r="A112" s="89"/>
      <c r="B112" s="90"/>
      <c r="C112" s="89"/>
      <c r="D112" s="89"/>
      <c r="E112" s="89"/>
      <c r="F112" s="89"/>
      <c r="G112" s="89"/>
      <c r="H112" s="89"/>
      <c r="I112" s="89"/>
      <c r="J112" s="89"/>
      <c r="K112" s="89"/>
      <c r="L112" s="89"/>
      <c r="M112" s="89"/>
      <c r="N112" s="89"/>
      <c r="O112" s="89"/>
      <c r="P112" s="90"/>
      <c r="Q112" s="89"/>
      <c r="R112" s="89"/>
      <c r="S112" s="89"/>
      <c r="T112" s="89"/>
      <c r="U112" s="89"/>
      <c r="V112" s="89"/>
      <c r="W112" s="89"/>
      <c r="X112" s="89"/>
      <c r="Y112" s="89"/>
      <c r="Z112" s="89"/>
      <c r="AA112" s="89"/>
      <c r="AB112" s="89"/>
      <c r="AC112" s="91"/>
      <c r="AD112" s="91"/>
      <c r="AE112" s="91"/>
      <c r="AF112" s="91"/>
      <c r="AG112" s="91"/>
      <c r="AH112" s="91"/>
      <c r="AI112" s="91"/>
      <c r="AJ112" s="91"/>
      <c r="AK112" s="91"/>
      <c r="AL112" s="91"/>
    </row>
    <row r="113" spans="1:38" ht="11.25" customHeight="1">
      <c r="A113" s="89"/>
      <c r="B113" s="90"/>
      <c r="C113" s="89"/>
      <c r="D113" s="89"/>
      <c r="E113" s="89"/>
      <c r="F113" s="89"/>
      <c r="G113" s="89"/>
      <c r="H113" s="89"/>
      <c r="I113" s="89"/>
      <c r="J113" s="89"/>
      <c r="K113" s="89"/>
      <c r="L113" s="89"/>
      <c r="M113" s="89"/>
      <c r="N113" s="89"/>
      <c r="O113" s="89"/>
      <c r="P113" s="90"/>
      <c r="Q113" s="89"/>
      <c r="R113" s="89"/>
      <c r="S113" s="89"/>
      <c r="T113" s="89"/>
      <c r="U113" s="89"/>
      <c r="V113" s="89"/>
      <c r="W113" s="89"/>
      <c r="X113" s="89"/>
      <c r="Y113" s="89"/>
      <c r="Z113" s="89"/>
      <c r="AA113" s="89"/>
      <c r="AB113" s="89"/>
      <c r="AC113" s="91"/>
      <c r="AD113" s="91"/>
      <c r="AE113" s="91"/>
      <c r="AF113" s="91"/>
      <c r="AG113" s="91"/>
      <c r="AH113" s="91"/>
      <c r="AI113" s="91"/>
      <c r="AJ113" s="91"/>
      <c r="AK113" s="91"/>
      <c r="AL113" s="91"/>
    </row>
    <row r="114" spans="1:38" ht="11.25" customHeight="1">
      <c r="A114" s="89"/>
      <c r="B114" s="90"/>
      <c r="C114" s="89"/>
      <c r="D114" s="89"/>
      <c r="E114" s="89"/>
      <c r="F114" s="89"/>
      <c r="G114" s="89"/>
      <c r="H114" s="89"/>
      <c r="I114" s="89"/>
      <c r="J114" s="89"/>
      <c r="K114" s="89"/>
      <c r="L114" s="89"/>
      <c r="M114" s="89"/>
      <c r="N114" s="89"/>
      <c r="O114" s="89"/>
      <c r="P114" s="90"/>
      <c r="Q114" s="89"/>
      <c r="R114" s="89"/>
      <c r="S114" s="89"/>
      <c r="T114" s="89"/>
      <c r="U114" s="89"/>
      <c r="V114" s="89"/>
      <c r="W114" s="89"/>
      <c r="X114" s="89"/>
      <c r="Y114" s="89"/>
      <c r="Z114" s="89"/>
      <c r="AA114" s="89"/>
      <c r="AB114" s="89"/>
      <c r="AC114" s="91"/>
      <c r="AD114" s="91"/>
      <c r="AE114" s="91"/>
      <c r="AF114" s="91"/>
      <c r="AG114" s="91"/>
      <c r="AH114" s="91"/>
      <c r="AI114" s="91"/>
      <c r="AJ114" s="91"/>
      <c r="AK114" s="91"/>
      <c r="AL114" s="91"/>
    </row>
    <row r="115" spans="1:38" ht="11.25" customHeight="1">
      <c r="A115" s="89"/>
      <c r="B115" s="90"/>
      <c r="C115" s="89"/>
      <c r="D115" s="89"/>
      <c r="E115" s="89"/>
      <c r="F115" s="89"/>
      <c r="G115" s="89"/>
      <c r="H115" s="89"/>
      <c r="I115" s="89"/>
      <c r="J115" s="89"/>
      <c r="K115" s="89"/>
      <c r="L115" s="89"/>
      <c r="M115" s="89"/>
      <c r="N115" s="89"/>
      <c r="O115" s="89"/>
      <c r="P115" s="90"/>
      <c r="Q115" s="89"/>
      <c r="R115" s="89"/>
      <c r="S115" s="89"/>
      <c r="T115" s="89"/>
      <c r="U115" s="89"/>
      <c r="V115" s="89"/>
      <c r="W115" s="89"/>
      <c r="X115" s="89"/>
      <c r="Y115" s="89"/>
      <c r="Z115" s="89"/>
      <c r="AA115" s="89"/>
      <c r="AB115" s="89"/>
      <c r="AC115" s="91"/>
      <c r="AD115" s="91"/>
      <c r="AE115" s="91"/>
      <c r="AF115" s="91"/>
      <c r="AG115" s="91"/>
      <c r="AH115" s="91"/>
      <c r="AI115" s="91"/>
      <c r="AJ115" s="91"/>
      <c r="AK115" s="91"/>
      <c r="AL115" s="91"/>
    </row>
    <row r="116" spans="1:38" ht="11.25" customHeight="1">
      <c r="A116" s="89"/>
      <c r="B116" s="90"/>
      <c r="C116" s="89"/>
      <c r="D116" s="89"/>
      <c r="E116" s="89"/>
      <c r="F116" s="89"/>
      <c r="G116" s="89"/>
      <c r="H116" s="89"/>
      <c r="I116" s="89"/>
      <c r="J116" s="89"/>
      <c r="K116" s="89"/>
      <c r="L116" s="89"/>
      <c r="M116" s="89"/>
      <c r="N116" s="89"/>
      <c r="O116" s="89"/>
      <c r="P116" s="90"/>
      <c r="Q116" s="89"/>
      <c r="R116" s="89"/>
      <c r="S116" s="89"/>
      <c r="T116" s="89"/>
      <c r="U116" s="89"/>
      <c r="V116" s="89"/>
      <c r="W116" s="89"/>
      <c r="X116" s="89"/>
      <c r="Y116" s="89"/>
      <c r="Z116" s="89"/>
      <c r="AA116" s="89"/>
      <c r="AB116" s="89"/>
      <c r="AC116" s="91"/>
      <c r="AD116" s="91"/>
      <c r="AE116" s="91"/>
      <c r="AF116" s="91"/>
      <c r="AG116" s="91"/>
      <c r="AH116" s="91"/>
      <c r="AI116" s="91"/>
      <c r="AJ116" s="91"/>
      <c r="AK116" s="91"/>
      <c r="AL116" s="91"/>
    </row>
    <row r="117" spans="1:38" ht="11.25" customHeight="1">
      <c r="A117" s="89"/>
      <c r="B117" s="90"/>
      <c r="C117" s="89"/>
      <c r="D117" s="89"/>
      <c r="E117" s="89"/>
      <c r="F117" s="89"/>
      <c r="G117" s="89"/>
      <c r="H117" s="89"/>
      <c r="I117" s="89"/>
      <c r="J117" s="89"/>
      <c r="K117" s="89"/>
      <c r="L117" s="89"/>
      <c r="M117" s="89"/>
      <c r="N117" s="89"/>
      <c r="O117" s="89"/>
      <c r="P117" s="90"/>
      <c r="Q117" s="89"/>
      <c r="R117" s="89"/>
      <c r="S117" s="89"/>
      <c r="T117" s="89"/>
      <c r="U117" s="89"/>
      <c r="V117" s="89"/>
      <c r="W117" s="89"/>
      <c r="X117" s="89"/>
      <c r="Y117" s="89"/>
      <c r="Z117" s="89"/>
      <c r="AA117" s="89"/>
      <c r="AB117" s="89"/>
      <c r="AC117" s="91"/>
      <c r="AD117" s="91"/>
      <c r="AE117" s="91"/>
      <c r="AF117" s="91"/>
      <c r="AG117" s="91"/>
      <c r="AH117" s="91"/>
      <c r="AI117" s="91"/>
      <c r="AJ117" s="91"/>
      <c r="AK117" s="91"/>
      <c r="AL117" s="91"/>
    </row>
    <row r="118" spans="1:38" ht="11.25" customHeight="1">
      <c r="A118" s="89"/>
      <c r="B118" s="90"/>
      <c r="C118" s="89"/>
      <c r="D118" s="89"/>
      <c r="E118" s="89"/>
      <c r="F118" s="89"/>
      <c r="G118" s="89"/>
      <c r="H118" s="89"/>
      <c r="I118" s="89"/>
      <c r="J118" s="89"/>
      <c r="K118" s="89"/>
      <c r="L118" s="89"/>
      <c r="M118" s="89"/>
      <c r="N118" s="89"/>
      <c r="O118" s="89"/>
      <c r="P118" s="90"/>
      <c r="Q118" s="89"/>
      <c r="R118" s="89"/>
      <c r="S118" s="89"/>
      <c r="T118" s="89"/>
      <c r="U118" s="89"/>
      <c r="V118" s="89"/>
      <c r="W118" s="89"/>
      <c r="X118" s="89"/>
      <c r="Y118" s="89"/>
      <c r="Z118" s="89"/>
      <c r="AA118" s="89"/>
      <c r="AB118" s="89"/>
      <c r="AC118" s="91"/>
      <c r="AD118" s="91"/>
      <c r="AE118" s="91"/>
      <c r="AF118" s="91"/>
      <c r="AG118" s="91"/>
      <c r="AH118" s="91"/>
      <c r="AI118" s="91"/>
      <c r="AJ118" s="91"/>
      <c r="AK118" s="91"/>
      <c r="AL118" s="91"/>
    </row>
    <row r="119" spans="1:38" ht="11.25" customHeight="1">
      <c r="A119" s="89"/>
      <c r="B119" s="90"/>
      <c r="C119" s="89"/>
      <c r="D119" s="89"/>
      <c r="E119" s="89"/>
      <c r="F119" s="89"/>
      <c r="G119" s="89"/>
      <c r="H119" s="89"/>
      <c r="I119" s="89"/>
      <c r="J119" s="89"/>
      <c r="K119" s="89"/>
      <c r="L119" s="89"/>
      <c r="M119" s="89"/>
      <c r="N119" s="89"/>
      <c r="O119" s="89"/>
      <c r="P119" s="90"/>
      <c r="Q119" s="89"/>
      <c r="R119" s="89"/>
      <c r="S119" s="89"/>
      <c r="T119" s="89"/>
      <c r="U119" s="89"/>
      <c r="V119" s="89"/>
      <c r="W119" s="89"/>
      <c r="X119" s="89"/>
      <c r="Y119" s="89"/>
      <c r="Z119" s="89"/>
      <c r="AA119" s="89"/>
      <c r="AB119" s="89"/>
      <c r="AC119" s="91"/>
      <c r="AD119" s="91"/>
      <c r="AE119" s="91"/>
      <c r="AF119" s="91"/>
      <c r="AG119" s="91"/>
      <c r="AH119" s="91"/>
      <c r="AI119" s="91"/>
      <c r="AJ119" s="91"/>
      <c r="AK119" s="91"/>
      <c r="AL119" s="91"/>
    </row>
    <row r="120" spans="1:38" ht="11.25" customHeight="1">
      <c r="A120" s="89"/>
      <c r="B120" s="90"/>
      <c r="C120" s="89"/>
      <c r="D120" s="89"/>
      <c r="E120" s="89"/>
      <c r="F120" s="89"/>
      <c r="G120" s="89"/>
      <c r="H120" s="89"/>
      <c r="I120" s="89"/>
      <c r="J120" s="89"/>
      <c r="K120" s="89"/>
      <c r="L120" s="89"/>
      <c r="M120" s="89"/>
      <c r="N120" s="89"/>
      <c r="O120" s="89"/>
      <c r="P120" s="90"/>
      <c r="Q120" s="89"/>
      <c r="R120" s="89"/>
      <c r="S120" s="89"/>
      <c r="T120" s="89"/>
      <c r="U120" s="89"/>
      <c r="V120" s="89"/>
      <c r="W120" s="89"/>
      <c r="X120" s="89"/>
      <c r="Y120" s="89"/>
      <c r="Z120" s="89"/>
      <c r="AA120" s="89"/>
      <c r="AB120" s="89"/>
      <c r="AC120" s="91"/>
      <c r="AD120" s="91"/>
      <c r="AE120" s="91"/>
      <c r="AF120" s="91"/>
      <c r="AG120" s="91"/>
      <c r="AH120" s="91"/>
      <c r="AI120" s="91"/>
      <c r="AJ120" s="91"/>
      <c r="AK120" s="91"/>
      <c r="AL120" s="91"/>
    </row>
    <row r="121" spans="1:38" ht="11.25" customHeight="1">
      <c r="A121" s="89"/>
      <c r="B121" s="90"/>
      <c r="C121" s="89"/>
      <c r="D121" s="89"/>
      <c r="E121" s="89"/>
      <c r="F121" s="89"/>
      <c r="G121" s="89"/>
      <c r="H121" s="89"/>
      <c r="I121" s="89"/>
      <c r="J121" s="89"/>
      <c r="K121" s="89"/>
      <c r="L121" s="89"/>
      <c r="M121" s="89"/>
      <c r="N121" s="89"/>
      <c r="O121" s="89"/>
      <c r="P121" s="90"/>
      <c r="Q121" s="89"/>
      <c r="R121" s="89"/>
      <c r="S121" s="89"/>
      <c r="T121" s="89"/>
      <c r="U121" s="89"/>
      <c r="V121" s="89"/>
      <c r="W121" s="89"/>
      <c r="X121" s="89"/>
      <c r="Y121" s="89"/>
      <c r="Z121" s="89"/>
      <c r="AA121" s="89"/>
      <c r="AB121" s="89"/>
      <c r="AC121" s="91"/>
      <c r="AD121" s="91"/>
      <c r="AE121" s="91"/>
      <c r="AF121" s="91"/>
      <c r="AG121" s="91"/>
      <c r="AH121" s="91"/>
      <c r="AI121" s="91"/>
      <c r="AJ121" s="91"/>
      <c r="AK121" s="91"/>
      <c r="AL121" s="91"/>
    </row>
    <row r="122" spans="1:38" ht="11.25" customHeight="1">
      <c r="A122" s="89"/>
      <c r="B122" s="90"/>
      <c r="C122" s="89"/>
      <c r="D122" s="89"/>
      <c r="E122" s="89"/>
      <c r="F122" s="89"/>
      <c r="G122" s="89"/>
      <c r="H122" s="89"/>
      <c r="I122" s="89"/>
      <c r="J122" s="89"/>
      <c r="K122" s="89"/>
      <c r="L122" s="89"/>
      <c r="M122" s="89"/>
      <c r="N122" s="89"/>
      <c r="O122" s="89"/>
      <c r="P122" s="90"/>
      <c r="Q122" s="89"/>
      <c r="R122" s="89"/>
      <c r="S122" s="89"/>
      <c r="T122" s="89"/>
      <c r="U122" s="89"/>
      <c r="V122" s="89"/>
      <c r="W122" s="89"/>
      <c r="X122" s="89"/>
      <c r="Y122" s="89"/>
      <c r="Z122" s="89"/>
      <c r="AA122" s="89"/>
      <c r="AB122" s="89"/>
      <c r="AC122" s="91"/>
      <c r="AD122" s="91"/>
      <c r="AE122" s="91"/>
      <c r="AF122" s="91"/>
      <c r="AG122" s="91"/>
      <c r="AH122" s="91"/>
      <c r="AI122" s="91"/>
      <c r="AJ122" s="91"/>
      <c r="AK122" s="91"/>
      <c r="AL122" s="91"/>
    </row>
    <row r="123" spans="1:38" ht="11.25" customHeight="1">
      <c r="A123" s="89"/>
      <c r="B123" s="90"/>
      <c r="C123" s="89"/>
      <c r="D123" s="89"/>
      <c r="E123" s="89"/>
      <c r="F123" s="89"/>
      <c r="G123" s="89"/>
      <c r="H123" s="89"/>
      <c r="I123" s="89"/>
      <c r="J123" s="89"/>
      <c r="K123" s="89"/>
      <c r="L123" s="89"/>
      <c r="M123" s="89"/>
      <c r="N123" s="89"/>
      <c r="O123" s="89"/>
      <c r="P123" s="90"/>
      <c r="Q123" s="89"/>
      <c r="R123" s="89"/>
      <c r="S123" s="89"/>
      <c r="T123" s="89"/>
      <c r="U123" s="89"/>
      <c r="V123" s="89"/>
      <c r="W123" s="89"/>
      <c r="X123" s="89"/>
      <c r="Y123" s="89"/>
      <c r="Z123" s="89"/>
      <c r="AA123" s="89"/>
      <c r="AB123" s="89"/>
      <c r="AC123" s="91"/>
      <c r="AD123" s="91"/>
      <c r="AE123" s="91"/>
      <c r="AF123" s="91"/>
      <c r="AG123" s="91"/>
      <c r="AH123" s="91"/>
      <c r="AI123" s="91"/>
      <c r="AJ123" s="91"/>
      <c r="AK123" s="91"/>
      <c r="AL123" s="91"/>
    </row>
    <row r="124" spans="1:38" ht="11.25" customHeight="1">
      <c r="A124" s="89"/>
      <c r="B124" s="90"/>
      <c r="C124" s="89"/>
      <c r="D124" s="89"/>
      <c r="E124" s="89"/>
      <c r="F124" s="89"/>
      <c r="G124" s="89"/>
      <c r="H124" s="89"/>
      <c r="I124" s="89"/>
      <c r="J124" s="89"/>
      <c r="K124" s="89"/>
      <c r="L124" s="89"/>
      <c r="M124" s="89"/>
      <c r="N124" s="89"/>
      <c r="O124" s="89"/>
      <c r="P124" s="90"/>
      <c r="Q124" s="89"/>
      <c r="R124" s="89"/>
      <c r="S124" s="89"/>
      <c r="T124" s="89"/>
      <c r="U124" s="89"/>
      <c r="V124" s="89"/>
      <c r="W124" s="89"/>
      <c r="X124" s="89"/>
      <c r="Y124" s="89"/>
      <c r="Z124" s="89"/>
      <c r="AA124" s="89"/>
      <c r="AB124" s="89"/>
      <c r="AC124" s="91"/>
      <c r="AD124" s="91"/>
      <c r="AE124" s="91"/>
      <c r="AF124" s="91"/>
      <c r="AG124" s="91"/>
      <c r="AH124" s="91"/>
      <c r="AI124" s="91"/>
      <c r="AJ124" s="91"/>
      <c r="AK124" s="91"/>
      <c r="AL124" s="91"/>
    </row>
    <row r="125" spans="1:38" ht="11.25" customHeight="1">
      <c r="A125" s="89"/>
      <c r="B125" s="90"/>
      <c r="C125" s="89"/>
      <c r="D125" s="89"/>
      <c r="E125" s="89"/>
      <c r="F125" s="89"/>
      <c r="G125" s="89"/>
      <c r="H125" s="89"/>
      <c r="I125" s="89"/>
      <c r="J125" s="89"/>
      <c r="K125" s="89"/>
      <c r="L125" s="89"/>
      <c r="M125" s="89"/>
      <c r="N125" s="89"/>
      <c r="O125" s="89"/>
      <c r="P125" s="90"/>
      <c r="Q125" s="89"/>
      <c r="R125" s="89"/>
      <c r="S125" s="89"/>
      <c r="T125" s="89"/>
      <c r="U125" s="89"/>
      <c r="V125" s="89"/>
      <c r="W125" s="89"/>
      <c r="X125" s="89"/>
      <c r="Y125" s="89"/>
      <c r="Z125" s="89"/>
      <c r="AA125" s="89"/>
      <c r="AB125" s="89"/>
      <c r="AC125" s="91"/>
      <c r="AD125" s="91"/>
      <c r="AE125" s="91"/>
      <c r="AF125" s="91"/>
      <c r="AG125" s="91"/>
      <c r="AH125" s="91"/>
      <c r="AI125" s="91"/>
      <c r="AJ125" s="91"/>
      <c r="AK125" s="91"/>
      <c r="AL125" s="91"/>
    </row>
    <row r="126" spans="1:38" ht="11.25" customHeight="1">
      <c r="A126" s="89"/>
      <c r="B126" s="90"/>
      <c r="C126" s="89"/>
      <c r="D126" s="89"/>
      <c r="E126" s="89"/>
      <c r="F126" s="89"/>
      <c r="G126" s="89"/>
      <c r="H126" s="89"/>
      <c r="I126" s="89"/>
      <c r="J126" s="89"/>
      <c r="K126" s="89"/>
      <c r="L126" s="89"/>
      <c r="M126" s="89"/>
      <c r="N126" s="89"/>
      <c r="O126" s="89"/>
      <c r="P126" s="90"/>
      <c r="Q126" s="89"/>
      <c r="R126" s="89"/>
      <c r="S126" s="89"/>
      <c r="T126" s="89"/>
      <c r="U126" s="89"/>
      <c r="V126" s="89"/>
      <c r="W126" s="89"/>
      <c r="X126" s="89"/>
      <c r="Y126" s="89"/>
      <c r="Z126" s="89"/>
      <c r="AA126" s="89"/>
      <c r="AB126" s="89"/>
      <c r="AC126" s="91"/>
      <c r="AD126" s="91"/>
      <c r="AE126" s="91"/>
      <c r="AF126" s="91"/>
      <c r="AG126" s="91"/>
      <c r="AH126" s="91"/>
      <c r="AI126" s="91"/>
      <c r="AJ126" s="91"/>
      <c r="AK126" s="91"/>
      <c r="AL126" s="91"/>
    </row>
    <row r="127" spans="1:38" ht="11.25" customHeight="1">
      <c r="A127" s="89"/>
      <c r="B127" s="90"/>
      <c r="C127" s="89"/>
      <c r="D127" s="89"/>
      <c r="E127" s="89"/>
      <c r="F127" s="89"/>
      <c r="G127" s="89"/>
      <c r="H127" s="89"/>
      <c r="I127" s="89"/>
      <c r="J127" s="89"/>
      <c r="K127" s="89"/>
      <c r="L127" s="89"/>
      <c r="M127" s="89"/>
      <c r="N127" s="89"/>
      <c r="O127" s="89"/>
      <c r="P127" s="90"/>
      <c r="Q127" s="89"/>
      <c r="R127" s="89"/>
      <c r="S127" s="89"/>
      <c r="T127" s="89"/>
      <c r="U127" s="89"/>
      <c r="V127" s="89"/>
      <c r="W127" s="89"/>
      <c r="X127" s="89"/>
      <c r="Y127" s="89"/>
      <c r="Z127" s="89"/>
      <c r="AA127" s="89"/>
      <c r="AB127" s="89"/>
      <c r="AC127" s="91"/>
      <c r="AD127" s="91"/>
      <c r="AE127" s="91"/>
      <c r="AF127" s="91"/>
      <c r="AG127" s="91"/>
      <c r="AH127" s="91"/>
      <c r="AI127" s="91"/>
      <c r="AJ127" s="91"/>
      <c r="AK127" s="91"/>
      <c r="AL127" s="91"/>
    </row>
    <row r="128" spans="1:38" ht="11.25" customHeight="1">
      <c r="A128" s="89"/>
      <c r="B128" s="90"/>
      <c r="C128" s="89"/>
      <c r="D128" s="89"/>
      <c r="E128" s="89"/>
      <c r="F128" s="89"/>
      <c r="G128" s="89"/>
      <c r="H128" s="89"/>
      <c r="I128" s="89"/>
      <c r="J128" s="89"/>
      <c r="K128" s="89"/>
      <c r="L128" s="89"/>
      <c r="M128" s="89"/>
      <c r="N128" s="89"/>
      <c r="O128" s="89"/>
      <c r="P128" s="90"/>
      <c r="Q128" s="89"/>
      <c r="R128" s="89"/>
      <c r="S128" s="89"/>
      <c r="T128" s="89"/>
      <c r="U128" s="89"/>
      <c r="V128" s="89"/>
      <c r="W128" s="89"/>
      <c r="X128" s="89"/>
      <c r="Y128" s="89"/>
      <c r="Z128" s="89"/>
      <c r="AA128" s="89"/>
      <c r="AB128" s="89"/>
      <c r="AC128" s="91"/>
      <c r="AD128" s="91"/>
      <c r="AE128" s="91"/>
      <c r="AF128" s="91"/>
      <c r="AG128" s="91"/>
      <c r="AH128" s="91"/>
      <c r="AI128" s="91"/>
      <c r="AJ128" s="91"/>
      <c r="AK128" s="91"/>
      <c r="AL128" s="91"/>
    </row>
    <row r="129" spans="1:38" ht="11.25" customHeight="1">
      <c r="A129" s="89"/>
      <c r="B129" s="90"/>
      <c r="C129" s="89"/>
      <c r="D129" s="89"/>
      <c r="E129" s="89"/>
      <c r="F129" s="89"/>
      <c r="G129" s="89"/>
      <c r="H129" s="89"/>
      <c r="I129" s="89"/>
      <c r="J129" s="89"/>
      <c r="K129" s="89"/>
      <c r="L129" s="89"/>
      <c r="M129" s="89"/>
      <c r="N129" s="89"/>
      <c r="O129" s="89"/>
      <c r="P129" s="90"/>
      <c r="Q129" s="89"/>
      <c r="R129" s="89"/>
      <c r="S129" s="89"/>
      <c r="T129" s="89"/>
      <c r="U129" s="89"/>
      <c r="V129" s="89"/>
      <c r="W129" s="89"/>
      <c r="X129" s="89"/>
      <c r="Y129" s="89"/>
      <c r="Z129" s="89"/>
      <c r="AA129" s="89"/>
      <c r="AB129" s="89"/>
      <c r="AC129" s="91"/>
      <c r="AD129" s="91"/>
      <c r="AE129" s="91"/>
      <c r="AF129" s="91"/>
      <c r="AG129" s="91"/>
      <c r="AH129" s="91"/>
      <c r="AI129" s="91"/>
      <c r="AJ129" s="91"/>
      <c r="AK129" s="91"/>
      <c r="AL129" s="91"/>
    </row>
    <row r="130" spans="1:38" ht="11.25" customHeight="1">
      <c r="A130" s="89"/>
      <c r="B130" s="90"/>
      <c r="C130" s="89"/>
      <c r="D130" s="89"/>
      <c r="E130" s="89"/>
      <c r="F130" s="89"/>
      <c r="G130" s="89"/>
      <c r="H130" s="89"/>
      <c r="I130" s="89"/>
      <c r="J130" s="89"/>
      <c r="K130" s="89"/>
      <c r="L130" s="89"/>
      <c r="M130" s="89"/>
      <c r="N130" s="89"/>
      <c r="O130" s="89"/>
      <c r="P130" s="90"/>
      <c r="Q130" s="89"/>
      <c r="R130" s="89"/>
      <c r="S130" s="89"/>
      <c r="T130" s="89"/>
      <c r="U130" s="89"/>
      <c r="V130" s="89"/>
      <c r="W130" s="89"/>
      <c r="X130" s="89"/>
      <c r="Y130" s="89"/>
      <c r="Z130" s="89"/>
      <c r="AA130" s="89"/>
      <c r="AB130" s="89"/>
      <c r="AC130" s="91"/>
      <c r="AD130" s="91"/>
      <c r="AE130" s="91"/>
      <c r="AF130" s="91"/>
      <c r="AG130" s="91"/>
      <c r="AH130" s="91"/>
      <c r="AI130" s="91"/>
      <c r="AJ130" s="91"/>
      <c r="AK130" s="91"/>
      <c r="AL130" s="91"/>
    </row>
    <row r="131" spans="1:38" ht="11.25" customHeight="1">
      <c r="A131" s="89"/>
      <c r="B131" s="90"/>
      <c r="C131" s="89"/>
      <c r="D131" s="89"/>
      <c r="E131" s="89"/>
      <c r="F131" s="89"/>
      <c r="G131" s="89"/>
      <c r="H131" s="89"/>
      <c r="I131" s="89"/>
      <c r="J131" s="89"/>
      <c r="K131" s="89"/>
      <c r="L131" s="89"/>
      <c r="M131" s="89"/>
      <c r="N131" s="89"/>
      <c r="O131" s="89"/>
      <c r="P131" s="90"/>
      <c r="Q131" s="89"/>
      <c r="R131" s="89"/>
      <c r="S131" s="89"/>
      <c r="T131" s="89"/>
      <c r="U131" s="89"/>
      <c r="V131" s="89"/>
      <c r="W131" s="89"/>
      <c r="X131" s="89"/>
      <c r="Y131" s="89"/>
      <c r="Z131" s="89"/>
      <c r="AA131" s="89"/>
      <c r="AB131" s="89"/>
      <c r="AC131" s="91"/>
      <c r="AD131" s="91"/>
      <c r="AE131" s="91"/>
      <c r="AF131" s="91"/>
      <c r="AG131" s="91"/>
      <c r="AH131" s="91"/>
      <c r="AI131" s="91"/>
      <c r="AJ131" s="91"/>
      <c r="AK131" s="91"/>
      <c r="AL131" s="91"/>
    </row>
    <row r="132" spans="1:38" ht="11.25" customHeight="1">
      <c r="A132" s="89"/>
      <c r="B132" s="90"/>
      <c r="C132" s="89"/>
      <c r="D132" s="89"/>
      <c r="E132" s="89"/>
      <c r="F132" s="89"/>
      <c r="G132" s="89"/>
      <c r="H132" s="89"/>
      <c r="I132" s="89"/>
      <c r="J132" s="89"/>
      <c r="K132" s="89"/>
      <c r="L132" s="89"/>
      <c r="M132" s="89"/>
      <c r="N132" s="89"/>
      <c r="O132" s="89"/>
      <c r="P132" s="90"/>
      <c r="Q132" s="89"/>
      <c r="R132" s="89"/>
      <c r="S132" s="89"/>
      <c r="T132" s="89"/>
      <c r="U132" s="89"/>
      <c r="V132" s="89"/>
      <c r="W132" s="89"/>
      <c r="X132" s="89"/>
      <c r="Y132" s="89"/>
      <c r="Z132" s="89"/>
      <c r="AA132" s="89"/>
      <c r="AB132" s="89"/>
      <c r="AC132" s="91"/>
      <c r="AD132" s="91"/>
      <c r="AE132" s="91"/>
      <c r="AF132" s="91"/>
      <c r="AG132" s="91"/>
      <c r="AH132" s="91"/>
      <c r="AI132" s="91"/>
      <c r="AJ132" s="91"/>
      <c r="AK132" s="91"/>
      <c r="AL132" s="91"/>
    </row>
    <row r="133" spans="1:38" ht="11.25" customHeight="1">
      <c r="A133" s="89"/>
      <c r="B133" s="90"/>
      <c r="C133" s="89"/>
      <c r="D133" s="89"/>
      <c r="E133" s="89"/>
      <c r="F133" s="89"/>
      <c r="G133" s="89"/>
      <c r="H133" s="89"/>
      <c r="I133" s="89"/>
      <c r="J133" s="89"/>
      <c r="K133" s="89"/>
      <c r="L133" s="89"/>
      <c r="M133" s="89"/>
      <c r="N133" s="89"/>
      <c r="O133" s="89"/>
      <c r="P133" s="90"/>
      <c r="Q133" s="89"/>
      <c r="R133" s="89"/>
      <c r="S133" s="89"/>
      <c r="T133" s="89"/>
      <c r="U133" s="89"/>
      <c r="V133" s="89"/>
      <c r="W133" s="89"/>
      <c r="X133" s="89"/>
      <c r="Y133" s="89"/>
      <c r="Z133" s="89"/>
      <c r="AA133" s="89"/>
      <c r="AB133" s="89"/>
      <c r="AC133" s="91"/>
      <c r="AD133" s="91"/>
      <c r="AE133" s="91"/>
      <c r="AF133" s="91"/>
      <c r="AG133" s="91"/>
      <c r="AH133" s="91"/>
      <c r="AI133" s="91"/>
      <c r="AJ133" s="91"/>
      <c r="AK133" s="91"/>
      <c r="AL133" s="91"/>
    </row>
    <row r="134" spans="1:38" ht="11.25" customHeight="1">
      <c r="A134" s="89"/>
      <c r="B134" s="90"/>
      <c r="C134" s="89"/>
      <c r="D134" s="89"/>
      <c r="E134" s="89"/>
      <c r="F134" s="89"/>
      <c r="G134" s="89"/>
      <c r="H134" s="89"/>
      <c r="I134" s="89"/>
      <c r="J134" s="89"/>
      <c r="K134" s="89"/>
      <c r="L134" s="89"/>
      <c r="M134" s="89"/>
      <c r="N134" s="89"/>
      <c r="O134" s="89"/>
      <c r="P134" s="90"/>
      <c r="Q134" s="89"/>
      <c r="R134" s="89"/>
      <c r="S134" s="89"/>
      <c r="T134" s="89"/>
      <c r="U134" s="89"/>
      <c r="V134" s="89"/>
      <c r="W134" s="89"/>
      <c r="X134" s="89"/>
      <c r="Y134" s="89"/>
      <c r="Z134" s="89"/>
      <c r="AA134" s="89"/>
      <c r="AB134" s="89"/>
      <c r="AC134" s="91"/>
      <c r="AD134" s="91"/>
      <c r="AE134" s="91"/>
      <c r="AF134" s="91"/>
      <c r="AG134" s="91"/>
      <c r="AH134" s="91"/>
      <c r="AI134" s="91"/>
      <c r="AJ134" s="91"/>
      <c r="AK134" s="91"/>
      <c r="AL134" s="91"/>
    </row>
    <row r="135" spans="1:38" ht="11.25" customHeight="1">
      <c r="A135" s="89"/>
      <c r="B135" s="90"/>
      <c r="C135" s="89"/>
      <c r="D135" s="89"/>
      <c r="E135" s="89"/>
      <c r="F135" s="89"/>
      <c r="G135" s="89"/>
      <c r="H135" s="89"/>
      <c r="I135" s="89"/>
      <c r="J135" s="89"/>
      <c r="K135" s="89"/>
      <c r="L135" s="89"/>
      <c r="M135" s="89"/>
      <c r="N135" s="89"/>
      <c r="O135" s="89"/>
      <c r="P135" s="90"/>
      <c r="Q135" s="89"/>
      <c r="R135" s="89"/>
      <c r="S135" s="89"/>
      <c r="T135" s="89"/>
      <c r="U135" s="89"/>
      <c r="V135" s="89"/>
      <c r="W135" s="89"/>
      <c r="X135" s="89"/>
      <c r="Y135" s="89"/>
      <c r="Z135" s="89"/>
      <c r="AA135" s="89"/>
      <c r="AB135" s="89"/>
      <c r="AC135" s="91"/>
      <c r="AD135" s="91"/>
      <c r="AE135" s="91"/>
      <c r="AF135" s="91"/>
      <c r="AG135" s="91"/>
      <c r="AH135" s="91"/>
      <c r="AI135" s="91"/>
      <c r="AJ135" s="91"/>
      <c r="AK135" s="91"/>
      <c r="AL135" s="91"/>
    </row>
    <row r="136" spans="1:38" ht="11.25" customHeight="1">
      <c r="A136" s="89"/>
      <c r="B136" s="90"/>
      <c r="C136" s="89"/>
      <c r="D136" s="89"/>
      <c r="E136" s="89"/>
      <c r="F136" s="89"/>
      <c r="G136" s="89"/>
      <c r="H136" s="89"/>
      <c r="I136" s="89"/>
      <c r="J136" s="89"/>
      <c r="K136" s="89"/>
      <c r="L136" s="89"/>
      <c r="M136" s="89"/>
      <c r="N136" s="89"/>
      <c r="O136" s="89"/>
      <c r="P136" s="90"/>
      <c r="Q136" s="89"/>
      <c r="R136" s="89"/>
      <c r="S136" s="89"/>
      <c r="T136" s="89"/>
      <c r="U136" s="89"/>
      <c r="V136" s="89"/>
      <c r="W136" s="89"/>
      <c r="X136" s="89"/>
      <c r="Y136" s="89"/>
      <c r="Z136" s="89"/>
      <c r="AA136" s="89"/>
      <c r="AB136" s="89"/>
      <c r="AC136" s="91"/>
      <c r="AD136" s="91"/>
      <c r="AE136" s="91"/>
      <c r="AF136" s="91"/>
      <c r="AG136" s="91"/>
      <c r="AH136" s="91"/>
      <c r="AI136" s="91"/>
      <c r="AJ136" s="91"/>
      <c r="AK136" s="91"/>
      <c r="AL136" s="91"/>
    </row>
    <row r="137" spans="1:38" ht="11.25" customHeight="1">
      <c r="A137" s="89"/>
      <c r="B137" s="90"/>
      <c r="C137" s="89"/>
      <c r="D137" s="89"/>
      <c r="E137" s="89"/>
      <c r="F137" s="89"/>
      <c r="G137" s="89"/>
      <c r="H137" s="89"/>
      <c r="I137" s="89"/>
      <c r="J137" s="89"/>
      <c r="K137" s="89"/>
      <c r="L137" s="89"/>
      <c r="M137" s="89"/>
      <c r="N137" s="89"/>
      <c r="O137" s="89"/>
      <c r="P137" s="90"/>
      <c r="Q137" s="89"/>
      <c r="R137" s="89"/>
      <c r="S137" s="89"/>
      <c r="T137" s="89"/>
      <c r="U137" s="89"/>
      <c r="V137" s="89"/>
      <c r="W137" s="89"/>
      <c r="X137" s="89"/>
      <c r="Y137" s="89"/>
      <c r="Z137" s="89"/>
      <c r="AA137" s="89"/>
      <c r="AB137" s="89"/>
      <c r="AC137" s="91"/>
      <c r="AD137" s="91"/>
      <c r="AE137" s="91"/>
      <c r="AF137" s="91"/>
      <c r="AG137" s="91"/>
      <c r="AH137" s="91"/>
      <c r="AI137" s="91"/>
      <c r="AJ137" s="91"/>
      <c r="AK137" s="91"/>
      <c r="AL137" s="91"/>
    </row>
    <row r="138" spans="1:38" ht="11.25" customHeight="1">
      <c r="A138" s="89"/>
      <c r="B138" s="90"/>
      <c r="C138" s="89"/>
      <c r="D138" s="89"/>
      <c r="E138" s="89"/>
      <c r="F138" s="89"/>
      <c r="G138" s="89"/>
      <c r="H138" s="89"/>
      <c r="I138" s="89"/>
      <c r="J138" s="89"/>
      <c r="K138" s="89"/>
      <c r="L138" s="89"/>
      <c r="M138" s="89"/>
      <c r="N138" s="89"/>
      <c r="O138" s="89"/>
      <c r="P138" s="90"/>
      <c r="Q138" s="89"/>
      <c r="R138" s="89"/>
      <c r="S138" s="89"/>
      <c r="T138" s="89"/>
      <c r="U138" s="89"/>
      <c r="V138" s="89"/>
      <c r="W138" s="89"/>
      <c r="X138" s="89"/>
      <c r="Y138" s="89"/>
      <c r="Z138" s="89"/>
      <c r="AA138" s="89"/>
      <c r="AB138" s="89"/>
      <c r="AC138" s="91"/>
      <c r="AD138" s="91"/>
      <c r="AE138" s="91"/>
      <c r="AF138" s="91"/>
      <c r="AG138" s="91"/>
      <c r="AH138" s="91"/>
      <c r="AI138" s="91"/>
      <c r="AJ138" s="91"/>
      <c r="AK138" s="91"/>
      <c r="AL138" s="91"/>
    </row>
    <row r="139" spans="1:38" ht="11.25" customHeight="1">
      <c r="A139" s="89"/>
      <c r="B139" s="90"/>
      <c r="C139" s="89"/>
      <c r="D139" s="89"/>
      <c r="E139" s="89"/>
      <c r="F139" s="89"/>
      <c r="G139" s="89"/>
      <c r="H139" s="89"/>
      <c r="I139" s="89"/>
      <c r="J139" s="89"/>
      <c r="K139" s="89"/>
      <c r="L139" s="89"/>
      <c r="M139" s="89"/>
      <c r="N139" s="89"/>
      <c r="O139" s="89"/>
      <c r="P139" s="90"/>
      <c r="Q139" s="89"/>
      <c r="R139" s="89"/>
      <c r="S139" s="89"/>
      <c r="T139" s="89"/>
      <c r="U139" s="89"/>
      <c r="V139" s="89"/>
      <c r="W139" s="89"/>
      <c r="X139" s="89"/>
      <c r="Y139" s="89"/>
      <c r="Z139" s="89"/>
      <c r="AA139" s="89"/>
      <c r="AB139" s="89"/>
      <c r="AC139" s="91"/>
      <c r="AD139" s="91"/>
      <c r="AE139" s="91"/>
      <c r="AF139" s="91"/>
      <c r="AG139" s="91"/>
      <c r="AH139" s="91"/>
      <c r="AI139" s="91"/>
      <c r="AJ139" s="91"/>
      <c r="AK139" s="91"/>
      <c r="AL139" s="91"/>
    </row>
    <row r="140" spans="1:38" ht="11.25" customHeight="1">
      <c r="A140" s="89"/>
      <c r="B140" s="90"/>
      <c r="C140" s="89"/>
      <c r="D140" s="89"/>
      <c r="E140" s="89"/>
      <c r="F140" s="89"/>
      <c r="G140" s="89"/>
      <c r="H140" s="89"/>
      <c r="I140" s="89"/>
      <c r="J140" s="89"/>
      <c r="K140" s="89"/>
      <c r="L140" s="89"/>
      <c r="M140" s="89"/>
      <c r="N140" s="89"/>
      <c r="O140" s="89"/>
      <c r="P140" s="90"/>
      <c r="Q140" s="89"/>
      <c r="R140" s="89"/>
      <c r="S140" s="89"/>
      <c r="T140" s="89"/>
      <c r="U140" s="89"/>
      <c r="V140" s="89"/>
      <c r="W140" s="89"/>
      <c r="X140" s="89"/>
      <c r="Y140" s="89"/>
      <c r="Z140" s="89"/>
      <c r="AA140" s="89"/>
      <c r="AB140" s="89"/>
      <c r="AC140" s="91"/>
      <c r="AD140" s="91"/>
      <c r="AE140" s="91"/>
      <c r="AF140" s="91"/>
      <c r="AG140" s="91"/>
      <c r="AH140" s="91"/>
      <c r="AI140" s="91"/>
      <c r="AJ140" s="91"/>
      <c r="AK140" s="91"/>
      <c r="AL140" s="91"/>
    </row>
    <row r="141" spans="1:38" ht="11.25" customHeight="1">
      <c r="A141" s="89"/>
      <c r="B141" s="90"/>
      <c r="C141" s="89"/>
      <c r="D141" s="89"/>
      <c r="E141" s="89"/>
      <c r="F141" s="89"/>
      <c r="G141" s="89"/>
      <c r="H141" s="89"/>
      <c r="I141" s="89"/>
      <c r="J141" s="89"/>
      <c r="K141" s="89"/>
      <c r="L141" s="89"/>
      <c r="M141" s="89"/>
      <c r="N141" s="89"/>
      <c r="O141" s="89"/>
      <c r="P141" s="90"/>
      <c r="Q141" s="89"/>
      <c r="R141" s="89"/>
      <c r="S141" s="89"/>
      <c r="T141" s="89"/>
      <c r="U141" s="89"/>
      <c r="V141" s="89"/>
      <c r="W141" s="89"/>
      <c r="X141" s="89"/>
      <c r="Y141" s="89"/>
      <c r="Z141" s="89"/>
      <c r="AA141" s="89"/>
      <c r="AB141" s="89"/>
      <c r="AC141" s="91"/>
      <c r="AD141" s="91"/>
      <c r="AE141" s="91"/>
      <c r="AF141" s="91"/>
      <c r="AG141" s="91"/>
      <c r="AH141" s="91"/>
      <c r="AI141" s="91"/>
      <c r="AJ141" s="91"/>
      <c r="AK141" s="91"/>
      <c r="AL141" s="91"/>
    </row>
    <row r="142" spans="1:38" ht="11.25" customHeight="1">
      <c r="A142" s="89"/>
      <c r="B142" s="90"/>
      <c r="C142" s="89"/>
      <c r="D142" s="89"/>
      <c r="E142" s="89"/>
      <c r="F142" s="89"/>
      <c r="G142" s="89"/>
      <c r="H142" s="89"/>
      <c r="I142" s="89"/>
      <c r="J142" s="89"/>
      <c r="K142" s="89"/>
      <c r="L142" s="89"/>
      <c r="M142" s="89"/>
      <c r="N142" s="89"/>
      <c r="O142" s="89"/>
      <c r="P142" s="90"/>
      <c r="Q142" s="89"/>
      <c r="R142" s="89"/>
      <c r="S142" s="89"/>
      <c r="T142" s="89"/>
      <c r="U142" s="89"/>
      <c r="V142" s="89"/>
      <c r="W142" s="89"/>
      <c r="X142" s="89"/>
      <c r="Y142" s="89"/>
      <c r="Z142" s="89"/>
      <c r="AA142" s="89"/>
      <c r="AB142" s="89"/>
      <c r="AC142" s="91"/>
      <c r="AD142" s="91"/>
      <c r="AE142" s="91"/>
      <c r="AF142" s="91"/>
      <c r="AG142" s="91"/>
      <c r="AH142" s="91"/>
      <c r="AI142" s="91"/>
      <c r="AJ142" s="91"/>
      <c r="AK142" s="91"/>
      <c r="AL142" s="91"/>
    </row>
    <row r="143" spans="1:38" ht="11.25" customHeight="1">
      <c r="A143" s="89"/>
      <c r="B143" s="90"/>
      <c r="C143" s="89"/>
      <c r="D143" s="89"/>
      <c r="E143" s="89"/>
      <c r="F143" s="89"/>
      <c r="G143" s="89"/>
      <c r="H143" s="89"/>
      <c r="I143" s="89"/>
      <c r="J143" s="89"/>
      <c r="K143" s="89"/>
      <c r="L143" s="89"/>
      <c r="M143" s="89"/>
      <c r="N143" s="89"/>
      <c r="O143" s="89"/>
      <c r="P143" s="90"/>
      <c r="Q143" s="89"/>
      <c r="R143" s="89"/>
      <c r="S143" s="89"/>
      <c r="T143" s="89"/>
      <c r="U143" s="89"/>
      <c r="V143" s="89"/>
      <c r="W143" s="89"/>
      <c r="X143" s="89"/>
      <c r="Y143" s="89"/>
      <c r="Z143" s="89"/>
      <c r="AA143" s="89"/>
      <c r="AB143" s="89"/>
      <c r="AC143" s="91"/>
      <c r="AD143" s="91"/>
      <c r="AE143" s="91"/>
      <c r="AF143" s="91"/>
      <c r="AG143" s="91"/>
      <c r="AH143" s="91"/>
      <c r="AI143" s="91"/>
      <c r="AJ143" s="91"/>
      <c r="AK143" s="91"/>
      <c r="AL143" s="91"/>
    </row>
    <row r="144" spans="1:38" ht="11.25" customHeight="1">
      <c r="A144" s="89"/>
      <c r="B144" s="90"/>
      <c r="C144" s="89"/>
      <c r="D144" s="89"/>
      <c r="E144" s="89"/>
      <c r="F144" s="89"/>
      <c r="G144" s="89"/>
      <c r="H144" s="89"/>
      <c r="I144" s="89"/>
      <c r="J144" s="89"/>
      <c r="K144" s="89"/>
      <c r="L144" s="89"/>
      <c r="M144" s="89"/>
      <c r="N144" s="89"/>
      <c r="O144" s="89"/>
      <c r="P144" s="90"/>
      <c r="Q144" s="89"/>
      <c r="R144" s="89"/>
      <c r="S144" s="89"/>
      <c r="T144" s="89"/>
      <c r="U144" s="89"/>
      <c r="V144" s="89"/>
      <c r="W144" s="89"/>
      <c r="X144" s="89"/>
      <c r="Y144" s="89"/>
      <c r="Z144" s="89"/>
      <c r="AA144" s="89"/>
      <c r="AB144" s="89"/>
      <c r="AC144" s="91"/>
      <c r="AD144" s="91"/>
      <c r="AE144" s="91"/>
      <c r="AF144" s="91"/>
      <c r="AG144" s="91"/>
      <c r="AH144" s="91"/>
      <c r="AI144" s="91"/>
      <c r="AJ144" s="91"/>
      <c r="AK144" s="91"/>
      <c r="AL144" s="91"/>
    </row>
    <row r="145" spans="1:38" ht="11.25" customHeight="1">
      <c r="A145" s="89"/>
      <c r="B145" s="90"/>
      <c r="C145" s="89"/>
      <c r="D145" s="89"/>
      <c r="E145" s="89"/>
      <c r="F145" s="89"/>
      <c r="G145" s="89"/>
      <c r="H145" s="89"/>
      <c r="I145" s="89"/>
      <c r="J145" s="89"/>
      <c r="K145" s="89"/>
      <c r="L145" s="89"/>
      <c r="M145" s="89"/>
      <c r="N145" s="89"/>
      <c r="O145" s="89"/>
      <c r="P145" s="90"/>
      <c r="Q145" s="89"/>
      <c r="R145" s="89"/>
      <c r="S145" s="89"/>
      <c r="T145" s="89"/>
      <c r="U145" s="89"/>
      <c r="V145" s="89"/>
      <c r="W145" s="89"/>
      <c r="X145" s="89"/>
      <c r="Y145" s="89"/>
      <c r="Z145" s="89"/>
      <c r="AA145" s="89"/>
      <c r="AB145" s="89"/>
      <c r="AC145" s="91"/>
      <c r="AD145" s="91"/>
      <c r="AE145" s="91"/>
      <c r="AF145" s="91"/>
      <c r="AG145" s="91"/>
      <c r="AH145" s="91"/>
      <c r="AI145" s="91"/>
      <c r="AJ145" s="91"/>
      <c r="AK145" s="91"/>
      <c r="AL145" s="91"/>
    </row>
    <row r="146" spans="1:38" ht="11.25" customHeight="1">
      <c r="A146" s="89"/>
      <c r="B146" s="90"/>
      <c r="C146" s="89"/>
      <c r="D146" s="89"/>
      <c r="E146" s="89"/>
      <c r="F146" s="89"/>
      <c r="G146" s="89"/>
      <c r="H146" s="89"/>
      <c r="I146" s="89"/>
      <c r="J146" s="89"/>
      <c r="K146" s="89"/>
      <c r="L146" s="89"/>
      <c r="M146" s="89"/>
      <c r="N146" s="89"/>
      <c r="O146" s="89"/>
      <c r="P146" s="90"/>
      <c r="Q146" s="89"/>
      <c r="R146" s="89"/>
      <c r="S146" s="89"/>
      <c r="T146" s="89"/>
      <c r="U146" s="89"/>
      <c r="V146" s="89"/>
      <c r="W146" s="89"/>
      <c r="X146" s="89"/>
      <c r="Y146" s="89"/>
      <c r="Z146" s="89"/>
      <c r="AA146" s="89"/>
      <c r="AB146" s="89"/>
      <c r="AC146" s="91"/>
      <c r="AD146" s="91"/>
      <c r="AE146" s="91"/>
      <c r="AF146" s="91"/>
      <c r="AG146" s="91"/>
      <c r="AH146" s="91"/>
      <c r="AI146" s="91"/>
      <c r="AJ146" s="91"/>
      <c r="AK146" s="91"/>
      <c r="AL146" s="91"/>
    </row>
    <row r="147" spans="1:38" ht="11.25" customHeight="1">
      <c r="A147" s="89"/>
      <c r="B147" s="90"/>
      <c r="C147" s="89"/>
      <c r="D147" s="89"/>
      <c r="E147" s="89"/>
      <c r="F147" s="89"/>
      <c r="G147" s="89"/>
      <c r="H147" s="89"/>
      <c r="I147" s="89"/>
      <c r="J147" s="89"/>
      <c r="K147" s="89"/>
      <c r="L147" s="89"/>
      <c r="M147" s="89"/>
      <c r="N147" s="89"/>
      <c r="O147" s="89"/>
      <c r="P147" s="90"/>
      <c r="Q147" s="89"/>
      <c r="R147" s="89"/>
      <c r="S147" s="89"/>
      <c r="T147" s="89"/>
      <c r="U147" s="89"/>
      <c r="V147" s="89"/>
      <c r="W147" s="89"/>
      <c r="X147" s="89"/>
      <c r="Y147" s="89"/>
      <c r="Z147" s="89"/>
      <c r="AA147" s="89"/>
      <c r="AB147" s="89"/>
      <c r="AC147" s="91"/>
      <c r="AD147" s="91"/>
      <c r="AE147" s="91"/>
      <c r="AF147" s="91"/>
      <c r="AG147" s="91"/>
      <c r="AH147" s="91"/>
      <c r="AI147" s="91"/>
      <c r="AJ147" s="91"/>
      <c r="AK147" s="91"/>
      <c r="AL147" s="91"/>
    </row>
    <row r="148" spans="1:38" ht="11.25" customHeight="1">
      <c r="A148" s="89"/>
      <c r="B148" s="90"/>
      <c r="C148" s="89"/>
      <c r="D148" s="89"/>
      <c r="E148" s="89"/>
      <c r="F148" s="89"/>
      <c r="G148" s="89"/>
      <c r="H148" s="89"/>
      <c r="I148" s="89"/>
      <c r="J148" s="89"/>
      <c r="K148" s="89"/>
      <c r="L148" s="89"/>
      <c r="M148" s="89"/>
      <c r="N148" s="89"/>
      <c r="O148" s="89"/>
      <c r="P148" s="90"/>
      <c r="Q148" s="89"/>
      <c r="R148" s="89"/>
      <c r="S148" s="89"/>
      <c r="T148" s="89"/>
      <c r="U148" s="89"/>
      <c r="V148" s="89"/>
      <c r="W148" s="89"/>
      <c r="X148" s="89"/>
      <c r="Y148" s="89"/>
      <c r="Z148" s="89"/>
      <c r="AA148" s="89"/>
      <c r="AB148" s="89"/>
      <c r="AC148" s="91"/>
      <c r="AD148" s="91"/>
      <c r="AE148" s="91"/>
      <c r="AF148" s="91"/>
      <c r="AG148" s="91"/>
      <c r="AH148" s="91"/>
      <c r="AI148" s="91"/>
      <c r="AJ148" s="91"/>
      <c r="AK148" s="91"/>
      <c r="AL148" s="91"/>
    </row>
    <row r="149" spans="1:38" ht="11.25" customHeight="1">
      <c r="A149" s="89"/>
      <c r="B149" s="90"/>
      <c r="C149" s="89"/>
      <c r="D149" s="89"/>
      <c r="E149" s="89"/>
      <c r="F149" s="89"/>
      <c r="G149" s="89"/>
      <c r="H149" s="89"/>
      <c r="I149" s="89"/>
      <c r="J149" s="89"/>
      <c r="K149" s="89"/>
      <c r="L149" s="89"/>
      <c r="M149" s="89"/>
      <c r="N149" s="89"/>
      <c r="O149" s="89"/>
      <c r="P149" s="90"/>
      <c r="Q149" s="89"/>
      <c r="R149" s="89"/>
      <c r="S149" s="89"/>
      <c r="T149" s="89"/>
      <c r="U149" s="89"/>
      <c r="V149" s="89"/>
      <c r="W149" s="89"/>
      <c r="X149" s="89"/>
      <c r="Y149" s="89"/>
      <c r="Z149" s="89"/>
      <c r="AA149" s="89"/>
      <c r="AB149" s="89"/>
      <c r="AC149" s="91"/>
      <c r="AD149" s="91"/>
      <c r="AE149" s="91"/>
      <c r="AF149" s="91"/>
      <c r="AG149" s="91"/>
      <c r="AH149" s="91"/>
      <c r="AI149" s="91"/>
      <c r="AJ149" s="91"/>
      <c r="AK149" s="91"/>
      <c r="AL149" s="91"/>
    </row>
    <row r="150" spans="1:38" ht="11.25" customHeight="1">
      <c r="A150" s="89"/>
      <c r="B150" s="90"/>
      <c r="C150" s="89"/>
      <c r="D150" s="89"/>
      <c r="E150" s="89"/>
      <c r="F150" s="89"/>
      <c r="G150" s="89"/>
      <c r="H150" s="89"/>
      <c r="I150" s="89"/>
      <c r="J150" s="89"/>
      <c r="K150" s="89"/>
      <c r="L150" s="89"/>
      <c r="M150" s="89"/>
      <c r="N150" s="89"/>
      <c r="O150" s="89"/>
      <c r="P150" s="90"/>
      <c r="Q150" s="89"/>
      <c r="R150" s="89"/>
      <c r="S150" s="89"/>
      <c r="T150" s="89"/>
      <c r="U150" s="89"/>
      <c r="V150" s="89"/>
      <c r="W150" s="89"/>
      <c r="X150" s="89"/>
      <c r="Y150" s="89"/>
      <c r="Z150" s="89"/>
      <c r="AA150" s="89"/>
      <c r="AB150" s="89"/>
      <c r="AC150" s="91"/>
      <c r="AD150" s="91"/>
      <c r="AE150" s="91"/>
      <c r="AF150" s="91"/>
      <c r="AG150" s="91"/>
      <c r="AH150" s="91"/>
      <c r="AI150" s="91"/>
      <c r="AJ150" s="91"/>
      <c r="AK150" s="91"/>
      <c r="AL150" s="91"/>
    </row>
    <row r="151" spans="1:38" ht="11.25" customHeight="1">
      <c r="A151" s="89"/>
      <c r="B151" s="90"/>
      <c r="C151" s="89"/>
      <c r="D151" s="89"/>
      <c r="E151" s="89"/>
      <c r="F151" s="89"/>
      <c r="G151" s="89"/>
      <c r="H151" s="89"/>
      <c r="I151" s="89"/>
      <c r="J151" s="89"/>
      <c r="K151" s="89"/>
      <c r="L151" s="89"/>
      <c r="M151" s="89"/>
      <c r="N151" s="89"/>
      <c r="O151" s="89"/>
      <c r="P151" s="90"/>
      <c r="Q151" s="89"/>
      <c r="R151" s="89"/>
      <c r="S151" s="89"/>
      <c r="T151" s="89"/>
      <c r="U151" s="89"/>
      <c r="V151" s="89"/>
      <c r="W151" s="89"/>
      <c r="X151" s="89"/>
      <c r="Y151" s="89"/>
      <c r="Z151" s="89"/>
      <c r="AA151" s="89"/>
      <c r="AB151" s="89"/>
      <c r="AC151" s="91"/>
      <c r="AD151" s="91"/>
      <c r="AE151" s="91"/>
      <c r="AF151" s="91"/>
      <c r="AG151" s="91"/>
      <c r="AH151" s="91"/>
      <c r="AI151" s="91"/>
      <c r="AJ151" s="91"/>
      <c r="AK151" s="91"/>
      <c r="AL151" s="91"/>
    </row>
    <row r="152" spans="1:38" ht="11.25" customHeight="1">
      <c r="A152" s="89"/>
      <c r="B152" s="90"/>
      <c r="C152" s="89"/>
      <c r="D152" s="89"/>
      <c r="E152" s="89"/>
      <c r="F152" s="89"/>
      <c r="G152" s="89"/>
      <c r="H152" s="89"/>
      <c r="I152" s="89"/>
      <c r="J152" s="89"/>
      <c r="K152" s="89"/>
      <c r="L152" s="89"/>
      <c r="M152" s="89"/>
      <c r="N152" s="89"/>
      <c r="O152" s="89"/>
      <c r="P152" s="90"/>
      <c r="Q152" s="89"/>
      <c r="R152" s="89"/>
      <c r="S152" s="89"/>
      <c r="T152" s="89"/>
      <c r="U152" s="89"/>
      <c r="V152" s="89"/>
      <c r="W152" s="89"/>
      <c r="X152" s="89"/>
      <c r="Y152" s="89"/>
      <c r="Z152" s="89"/>
      <c r="AA152" s="89"/>
      <c r="AB152" s="89"/>
      <c r="AC152" s="91"/>
      <c r="AD152" s="91"/>
      <c r="AE152" s="91"/>
      <c r="AF152" s="91"/>
      <c r="AG152" s="91"/>
      <c r="AH152" s="91"/>
      <c r="AI152" s="91"/>
      <c r="AJ152" s="91"/>
      <c r="AK152" s="91"/>
      <c r="AL152" s="91"/>
    </row>
    <row r="153" spans="1:38" ht="11.25" customHeight="1">
      <c r="A153" s="89"/>
      <c r="B153" s="90"/>
      <c r="C153" s="89"/>
      <c r="D153" s="89"/>
      <c r="E153" s="89"/>
      <c r="F153" s="89"/>
      <c r="G153" s="89"/>
      <c r="H153" s="89"/>
      <c r="I153" s="89"/>
      <c r="J153" s="89"/>
      <c r="K153" s="89"/>
      <c r="L153" s="89"/>
      <c r="M153" s="89"/>
      <c r="N153" s="89"/>
      <c r="O153" s="89"/>
      <c r="P153" s="90"/>
      <c r="Q153" s="89"/>
      <c r="R153" s="89"/>
      <c r="S153" s="89"/>
      <c r="T153" s="89"/>
      <c r="U153" s="89"/>
      <c r="V153" s="89"/>
      <c r="W153" s="89"/>
      <c r="X153" s="89"/>
      <c r="Y153" s="89"/>
      <c r="Z153" s="89"/>
      <c r="AA153" s="89"/>
      <c r="AB153" s="89"/>
      <c r="AC153" s="91"/>
      <c r="AD153" s="91"/>
      <c r="AE153" s="91"/>
      <c r="AF153" s="91"/>
      <c r="AG153" s="91"/>
      <c r="AH153" s="91"/>
      <c r="AI153" s="91"/>
      <c r="AJ153" s="91"/>
      <c r="AK153" s="91"/>
      <c r="AL153" s="91"/>
    </row>
    <row r="154" spans="1:38" ht="11.25" customHeight="1">
      <c r="A154" s="89"/>
      <c r="B154" s="90"/>
      <c r="C154" s="89"/>
      <c r="D154" s="89"/>
      <c r="E154" s="89"/>
      <c r="F154" s="89"/>
      <c r="G154" s="89"/>
      <c r="H154" s="89"/>
      <c r="I154" s="89"/>
      <c r="J154" s="89"/>
      <c r="K154" s="89"/>
      <c r="L154" s="89"/>
      <c r="M154" s="89"/>
      <c r="N154" s="89"/>
      <c r="O154" s="89"/>
      <c r="P154" s="90"/>
      <c r="Q154" s="89"/>
      <c r="R154" s="89"/>
      <c r="S154" s="89"/>
      <c r="T154" s="89"/>
      <c r="U154" s="89"/>
      <c r="V154" s="89"/>
      <c r="W154" s="89"/>
      <c r="X154" s="89"/>
      <c r="Y154" s="89"/>
      <c r="Z154" s="89"/>
      <c r="AA154" s="89"/>
      <c r="AB154" s="89"/>
      <c r="AC154" s="91"/>
      <c r="AD154" s="91"/>
      <c r="AE154" s="91"/>
      <c r="AF154" s="91"/>
      <c r="AG154" s="91"/>
      <c r="AH154" s="91"/>
      <c r="AI154" s="91"/>
      <c r="AJ154" s="91"/>
      <c r="AK154" s="91"/>
      <c r="AL154" s="91"/>
    </row>
    <row r="155" spans="1:38" ht="11.25" customHeight="1">
      <c r="A155" s="89"/>
      <c r="B155" s="90"/>
      <c r="C155" s="89"/>
      <c r="D155" s="89"/>
      <c r="E155" s="89"/>
      <c r="F155" s="89"/>
      <c r="G155" s="89"/>
      <c r="H155" s="89"/>
      <c r="I155" s="89"/>
      <c r="J155" s="89"/>
      <c r="K155" s="89"/>
      <c r="L155" s="89"/>
      <c r="M155" s="89"/>
      <c r="N155" s="89"/>
      <c r="O155" s="89"/>
      <c r="P155" s="90"/>
      <c r="Q155" s="89"/>
      <c r="R155" s="89"/>
      <c r="S155" s="89"/>
      <c r="T155" s="89"/>
      <c r="U155" s="89"/>
      <c r="V155" s="89"/>
      <c r="W155" s="89"/>
      <c r="X155" s="89"/>
      <c r="Y155" s="89"/>
      <c r="Z155" s="89"/>
      <c r="AA155" s="89"/>
      <c r="AB155" s="89"/>
      <c r="AC155" s="91"/>
      <c r="AD155" s="91"/>
      <c r="AE155" s="91"/>
      <c r="AF155" s="91"/>
      <c r="AG155" s="91"/>
      <c r="AH155" s="91"/>
      <c r="AI155" s="91"/>
      <c r="AJ155" s="91"/>
      <c r="AK155" s="91"/>
      <c r="AL155" s="91"/>
    </row>
    <row r="156" spans="1:38" ht="11.25" customHeight="1">
      <c r="A156" s="89"/>
      <c r="B156" s="90"/>
      <c r="C156" s="89"/>
      <c r="D156" s="89"/>
      <c r="E156" s="89"/>
      <c r="F156" s="89"/>
      <c r="G156" s="89"/>
      <c r="H156" s="89"/>
      <c r="I156" s="89"/>
      <c r="J156" s="89"/>
      <c r="K156" s="89"/>
      <c r="L156" s="89"/>
      <c r="M156" s="89"/>
      <c r="N156" s="89"/>
      <c r="O156" s="89"/>
      <c r="P156" s="90"/>
      <c r="Q156" s="89"/>
      <c r="R156" s="89"/>
      <c r="S156" s="89"/>
      <c r="T156" s="89"/>
      <c r="U156" s="89"/>
      <c r="V156" s="89"/>
      <c r="W156" s="89"/>
      <c r="X156" s="89"/>
      <c r="Y156" s="89"/>
      <c r="Z156" s="89"/>
      <c r="AA156" s="89"/>
      <c r="AB156" s="89"/>
      <c r="AC156" s="91"/>
      <c r="AD156" s="91"/>
      <c r="AE156" s="91"/>
      <c r="AF156" s="91"/>
      <c r="AG156" s="91"/>
      <c r="AH156" s="91"/>
      <c r="AI156" s="91"/>
      <c r="AJ156" s="91"/>
      <c r="AK156" s="91"/>
      <c r="AL156" s="91"/>
    </row>
    <row r="157" spans="1:38" ht="11.25" customHeight="1">
      <c r="A157" s="89"/>
      <c r="B157" s="90"/>
      <c r="C157" s="89"/>
      <c r="D157" s="89"/>
      <c r="E157" s="89"/>
      <c r="F157" s="89"/>
      <c r="G157" s="89"/>
      <c r="H157" s="89"/>
      <c r="I157" s="89"/>
      <c r="J157" s="89"/>
      <c r="K157" s="89"/>
      <c r="L157" s="89"/>
      <c r="M157" s="89"/>
      <c r="N157" s="89"/>
      <c r="O157" s="89"/>
      <c r="P157" s="90"/>
      <c r="Q157" s="89"/>
      <c r="R157" s="89"/>
      <c r="S157" s="89"/>
      <c r="T157" s="89"/>
      <c r="U157" s="89"/>
      <c r="V157" s="89"/>
      <c r="W157" s="89"/>
      <c r="X157" s="89"/>
      <c r="Y157" s="89"/>
      <c r="Z157" s="89"/>
      <c r="AA157" s="89"/>
      <c r="AB157" s="89"/>
      <c r="AC157" s="91"/>
      <c r="AD157" s="91"/>
      <c r="AE157" s="91"/>
      <c r="AF157" s="91"/>
      <c r="AG157" s="91"/>
      <c r="AH157" s="91"/>
      <c r="AI157" s="91"/>
      <c r="AJ157" s="91"/>
      <c r="AK157" s="91"/>
      <c r="AL157" s="91"/>
    </row>
    <row r="158" spans="1:38" ht="11.25" customHeight="1">
      <c r="A158" s="89"/>
      <c r="B158" s="90"/>
      <c r="C158" s="89"/>
      <c r="D158" s="89"/>
      <c r="E158" s="89"/>
      <c r="F158" s="89"/>
      <c r="G158" s="89"/>
      <c r="H158" s="89"/>
      <c r="I158" s="89"/>
      <c r="J158" s="89"/>
      <c r="K158" s="89"/>
      <c r="L158" s="89"/>
      <c r="M158" s="89"/>
      <c r="N158" s="89"/>
      <c r="O158" s="89"/>
      <c r="P158" s="90"/>
      <c r="Q158" s="89"/>
      <c r="R158" s="89"/>
      <c r="S158" s="89"/>
      <c r="T158" s="89"/>
      <c r="U158" s="89"/>
      <c r="V158" s="89"/>
      <c r="W158" s="89"/>
      <c r="X158" s="89"/>
      <c r="Y158" s="89"/>
      <c r="Z158" s="89"/>
      <c r="AA158" s="89"/>
      <c r="AB158" s="89"/>
      <c r="AC158" s="91"/>
      <c r="AD158" s="91"/>
      <c r="AE158" s="91"/>
      <c r="AF158" s="91"/>
      <c r="AG158" s="91"/>
      <c r="AH158" s="91"/>
      <c r="AI158" s="91"/>
      <c r="AJ158" s="91"/>
      <c r="AK158" s="91"/>
      <c r="AL158" s="91"/>
    </row>
    <row r="159" spans="1:38" ht="11.25" customHeight="1">
      <c r="A159" s="89"/>
      <c r="B159" s="90"/>
      <c r="C159" s="89"/>
      <c r="D159" s="89"/>
      <c r="E159" s="89"/>
      <c r="F159" s="89"/>
      <c r="G159" s="89"/>
      <c r="H159" s="89"/>
      <c r="I159" s="89"/>
      <c r="J159" s="89"/>
      <c r="K159" s="89"/>
      <c r="L159" s="89"/>
      <c r="M159" s="89"/>
      <c r="N159" s="89"/>
      <c r="O159" s="89"/>
      <c r="P159" s="90"/>
      <c r="Q159" s="89"/>
      <c r="R159" s="89"/>
      <c r="S159" s="89"/>
      <c r="T159" s="89"/>
      <c r="U159" s="89"/>
      <c r="V159" s="89"/>
      <c r="W159" s="89"/>
      <c r="X159" s="89"/>
      <c r="Y159" s="89"/>
      <c r="Z159" s="89"/>
      <c r="AA159" s="89"/>
      <c r="AB159" s="89"/>
      <c r="AC159" s="91"/>
      <c r="AD159" s="91"/>
      <c r="AE159" s="91"/>
      <c r="AF159" s="91"/>
      <c r="AG159" s="91"/>
      <c r="AH159" s="91"/>
      <c r="AI159" s="91"/>
      <c r="AJ159" s="91"/>
      <c r="AK159" s="91"/>
      <c r="AL159" s="91"/>
    </row>
    <row r="160" spans="1:38" ht="11.25" customHeight="1">
      <c r="A160" s="89"/>
      <c r="B160" s="90"/>
      <c r="C160" s="89"/>
      <c r="D160" s="89"/>
      <c r="E160" s="89"/>
      <c r="F160" s="89"/>
      <c r="G160" s="89"/>
      <c r="H160" s="89"/>
      <c r="I160" s="89"/>
      <c r="J160" s="89"/>
      <c r="K160" s="89"/>
      <c r="L160" s="89"/>
      <c r="M160" s="89"/>
      <c r="N160" s="89"/>
      <c r="O160" s="89"/>
      <c r="P160" s="90"/>
      <c r="Q160" s="89"/>
      <c r="R160" s="89"/>
      <c r="S160" s="89"/>
      <c r="T160" s="89"/>
      <c r="U160" s="89"/>
      <c r="V160" s="89"/>
      <c r="W160" s="89"/>
      <c r="X160" s="89"/>
      <c r="Y160" s="89"/>
      <c r="Z160" s="89"/>
      <c r="AA160" s="89"/>
      <c r="AB160" s="89"/>
      <c r="AC160" s="91"/>
      <c r="AD160" s="91"/>
      <c r="AE160" s="91"/>
      <c r="AF160" s="91"/>
      <c r="AG160" s="91"/>
      <c r="AH160" s="91"/>
      <c r="AI160" s="91"/>
      <c r="AJ160" s="91"/>
      <c r="AK160" s="91"/>
      <c r="AL160" s="91"/>
    </row>
    <row r="161" spans="1:38" ht="11.25" customHeight="1">
      <c r="A161" s="89"/>
      <c r="B161" s="90"/>
      <c r="C161" s="89"/>
      <c r="D161" s="89"/>
      <c r="E161" s="89"/>
      <c r="F161" s="89"/>
      <c r="G161" s="89"/>
      <c r="H161" s="89"/>
      <c r="I161" s="89"/>
      <c r="J161" s="89"/>
      <c r="K161" s="89"/>
      <c r="L161" s="89"/>
      <c r="M161" s="89"/>
      <c r="N161" s="89"/>
      <c r="O161" s="89"/>
      <c r="P161" s="90"/>
      <c r="Q161" s="89"/>
      <c r="R161" s="89"/>
      <c r="S161" s="89"/>
      <c r="T161" s="89"/>
      <c r="U161" s="89"/>
      <c r="V161" s="89"/>
      <c r="W161" s="89"/>
      <c r="X161" s="89"/>
      <c r="Y161" s="89"/>
      <c r="Z161" s="89"/>
      <c r="AA161" s="89"/>
      <c r="AB161" s="89"/>
      <c r="AC161" s="91"/>
      <c r="AD161" s="91"/>
      <c r="AE161" s="91"/>
      <c r="AF161" s="91"/>
      <c r="AG161" s="91"/>
      <c r="AH161" s="91"/>
      <c r="AI161" s="91"/>
      <c r="AJ161" s="91"/>
      <c r="AK161" s="91"/>
      <c r="AL161" s="91"/>
    </row>
    <row r="162" spans="1:38" ht="11.25" customHeight="1">
      <c r="A162" s="89"/>
      <c r="B162" s="90"/>
      <c r="C162" s="89"/>
      <c r="D162" s="89"/>
      <c r="E162" s="89"/>
      <c r="F162" s="89"/>
      <c r="G162" s="89"/>
      <c r="H162" s="89"/>
      <c r="I162" s="89"/>
      <c r="J162" s="89"/>
      <c r="K162" s="89"/>
      <c r="L162" s="89"/>
      <c r="M162" s="89"/>
      <c r="N162" s="89"/>
      <c r="O162" s="89"/>
      <c r="P162" s="90"/>
      <c r="Q162" s="89"/>
      <c r="R162" s="89"/>
      <c r="S162" s="89"/>
      <c r="T162" s="89"/>
      <c r="U162" s="89"/>
      <c r="V162" s="89"/>
      <c r="W162" s="89"/>
      <c r="X162" s="89"/>
      <c r="Y162" s="89"/>
      <c r="Z162" s="89"/>
      <c r="AA162" s="89"/>
      <c r="AB162" s="89"/>
      <c r="AC162" s="91"/>
      <c r="AD162" s="91"/>
      <c r="AE162" s="91"/>
      <c r="AF162" s="91"/>
      <c r="AG162" s="91"/>
      <c r="AH162" s="91"/>
      <c r="AI162" s="91"/>
      <c r="AJ162" s="91"/>
      <c r="AK162" s="91"/>
      <c r="AL162" s="91"/>
    </row>
    <row r="163" spans="1:38" ht="11.25" customHeight="1">
      <c r="A163" s="89"/>
      <c r="B163" s="90"/>
      <c r="C163" s="89"/>
      <c r="D163" s="89"/>
      <c r="E163" s="89"/>
      <c r="F163" s="89"/>
      <c r="G163" s="89"/>
      <c r="H163" s="89"/>
      <c r="I163" s="89"/>
      <c r="J163" s="89"/>
      <c r="K163" s="89"/>
      <c r="L163" s="89"/>
      <c r="M163" s="89"/>
      <c r="N163" s="89"/>
      <c r="O163" s="89"/>
      <c r="P163" s="90"/>
      <c r="Q163" s="89"/>
      <c r="R163" s="89"/>
      <c r="S163" s="89"/>
      <c r="T163" s="89"/>
      <c r="U163" s="89"/>
      <c r="V163" s="89"/>
      <c r="W163" s="89"/>
      <c r="X163" s="89"/>
      <c r="Y163" s="89"/>
      <c r="Z163" s="89"/>
      <c r="AA163" s="89"/>
      <c r="AB163" s="89"/>
      <c r="AC163" s="91"/>
      <c r="AD163" s="91"/>
      <c r="AE163" s="91"/>
      <c r="AF163" s="91"/>
      <c r="AG163" s="91"/>
      <c r="AH163" s="91"/>
      <c r="AI163" s="91"/>
      <c r="AJ163" s="91"/>
      <c r="AK163" s="91"/>
      <c r="AL163" s="91"/>
    </row>
    <row r="164" spans="1:38" ht="11.25" customHeight="1">
      <c r="A164" s="89"/>
      <c r="B164" s="90"/>
      <c r="C164" s="89"/>
      <c r="D164" s="89"/>
      <c r="E164" s="89"/>
      <c r="F164" s="89"/>
      <c r="G164" s="89"/>
      <c r="H164" s="89"/>
      <c r="I164" s="89"/>
      <c r="J164" s="89"/>
      <c r="K164" s="89"/>
      <c r="L164" s="89"/>
      <c r="M164" s="89"/>
      <c r="N164" s="89"/>
      <c r="O164" s="89"/>
      <c r="P164" s="90"/>
      <c r="Q164" s="89"/>
      <c r="R164" s="89"/>
      <c r="S164" s="89"/>
      <c r="T164" s="89"/>
      <c r="U164" s="89"/>
      <c r="V164" s="89"/>
      <c r="W164" s="89"/>
      <c r="X164" s="89"/>
      <c r="Y164" s="89"/>
      <c r="Z164" s="89"/>
      <c r="AA164" s="89"/>
      <c r="AB164" s="89"/>
      <c r="AC164" s="91"/>
      <c r="AD164" s="91"/>
      <c r="AE164" s="91"/>
      <c r="AF164" s="91"/>
      <c r="AG164" s="91"/>
      <c r="AH164" s="91"/>
      <c r="AI164" s="91"/>
      <c r="AJ164" s="91"/>
      <c r="AK164" s="91"/>
      <c r="AL164" s="91"/>
    </row>
    <row r="165" spans="1:38" ht="11.25" customHeight="1">
      <c r="A165" s="89"/>
      <c r="B165" s="90"/>
      <c r="C165" s="89"/>
      <c r="D165" s="89"/>
      <c r="E165" s="89"/>
      <c r="F165" s="89"/>
      <c r="G165" s="89"/>
      <c r="H165" s="89"/>
      <c r="I165" s="89"/>
      <c r="J165" s="89"/>
      <c r="K165" s="89"/>
      <c r="L165" s="89"/>
      <c r="M165" s="89"/>
      <c r="N165" s="89"/>
      <c r="O165" s="89"/>
      <c r="P165" s="90"/>
      <c r="Q165" s="89"/>
      <c r="R165" s="89"/>
      <c r="S165" s="89"/>
      <c r="T165" s="89"/>
      <c r="U165" s="89"/>
      <c r="V165" s="89"/>
      <c r="W165" s="89"/>
      <c r="X165" s="89"/>
      <c r="Y165" s="89"/>
      <c r="Z165" s="89"/>
      <c r="AA165" s="89"/>
      <c r="AB165" s="89"/>
      <c r="AC165" s="91"/>
      <c r="AD165" s="91"/>
      <c r="AE165" s="91"/>
      <c r="AF165" s="91"/>
      <c r="AG165" s="91"/>
      <c r="AH165" s="91"/>
      <c r="AI165" s="91"/>
      <c r="AJ165" s="91"/>
      <c r="AK165" s="91"/>
      <c r="AL165" s="91"/>
    </row>
    <row r="166" spans="1:38" ht="11.25" customHeight="1">
      <c r="A166" s="89"/>
      <c r="B166" s="90"/>
      <c r="C166" s="89"/>
      <c r="D166" s="89"/>
      <c r="E166" s="89"/>
      <c r="F166" s="89"/>
      <c r="G166" s="89"/>
      <c r="H166" s="89"/>
      <c r="I166" s="89"/>
      <c r="J166" s="89"/>
      <c r="K166" s="89"/>
      <c r="L166" s="89"/>
      <c r="M166" s="89"/>
      <c r="N166" s="89"/>
      <c r="O166" s="89"/>
      <c r="P166" s="90"/>
      <c r="Q166" s="89"/>
      <c r="R166" s="89"/>
      <c r="S166" s="89"/>
      <c r="T166" s="89"/>
      <c r="U166" s="89"/>
      <c r="V166" s="89"/>
      <c r="W166" s="89"/>
      <c r="X166" s="89"/>
      <c r="Y166" s="89"/>
      <c r="Z166" s="89"/>
      <c r="AA166" s="89"/>
      <c r="AB166" s="89"/>
      <c r="AC166" s="91"/>
      <c r="AD166" s="91"/>
      <c r="AE166" s="91"/>
      <c r="AF166" s="91"/>
      <c r="AG166" s="91"/>
      <c r="AH166" s="91"/>
      <c r="AI166" s="91"/>
      <c r="AJ166" s="91"/>
      <c r="AK166" s="91"/>
      <c r="AL166" s="91"/>
    </row>
    <row r="167" spans="1:38" ht="11.25" customHeight="1">
      <c r="A167" s="89"/>
      <c r="B167" s="90"/>
      <c r="C167" s="89"/>
      <c r="D167" s="89"/>
      <c r="E167" s="89"/>
      <c r="F167" s="89"/>
      <c r="G167" s="89"/>
      <c r="H167" s="89"/>
      <c r="I167" s="89"/>
      <c r="J167" s="89"/>
      <c r="K167" s="89"/>
      <c r="L167" s="89"/>
      <c r="M167" s="89"/>
      <c r="N167" s="89"/>
      <c r="O167" s="89"/>
      <c r="P167" s="90"/>
      <c r="Q167" s="89"/>
      <c r="R167" s="89"/>
      <c r="S167" s="89"/>
      <c r="T167" s="89"/>
      <c r="U167" s="89"/>
      <c r="V167" s="89"/>
      <c r="W167" s="89"/>
      <c r="X167" s="89"/>
      <c r="Y167" s="89"/>
      <c r="Z167" s="89"/>
      <c r="AA167" s="89"/>
      <c r="AB167" s="89"/>
      <c r="AC167" s="91"/>
      <c r="AD167" s="91"/>
      <c r="AE167" s="91"/>
      <c r="AF167" s="91"/>
      <c r="AG167" s="91"/>
      <c r="AH167" s="91"/>
      <c r="AI167" s="91"/>
      <c r="AJ167" s="91"/>
      <c r="AK167" s="91"/>
      <c r="AL167" s="91"/>
    </row>
    <row r="168" spans="1:38" ht="11.25" customHeight="1">
      <c r="A168" s="89"/>
      <c r="B168" s="90"/>
      <c r="C168" s="89"/>
      <c r="D168" s="89"/>
      <c r="E168" s="89"/>
      <c r="F168" s="89"/>
      <c r="G168" s="89"/>
      <c r="H168" s="89"/>
      <c r="I168" s="89"/>
      <c r="J168" s="89"/>
      <c r="K168" s="89"/>
      <c r="L168" s="89"/>
      <c r="M168" s="89"/>
      <c r="N168" s="89"/>
      <c r="O168" s="89"/>
      <c r="P168" s="90"/>
      <c r="Q168" s="89"/>
      <c r="R168" s="89"/>
      <c r="S168" s="89"/>
      <c r="T168" s="89"/>
      <c r="U168" s="89"/>
      <c r="V168" s="89"/>
      <c r="W168" s="89"/>
      <c r="X168" s="89"/>
      <c r="Y168" s="89"/>
      <c r="Z168" s="89"/>
      <c r="AA168" s="89"/>
      <c r="AB168" s="89"/>
      <c r="AC168" s="91"/>
      <c r="AD168" s="91"/>
      <c r="AE168" s="91"/>
      <c r="AF168" s="91"/>
      <c r="AG168" s="91"/>
      <c r="AH168" s="91"/>
      <c r="AI168" s="91"/>
      <c r="AJ168" s="91"/>
      <c r="AK168" s="91"/>
      <c r="AL168" s="91"/>
    </row>
    <row r="169" spans="1:38" ht="11.25" customHeight="1">
      <c r="A169" s="89"/>
      <c r="B169" s="90"/>
      <c r="C169" s="89"/>
      <c r="D169" s="89"/>
      <c r="E169" s="89"/>
      <c r="F169" s="89"/>
      <c r="G169" s="89"/>
      <c r="H169" s="89"/>
      <c r="I169" s="89"/>
      <c r="J169" s="89"/>
      <c r="K169" s="89"/>
      <c r="L169" s="89"/>
      <c r="M169" s="89"/>
      <c r="N169" s="89"/>
      <c r="O169" s="89"/>
      <c r="P169" s="90"/>
      <c r="Q169" s="89"/>
      <c r="R169" s="89"/>
      <c r="S169" s="89"/>
      <c r="T169" s="89"/>
      <c r="U169" s="89"/>
      <c r="V169" s="89"/>
      <c r="W169" s="89"/>
      <c r="X169" s="89"/>
      <c r="Y169" s="89"/>
      <c r="Z169" s="89"/>
      <c r="AA169" s="89"/>
      <c r="AB169" s="89"/>
      <c r="AC169" s="91"/>
      <c r="AD169" s="91"/>
      <c r="AE169" s="91"/>
      <c r="AF169" s="91"/>
      <c r="AG169" s="91"/>
      <c r="AH169" s="91"/>
      <c r="AI169" s="91"/>
      <c r="AJ169" s="91"/>
      <c r="AK169" s="91"/>
      <c r="AL169" s="91"/>
    </row>
    <row r="170" spans="1:38" ht="11.25" customHeight="1">
      <c r="A170" s="89"/>
      <c r="B170" s="90"/>
      <c r="C170" s="89"/>
      <c r="D170" s="89"/>
      <c r="E170" s="89"/>
      <c r="F170" s="89"/>
      <c r="G170" s="89"/>
      <c r="H170" s="89"/>
      <c r="I170" s="89"/>
      <c r="J170" s="89"/>
      <c r="K170" s="89"/>
      <c r="L170" s="89"/>
      <c r="M170" s="89"/>
      <c r="N170" s="89"/>
      <c r="O170" s="89"/>
      <c r="P170" s="90"/>
      <c r="Q170" s="89"/>
      <c r="R170" s="89"/>
      <c r="S170" s="89"/>
      <c r="T170" s="89"/>
      <c r="U170" s="89"/>
      <c r="V170" s="89"/>
      <c r="W170" s="89"/>
      <c r="X170" s="89"/>
      <c r="Y170" s="89"/>
      <c r="Z170" s="89"/>
      <c r="AA170" s="89"/>
      <c r="AB170" s="89"/>
      <c r="AC170" s="91"/>
      <c r="AD170" s="91"/>
      <c r="AE170" s="91"/>
      <c r="AF170" s="91"/>
      <c r="AG170" s="91"/>
      <c r="AH170" s="91"/>
      <c r="AI170" s="91"/>
      <c r="AJ170" s="91"/>
      <c r="AK170" s="91"/>
      <c r="AL170" s="91"/>
    </row>
    <row r="171" spans="1:38" ht="11.25" customHeight="1">
      <c r="A171" s="89"/>
      <c r="B171" s="90"/>
      <c r="C171" s="89"/>
      <c r="D171" s="89"/>
      <c r="E171" s="89"/>
      <c r="F171" s="89"/>
      <c r="G171" s="89"/>
      <c r="H171" s="89"/>
      <c r="I171" s="89"/>
      <c r="J171" s="89"/>
      <c r="K171" s="89"/>
      <c r="L171" s="89"/>
      <c r="M171" s="89"/>
      <c r="N171" s="89"/>
      <c r="O171" s="89"/>
      <c r="P171" s="90"/>
      <c r="Q171" s="89"/>
      <c r="R171" s="89"/>
      <c r="S171" s="89"/>
      <c r="T171" s="89"/>
      <c r="U171" s="89"/>
      <c r="V171" s="89"/>
      <c r="W171" s="89"/>
      <c r="X171" s="89"/>
      <c r="Y171" s="89"/>
      <c r="Z171" s="89"/>
      <c r="AA171" s="89"/>
      <c r="AB171" s="89"/>
      <c r="AC171" s="91"/>
      <c r="AD171" s="91"/>
      <c r="AE171" s="91"/>
      <c r="AF171" s="91"/>
      <c r="AG171" s="91"/>
      <c r="AH171" s="91"/>
      <c r="AI171" s="91"/>
      <c r="AJ171" s="91"/>
      <c r="AK171" s="91"/>
      <c r="AL171" s="91"/>
    </row>
    <row r="172" spans="1:38" ht="11.25" customHeight="1">
      <c r="A172" s="89"/>
      <c r="B172" s="90"/>
      <c r="C172" s="89"/>
      <c r="D172" s="89"/>
      <c r="E172" s="89"/>
      <c r="F172" s="89"/>
      <c r="G172" s="89"/>
      <c r="H172" s="89"/>
      <c r="I172" s="89"/>
      <c r="J172" s="89"/>
      <c r="K172" s="89"/>
      <c r="L172" s="89"/>
      <c r="M172" s="89"/>
      <c r="N172" s="89"/>
      <c r="O172" s="89"/>
      <c r="P172" s="90"/>
      <c r="Q172" s="89"/>
      <c r="R172" s="89"/>
      <c r="S172" s="89"/>
      <c r="T172" s="89"/>
      <c r="U172" s="89"/>
      <c r="V172" s="89"/>
      <c r="W172" s="89"/>
      <c r="X172" s="89"/>
      <c r="Y172" s="89"/>
      <c r="Z172" s="89"/>
      <c r="AA172" s="89"/>
      <c r="AB172" s="89"/>
      <c r="AC172" s="91"/>
      <c r="AD172" s="91"/>
      <c r="AE172" s="91"/>
      <c r="AF172" s="91"/>
      <c r="AG172" s="91"/>
      <c r="AH172" s="91"/>
      <c r="AI172" s="91"/>
      <c r="AJ172" s="91"/>
      <c r="AK172" s="91"/>
      <c r="AL172" s="91"/>
    </row>
    <row r="173" spans="1:38" ht="11.25" customHeight="1">
      <c r="A173" s="89"/>
      <c r="B173" s="90"/>
      <c r="C173" s="89"/>
      <c r="D173" s="89"/>
      <c r="E173" s="89"/>
      <c r="F173" s="89"/>
      <c r="G173" s="89"/>
      <c r="H173" s="89"/>
      <c r="I173" s="89"/>
      <c r="J173" s="89"/>
      <c r="K173" s="89"/>
      <c r="L173" s="89"/>
      <c r="M173" s="89"/>
      <c r="N173" s="89"/>
      <c r="O173" s="89"/>
      <c r="P173" s="90"/>
      <c r="Q173" s="89"/>
      <c r="R173" s="89"/>
      <c r="S173" s="89"/>
      <c r="T173" s="89"/>
      <c r="U173" s="89"/>
      <c r="V173" s="89"/>
      <c r="W173" s="89"/>
      <c r="X173" s="89"/>
      <c r="Y173" s="89"/>
      <c r="Z173" s="89"/>
      <c r="AA173" s="89"/>
      <c r="AB173" s="89"/>
      <c r="AC173" s="91"/>
      <c r="AD173" s="91"/>
      <c r="AE173" s="91"/>
      <c r="AF173" s="91"/>
      <c r="AG173" s="91"/>
      <c r="AH173" s="91"/>
      <c r="AI173" s="91"/>
      <c r="AJ173" s="91"/>
      <c r="AK173" s="91"/>
      <c r="AL173" s="91"/>
    </row>
    <row r="174" spans="1:38" ht="11.25" customHeight="1">
      <c r="A174" s="89"/>
      <c r="B174" s="90"/>
      <c r="C174" s="89"/>
      <c r="D174" s="89"/>
      <c r="E174" s="89"/>
      <c r="F174" s="89"/>
      <c r="G174" s="89"/>
      <c r="H174" s="89"/>
      <c r="I174" s="89"/>
      <c r="J174" s="89"/>
      <c r="K174" s="89"/>
      <c r="L174" s="89"/>
      <c r="M174" s="89"/>
      <c r="N174" s="89"/>
      <c r="O174" s="89"/>
      <c r="P174" s="90"/>
      <c r="Q174" s="89"/>
      <c r="R174" s="89"/>
      <c r="S174" s="89"/>
      <c r="T174" s="89"/>
      <c r="U174" s="89"/>
      <c r="V174" s="89"/>
      <c r="W174" s="89"/>
      <c r="X174" s="89"/>
      <c r="Y174" s="89"/>
      <c r="Z174" s="89"/>
      <c r="AA174" s="89"/>
      <c r="AB174" s="89"/>
      <c r="AC174" s="91"/>
      <c r="AD174" s="91"/>
      <c r="AE174" s="91"/>
      <c r="AF174" s="91"/>
      <c r="AG174" s="91"/>
      <c r="AH174" s="91"/>
      <c r="AI174" s="91"/>
      <c r="AJ174" s="91"/>
      <c r="AK174" s="91"/>
      <c r="AL174" s="91"/>
    </row>
    <row r="175" spans="1:38" ht="11.25" customHeight="1">
      <c r="A175" s="89"/>
      <c r="B175" s="90"/>
      <c r="C175" s="89"/>
      <c r="D175" s="89"/>
      <c r="E175" s="89"/>
      <c r="F175" s="89"/>
      <c r="G175" s="89"/>
      <c r="H175" s="89"/>
      <c r="I175" s="89"/>
      <c r="J175" s="89"/>
      <c r="K175" s="89"/>
      <c r="L175" s="89"/>
      <c r="M175" s="89"/>
      <c r="N175" s="89"/>
      <c r="O175" s="89"/>
      <c r="P175" s="90"/>
      <c r="Q175" s="89"/>
      <c r="R175" s="89"/>
      <c r="S175" s="89"/>
      <c r="T175" s="89"/>
      <c r="U175" s="89"/>
      <c r="V175" s="89"/>
      <c r="W175" s="89"/>
      <c r="X175" s="89"/>
      <c r="Y175" s="89"/>
      <c r="Z175" s="89"/>
      <c r="AA175" s="89"/>
      <c r="AB175" s="89"/>
      <c r="AC175" s="91"/>
      <c r="AD175" s="91"/>
      <c r="AE175" s="91"/>
      <c r="AF175" s="91"/>
      <c r="AG175" s="91"/>
      <c r="AH175" s="91"/>
      <c r="AI175" s="91"/>
      <c r="AJ175" s="91"/>
      <c r="AK175" s="91"/>
      <c r="AL175" s="91"/>
    </row>
    <row r="176" spans="1:38" ht="11.25" customHeight="1">
      <c r="A176" s="89"/>
      <c r="B176" s="90"/>
      <c r="C176" s="89"/>
      <c r="D176" s="89"/>
      <c r="E176" s="89"/>
      <c r="F176" s="89"/>
      <c r="G176" s="89"/>
      <c r="H176" s="89"/>
      <c r="I176" s="89"/>
      <c r="J176" s="89"/>
      <c r="K176" s="89"/>
      <c r="L176" s="89"/>
      <c r="M176" s="89"/>
      <c r="N176" s="89"/>
      <c r="O176" s="89"/>
      <c r="P176" s="90"/>
      <c r="Q176" s="89"/>
      <c r="R176" s="89"/>
      <c r="S176" s="89"/>
      <c r="T176" s="89"/>
      <c r="U176" s="89"/>
      <c r="V176" s="89"/>
      <c r="W176" s="89"/>
      <c r="X176" s="89"/>
      <c r="Y176" s="89"/>
      <c r="Z176" s="89"/>
      <c r="AA176" s="89"/>
      <c r="AB176" s="89"/>
      <c r="AC176" s="91"/>
      <c r="AD176" s="91"/>
      <c r="AE176" s="91"/>
      <c r="AF176" s="91"/>
      <c r="AG176" s="91"/>
      <c r="AH176" s="91"/>
      <c r="AI176" s="91"/>
      <c r="AJ176" s="91"/>
      <c r="AK176" s="91"/>
      <c r="AL176" s="91"/>
    </row>
    <row r="177" spans="1:38" ht="11.25" customHeight="1">
      <c r="A177" s="89"/>
      <c r="B177" s="90"/>
      <c r="C177" s="89"/>
      <c r="D177" s="89"/>
      <c r="E177" s="89"/>
      <c r="F177" s="89"/>
      <c r="G177" s="89"/>
      <c r="H177" s="89"/>
      <c r="I177" s="89"/>
      <c r="J177" s="89"/>
      <c r="K177" s="89"/>
      <c r="L177" s="89"/>
      <c r="M177" s="89"/>
      <c r="N177" s="89"/>
      <c r="O177" s="89"/>
      <c r="P177" s="90"/>
      <c r="Q177" s="89"/>
      <c r="R177" s="89"/>
      <c r="S177" s="89"/>
      <c r="T177" s="89"/>
      <c r="U177" s="89"/>
      <c r="V177" s="89"/>
      <c r="W177" s="89"/>
      <c r="X177" s="89"/>
      <c r="Y177" s="89"/>
      <c r="Z177" s="89"/>
      <c r="AA177" s="89"/>
      <c r="AB177" s="89"/>
      <c r="AC177" s="91"/>
      <c r="AD177" s="91"/>
      <c r="AE177" s="91"/>
      <c r="AF177" s="91"/>
      <c r="AG177" s="91"/>
      <c r="AH177" s="91"/>
      <c r="AI177" s="91"/>
      <c r="AJ177" s="91"/>
      <c r="AK177" s="91"/>
      <c r="AL177" s="91"/>
    </row>
    <row r="178" spans="1:38" ht="11.25" customHeight="1">
      <c r="A178" s="89"/>
      <c r="B178" s="90"/>
      <c r="C178" s="89"/>
      <c r="D178" s="89"/>
      <c r="E178" s="89"/>
      <c r="F178" s="89"/>
      <c r="G178" s="89"/>
      <c r="H178" s="89"/>
      <c r="I178" s="89"/>
      <c r="J178" s="89"/>
      <c r="K178" s="89"/>
      <c r="L178" s="89"/>
      <c r="M178" s="89"/>
      <c r="N178" s="89"/>
      <c r="O178" s="89"/>
      <c r="P178" s="90"/>
      <c r="Q178" s="89"/>
      <c r="R178" s="89"/>
      <c r="S178" s="89"/>
      <c r="T178" s="89"/>
      <c r="U178" s="89"/>
      <c r="V178" s="89"/>
      <c r="W178" s="89"/>
      <c r="X178" s="89"/>
      <c r="Y178" s="89"/>
      <c r="Z178" s="89"/>
      <c r="AA178" s="89"/>
      <c r="AB178" s="89"/>
      <c r="AC178" s="91"/>
      <c r="AD178" s="91"/>
      <c r="AE178" s="91"/>
      <c r="AF178" s="91"/>
      <c r="AG178" s="91"/>
      <c r="AH178" s="91"/>
      <c r="AI178" s="91"/>
      <c r="AJ178" s="91"/>
      <c r="AK178" s="91"/>
      <c r="AL178" s="91"/>
    </row>
    <row r="179" spans="1:38" ht="11.25" customHeight="1">
      <c r="A179" s="89"/>
      <c r="B179" s="90"/>
      <c r="C179" s="89"/>
      <c r="D179" s="89"/>
      <c r="E179" s="89"/>
      <c r="F179" s="89"/>
      <c r="G179" s="89"/>
      <c r="H179" s="89"/>
      <c r="I179" s="89"/>
      <c r="J179" s="89"/>
      <c r="K179" s="89"/>
      <c r="L179" s="89"/>
      <c r="M179" s="89"/>
      <c r="N179" s="89"/>
      <c r="O179" s="89"/>
      <c r="P179" s="90"/>
      <c r="Q179" s="89"/>
      <c r="R179" s="89"/>
      <c r="S179" s="89"/>
      <c r="T179" s="89"/>
      <c r="U179" s="89"/>
      <c r="V179" s="89"/>
      <c r="W179" s="89"/>
      <c r="X179" s="89"/>
      <c r="Y179" s="89"/>
      <c r="Z179" s="89"/>
      <c r="AA179" s="89"/>
      <c r="AB179" s="89"/>
      <c r="AC179" s="91"/>
      <c r="AD179" s="91"/>
      <c r="AE179" s="91"/>
      <c r="AF179" s="91"/>
      <c r="AG179" s="91"/>
      <c r="AH179" s="91"/>
      <c r="AI179" s="91"/>
      <c r="AJ179" s="91"/>
      <c r="AK179" s="91"/>
      <c r="AL179" s="91"/>
    </row>
    <row r="180" spans="1:38" ht="11.25" customHeight="1">
      <c r="A180" s="89"/>
      <c r="B180" s="90"/>
      <c r="C180" s="89"/>
      <c r="D180" s="89"/>
      <c r="E180" s="89"/>
      <c r="F180" s="89"/>
      <c r="G180" s="89"/>
      <c r="H180" s="89"/>
      <c r="I180" s="89"/>
      <c r="J180" s="89"/>
      <c r="K180" s="89"/>
      <c r="L180" s="89"/>
      <c r="M180" s="89"/>
      <c r="N180" s="89"/>
      <c r="O180" s="89"/>
      <c r="P180" s="90"/>
      <c r="Q180" s="89"/>
      <c r="R180" s="89"/>
      <c r="S180" s="89"/>
      <c r="T180" s="89"/>
      <c r="U180" s="89"/>
      <c r="V180" s="89"/>
      <c r="W180" s="89"/>
      <c r="X180" s="89"/>
      <c r="Y180" s="89"/>
      <c r="Z180" s="89"/>
      <c r="AA180" s="89"/>
      <c r="AB180" s="89"/>
      <c r="AC180" s="91"/>
      <c r="AD180" s="91"/>
      <c r="AE180" s="91"/>
      <c r="AF180" s="91"/>
      <c r="AG180" s="91"/>
      <c r="AH180" s="91"/>
      <c r="AI180" s="91"/>
      <c r="AJ180" s="91"/>
      <c r="AK180" s="91"/>
      <c r="AL180" s="91"/>
    </row>
    <row r="181" spans="1:38" ht="11.25" customHeight="1">
      <c r="A181" s="89"/>
      <c r="B181" s="90"/>
      <c r="C181" s="89"/>
      <c r="D181" s="89"/>
      <c r="E181" s="89"/>
      <c r="F181" s="89"/>
      <c r="G181" s="89"/>
      <c r="H181" s="89"/>
      <c r="I181" s="89"/>
      <c r="J181" s="89"/>
      <c r="K181" s="89"/>
      <c r="L181" s="89"/>
      <c r="M181" s="89"/>
      <c r="N181" s="89"/>
      <c r="O181" s="89"/>
      <c r="P181" s="90"/>
      <c r="Q181" s="89"/>
      <c r="R181" s="89"/>
      <c r="S181" s="89"/>
      <c r="T181" s="89"/>
      <c r="U181" s="89"/>
      <c r="V181" s="89"/>
      <c r="W181" s="89"/>
      <c r="X181" s="89"/>
      <c r="Y181" s="89"/>
      <c r="Z181" s="89"/>
      <c r="AA181" s="89"/>
      <c r="AB181" s="89"/>
      <c r="AC181" s="91"/>
      <c r="AD181" s="91"/>
      <c r="AE181" s="91"/>
      <c r="AF181" s="91"/>
      <c r="AG181" s="91"/>
      <c r="AH181" s="91"/>
      <c r="AI181" s="91"/>
      <c r="AJ181" s="91"/>
      <c r="AK181" s="91"/>
      <c r="AL181" s="91"/>
    </row>
    <row r="182" spans="1:38" ht="11.25" customHeight="1">
      <c r="A182" s="89"/>
      <c r="B182" s="90"/>
      <c r="C182" s="89"/>
      <c r="D182" s="89"/>
      <c r="E182" s="89"/>
      <c r="F182" s="89"/>
      <c r="G182" s="89"/>
      <c r="H182" s="89"/>
      <c r="I182" s="89"/>
      <c r="J182" s="89"/>
      <c r="K182" s="89"/>
      <c r="L182" s="89"/>
      <c r="M182" s="89"/>
      <c r="N182" s="89"/>
      <c r="O182" s="89"/>
      <c r="P182" s="90"/>
      <c r="Q182" s="89"/>
      <c r="R182" s="89"/>
      <c r="S182" s="89"/>
      <c r="T182" s="89"/>
      <c r="U182" s="89"/>
      <c r="V182" s="89"/>
      <c r="W182" s="89"/>
      <c r="X182" s="89"/>
      <c r="Y182" s="89"/>
      <c r="Z182" s="89"/>
      <c r="AA182" s="89"/>
      <c r="AB182" s="89"/>
      <c r="AC182" s="91"/>
      <c r="AD182" s="91"/>
      <c r="AE182" s="91"/>
      <c r="AF182" s="91"/>
      <c r="AG182" s="91"/>
      <c r="AH182" s="91"/>
      <c r="AI182" s="91"/>
      <c r="AJ182" s="91"/>
      <c r="AK182" s="91"/>
      <c r="AL182" s="91"/>
    </row>
    <row r="183" spans="1:38" ht="11.25" customHeight="1">
      <c r="A183" s="89"/>
      <c r="B183" s="90"/>
      <c r="C183" s="89"/>
      <c r="D183" s="89"/>
      <c r="E183" s="89"/>
      <c r="F183" s="89"/>
      <c r="G183" s="89"/>
      <c r="H183" s="89"/>
      <c r="I183" s="89"/>
      <c r="J183" s="89"/>
      <c r="K183" s="89"/>
      <c r="L183" s="89"/>
      <c r="M183" s="89"/>
      <c r="N183" s="89"/>
      <c r="O183" s="89"/>
      <c r="P183" s="90"/>
      <c r="Q183" s="89"/>
      <c r="R183" s="89"/>
      <c r="S183" s="89"/>
      <c r="T183" s="89"/>
      <c r="U183" s="89"/>
      <c r="V183" s="89"/>
      <c r="W183" s="89"/>
      <c r="X183" s="89"/>
      <c r="Y183" s="89"/>
      <c r="Z183" s="89"/>
      <c r="AA183" s="89"/>
      <c r="AB183" s="89"/>
      <c r="AC183" s="91"/>
      <c r="AD183" s="91"/>
      <c r="AE183" s="91"/>
      <c r="AF183" s="91"/>
      <c r="AG183" s="91"/>
      <c r="AH183" s="91"/>
      <c r="AI183" s="91"/>
      <c r="AJ183" s="91"/>
      <c r="AK183" s="91"/>
      <c r="AL183" s="91"/>
    </row>
    <row r="184" spans="1:38" ht="11.25" customHeight="1">
      <c r="A184" s="89"/>
      <c r="B184" s="90"/>
      <c r="C184" s="89"/>
      <c r="D184" s="89"/>
      <c r="E184" s="89"/>
      <c r="F184" s="89"/>
      <c r="G184" s="89"/>
      <c r="H184" s="89"/>
      <c r="I184" s="89"/>
      <c r="J184" s="89"/>
      <c r="K184" s="89"/>
      <c r="L184" s="89"/>
      <c r="M184" s="89"/>
      <c r="N184" s="89"/>
      <c r="O184" s="89"/>
      <c r="P184" s="90"/>
      <c r="Q184" s="89"/>
      <c r="R184" s="89"/>
      <c r="S184" s="89"/>
      <c r="T184" s="89"/>
      <c r="U184" s="89"/>
      <c r="V184" s="89"/>
      <c r="W184" s="89"/>
      <c r="X184" s="89"/>
      <c r="Y184" s="89"/>
      <c r="Z184" s="89"/>
      <c r="AA184" s="89"/>
      <c r="AB184" s="89"/>
      <c r="AC184" s="91"/>
      <c r="AD184" s="91"/>
      <c r="AE184" s="91"/>
      <c r="AF184" s="91"/>
      <c r="AG184" s="91"/>
      <c r="AH184" s="91"/>
      <c r="AI184" s="91"/>
      <c r="AJ184" s="91"/>
      <c r="AK184" s="91"/>
      <c r="AL184" s="91"/>
    </row>
    <row r="185" spans="1:38" ht="11.25" customHeight="1">
      <c r="A185" s="89"/>
      <c r="B185" s="90"/>
      <c r="C185" s="89"/>
      <c r="D185" s="89"/>
      <c r="E185" s="89"/>
      <c r="F185" s="89"/>
      <c r="G185" s="89"/>
      <c r="H185" s="89"/>
      <c r="I185" s="89"/>
      <c r="J185" s="89"/>
      <c r="K185" s="89"/>
      <c r="L185" s="89"/>
      <c r="M185" s="89"/>
      <c r="N185" s="89"/>
      <c r="O185" s="89"/>
      <c r="P185" s="90"/>
      <c r="Q185" s="89"/>
      <c r="R185" s="89"/>
      <c r="S185" s="89"/>
      <c r="T185" s="89"/>
      <c r="U185" s="89"/>
      <c r="V185" s="89"/>
      <c r="W185" s="89"/>
      <c r="X185" s="89"/>
      <c r="Y185" s="89"/>
      <c r="Z185" s="89"/>
      <c r="AA185" s="89"/>
      <c r="AB185" s="89"/>
      <c r="AC185" s="91"/>
      <c r="AD185" s="91"/>
      <c r="AE185" s="91"/>
      <c r="AF185" s="91"/>
      <c r="AG185" s="91"/>
      <c r="AH185" s="91"/>
      <c r="AI185" s="91"/>
      <c r="AJ185" s="91"/>
      <c r="AK185" s="91"/>
      <c r="AL185" s="91"/>
    </row>
    <row r="186" spans="1:38" ht="11.25" customHeight="1">
      <c r="A186" s="89"/>
      <c r="B186" s="90"/>
      <c r="C186" s="89"/>
      <c r="D186" s="89"/>
      <c r="E186" s="89"/>
      <c r="F186" s="89"/>
      <c r="G186" s="89"/>
      <c r="H186" s="89"/>
      <c r="I186" s="89"/>
      <c r="J186" s="89"/>
      <c r="K186" s="89"/>
      <c r="L186" s="89"/>
      <c r="M186" s="89"/>
      <c r="N186" s="89"/>
      <c r="O186" s="89"/>
      <c r="P186" s="90"/>
      <c r="Q186" s="89"/>
      <c r="R186" s="89"/>
      <c r="S186" s="89"/>
      <c r="T186" s="89"/>
      <c r="U186" s="89"/>
      <c r="V186" s="89"/>
      <c r="W186" s="89"/>
      <c r="X186" s="89"/>
      <c r="Y186" s="89"/>
      <c r="Z186" s="89"/>
      <c r="AA186" s="89"/>
      <c r="AB186" s="89"/>
      <c r="AC186" s="91"/>
      <c r="AD186" s="91"/>
      <c r="AE186" s="91"/>
      <c r="AF186" s="91"/>
      <c r="AG186" s="91"/>
      <c r="AH186" s="91"/>
      <c r="AI186" s="91"/>
      <c r="AJ186" s="91"/>
      <c r="AK186" s="91"/>
      <c r="AL186" s="91"/>
    </row>
    <row r="187" spans="1:38" ht="11.25" customHeight="1">
      <c r="A187" s="89"/>
      <c r="B187" s="90"/>
      <c r="C187" s="89"/>
      <c r="D187" s="89"/>
      <c r="E187" s="89"/>
      <c r="F187" s="89"/>
      <c r="G187" s="89"/>
      <c r="H187" s="89"/>
      <c r="I187" s="89"/>
      <c r="J187" s="89"/>
      <c r="K187" s="89"/>
      <c r="L187" s="89"/>
      <c r="M187" s="89"/>
      <c r="N187" s="89"/>
      <c r="O187" s="89"/>
      <c r="P187" s="90"/>
      <c r="Q187" s="89"/>
      <c r="R187" s="89"/>
      <c r="S187" s="89"/>
      <c r="T187" s="89"/>
      <c r="U187" s="89"/>
      <c r="V187" s="89"/>
      <c r="W187" s="89"/>
      <c r="X187" s="89"/>
      <c r="Y187" s="89"/>
      <c r="Z187" s="89"/>
      <c r="AA187" s="89"/>
      <c r="AB187" s="89"/>
      <c r="AC187" s="91"/>
      <c r="AD187" s="91"/>
      <c r="AE187" s="91"/>
      <c r="AF187" s="91"/>
      <c r="AG187" s="91"/>
      <c r="AH187" s="91"/>
      <c r="AI187" s="91"/>
      <c r="AJ187" s="91"/>
      <c r="AK187" s="91"/>
      <c r="AL187" s="91"/>
    </row>
    <row r="188" spans="1:38" ht="11.25" customHeight="1">
      <c r="A188" s="89"/>
      <c r="B188" s="90"/>
      <c r="C188" s="89"/>
      <c r="D188" s="89"/>
      <c r="E188" s="89"/>
      <c r="F188" s="89"/>
      <c r="G188" s="89"/>
      <c r="H188" s="89"/>
      <c r="I188" s="89"/>
      <c r="J188" s="89"/>
      <c r="K188" s="89"/>
      <c r="L188" s="89"/>
      <c r="M188" s="89"/>
      <c r="N188" s="89"/>
      <c r="O188" s="89"/>
      <c r="P188" s="90"/>
      <c r="Q188" s="89"/>
      <c r="R188" s="89"/>
      <c r="S188" s="89"/>
      <c r="T188" s="89"/>
      <c r="U188" s="89"/>
      <c r="V188" s="89"/>
      <c r="W188" s="89"/>
      <c r="X188" s="89"/>
      <c r="Y188" s="89"/>
      <c r="Z188" s="89"/>
      <c r="AA188" s="89"/>
      <c r="AB188" s="89"/>
      <c r="AC188" s="91"/>
      <c r="AD188" s="91"/>
      <c r="AE188" s="91"/>
      <c r="AF188" s="91"/>
      <c r="AG188" s="91"/>
      <c r="AH188" s="91"/>
      <c r="AI188" s="91"/>
      <c r="AJ188" s="91"/>
      <c r="AK188" s="91"/>
      <c r="AL188" s="91"/>
    </row>
    <row r="189" spans="1:38" ht="11.25" customHeight="1">
      <c r="A189" s="89"/>
      <c r="B189" s="90"/>
      <c r="C189" s="89"/>
      <c r="D189" s="89"/>
      <c r="E189" s="89"/>
      <c r="F189" s="89"/>
      <c r="G189" s="89"/>
      <c r="H189" s="89"/>
      <c r="I189" s="89"/>
      <c r="J189" s="89"/>
      <c r="K189" s="89"/>
      <c r="L189" s="89"/>
      <c r="M189" s="89"/>
      <c r="N189" s="89"/>
      <c r="O189" s="89"/>
      <c r="P189" s="90"/>
      <c r="Q189" s="89"/>
      <c r="R189" s="89"/>
      <c r="S189" s="89"/>
      <c r="T189" s="89"/>
      <c r="U189" s="89"/>
      <c r="V189" s="89"/>
      <c r="W189" s="89"/>
      <c r="X189" s="89"/>
      <c r="Y189" s="89"/>
      <c r="Z189" s="89"/>
      <c r="AA189" s="89"/>
      <c r="AB189" s="89"/>
      <c r="AC189" s="91"/>
      <c r="AD189" s="91"/>
      <c r="AE189" s="91"/>
      <c r="AF189" s="91"/>
      <c r="AG189" s="91"/>
      <c r="AH189" s="91"/>
      <c r="AI189" s="91"/>
      <c r="AJ189" s="91"/>
      <c r="AK189" s="91"/>
      <c r="AL189" s="91"/>
    </row>
    <row r="190" spans="1:38" ht="11.25" customHeight="1">
      <c r="A190" s="89"/>
      <c r="B190" s="90"/>
      <c r="C190" s="89"/>
      <c r="D190" s="89"/>
      <c r="E190" s="89"/>
      <c r="F190" s="89"/>
      <c r="G190" s="89"/>
      <c r="H190" s="89"/>
      <c r="I190" s="89"/>
      <c r="J190" s="89"/>
      <c r="K190" s="89"/>
      <c r="L190" s="89"/>
      <c r="M190" s="89"/>
      <c r="N190" s="89"/>
      <c r="O190" s="89"/>
      <c r="P190" s="90"/>
      <c r="Q190" s="89"/>
      <c r="R190" s="89"/>
      <c r="S190" s="89"/>
      <c r="T190" s="89"/>
      <c r="U190" s="89"/>
      <c r="V190" s="89"/>
      <c r="W190" s="89"/>
      <c r="X190" s="89"/>
      <c r="Y190" s="89"/>
      <c r="Z190" s="89"/>
      <c r="AA190" s="89"/>
      <c r="AB190" s="89"/>
      <c r="AC190" s="91"/>
      <c r="AD190" s="91"/>
      <c r="AE190" s="91"/>
      <c r="AF190" s="91"/>
      <c r="AG190" s="91"/>
      <c r="AH190" s="91"/>
      <c r="AI190" s="91"/>
      <c r="AJ190" s="91"/>
      <c r="AK190" s="91"/>
      <c r="AL190" s="91"/>
    </row>
    <row r="191" spans="1:38" ht="11.25" customHeight="1">
      <c r="A191" s="89"/>
      <c r="B191" s="90"/>
      <c r="C191" s="89"/>
      <c r="D191" s="89"/>
      <c r="E191" s="89"/>
      <c r="F191" s="89"/>
      <c r="G191" s="89"/>
      <c r="H191" s="89"/>
      <c r="I191" s="89"/>
      <c r="J191" s="89"/>
      <c r="K191" s="89"/>
      <c r="L191" s="89"/>
      <c r="M191" s="89"/>
      <c r="N191" s="89"/>
      <c r="O191" s="89"/>
      <c r="P191" s="90"/>
      <c r="Q191" s="89"/>
      <c r="R191" s="89"/>
      <c r="S191" s="89"/>
      <c r="T191" s="89"/>
      <c r="U191" s="89"/>
      <c r="V191" s="89"/>
      <c r="W191" s="89"/>
      <c r="X191" s="89"/>
      <c r="Y191" s="89"/>
      <c r="Z191" s="89"/>
      <c r="AA191" s="89"/>
      <c r="AB191" s="89"/>
      <c r="AC191" s="91"/>
      <c r="AD191" s="91"/>
      <c r="AE191" s="91"/>
      <c r="AF191" s="91"/>
      <c r="AG191" s="91"/>
      <c r="AH191" s="91"/>
      <c r="AI191" s="91"/>
      <c r="AJ191" s="91"/>
      <c r="AK191" s="91"/>
      <c r="AL191" s="91"/>
    </row>
    <row r="192" spans="1:38" ht="11.25" customHeight="1">
      <c r="A192" s="89"/>
      <c r="B192" s="90"/>
      <c r="C192" s="89"/>
      <c r="D192" s="89"/>
      <c r="E192" s="89"/>
      <c r="F192" s="89"/>
      <c r="G192" s="89"/>
      <c r="H192" s="89"/>
      <c r="I192" s="89"/>
      <c r="J192" s="89"/>
      <c r="K192" s="89"/>
      <c r="L192" s="89"/>
      <c r="M192" s="89"/>
      <c r="N192" s="89"/>
      <c r="O192" s="89"/>
      <c r="P192" s="90"/>
      <c r="Q192" s="89"/>
      <c r="R192" s="89"/>
      <c r="S192" s="89"/>
      <c r="T192" s="89"/>
      <c r="U192" s="89"/>
      <c r="V192" s="89"/>
      <c r="W192" s="89"/>
      <c r="X192" s="89"/>
      <c r="Y192" s="89"/>
      <c r="Z192" s="89"/>
      <c r="AA192" s="89"/>
      <c r="AB192" s="89"/>
      <c r="AC192" s="91"/>
      <c r="AD192" s="91"/>
      <c r="AE192" s="91"/>
      <c r="AF192" s="91"/>
      <c r="AG192" s="91"/>
      <c r="AH192" s="91"/>
      <c r="AI192" s="91"/>
      <c r="AJ192" s="91"/>
      <c r="AK192" s="91"/>
      <c r="AL192" s="91"/>
    </row>
    <row r="193" spans="1:38" ht="11.25" customHeight="1">
      <c r="A193" s="89"/>
      <c r="B193" s="90"/>
      <c r="C193" s="89"/>
      <c r="D193" s="89"/>
      <c r="E193" s="89"/>
      <c r="F193" s="89"/>
      <c r="G193" s="89"/>
      <c r="H193" s="89"/>
      <c r="I193" s="89"/>
      <c r="J193" s="89"/>
      <c r="K193" s="89"/>
      <c r="L193" s="89"/>
      <c r="M193" s="89"/>
      <c r="N193" s="89"/>
      <c r="O193" s="89"/>
      <c r="P193" s="90"/>
      <c r="Q193" s="89"/>
      <c r="R193" s="89"/>
      <c r="S193" s="89"/>
      <c r="T193" s="89"/>
      <c r="U193" s="89"/>
      <c r="V193" s="89"/>
      <c r="W193" s="89"/>
      <c r="X193" s="89"/>
      <c r="Y193" s="89"/>
      <c r="Z193" s="89"/>
      <c r="AA193" s="89"/>
      <c r="AB193" s="89"/>
      <c r="AC193" s="91"/>
      <c r="AD193" s="91"/>
      <c r="AE193" s="91"/>
      <c r="AF193" s="91"/>
      <c r="AG193" s="91"/>
      <c r="AH193" s="91"/>
      <c r="AI193" s="91"/>
      <c r="AJ193" s="91"/>
      <c r="AK193" s="91"/>
      <c r="AL193" s="91"/>
    </row>
    <row r="194" spans="1:38" ht="11.25" customHeight="1">
      <c r="A194" s="89"/>
      <c r="B194" s="90"/>
      <c r="C194" s="89"/>
      <c r="D194" s="89"/>
      <c r="E194" s="89"/>
      <c r="F194" s="89"/>
      <c r="G194" s="89"/>
      <c r="H194" s="89"/>
      <c r="I194" s="89"/>
      <c r="J194" s="89"/>
      <c r="K194" s="89"/>
      <c r="L194" s="89"/>
      <c r="M194" s="89"/>
      <c r="N194" s="89"/>
      <c r="O194" s="89"/>
      <c r="P194" s="90"/>
      <c r="Q194" s="89"/>
      <c r="R194" s="89"/>
      <c r="S194" s="89"/>
      <c r="T194" s="89"/>
      <c r="U194" s="89"/>
      <c r="V194" s="89"/>
      <c r="W194" s="89"/>
      <c r="X194" s="89"/>
      <c r="Y194" s="89"/>
      <c r="Z194" s="89"/>
      <c r="AA194" s="89"/>
      <c r="AB194" s="89"/>
      <c r="AC194" s="91"/>
      <c r="AD194" s="91"/>
      <c r="AE194" s="91"/>
      <c r="AF194" s="91"/>
      <c r="AG194" s="91"/>
      <c r="AH194" s="91"/>
      <c r="AI194" s="91"/>
      <c r="AJ194" s="91"/>
      <c r="AK194" s="91"/>
      <c r="AL194" s="91"/>
    </row>
    <row r="195" spans="1:38" ht="11.25" customHeight="1">
      <c r="A195" s="89"/>
      <c r="B195" s="90"/>
      <c r="C195" s="89"/>
      <c r="D195" s="89"/>
      <c r="E195" s="89"/>
      <c r="F195" s="89"/>
      <c r="G195" s="89"/>
      <c r="H195" s="89"/>
      <c r="I195" s="89"/>
      <c r="J195" s="89"/>
      <c r="K195" s="89"/>
      <c r="L195" s="89"/>
      <c r="M195" s="89"/>
      <c r="N195" s="89"/>
      <c r="O195" s="89"/>
      <c r="P195" s="90"/>
      <c r="Q195" s="89"/>
      <c r="R195" s="89"/>
      <c r="S195" s="89"/>
      <c r="T195" s="89"/>
      <c r="U195" s="89"/>
      <c r="V195" s="89"/>
      <c r="W195" s="89"/>
      <c r="X195" s="89"/>
      <c r="Y195" s="89"/>
      <c r="Z195" s="89"/>
      <c r="AA195" s="89"/>
      <c r="AB195" s="89"/>
      <c r="AC195" s="91"/>
      <c r="AD195" s="91"/>
      <c r="AE195" s="91"/>
      <c r="AF195" s="91"/>
      <c r="AG195" s="91"/>
      <c r="AH195" s="91"/>
      <c r="AI195" s="91"/>
      <c r="AJ195" s="91"/>
      <c r="AK195" s="91"/>
      <c r="AL195" s="91"/>
    </row>
    <row r="196" spans="1:38" ht="11.25" customHeight="1">
      <c r="A196" s="89"/>
      <c r="B196" s="90"/>
      <c r="C196" s="89"/>
      <c r="D196" s="89"/>
      <c r="E196" s="89"/>
      <c r="F196" s="89"/>
      <c r="G196" s="89"/>
      <c r="H196" s="89"/>
      <c r="I196" s="89"/>
      <c r="J196" s="89"/>
      <c r="K196" s="89"/>
      <c r="L196" s="89"/>
      <c r="M196" s="89"/>
      <c r="N196" s="89"/>
      <c r="O196" s="89"/>
      <c r="P196" s="90"/>
      <c r="Q196" s="89"/>
      <c r="R196" s="89"/>
      <c r="S196" s="89"/>
      <c r="T196" s="89"/>
      <c r="U196" s="89"/>
      <c r="V196" s="89"/>
      <c r="W196" s="89"/>
      <c r="X196" s="89"/>
      <c r="Y196" s="89"/>
      <c r="Z196" s="89"/>
      <c r="AA196" s="89"/>
      <c r="AB196" s="89"/>
      <c r="AC196" s="91"/>
      <c r="AD196" s="91"/>
      <c r="AE196" s="91"/>
      <c r="AF196" s="91"/>
      <c r="AG196" s="91"/>
      <c r="AH196" s="91"/>
      <c r="AI196" s="91"/>
      <c r="AJ196" s="91"/>
      <c r="AK196" s="91"/>
      <c r="AL196" s="91"/>
    </row>
    <row r="197" spans="1:38" ht="11.25" customHeight="1">
      <c r="A197" s="89"/>
      <c r="B197" s="90"/>
      <c r="C197" s="89"/>
      <c r="D197" s="89"/>
      <c r="E197" s="89"/>
      <c r="F197" s="89"/>
      <c r="G197" s="89"/>
      <c r="H197" s="89"/>
      <c r="I197" s="89"/>
      <c r="J197" s="89"/>
      <c r="K197" s="89"/>
      <c r="L197" s="89"/>
      <c r="M197" s="89"/>
      <c r="N197" s="89"/>
      <c r="O197" s="89"/>
      <c r="P197" s="90"/>
      <c r="Q197" s="89"/>
      <c r="R197" s="89"/>
      <c r="S197" s="89"/>
      <c r="T197" s="89"/>
      <c r="U197" s="89"/>
      <c r="V197" s="89"/>
      <c r="W197" s="89"/>
      <c r="X197" s="89"/>
      <c r="Y197" s="89"/>
      <c r="Z197" s="89"/>
      <c r="AA197" s="89"/>
      <c r="AB197" s="89"/>
      <c r="AC197" s="91"/>
      <c r="AD197" s="91"/>
      <c r="AE197" s="91"/>
      <c r="AF197" s="91"/>
      <c r="AG197" s="91"/>
      <c r="AH197" s="91"/>
      <c r="AI197" s="91"/>
      <c r="AJ197" s="91"/>
      <c r="AK197" s="91"/>
      <c r="AL197" s="91"/>
    </row>
    <row r="198" spans="1:38" ht="11.25" customHeight="1">
      <c r="A198" s="89"/>
      <c r="B198" s="90"/>
      <c r="C198" s="89"/>
      <c r="D198" s="89"/>
      <c r="E198" s="89"/>
      <c r="F198" s="89"/>
      <c r="G198" s="89"/>
      <c r="H198" s="89"/>
      <c r="I198" s="89"/>
      <c r="J198" s="89"/>
      <c r="K198" s="89"/>
      <c r="L198" s="89"/>
      <c r="M198" s="89"/>
      <c r="N198" s="89"/>
      <c r="O198" s="89"/>
      <c r="P198" s="90"/>
      <c r="Q198" s="89"/>
      <c r="R198" s="89"/>
      <c r="S198" s="89"/>
      <c r="T198" s="89"/>
      <c r="U198" s="89"/>
      <c r="V198" s="89"/>
      <c r="W198" s="89"/>
      <c r="X198" s="89"/>
      <c r="Y198" s="89"/>
      <c r="Z198" s="89"/>
      <c r="AA198" s="89"/>
      <c r="AB198" s="89"/>
      <c r="AC198" s="91"/>
      <c r="AD198" s="91"/>
      <c r="AE198" s="91"/>
      <c r="AF198" s="91"/>
      <c r="AG198" s="91"/>
      <c r="AH198" s="91"/>
      <c r="AI198" s="91"/>
      <c r="AJ198" s="91"/>
      <c r="AK198" s="91"/>
      <c r="AL198" s="91"/>
    </row>
    <row r="199" spans="1:38" ht="11.25" customHeight="1">
      <c r="A199" s="89"/>
      <c r="B199" s="90"/>
      <c r="C199" s="89"/>
      <c r="D199" s="89"/>
      <c r="E199" s="89"/>
      <c r="F199" s="89"/>
      <c r="G199" s="89"/>
      <c r="H199" s="89"/>
      <c r="I199" s="89"/>
      <c r="J199" s="89"/>
      <c r="K199" s="89"/>
      <c r="L199" s="89"/>
      <c r="M199" s="89"/>
      <c r="N199" s="89"/>
      <c r="O199" s="89"/>
      <c r="P199" s="90"/>
      <c r="Q199" s="89"/>
      <c r="R199" s="89"/>
      <c r="S199" s="89"/>
      <c r="T199" s="89"/>
      <c r="U199" s="89"/>
      <c r="V199" s="89"/>
      <c r="W199" s="89"/>
      <c r="X199" s="89"/>
      <c r="Y199" s="89"/>
      <c r="Z199" s="89"/>
      <c r="AA199" s="89"/>
      <c r="AB199" s="89"/>
      <c r="AC199" s="91"/>
      <c r="AD199" s="91"/>
      <c r="AE199" s="91"/>
      <c r="AF199" s="91"/>
      <c r="AG199" s="91"/>
      <c r="AH199" s="91"/>
      <c r="AI199" s="91"/>
      <c r="AJ199" s="91"/>
      <c r="AK199" s="91"/>
      <c r="AL199" s="91"/>
    </row>
    <row r="200" spans="1:38" ht="11.25" customHeight="1">
      <c r="A200" s="89"/>
      <c r="B200" s="90"/>
      <c r="C200" s="89"/>
      <c r="D200" s="89"/>
      <c r="E200" s="89"/>
      <c r="F200" s="89"/>
      <c r="G200" s="89"/>
      <c r="H200" s="89"/>
      <c r="I200" s="89"/>
      <c r="J200" s="89"/>
      <c r="K200" s="89"/>
      <c r="L200" s="89"/>
      <c r="M200" s="89"/>
      <c r="N200" s="89"/>
      <c r="O200" s="89"/>
      <c r="P200" s="90"/>
      <c r="Q200" s="89"/>
      <c r="R200" s="89"/>
      <c r="S200" s="89"/>
      <c r="T200" s="89"/>
      <c r="U200" s="89"/>
      <c r="V200" s="89"/>
      <c r="W200" s="89"/>
      <c r="X200" s="89"/>
      <c r="Y200" s="89"/>
      <c r="Z200" s="89"/>
      <c r="AA200" s="89"/>
      <c r="AB200" s="89"/>
      <c r="AC200" s="91"/>
      <c r="AD200" s="91"/>
      <c r="AE200" s="91"/>
      <c r="AF200" s="91"/>
      <c r="AG200" s="91"/>
      <c r="AH200" s="91"/>
      <c r="AI200" s="91"/>
      <c r="AJ200" s="91"/>
      <c r="AK200" s="91"/>
      <c r="AL200" s="91"/>
    </row>
    <row r="201" spans="1:38" ht="11.25" customHeight="1">
      <c r="A201" s="89"/>
      <c r="B201" s="90"/>
      <c r="C201" s="89"/>
      <c r="D201" s="89"/>
      <c r="E201" s="89"/>
      <c r="F201" s="89"/>
      <c r="G201" s="89"/>
      <c r="H201" s="89"/>
      <c r="I201" s="89"/>
      <c r="J201" s="89"/>
      <c r="K201" s="89"/>
      <c r="L201" s="89"/>
      <c r="M201" s="89"/>
      <c r="N201" s="89"/>
      <c r="O201" s="89"/>
      <c r="P201" s="90"/>
      <c r="Q201" s="89"/>
      <c r="R201" s="89"/>
      <c r="S201" s="89"/>
      <c r="T201" s="89"/>
      <c r="U201" s="89"/>
      <c r="V201" s="89"/>
      <c r="W201" s="89"/>
      <c r="X201" s="89"/>
      <c r="Y201" s="89"/>
      <c r="Z201" s="89"/>
      <c r="AA201" s="89"/>
      <c r="AB201" s="89"/>
      <c r="AC201" s="91"/>
      <c r="AD201" s="91"/>
      <c r="AE201" s="91"/>
      <c r="AF201" s="91"/>
      <c r="AG201" s="91"/>
      <c r="AH201" s="91"/>
      <c r="AI201" s="91"/>
      <c r="AJ201" s="91"/>
      <c r="AK201" s="91"/>
      <c r="AL201" s="91"/>
    </row>
    <row r="202" spans="1:38" ht="11.25" customHeight="1">
      <c r="A202" s="89"/>
      <c r="B202" s="90"/>
      <c r="C202" s="89"/>
      <c r="D202" s="89"/>
      <c r="E202" s="89"/>
      <c r="F202" s="89"/>
      <c r="G202" s="89"/>
      <c r="H202" s="89"/>
      <c r="I202" s="89"/>
      <c r="J202" s="89"/>
      <c r="K202" s="89"/>
      <c r="L202" s="89"/>
      <c r="M202" s="89"/>
      <c r="N202" s="89"/>
      <c r="O202" s="89"/>
      <c r="P202" s="90"/>
      <c r="Q202" s="89"/>
      <c r="R202" s="89"/>
      <c r="S202" s="89"/>
      <c r="T202" s="89"/>
      <c r="U202" s="89"/>
      <c r="V202" s="89"/>
      <c r="W202" s="89"/>
      <c r="X202" s="89"/>
      <c r="Y202" s="89"/>
      <c r="Z202" s="89"/>
      <c r="AA202" s="89"/>
      <c r="AB202" s="89"/>
      <c r="AC202" s="91"/>
      <c r="AD202" s="91"/>
      <c r="AE202" s="91"/>
      <c r="AF202" s="91"/>
      <c r="AG202" s="91"/>
      <c r="AH202" s="91"/>
      <c r="AI202" s="91"/>
      <c r="AJ202" s="91"/>
      <c r="AK202" s="91"/>
      <c r="AL202" s="91"/>
    </row>
    <row r="203" spans="1:38" ht="11.25" customHeight="1">
      <c r="A203" s="89"/>
      <c r="B203" s="90"/>
      <c r="C203" s="89"/>
      <c r="D203" s="89"/>
      <c r="E203" s="89"/>
      <c r="F203" s="89"/>
      <c r="G203" s="89"/>
      <c r="H203" s="89"/>
      <c r="I203" s="89"/>
      <c r="J203" s="89"/>
      <c r="K203" s="89"/>
      <c r="L203" s="89"/>
      <c r="M203" s="89"/>
      <c r="N203" s="89"/>
      <c r="O203" s="89"/>
      <c r="P203" s="90"/>
      <c r="Q203" s="89"/>
      <c r="R203" s="89"/>
      <c r="S203" s="89"/>
      <c r="T203" s="89"/>
      <c r="U203" s="89"/>
      <c r="V203" s="89"/>
      <c r="W203" s="89"/>
      <c r="X203" s="89"/>
      <c r="Y203" s="89"/>
      <c r="Z203" s="89"/>
      <c r="AA203" s="89"/>
      <c r="AB203" s="89"/>
      <c r="AC203" s="91"/>
      <c r="AD203" s="91"/>
      <c r="AE203" s="91"/>
      <c r="AF203" s="91"/>
      <c r="AG203" s="91"/>
      <c r="AH203" s="91"/>
      <c r="AI203" s="91"/>
      <c r="AJ203" s="91"/>
      <c r="AK203" s="91"/>
      <c r="AL203" s="91"/>
    </row>
    <row r="204" spans="1:38" ht="11.25" customHeight="1">
      <c r="A204" s="89"/>
      <c r="B204" s="90"/>
      <c r="C204" s="89"/>
      <c r="D204" s="89"/>
      <c r="E204" s="89"/>
      <c r="F204" s="89"/>
      <c r="G204" s="89"/>
      <c r="H204" s="89"/>
      <c r="I204" s="89"/>
      <c r="J204" s="89"/>
      <c r="K204" s="89"/>
      <c r="L204" s="89"/>
      <c r="M204" s="89"/>
      <c r="N204" s="89"/>
      <c r="O204" s="89"/>
      <c r="P204" s="90"/>
      <c r="Q204" s="89"/>
      <c r="R204" s="89"/>
      <c r="S204" s="89"/>
      <c r="T204" s="89"/>
      <c r="U204" s="89"/>
      <c r="V204" s="89"/>
      <c r="W204" s="89"/>
      <c r="X204" s="89"/>
      <c r="Y204" s="89"/>
      <c r="Z204" s="89"/>
      <c r="AA204" s="89"/>
      <c r="AB204" s="89"/>
      <c r="AC204" s="91"/>
      <c r="AD204" s="91"/>
      <c r="AE204" s="91"/>
      <c r="AF204" s="91"/>
      <c r="AG204" s="91"/>
      <c r="AH204" s="91"/>
      <c r="AI204" s="91"/>
      <c r="AJ204" s="91"/>
      <c r="AK204" s="91"/>
      <c r="AL204" s="91"/>
    </row>
    <row r="205" spans="1:38" ht="11.25" customHeight="1">
      <c r="A205" s="89"/>
      <c r="B205" s="90"/>
      <c r="C205" s="89"/>
      <c r="D205" s="89"/>
      <c r="E205" s="89"/>
      <c r="F205" s="89"/>
      <c r="G205" s="89"/>
      <c r="H205" s="89"/>
      <c r="I205" s="89"/>
      <c r="J205" s="89"/>
      <c r="K205" s="89"/>
      <c r="L205" s="89"/>
      <c r="M205" s="89"/>
      <c r="N205" s="89"/>
      <c r="O205" s="89"/>
      <c r="P205" s="90"/>
      <c r="Q205" s="89"/>
      <c r="R205" s="89"/>
      <c r="S205" s="89"/>
      <c r="T205" s="89"/>
      <c r="U205" s="89"/>
      <c r="V205" s="89"/>
      <c r="W205" s="89"/>
      <c r="X205" s="89"/>
      <c r="Y205" s="89"/>
      <c r="Z205" s="89"/>
      <c r="AA205" s="89"/>
      <c r="AB205" s="89"/>
      <c r="AC205" s="91"/>
      <c r="AD205" s="91"/>
      <c r="AE205" s="91"/>
      <c r="AF205" s="91"/>
      <c r="AG205" s="91"/>
      <c r="AH205" s="91"/>
      <c r="AI205" s="91"/>
      <c r="AJ205" s="91"/>
      <c r="AK205" s="91"/>
      <c r="AL205" s="91"/>
    </row>
    <row r="206" spans="1:38" ht="11.25" customHeight="1">
      <c r="A206" s="89"/>
      <c r="B206" s="90"/>
      <c r="C206" s="89"/>
      <c r="D206" s="89"/>
      <c r="E206" s="89"/>
      <c r="F206" s="89"/>
      <c r="G206" s="89"/>
      <c r="H206" s="89"/>
      <c r="I206" s="89"/>
      <c r="J206" s="89"/>
      <c r="K206" s="89"/>
      <c r="L206" s="89"/>
      <c r="M206" s="89"/>
      <c r="N206" s="89"/>
      <c r="O206" s="89"/>
      <c r="P206" s="90"/>
      <c r="Q206" s="89"/>
      <c r="R206" s="89"/>
      <c r="S206" s="89"/>
      <c r="T206" s="89"/>
      <c r="U206" s="89"/>
      <c r="V206" s="89"/>
      <c r="W206" s="89"/>
      <c r="X206" s="89"/>
      <c r="Y206" s="89"/>
      <c r="Z206" s="89"/>
      <c r="AA206" s="89"/>
      <c r="AB206" s="89"/>
      <c r="AC206" s="91"/>
      <c r="AD206" s="91"/>
      <c r="AE206" s="91"/>
      <c r="AF206" s="91"/>
      <c r="AG206" s="91"/>
      <c r="AH206" s="91"/>
      <c r="AI206" s="91"/>
      <c r="AJ206" s="91"/>
      <c r="AK206" s="91"/>
      <c r="AL206" s="91"/>
    </row>
    <row r="207" spans="1:38" ht="11.25" customHeight="1">
      <c r="A207" s="89"/>
      <c r="B207" s="90"/>
      <c r="C207" s="89"/>
      <c r="D207" s="89"/>
      <c r="E207" s="89"/>
      <c r="F207" s="89"/>
      <c r="G207" s="89"/>
      <c r="H207" s="89"/>
      <c r="I207" s="89"/>
      <c r="J207" s="89"/>
      <c r="K207" s="89"/>
      <c r="L207" s="89"/>
      <c r="M207" s="89"/>
      <c r="N207" s="89"/>
      <c r="O207" s="89"/>
      <c r="P207" s="90"/>
      <c r="Q207" s="89"/>
      <c r="R207" s="89"/>
      <c r="S207" s="89"/>
      <c r="T207" s="89"/>
      <c r="U207" s="89"/>
      <c r="V207" s="89"/>
      <c r="W207" s="89"/>
      <c r="X207" s="89"/>
      <c r="Y207" s="89"/>
      <c r="Z207" s="89"/>
      <c r="AA207" s="89"/>
      <c r="AB207" s="89"/>
      <c r="AC207" s="91"/>
      <c r="AD207" s="91"/>
      <c r="AE207" s="91"/>
      <c r="AF207" s="91"/>
      <c r="AG207" s="91"/>
      <c r="AH207" s="91"/>
      <c r="AI207" s="91"/>
      <c r="AJ207" s="91"/>
      <c r="AK207" s="91"/>
      <c r="AL207" s="91"/>
    </row>
    <row r="208" spans="1:38" ht="11.25" customHeight="1">
      <c r="A208" s="89"/>
      <c r="B208" s="90"/>
      <c r="C208" s="89"/>
      <c r="D208" s="89"/>
      <c r="E208" s="89"/>
      <c r="F208" s="89"/>
      <c r="G208" s="89"/>
      <c r="H208" s="89"/>
      <c r="I208" s="89"/>
      <c r="J208" s="89"/>
      <c r="K208" s="89"/>
      <c r="L208" s="89"/>
      <c r="M208" s="89"/>
      <c r="N208" s="89"/>
      <c r="O208" s="89"/>
      <c r="P208" s="90"/>
      <c r="Q208" s="89"/>
      <c r="R208" s="89"/>
      <c r="S208" s="89"/>
      <c r="T208" s="89"/>
      <c r="U208" s="89"/>
      <c r="V208" s="89"/>
      <c r="W208" s="89"/>
      <c r="X208" s="89"/>
      <c r="Y208" s="89"/>
      <c r="Z208" s="89"/>
      <c r="AA208" s="89"/>
      <c r="AB208" s="89"/>
      <c r="AC208" s="91"/>
      <c r="AD208" s="91"/>
      <c r="AE208" s="91"/>
      <c r="AF208" s="91"/>
      <c r="AG208" s="91"/>
      <c r="AH208" s="91"/>
      <c r="AI208" s="91"/>
      <c r="AJ208" s="91"/>
      <c r="AK208" s="91"/>
      <c r="AL208" s="91"/>
    </row>
    <row r="209" spans="1:38" ht="11.25" customHeight="1">
      <c r="A209" s="89"/>
      <c r="B209" s="90"/>
      <c r="C209" s="89"/>
      <c r="D209" s="89"/>
      <c r="E209" s="89"/>
      <c r="F209" s="89"/>
      <c r="G209" s="89"/>
      <c r="H209" s="89"/>
      <c r="I209" s="89"/>
      <c r="J209" s="89"/>
      <c r="K209" s="89"/>
      <c r="L209" s="89"/>
      <c r="M209" s="89"/>
      <c r="N209" s="89"/>
      <c r="O209" s="89"/>
      <c r="P209" s="90"/>
      <c r="Q209" s="89"/>
      <c r="R209" s="89"/>
      <c r="S209" s="89"/>
      <c r="T209" s="89"/>
      <c r="U209" s="89"/>
      <c r="V209" s="89"/>
      <c r="W209" s="89"/>
      <c r="X209" s="89"/>
      <c r="Y209" s="89"/>
      <c r="Z209" s="89"/>
      <c r="AA209" s="89"/>
      <c r="AB209" s="89"/>
      <c r="AC209" s="91"/>
      <c r="AD209" s="91"/>
      <c r="AE209" s="91"/>
      <c r="AF209" s="91"/>
      <c r="AG209" s="91"/>
      <c r="AH209" s="91"/>
      <c r="AI209" s="91"/>
      <c r="AJ209" s="91"/>
      <c r="AK209" s="91"/>
      <c r="AL209" s="91"/>
    </row>
    <row r="210" spans="1:38" ht="11.25" customHeight="1">
      <c r="A210" s="89"/>
      <c r="B210" s="90"/>
      <c r="C210" s="89"/>
      <c r="D210" s="89"/>
      <c r="E210" s="89"/>
      <c r="F210" s="89"/>
      <c r="G210" s="89"/>
      <c r="H210" s="89"/>
      <c r="I210" s="89"/>
      <c r="J210" s="89"/>
      <c r="K210" s="89"/>
      <c r="L210" s="89"/>
      <c r="M210" s="89"/>
      <c r="N210" s="89"/>
      <c r="O210" s="89"/>
      <c r="P210" s="90"/>
      <c r="Q210" s="89"/>
      <c r="R210" s="89"/>
      <c r="S210" s="89"/>
      <c r="T210" s="89"/>
      <c r="U210" s="89"/>
      <c r="V210" s="89"/>
      <c r="W210" s="89"/>
      <c r="X210" s="89"/>
      <c r="Y210" s="89"/>
      <c r="Z210" s="89"/>
      <c r="AA210" s="89"/>
      <c r="AB210" s="89"/>
      <c r="AC210" s="91"/>
      <c r="AD210" s="91"/>
      <c r="AE210" s="91"/>
      <c r="AF210" s="91"/>
      <c r="AG210" s="91"/>
      <c r="AH210" s="91"/>
      <c r="AI210" s="91"/>
      <c r="AJ210" s="91"/>
      <c r="AK210" s="91"/>
      <c r="AL210" s="91"/>
    </row>
    <row r="211" spans="1:38" ht="11.25" customHeight="1">
      <c r="A211" s="89"/>
      <c r="B211" s="90"/>
      <c r="C211" s="89"/>
      <c r="D211" s="89"/>
      <c r="E211" s="89"/>
      <c r="F211" s="89"/>
      <c r="G211" s="89"/>
      <c r="H211" s="89"/>
      <c r="I211" s="89"/>
      <c r="J211" s="89"/>
      <c r="K211" s="89"/>
      <c r="L211" s="89"/>
      <c r="M211" s="89"/>
      <c r="N211" s="89"/>
      <c r="O211" s="89"/>
      <c r="P211" s="90"/>
      <c r="Q211" s="89"/>
      <c r="R211" s="89"/>
      <c r="S211" s="89"/>
      <c r="T211" s="89"/>
      <c r="U211" s="89"/>
      <c r="V211" s="89"/>
      <c r="W211" s="89"/>
      <c r="X211" s="89"/>
      <c r="Y211" s="89"/>
      <c r="Z211" s="89"/>
      <c r="AA211" s="89"/>
      <c r="AB211" s="89"/>
      <c r="AC211" s="91"/>
      <c r="AD211" s="91"/>
      <c r="AE211" s="91"/>
      <c r="AF211" s="91"/>
      <c r="AG211" s="91"/>
      <c r="AH211" s="91"/>
      <c r="AI211" s="91"/>
      <c r="AJ211" s="91"/>
      <c r="AK211" s="91"/>
      <c r="AL211" s="91"/>
    </row>
    <row r="212" spans="1:38" ht="11.25" customHeight="1">
      <c r="A212" s="89"/>
      <c r="B212" s="90"/>
      <c r="C212" s="89"/>
      <c r="D212" s="89"/>
      <c r="E212" s="89"/>
      <c r="F212" s="89"/>
      <c r="G212" s="89"/>
      <c r="H212" s="89"/>
      <c r="I212" s="89"/>
      <c r="J212" s="89"/>
      <c r="K212" s="89"/>
      <c r="L212" s="89"/>
      <c r="M212" s="89"/>
      <c r="N212" s="89"/>
      <c r="O212" s="89"/>
      <c r="P212" s="90"/>
      <c r="Q212" s="89"/>
      <c r="R212" s="89"/>
      <c r="S212" s="89"/>
      <c r="T212" s="89"/>
      <c r="U212" s="89"/>
      <c r="V212" s="89"/>
      <c r="W212" s="89"/>
      <c r="X212" s="89"/>
      <c r="Y212" s="89"/>
      <c r="Z212" s="89"/>
      <c r="AA212" s="89"/>
      <c r="AB212" s="89"/>
      <c r="AC212" s="91"/>
      <c r="AD212" s="91"/>
      <c r="AE212" s="91"/>
      <c r="AF212" s="91"/>
      <c r="AG212" s="91"/>
      <c r="AH212" s="91"/>
      <c r="AI212" s="91"/>
      <c r="AJ212" s="91"/>
      <c r="AK212" s="91"/>
      <c r="AL212" s="91"/>
    </row>
    <row r="213" spans="1:38" ht="11.25" customHeight="1">
      <c r="A213" s="89"/>
      <c r="B213" s="90"/>
      <c r="C213" s="89"/>
      <c r="D213" s="89"/>
      <c r="E213" s="89"/>
      <c r="F213" s="89"/>
      <c r="G213" s="89"/>
      <c r="H213" s="89"/>
      <c r="I213" s="89"/>
      <c r="J213" s="89"/>
      <c r="K213" s="89"/>
      <c r="L213" s="89"/>
      <c r="M213" s="89"/>
      <c r="N213" s="89"/>
      <c r="O213" s="89"/>
      <c r="P213" s="90"/>
      <c r="Q213" s="89"/>
      <c r="R213" s="89"/>
      <c r="S213" s="89"/>
      <c r="T213" s="89"/>
      <c r="U213" s="89"/>
      <c r="V213" s="89"/>
      <c r="W213" s="89"/>
      <c r="X213" s="89"/>
      <c r="Y213" s="89"/>
      <c r="Z213" s="89"/>
      <c r="AA213" s="89"/>
      <c r="AB213" s="89"/>
      <c r="AC213" s="91"/>
      <c r="AD213" s="91"/>
      <c r="AE213" s="91"/>
      <c r="AF213" s="91"/>
      <c r="AG213" s="91"/>
      <c r="AH213" s="91"/>
      <c r="AI213" s="91"/>
      <c r="AJ213" s="91"/>
      <c r="AK213" s="91"/>
      <c r="AL213" s="91"/>
    </row>
    <row r="214" spans="1:38" ht="11.25" customHeight="1">
      <c r="A214" s="89"/>
      <c r="B214" s="90"/>
      <c r="C214" s="89"/>
      <c r="D214" s="89"/>
      <c r="E214" s="89"/>
      <c r="F214" s="89"/>
      <c r="G214" s="89"/>
      <c r="H214" s="89"/>
      <c r="I214" s="89"/>
      <c r="J214" s="89"/>
      <c r="K214" s="89"/>
      <c r="L214" s="89"/>
      <c r="M214" s="89"/>
      <c r="N214" s="89"/>
      <c r="O214" s="89"/>
      <c r="P214" s="90"/>
      <c r="Q214" s="89"/>
      <c r="R214" s="89"/>
      <c r="S214" s="89"/>
      <c r="T214" s="89"/>
      <c r="U214" s="89"/>
      <c r="V214" s="89"/>
      <c r="W214" s="89"/>
      <c r="X214" s="89"/>
      <c r="Y214" s="89"/>
      <c r="Z214" s="89"/>
      <c r="AA214" s="89"/>
      <c r="AB214" s="89"/>
      <c r="AC214" s="91"/>
      <c r="AD214" s="91"/>
      <c r="AE214" s="91"/>
      <c r="AF214" s="91"/>
      <c r="AG214" s="91"/>
      <c r="AH214" s="91"/>
      <c r="AI214" s="91"/>
      <c r="AJ214" s="91"/>
      <c r="AK214" s="91"/>
      <c r="AL214" s="91"/>
    </row>
    <row r="215" spans="1:38" ht="11.25" customHeight="1">
      <c r="A215" s="89"/>
      <c r="B215" s="90"/>
      <c r="C215" s="89"/>
      <c r="D215" s="89"/>
      <c r="E215" s="89"/>
      <c r="F215" s="89"/>
      <c r="G215" s="89"/>
      <c r="H215" s="89"/>
      <c r="I215" s="89"/>
      <c r="J215" s="89"/>
      <c r="K215" s="89"/>
      <c r="L215" s="89"/>
      <c r="M215" s="89"/>
      <c r="N215" s="89"/>
      <c r="O215" s="89"/>
      <c r="P215" s="90"/>
      <c r="Q215" s="89"/>
      <c r="R215" s="89"/>
      <c r="S215" s="89"/>
      <c r="T215" s="89"/>
      <c r="U215" s="89"/>
      <c r="V215" s="89"/>
      <c r="W215" s="89"/>
      <c r="X215" s="89"/>
      <c r="Y215" s="89"/>
      <c r="Z215" s="89"/>
      <c r="AA215" s="89"/>
      <c r="AB215" s="89"/>
      <c r="AC215" s="91"/>
      <c r="AD215" s="91"/>
      <c r="AE215" s="91"/>
      <c r="AF215" s="91"/>
      <c r="AG215" s="91"/>
      <c r="AH215" s="91"/>
      <c r="AI215" s="91"/>
      <c r="AJ215" s="91"/>
      <c r="AK215" s="91"/>
      <c r="AL215" s="91"/>
    </row>
    <row r="216" spans="1:38" ht="11.25" customHeight="1">
      <c r="A216" s="89"/>
      <c r="B216" s="90"/>
      <c r="C216" s="89"/>
      <c r="D216" s="89"/>
      <c r="E216" s="89"/>
      <c r="F216" s="89"/>
      <c r="G216" s="89"/>
      <c r="H216" s="89"/>
      <c r="I216" s="89"/>
      <c r="J216" s="89"/>
      <c r="K216" s="89"/>
      <c r="L216" s="89"/>
      <c r="M216" s="89"/>
      <c r="N216" s="89"/>
      <c r="O216" s="89"/>
      <c r="P216" s="90"/>
      <c r="Q216" s="89"/>
      <c r="R216" s="89"/>
      <c r="S216" s="89"/>
      <c r="T216" s="89"/>
      <c r="U216" s="89"/>
      <c r="V216" s="89"/>
      <c r="W216" s="89"/>
      <c r="X216" s="89"/>
      <c r="Y216" s="89"/>
      <c r="Z216" s="89"/>
      <c r="AA216" s="89"/>
      <c r="AB216" s="89"/>
      <c r="AC216" s="91"/>
      <c r="AD216" s="91"/>
      <c r="AE216" s="91"/>
      <c r="AF216" s="91"/>
      <c r="AG216" s="91"/>
      <c r="AH216" s="91"/>
      <c r="AI216" s="91"/>
      <c r="AJ216" s="91"/>
      <c r="AK216" s="91"/>
      <c r="AL216" s="91"/>
    </row>
    <row r="217" spans="1:38" ht="11.25" customHeight="1">
      <c r="A217" s="89"/>
      <c r="B217" s="90"/>
      <c r="C217" s="89"/>
      <c r="D217" s="89"/>
      <c r="E217" s="89"/>
      <c r="F217" s="89"/>
      <c r="G217" s="89"/>
      <c r="H217" s="89"/>
      <c r="I217" s="89"/>
      <c r="J217" s="89"/>
      <c r="K217" s="89"/>
      <c r="L217" s="89"/>
      <c r="M217" s="89"/>
      <c r="N217" s="89"/>
      <c r="O217" s="89"/>
      <c r="P217" s="90"/>
      <c r="Q217" s="89"/>
      <c r="R217" s="89"/>
      <c r="S217" s="89"/>
      <c r="T217" s="89"/>
      <c r="U217" s="89"/>
      <c r="V217" s="89"/>
      <c r="W217" s="89"/>
      <c r="X217" s="89"/>
      <c r="Y217" s="89"/>
      <c r="Z217" s="89"/>
      <c r="AA217" s="89"/>
      <c r="AB217" s="89"/>
      <c r="AC217" s="91"/>
      <c r="AD217" s="91"/>
      <c r="AE217" s="91"/>
      <c r="AF217" s="91"/>
      <c r="AG217" s="91"/>
      <c r="AH217" s="91"/>
      <c r="AI217" s="91"/>
      <c r="AJ217" s="91"/>
      <c r="AK217" s="91"/>
      <c r="AL217" s="91"/>
    </row>
    <row r="218" spans="1:38" ht="11.25" customHeight="1">
      <c r="A218" s="89"/>
      <c r="B218" s="90"/>
      <c r="C218" s="89"/>
      <c r="D218" s="89"/>
      <c r="E218" s="89"/>
      <c r="F218" s="89"/>
      <c r="G218" s="89"/>
      <c r="H218" s="89"/>
      <c r="I218" s="89"/>
      <c r="J218" s="89"/>
      <c r="K218" s="89"/>
      <c r="L218" s="89"/>
      <c r="M218" s="89"/>
      <c r="N218" s="89"/>
      <c r="O218" s="89"/>
      <c r="P218" s="90"/>
      <c r="Q218" s="89"/>
      <c r="R218" s="89"/>
      <c r="S218" s="89"/>
      <c r="T218" s="89"/>
      <c r="U218" s="89"/>
      <c r="V218" s="89"/>
      <c r="W218" s="89"/>
      <c r="X218" s="89"/>
      <c r="Y218" s="89"/>
      <c r="Z218" s="89"/>
      <c r="AA218" s="89"/>
      <c r="AB218" s="89"/>
      <c r="AC218" s="91"/>
      <c r="AD218" s="91"/>
      <c r="AE218" s="91"/>
      <c r="AF218" s="91"/>
      <c r="AG218" s="91"/>
      <c r="AH218" s="91"/>
      <c r="AI218" s="91"/>
      <c r="AJ218" s="91"/>
      <c r="AK218" s="91"/>
      <c r="AL218" s="91"/>
    </row>
    <row r="219" spans="1:38" ht="11.25" customHeight="1">
      <c r="A219" s="89"/>
      <c r="B219" s="90"/>
      <c r="C219" s="89"/>
      <c r="D219" s="89"/>
      <c r="E219" s="89"/>
      <c r="F219" s="89"/>
      <c r="G219" s="89"/>
      <c r="H219" s="89"/>
      <c r="I219" s="89"/>
      <c r="J219" s="89"/>
      <c r="K219" s="89"/>
      <c r="L219" s="89"/>
      <c r="M219" s="89"/>
      <c r="N219" s="89"/>
      <c r="O219" s="89"/>
      <c r="P219" s="90"/>
      <c r="Q219" s="89"/>
      <c r="R219" s="89"/>
      <c r="S219" s="89"/>
      <c r="T219" s="89"/>
      <c r="U219" s="89"/>
      <c r="V219" s="89"/>
      <c r="W219" s="89"/>
      <c r="X219" s="89"/>
      <c r="Y219" s="89"/>
      <c r="Z219" s="89"/>
      <c r="AA219" s="89"/>
      <c r="AB219" s="89"/>
      <c r="AC219" s="91"/>
      <c r="AD219" s="91"/>
      <c r="AE219" s="91"/>
      <c r="AF219" s="91"/>
      <c r="AG219" s="91"/>
      <c r="AH219" s="91"/>
      <c r="AI219" s="91"/>
      <c r="AJ219" s="91"/>
      <c r="AK219" s="91"/>
      <c r="AL219" s="91"/>
    </row>
    <row r="220" spans="1:38" ht="11.25" customHeight="1">
      <c r="A220" s="89"/>
      <c r="B220" s="90"/>
      <c r="C220" s="89"/>
      <c r="D220" s="89"/>
      <c r="E220" s="89"/>
      <c r="F220" s="89"/>
      <c r="G220" s="89"/>
      <c r="H220" s="89"/>
      <c r="I220" s="89"/>
      <c r="J220" s="89"/>
      <c r="K220" s="89"/>
      <c r="L220" s="89"/>
      <c r="M220" s="89"/>
      <c r="N220" s="89"/>
      <c r="O220" s="89"/>
      <c r="P220" s="90"/>
      <c r="Q220" s="89"/>
      <c r="R220" s="89"/>
      <c r="S220" s="89"/>
      <c r="T220" s="89"/>
      <c r="U220" s="89"/>
      <c r="V220" s="89"/>
      <c r="W220" s="89"/>
      <c r="X220" s="89"/>
      <c r="Y220" s="89"/>
      <c r="Z220" s="89"/>
      <c r="AA220" s="89"/>
      <c r="AB220" s="89"/>
      <c r="AC220" s="91"/>
      <c r="AD220" s="91"/>
      <c r="AE220" s="91"/>
      <c r="AF220" s="91"/>
      <c r="AG220" s="91"/>
      <c r="AH220" s="91"/>
      <c r="AI220" s="91"/>
      <c r="AJ220" s="91"/>
      <c r="AK220" s="91"/>
      <c r="AL220" s="91"/>
    </row>
    <row r="221" spans="1:38" ht="11.25" customHeight="1">
      <c r="A221" s="89"/>
      <c r="B221" s="90"/>
      <c r="C221" s="89"/>
      <c r="D221" s="89"/>
      <c r="E221" s="89"/>
      <c r="F221" s="89"/>
      <c r="G221" s="89"/>
      <c r="H221" s="89"/>
      <c r="I221" s="89"/>
      <c r="J221" s="89"/>
      <c r="K221" s="89"/>
      <c r="L221" s="89"/>
      <c r="M221" s="89"/>
      <c r="N221" s="89"/>
      <c r="O221" s="89"/>
      <c r="P221" s="90"/>
      <c r="Q221" s="89"/>
      <c r="R221" s="89"/>
      <c r="S221" s="89"/>
      <c r="T221" s="89"/>
      <c r="U221" s="89"/>
      <c r="V221" s="89"/>
      <c r="W221" s="89"/>
      <c r="X221" s="89"/>
      <c r="Y221" s="89"/>
      <c r="Z221" s="89"/>
      <c r="AA221" s="89"/>
      <c r="AB221" s="89"/>
      <c r="AC221" s="91"/>
      <c r="AD221" s="91"/>
      <c r="AE221" s="91"/>
      <c r="AF221" s="91"/>
      <c r="AG221" s="91"/>
      <c r="AH221" s="91"/>
      <c r="AI221" s="91"/>
      <c r="AJ221" s="91"/>
      <c r="AK221" s="91"/>
      <c r="AL221" s="91"/>
    </row>
    <row r="222" spans="1:38" ht="11.25" customHeight="1">
      <c r="A222" s="89"/>
      <c r="B222" s="90"/>
      <c r="C222" s="89"/>
      <c r="D222" s="89"/>
      <c r="E222" s="89"/>
      <c r="F222" s="89"/>
      <c r="G222" s="89"/>
      <c r="H222" s="89"/>
      <c r="I222" s="89"/>
      <c r="J222" s="89"/>
      <c r="K222" s="89"/>
      <c r="L222" s="89"/>
      <c r="M222" s="89"/>
      <c r="N222" s="89"/>
      <c r="O222" s="89"/>
      <c r="P222" s="90"/>
      <c r="Q222" s="89"/>
      <c r="R222" s="89"/>
      <c r="S222" s="89"/>
      <c r="T222" s="89"/>
      <c r="U222" s="89"/>
      <c r="V222" s="89"/>
      <c r="W222" s="89"/>
      <c r="X222" s="89"/>
      <c r="Y222" s="89"/>
      <c r="Z222" s="89"/>
      <c r="AA222" s="89"/>
      <c r="AB222" s="89"/>
      <c r="AC222" s="91"/>
      <c r="AD222" s="91"/>
      <c r="AE222" s="91"/>
      <c r="AF222" s="91"/>
      <c r="AG222" s="91"/>
      <c r="AH222" s="91"/>
      <c r="AI222" s="91"/>
      <c r="AJ222" s="91"/>
      <c r="AK222" s="91"/>
      <c r="AL222" s="91"/>
    </row>
    <row r="223" spans="1:38" ht="11.25" customHeight="1">
      <c r="A223" s="89"/>
      <c r="B223" s="90"/>
      <c r="C223" s="89"/>
      <c r="D223" s="89"/>
      <c r="E223" s="89"/>
      <c r="F223" s="89"/>
      <c r="G223" s="89"/>
      <c r="H223" s="89"/>
      <c r="I223" s="89"/>
      <c r="J223" s="89"/>
      <c r="K223" s="89"/>
      <c r="L223" s="89"/>
      <c r="M223" s="89"/>
      <c r="N223" s="89"/>
      <c r="O223" s="89"/>
      <c r="P223" s="90"/>
      <c r="Q223" s="89"/>
      <c r="R223" s="89"/>
      <c r="S223" s="89"/>
      <c r="T223" s="89"/>
      <c r="U223" s="89"/>
      <c r="V223" s="89"/>
      <c r="W223" s="89"/>
      <c r="X223" s="89"/>
      <c r="Y223" s="89"/>
      <c r="Z223" s="89"/>
      <c r="AA223" s="89"/>
      <c r="AB223" s="89"/>
      <c r="AC223" s="91"/>
      <c r="AD223" s="91"/>
      <c r="AE223" s="91"/>
      <c r="AF223" s="91"/>
      <c r="AG223" s="91"/>
      <c r="AH223" s="91"/>
      <c r="AI223" s="91"/>
      <c r="AJ223" s="91"/>
      <c r="AK223" s="91"/>
      <c r="AL223" s="91"/>
    </row>
    <row r="224" spans="1:38" ht="11.25" customHeight="1">
      <c r="A224" s="89"/>
      <c r="B224" s="90"/>
      <c r="C224" s="89"/>
      <c r="D224" s="89"/>
      <c r="E224" s="89"/>
      <c r="F224" s="89"/>
      <c r="G224" s="89"/>
      <c r="H224" s="89"/>
      <c r="I224" s="89"/>
      <c r="J224" s="89"/>
      <c r="K224" s="89"/>
      <c r="L224" s="89"/>
      <c r="M224" s="89"/>
      <c r="N224" s="89"/>
      <c r="O224" s="89"/>
      <c r="P224" s="90"/>
      <c r="Q224" s="89"/>
      <c r="R224" s="89"/>
      <c r="S224" s="89"/>
      <c r="T224" s="89"/>
      <c r="U224" s="89"/>
      <c r="V224" s="89"/>
      <c r="W224" s="89"/>
      <c r="X224" s="89"/>
      <c r="Y224" s="89"/>
      <c r="Z224" s="89"/>
      <c r="AA224" s="89"/>
      <c r="AB224" s="89"/>
      <c r="AC224" s="91"/>
      <c r="AD224" s="91"/>
      <c r="AE224" s="91"/>
      <c r="AF224" s="91"/>
      <c r="AG224" s="91"/>
      <c r="AH224" s="91"/>
      <c r="AI224" s="91"/>
      <c r="AJ224" s="91"/>
      <c r="AK224" s="91"/>
      <c r="AL224" s="91"/>
    </row>
    <row r="225" spans="1:38" ht="11.25" customHeight="1">
      <c r="A225" s="89"/>
      <c r="B225" s="90"/>
      <c r="C225" s="89"/>
      <c r="D225" s="89"/>
      <c r="E225" s="89"/>
      <c r="F225" s="89"/>
      <c r="G225" s="89"/>
      <c r="H225" s="89"/>
      <c r="I225" s="89"/>
      <c r="J225" s="89"/>
      <c r="K225" s="89"/>
      <c r="L225" s="89"/>
      <c r="M225" s="89"/>
      <c r="N225" s="89"/>
      <c r="O225" s="89"/>
      <c r="P225" s="90"/>
      <c r="Q225" s="89"/>
      <c r="R225" s="89"/>
      <c r="S225" s="89"/>
      <c r="T225" s="89"/>
      <c r="U225" s="89"/>
      <c r="V225" s="89"/>
      <c r="W225" s="89"/>
      <c r="X225" s="89"/>
      <c r="Y225" s="89"/>
      <c r="Z225" s="89"/>
      <c r="AA225" s="89"/>
      <c r="AB225" s="89"/>
      <c r="AC225" s="91"/>
      <c r="AD225" s="91"/>
      <c r="AE225" s="91"/>
      <c r="AF225" s="91"/>
      <c r="AG225" s="91"/>
      <c r="AH225" s="91"/>
      <c r="AI225" s="91"/>
      <c r="AJ225" s="91"/>
      <c r="AK225" s="91"/>
      <c r="AL225" s="91"/>
    </row>
    <row r="226" spans="1:38" ht="11.25" customHeight="1">
      <c r="A226" s="89"/>
      <c r="B226" s="90"/>
      <c r="C226" s="89"/>
      <c r="D226" s="89"/>
      <c r="E226" s="89"/>
      <c r="F226" s="89"/>
      <c r="G226" s="89"/>
      <c r="H226" s="89"/>
      <c r="I226" s="89"/>
      <c r="J226" s="89"/>
      <c r="K226" s="89"/>
      <c r="L226" s="89"/>
      <c r="M226" s="89"/>
      <c r="N226" s="89"/>
      <c r="O226" s="89"/>
      <c r="P226" s="90"/>
      <c r="Q226" s="89"/>
      <c r="R226" s="89"/>
      <c r="S226" s="89"/>
      <c r="T226" s="89"/>
      <c r="U226" s="89"/>
      <c r="V226" s="89"/>
      <c r="W226" s="89"/>
      <c r="X226" s="89"/>
      <c r="Y226" s="89"/>
      <c r="Z226" s="89"/>
      <c r="AA226" s="89"/>
      <c r="AB226" s="89"/>
      <c r="AC226" s="91"/>
      <c r="AD226" s="91"/>
      <c r="AE226" s="91"/>
      <c r="AF226" s="91"/>
      <c r="AG226" s="91"/>
      <c r="AH226" s="91"/>
      <c r="AI226" s="91"/>
      <c r="AJ226" s="91"/>
      <c r="AK226" s="91"/>
      <c r="AL226" s="91"/>
    </row>
    <row r="227" spans="1:38" ht="11.25" customHeight="1">
      <c r="A227" s="89"/>
      <c r="B227" s="90"/>
      <c r="C227" s="89"/>
      <c r="D227" s="89"/>
      <c r="E227" s="89"/>
      <c r="F227" s="89"/>
      <c r="G227" s="89"/>
      <c r="H227" s="89"/>
      <c r="I227" s="89"/>
      <c r="J227" s="89"/>
      <c r="K227" s="89"/>
      <c r="L227" s="89"/>
      <c r="M227" s="89"/>
      <c r="N227" s="89"/>
      <c r="O227" s="89"/>
      <c r="P227" s="90"/>
      <c r="Q227" s="89"/>
      <c r="R227" s="89"/>
      <c r="S227" s="89"/>
      <c r="T227" s="89"/>
      <c r="U227" s="89"/>
      <c r="V227" s="89"/>
      <c r="W227" s="89"/>
      <c r="X227" s="89"/>
      <c r="Y227" s="89"/>
      <c r="Z227" s="89"/>
      <c r="AA227" s="89"/>
      <c r="AB227" s="89"/>
      <c r="AC227" s="91"/>
      <c r="AD227" s="91"/>
      <c r="AE227" s="91"/>
      <c r="AF227" s="91"/>
      <c r="AG227" s="91"/>
      <c r="AH227" s="91"/>
      <c r="AI227" s="91"/>
      <c r="AJ227" s="91"/>
      <c r="AK227" s="91"/>
      <c r="AL227" s="91"/>
    </row>
    <row r="228" spans="1:38" ht="11.25" customHeight="1">
      <c r="A228" s="89"/>
      <c r="B228" s="90"/>
      <c r="C228" s="89"/>
      <c r="D228" s="89"/>
      <c r="E228" s="89"/>
      <c r="F228" s="89"/>
      <c r="G228" s="89"/>
      <c r="H228" s="89"/>
      <c r="I228" s="89"/>
      <c r="J228" s="89"/>
      <c r="K228" s="89"/>
      <c r="L228" s="89"/>
      <c r="M228" s="89"/>
      <c r="N228" s="89"/>
      <c r="O228" s="89"/>
      <c r="P228" s="90"/>
      <c r="Q228" s="89"/>
      <c r="R228" s="89"/>
      <c r="S228" s="89"/>
      <c r="T228" s="89"/>
      <c r="U228" s="89"/>
      <c r="V228" s="89"/>
      <c r="W228" s="89"/>
      <c r="X228" s="89"/>
      <c r="Y228" s="89"/>
      <c r="Z228" s="89"/>
      <c r="AA228" s="89"/>
      <c r="AB228" s="89"/>
      <c r="AC228" s="91"/>
      <c r="AD228" s="91"/>
      <c r="AE228" s="91"/>
      <c r="AF228" s="91"/>
      <c r="AG228" s="91"/>
      <c r="AH228" s="91"/>
      <c r="AI228" s="91"/>
      <c r="AJ228" s="91"/>
      <c r="AK228" s="91"/>
      <c r="AL228" s="91"/>
    </row>
    <row r="229" spans="1:38" ht="11.25" customHeight="1">
      <c r="A229" s="89"/>
      <c r="B229" s="90"/>
      <c r="C229" s="89"/>
      <c r="D229" s="89"/>
      <c r="E229" s="89"/>
      <c r="F229" s="89"/>
      <c r="G229" s="89"/>
      <c r="H229" s="89"/>
      <c r="I229" s="89"/>
      <c r="J229" s="89"/>
      <c r="K229" s="89"/>
      <c r="L229" s="89"/>
      <c r="M229" s="89"/>
      <c r="N229" s="89"/>
      <c r="O229" s="89"/>
      <c r="P229" s="90"/>
      <c r="Q229" s="89"/>
      <c r="R229" s="89"/>
      <c r="S229" s="89"/>
      <c r="T229" s="89"/>
      <c r="U229" s="89"/>
      <c r="V229" s="89"/>
      <c r="W229" s="89"/>
      <c r="X229" s="89"/>
      <c r="Y229" s="89"/>
      <c r="Z229" s="89"/>
      <c r="AA229" s="89"/>
      <c r="AB229" s="89"/>
      <c r="AC229" s="91"/>
      <c r="AD229" s="91"/>
      <c r="AE229" s="91"/>
      <c r="AF229" s="91"/>
      <c r="AG229" s="91"/>
      <c r="AH229" s="91"/>
      <c r="AI229" s="91"/>
      <c r="AJ229" s="91"/>
      <c r="AK229" s="91"/>
      <c r="AL229" s="91"/>
    </row>
    <row r="230" spans="1:38" ht="11.25" customHeight="1">
      <c r="A230" s="89"/>
      <c r="B230" s="90"/>
      <c r="C230" s="89"/>
      <c r="D230" s="89"/>
      <c r="E230" s="89"/>
      <c r="F230" s="89"/>
      <c r="G230" s="89"/>
      <c r="H230" s="89"/>
      <c r="I230" s="89"/>
      <c r="J230" s="89"/>
      <c r="K230" s="89"/>
      <c r="L230" s="89"/>
      <c r="M230" s="89"/>
      <c r="N230" s="89"/>
      <c r="O230" s="89"/>
      <c r="P230" s="90"/>
      <c r="Q230" s="89"/>
      <c r="R230" s="89"/>
      <c r="S230" s="89"/>
      <c r="T230" s="89"/>
      <c r="U230" s="89"/>
      <c r="V230" s="89"/>
      <c r="W230" s="89"/>
      <c r="X230" s="89"/>
      <c r="Y230" s="89"/>
      <c r="Z230" s="89"/>
      <c r="AA230" s="89"/>
      <c r="AB230" s="89"/>
      <c r="AC230" s="91"/>
      <c r="AD230" s="91"/>
      <c r="AE230" s="91"/>
      <c r="AF230" s="91"/>
      <c r="AG230" s="91"/>
      <c r="AH230" s="91"/>
      <c r="AI230" s="91"/>
      <c r="AJ230" s="91"/>
      <c r="AK230" s="91"/>
      <c r="AL230" s="91"/>
    </row>
    <row r="231" spans="1:38" ht="11.25" customHeight="1">
      <c r="A231" s="89"/>
      <c r="B231" s="90"/>
      <c r="C231" s="89"/>
      <c r="D231" s="89"/>
      <c r="E231" s="89"/>
      <c r="F231" s="89"/>
      <c r="G231" s="89"/>
      <c r="H231" s="89"/>
      <c r="I231" s="89"/>
      <c r="J231" s="89"/>
      <c r="K231" s="89"/>
      <c r="L231" s="89"/>
      <c r="M231" s="89"/>
      <c r="N231" s="89"/>
      <c r="O231" s="89"/>
      <c r="P231" s="90"/>
      <c r="Q231" s="89"/>
      <c r="R231" s="89"/>
      <c r="S231" s="89"/>
      <c r="T231" s="89"/>
      <c r="U231" s="89"/>
      <c r="V231" s="89"/>
      <c r="W231" s="89"/>
      <c r="X231" s="89"/>
      <c r="Y231" s="89"/>
      <c r="Z231" s="89"/>
      <c r="AA231" s="89"/>
      <c r="AB231" s="89"/>
      <c r="AC231" s="91"/>
      <c r="AD231" s="91"/>
      <c r="AE231" s="91"/>
      <c r="AF231" s="91"/>
      <c r="AG231" s="91"/>
      <c r="AH231" s="91"/>
      <c r="AI231" s="91"/>
      <c r="AJ231" s="91"/>
      <c r="AK231" s="91"/>
      <c r="AL231" s="91"/>
    </row>
    <row r="232" spans="1:38" ht="11.25" customHeight="1">
      <c r="A232" s="89"/>
      <c r="B232" s="90"/>
      <c r="C232" s="89"/>
      <c r="D232" s="89"/>
      <c r="E232" s="89"/>
      <c r="F232" s="89"/>
      <c r="G232" s="89"/>
      <c r="H232" s="89"/>
      <c r="I232" s="89"/>
      <c r="J232" s="89"/>
      <c r="K232" s="89"/>
      <c r="L232" s="89"/>
      <c r="M232" s="89"/>
      <c r="N232" s="89"/>
      <c r="O232" s="89"/>
      <c r="P232" s="90"/>
      <c r="Q232" s="89"/>
      <c r="R232" s="89"/>
      <c r="S232" s="89"/>
      <c r="T232" s="89"/>
      <c r="U232" s="89"/>
      <c r="V232" s="89"/>
      <c r="W232" s="89"/>
      <c r="X232" s="89"/>
      <c r="Y232" s="89"/>
      <c r="Z232" s="89"/>
      <c r="AA232" s="89"/>
      <c r="AB232" s="89"/>
      <c r="AC232" s="91"/>
      <c r="AD232" s="91"/>
      <c r="AE232" s="91"/>
      <c r="AF232" s="91"/>
      <c r="AG232" s="91"/>
      <c r="AH232" s="91"/>
      <c r="AI232" s="91"/>
      <c r="AJ232" s="91"/>
      <c r="AK232" s="91"/>
      <c r="AL232" s="91"/>
    </row>
    <row r="233" spans="1:38" ht="11.25" customHeight="1">
      <c r="A233" s="89"/>
      <c r="B233" s="90"/>
      <c r="C233" s="89"/>
      <c r="D233" s="89"/>
      <c r="E233" s="89"/>
      <c r="F233" s="89"/>
      <c r="G233" s="89"/>
      <c r="H233" s="89"/>
      <c r="I233" s="89"/>
      <c r="J233" s="89"/>
      <c r="K233" s="89"/>
      <c r="L233" s="89"/>
      <c r="M233" s="89"/>
      <c r="N233" s="89"/>
      <c r="O233" s="89"/>
      <c r="P233" s="90"/>
      <c r="Q233" s="89"/>
      <c r="R233" s="89"/>
      <c r="S233" s="89"/>
      <c r="T233" s="89"/>
      <c r="U233" s="89"/>
      <c r="V233" s="89"/>
      <c r="W233" s="89"/>
      <c r="X233" s="89"/>
      <c r="Y233" s="89"/>
      <c r="Z233" s="89"/>
      <c r="AA233" s="89"/>
      <c r="AB233" s="89"/>
      <c r="AC233" s="91"/>
      <c r="AD233" s="91"/>
      <c r="AE233" s="91"/>
      <c r="AF233" s="91"/>
      <c r="AG233" s="91"/>
      <c r="AH233" s="91"/>
      <c r="AI233" s="91"/>
      <c r="AJ233" s="91"/>
      <c r="AK233" s="91"/>
      <c r="AL233" s="91"/>
    </row>
    <row r="234" spans="1:38" ht="11.25" customHeight="1">
      <c r="A234" s="89"/>
      <c r="B234" s="90"/>
      <c r="C234" s="89"/>
      <c r="D234" s="89"/>
      <c r="E234" s="89"/>
      <c r="F234" s="89"/>
      <c r="G234" s="89"/>
      <c r="H234" s="89"/>
      <c r="I234" s="89"/>
      <c r="J234" s="89"/>
      <c r="K234" s="89"/>
      <c r="L234" s="89"/>
      <c r="M234" s="89"/>
      <c r="N234" s="89"/>
      <c r="O234" s="89"/>
      <c r="P234" s="90"/>
      <c r="Q234" s="89"/>
      <c r="R234" s="89"/>
      <c r="S234" s="89"/>
      <c r="T234" s="89"/>
      <c r="U234" s="89"/>
      <c r="V234" s="89"/>
      <c r="W234" s="89"/>
      <c r="X234" s="89"/>
      <c r="Y234" s="89"/>
      <c r="Z234" s="89"/>
      <c r="AA234" s="89"/>
      <c r="AB234" s="89"/>
      <c r="AC234" s="91"/>
      <c r="AD234" s="91"/>
      <c r="AE234" s="91"/>
      <c r="AF234" s="91"/>
      <c r="AG234" s="91"/>
      <c r="AH234" s="91"/>
      <c r="AI234" s="91"/>
      <c r="AJ234" s="91"/>
      <c r="AK234" s="91"/>
      <c r="AL234" s="91"/>
    </row>
    <row r="235" spans="1:38" ht="11.25" customHeight="1">
      <c r="A235" s="89"/>
      <c r="B235" s="90"/>
      <c r="C235" s="89"/>
      <c r="D235" s="89"/>
      <c r="E235" s="89"/>
      <c r="F235" s="89"/>
      <c r="G235" s="89"/>
      <c r="H235" s="89"/>
      <c r="I235" s="89"/>
      <c r="J235" s="89"/>
      <c r="K235" s="89"/>
      <c r="L235" s="89"/>
      <c r="M235" s="89"/>
      <c r="N235" s="89"/>
      <c r="O235" s="89"/>
      <c r="P235" s="90"/>
      <c r="Q235" s="89"/>
      <c r="R235" s="89"/>
      <c r="S235" s="89"/>
      <c r="T235" s="89"/>
      <c r="U235" s="89"/>
      <c r="V235" s="89"/>
      <c r="W235" s="89"/>
      <c r="X235" s="89"/>
      <c r="Y235" s="89"/>
      <c r="Z235" s="89"/>
      <c r="AA235" s="89"/>
      <c r="AB235" s="89"/>
      <c r="AC235" s="91"/>
      <c r="AD235" s="91"/>
      <c r="AE235" s="91"/>
      <c r="AF235" s="91"/>
      <c r="AG235" s="91"/>
      <c r="AH235" s="91"/>
      <c r="AI235" s="91"/>
      <c r="AJ235" s="91"/>
      <c r="AK235" s="91"/>
      <c r="AL235" s="91"/>
    </row>
    <row r="236" spans="1:38" ht="11.25" customHeight="1">
      <c r="A236" s="89"/>
      <c r="B236" s="90"/>
      <c r="C236" s="89"/>
      <c r="D236" s="89"/>
      <c r="E236" s="89"/>
      <c r="F236" s="89"/>
      <c r="G236" s="89"/>
      <c r="H236" s="89"/>
      <c r="I236" s="89"/>
      <c r="J236" s="89"/>
      <c r="K236" s="89"/>
      <c r="L236" s="89"/>
      <c r="M236" s="89"/>
      <c r="N236" s="89"/>
      <c r="O236" s="89"/>
      <c r="P236" s="90"/>
      <c r="Q236" s="89"/>
      <c r="R236" s="89"/>
      <c r="S236" s="89"/>
      <c r="T236" s="89"/>
      <c r="U236" s="89"/>
      <c r="V236" s="89"/>
      <c r="W236" s="89"/>
      <c r="X236" s="89"/>
      <c r="Y236" s="89"/>
      <c r="Z236" s="89"/>
      <c r="AA236" s="89"/>
      <c r="AB236" s="89"/>
      <c r="AC236" s="91"/>
      <c r="AD236" s="91"/>
      <c r="AE236" s="91"/>
      <c r="AF236" s="91"/>
      <c r="AG236" s="91"/>
      <c r="AH236" s="91"/>
      <c r="AI236" s="91"/>
      <c r="AJ236" s="91"/>
      <c r="AK236" s="91"/>
      <c r="AL236" s="91"/>
    </row>
    <row r="237" spans="1:38" ht="11.25" customHeight="1">
      <c r="A237" s="89"/>
      <c r="B237" s="90"/>
      <c r="C237" s="89"/>
      <c r="D237" s="89"/>
      <c r="E237" s="89"/>
      <c r="F237" s="89"/>
      <c r="G237" s="89"/>
      <c r="H237" s="89"/>
      <c r="I237" s="89"/>
      <c r="J237" s="89"/>
      <c r="K237" s="89"/>
      <c r="L237" s="89"/>
      <c r="M237" s="89"/>
      <c r="N237" s="89"/>
      <c r="O237" s="89"/>
      <c r="P237" s="90"/>
      <c r="Q237" s="89"/>
      <c r="R237" s="89"/>
      <c r="S237" s="89"/>
      <c r="T237" s="89"/>
      <c r="U237" s="89"/>
      <c r="V237" s="89"/>
      <c r="W237" s="89"/>
      <c r="X237" s="89"/>
      <c r="Y237" s="89"/>
      <c r="Z237" s="89"/>
      <c r="AA237" s="89"/>
      <c r="AB237" s="89"/>
      <c r="AC237" s="91"/>
      <c r="AD237" s="91"/>
      <c r="AE237" s="91"/>
      <c r="AF237" s="91"/>
      <c r="AG237" s="91"/>
      <c r="AH237" s="91"/>
      <c r="AI237" s="91"/>
      <c r="AJ237" s="91"/>
      <c r="AK237" s="91"/>
      <c r="AL237" s="91"/>
    </row>
    <row r="238" spans="1:38" ht="11.25" customHeight="1">
      <c r="A238" s="89"/>
      <c r="B238" s="90"/>
      <c r="C238" s="89"/>
      <c r="D238" s="89"/>
      <c r="E238" s="89"/>
      <c r="F238" s="89"/>
      <c r="G238" s="89"/>
      <c r="H238" s="89"/>
      <c r="I238" s="89"/>
      <c r="J238" s="89"/>
      <c r="K238" s="89"/>
      <c r="L238" s="89"/>
      <c r="M238" s="89"/>
      <c r="N238" s="89"/>
      <c r="O238" s="89"/>
      <c r="P238" s="90"/>
      <c r="Q238" s="89"/>
      <c r="R238" s="89"/>
      <c r="S238" s="89"/>
      <c r="T238" s="89"/>
      <c r="U238" s="89"/>
      <c r="V238" s="89"/>
      <c r="W238" s="89"/>
      <c r="X238" s="89"/>
      <c r="Y238" s="89"/>
      <c r="Z238" s="89"/>
      <c r="AA238" s="89"/>
      <c r="AB238" s="89"/>
      <c r="AC238" s="91"/>
      <c r="AD238" s="91"/>
      <c r="AE238" s="91"/>
      <c r="AF238" s="91"/>
      <c r="AG238" s="91"/>
      <c r="AH238" s="91"/>
      <c r="AI238" s="91"/>
      <c r="AJ238" s="91"/>
      <c r="AK238" s="91"/>
      <c r="AL238" s="91"/>
    </row>
    <row r="239" spans="1:38" ht="11.25" customHeight="1">
      <c r="A239" s="89"/>
      <c r="B239" s="90"/>
      <c r="C239" s="89"/>
      <c r="D239" s="89"/>
      <c r="E239" s="89"/>
      <c r="F239" s="89"/>
      <c r="G239" s="89"/>
      <c r="H239" s="89"/>
      <c r="I239" s="89"/>
      <c r="J239" s="89"/>
      <c r="K239" s="89"/>
      <c r="L239" s="89"/>
      <c r="M239" s="89"/>
      <c r="N239" s="89"/>
      <c r="O239" s="89"/>
      <c r="P239" s="90"/>
      <c r="Q239" s="89"/>
      <c r="R239" s="89"/>
      <c r="S239" s="89"/>
      <c r="T239" s="89"/>
      <c r="U239" s="89"/>
      <c r="V239" s="89"/>
      <c r="W239" s="89"/>
      <c r="X239" s="89"/>
      <c r="Y239" s="89"/>
      <c r="Z239" s="89"/>
      <c r="AA239" s="89"/>
      <c r="AB239" s="89"/>
      <c r="AC239" s="91"/>
      <c r="AD239" s="91"/>
      <c r="AE239" s="91"/>
      <c r="AF239" s="91"/>
      <c r="AG239" s="91"/>
      <c r="AH239" s="91"/>
      <c r="AI239" s="91"/>
      <c r="AJ239" s="91"/>
      <c r="AK239" s="91"/>
      <c r="AL239" s="91"/>
    </row>
    <row r="240" spans="1:38" ht="11.25" customHeight="1">
      <c r="A240" s="89"/>
      <c r="B240" s="90"/>
      <c r="C240" s="89"/>
      <c r="D240" s="89"/>
      <c r="E240" s="89"/>
      <c r="F240" s="89"/>
      <c r="G240" s="89"/>
      <c r="H240" s="89"/>
      <c r="I240" s="89"/>
      <c r="J240" s="89"/>
      <c r="K240" s="89"/>
      <c r="L240" s="89"/>
      <c r="M240" s="89"/>
      <c r="N240" s="89"/>
      <c r="O240" s="89"/>
      <c r="P240" s="90"/>
      <c r="Q240" s="89"/>
      <c r="R240" s="89"/>
      <c r="S240" s="89"/>
      <c r="T240" s="89"/>
      <c r="U240" s="89"/>
      <c r="V240" s="89"/>
      <c r="W240" s="89"/>
      <c r="X240" s="89"/>
      <c r="Y240" s="89"/>
      <c r="Z240" s="89"/>
      <c r="AA240" s="89"/>
      <c r="AB240" s="89"/>
      <c r="AC240" s="91"/>
      <c r="AD240" s="91"/>
      <c r="AE240" s="91"/>
      <c r="AF240" s="91"/>
      <c r="AG240" s="91"/>
      <c r="AH240" s="91"/>
      <c r="AI240" s="91"/>
      <c r="AJ240" s="91"/>
      <c r="AK240" s="91"/>
      <c r="AL240" s="91"/>
    </row>
    <row r="241" spans="1:38" ht="11.25" customHeight="1">
      <c r="A241" s="89"/>
      <c r="B241" s="90"/>
      <c r="C241" s="89"/>
      <c r="D241" s="89"/>
      <c r="E241" s="89"/>
      <c r="F241" s="89"/>
      <c r="G241" s="89"/>
      <c r="H241" s="89"/>
      <c r="I241" s="89"/>
      <c r="J241" s="89"/>
      <c r="K241" s="89"/>
      <c r="L241" s="89"/>
      <c r="M241" s="89"/>
      <c r="N241" s="89"/>
      <c r="O241" s="89"/>
      <c r="P241" s="90"/>
      <c r="Q241" s="89"/>
      <c r="R241" s="89"/>
      <c r="S241" s="89"/>
      <c r="T241" s="89"/>
      <c r="U241" s="89"/>
      <c r="V241" s="89"/>
      <c r="W241" s="89"/>
      <c r="X241" s="89"/>
      <c r="Y241" s="89"/>
      <c r="Z241" s="89"/>
      <c r="AA241" s="89"/>
      <c r="AB241" s="89"/>
      <c r="AC241" s="91"/>
      <c r="AD241" s="91"/>
      <c r="AE241" s="91"/>
      <c r="AF241" s="91"/>
      <c r="AG241" s="91"/>
      <c r="AH241" s="91"/>
      <c r="AI241" s="91"/>
      <c r="AJ241" s="91"/>
      <c r="AK241" s="91"/>
      <c r="AL241" s="91"/>
    </row>
    <row r="242" spans="1:38" ht="11.25" customHeight="1">
      <c r="A242" s="89"/>
      <c r="B242" s="90"/>
      <c r="C242" s="89"/>
      <c r="D242" s="89"/>
      <c r="E242" s="89"/>
      <c r="F242" s="89"/>
      <c r="G242" s="89"/>
      <c r="H242" s="89"/>
      <c r="I242" s="89"/>
      <c r="J242" s="89"/>
      <c r="K242" s="89"/>
      <c r="L242" s="89"/>
      <c r="M242" s="89"/>
      <c r="N242" s="89"/>
      <c r="O242" s="89"/>
      <c r="P242" s="90"/>
      <c r="Q242" s="89"/>
      <c r="R242" s="89"/>
      <c r="S242" s="89"/>
      <c r="T242" s="89"/>
      <c r="U242" s="89"/>
      <c r="V242" s="89"/>
      <c r="W242" s="89"/>
      <c r="X242" s="89"/>
      <c r="Y242" s="89"/>
      <c r="Z242" s="89"/>
      <c r="AA242" s="89"/>
      <c r="AB242" s="89"/>
      <c r="AC242" s="91"/>
      <c r="AD242" s="91"/>
      <c r="AE242" s="91"/>
      <c r="AF242" s="91"/>
      <c r="AG242" s="91"/>
      <c r="AH242" s="91"/>
      <c r="AI242" s="91"/>
      <c r="AJ242" s="91"/>
      <c r="AK242" s="91"/>
      <c r="AL242" s="91"/>
    </row>
    <row r="243" spans="1:38" ht="11.25" customHeight="1">
      <c r="A243" s="89"/>
      <c r="B243" s="90"/>
      <c r="C243" s="89"/>
      <c r="D243" s="89"/>
      <c r="E243" s="89"/>
      <c r="F243" s="89"/>
      <c r="G243" s="89"/>
      <c r="H243" s="89"/>
      <c r="I243" s="89"/>
      <c r="J243" s="89"/>
      <c r="K243" s="89"/>
      <c r="L243" s="89"/>
      <c r="M243" s="89"/>
      <c r="N243" s="89"/>
      <c r="O243" s="89"/>
      <c r="P243" s="90"/>
      <c r="Q243" s="89"/>
      <c r="R243" s="89"/>
      <c r="S243" s="89"/>
      <c r="T243" s="89"/>
      <c r="U243" s="89"/>
      <c r="V243" s="89"/>
      <c r="W243" s="89"/>
      <c r="X243" s="89"/>
      <c r="Y243" s="89"/>
      <c r="Z243" s="89"/>
      <c r="AA243" s="89"/>
      <c r="AB243" s="89"/>
      <c r="AC243" s="91"/>
      <c r="AD243" s="91"/>
      <c r="AE243" s="91"/>
      <c r="AF243" s="91"/>
      <c r="AG243" s="91"/>
      <c r="AH243" s="91"/>
      <c r="AI243" s="91"/>
      <c r="AJ243" s="91"/>
      <c r="AK243" s="91"/>
      <c r="AL243" s="91"/>
    </row>
    <row r="244" spans="1:38" ht="11.25" customHeight="1">
      <c r="A244" s="89"/>
      <c r="B244" s="90"/>
      <c r="C244" s="89"/>
      <c r="D244" s="89"/>
      <c r="E244" s="89"/>
      <c r="F244" s="89"/>
      <c r="G244" s="89"/>
      <c r="H244" s="89"/>
      <c r="I244" s="89"/>
      <c r="J244" s="89"/>
      <c r="K244" s="89"/>
      <c r="L244" s="89"/>
      <c r="M244" s="89"/>
      <c r="N244" s="89"/>
      <c r="O244" s="89"/>
      <c r="P244" s="90"/>
      <c r="Q244" s="89"/>
      <c r="R244" s="89"/>
      <c r="S244" s="89"/>
      <c r="T244" s="89"/>
      <c r="U244" s="89"/>
      <c r="V244" s="89"/>
      <c r="W244" s="89"/>
      <c r="X244" s="89"/>
      <c r="Y244" s="89"/>
      <c r="Z244" s="89"/>
      <c r="AA244" s="89"/>
      <c r="AB244" s="89"/>
      <c r="AC244" s="91"/>
      <c r="AD244" s="91"/>
      <c r="AE244" s="91"/>
      <c r="AF244" s="91"/>
      <c r="AG244" s="91"/>
      <c r="AH244" s="91"/>
      <c r="AI244" s="91"/>
      <c r="AJ244" s="91"/>
      <c r="AK244" s="91"/>
      <c r="AL244" s="91"/>
    </row>
    <row r="245" spans="1:38" ht="11.25" customHeight="1">
      <c r="A245" s="89"/>
      <c r="B245" s="90"/>
      <c r="C245" s="89"/>
      <c r="D245" s="89"/>
      <c r="E245" s="89"/>
      <c r="F245" s="89"/>
      <c r="G245" s="89"/>
      <c r="H245" s="89"/>
      <c r="I245" s="89"/>
      <c r="J245" s="89"/>
      <c r="K245" s="89"/>
      <c r="L245" s="89"/>
      <c r="M245" s="89"/>
      <c r="N245" s="89"/>
      <c r="O245" s="89"/>
      <c r="P245" s="90"/>
      <c r="Q245" s="89"/>
      <c r="R245" s="89"/>
      <c r="S245" s="89"/>
      <c r="T245" s="89"/>
      <c r="U245" s="89"/>
      <c r="V245" s="89"/>
      <c r="W245" s="89"/>
      <c r="X245" s="89"/>
      <c r="Y245" s="89"/>
      <c r="Z245" s="89"/>
      <c r="AA245" s="89"/>
      <c r="AB245" s="89"/>
      <c r="AC245" s="91"/>
      <c r="AD245" s="91"/>
      <c r="AE245" s="91"/>
      <c r="AF245" s="91"/>
      <c r="AG245" s="91"/>
      <c r="AH245" s="91"/>
      <c r="AI245" s="91"/>
      <c r="AJ245" s="91"/>
      <c r="AK245" s="91"/>
      <c r="AL245" s="91"/>
    </row>
    <row r="246" spans="1:38" ht="11.25" customHeight="1">
      <c r="A246" s="89"/>
      <c r="B246" s="90"/>
      <c r="C246" s="89"/>
      <c r="D246" s="89"/>
      <c r="E246" s="89"/>
      <c r="F246" s="89"/>
      <c r="G246" s="89"/>
      <c r="H246" s="89"/>
      <c r="I246" s="89"/>
      <c r="J246" s="89"/>
      <c r="K246" s="89"/>
      <c r="L246" s="89"/>
      <c r="M246" s="89"/>
      <c r="N246" s="89"/>
      <c r="O246" s="89"/>
      <c r="P246" s="90"/>
      <c r="Q246" s="89"/>
      <c r="R246" s="89"/>
      <c r="S246" s="89"/>
      <c r="T246" s="89"/>
      <c r="U246" s="89"/>
      <c r="V246" s="89"/>
      <c r="W246" s="89"/>
      <c r="X246" s="89"/>
      <c r="Y246" s="89"/>
      <c r="Z246" s="89"/>
      <c r="AA246" s="89"/>
      <c r="AB246" s="89"/>
      <c r="AC246" s="91"/>
      <c r="AD246" s="91"/>
      <c r="AE246" s="91"/>
      <c r="AF246" s="91"/>
      <c r="AG246" s="91"/>
      <c r="AH246" s="91"/>
      <c r="AI246" s="91"/>
      <c r="AJ246" s="91"/>
      <c r="AK246" s="91"/>
      <c r="AL246" s="91"/>
    </row>
    <row r="247" spans="1:38" ht="11.25" customHeight="1">
      <c r="A247" s="89"/>
      <c r="B247" s="90"/>
      <c r="C247" s="89"/>
      <c r="D247" s="89"/>
      <c r="E247" s="89"/>
      <c r="F247" s="89"/>
      <c r="G247" s="89"/>
      <c r="H247" s="89"/>
      <c r="I247" s="89"/>
      <c r="J247" s="89"/>
      <c r="K247" s="89"/>
      <c r="L247" s="89"/>
      <c r="M247" s="89"/>
      <c r="N247" s="89"/>
      <c r="O247" s="89"/>
      <c r="P247" s="90"/>
      <c r="Q247" s="89"/>
      <c r="R247" s="89"/>
      <c r="S247" s="89"/>
      <c r="T247" s="89"/>
      <c r="U247" s="89"/>
      <c r="V247" s="89"/>
      <c r="W247" s="89"/>
      <c r="X247" s="89"/>
      <c r="Y247" s="89"/>
      <c r="Z247" s="89"/>
      <c r="AA247" s="89"/>
      <c r="AB247" s="89"/>
      <c r="AC247" s="91"/>
      <c r="AD247" s="91"/>
      <c r="AE247" s="91"/>
      <c r="AF247" s="91"/>
      <c r="AG247" s="91"/>
      <c r="AH247" s="91"/>
      <c r="AI247" s="91"/>
      <c r="AJ247" s="91"/>
      <c r="AK247" s="91"/>
      <c r="AL247" s="91"/>
    </row>
    <row r="248" spans="1:38" ht="11.25" customHeight="1">
      <c r="A248" s="89"/>
      <c r="B248" s="90"/>
      <c r="C248" s="89"/>
      <c r="D248" s="89"/>
      <c r="E248" s="89"/>
      <c r="F248" s="89"/>
      <c r="G248" s="89"/>
      <c r="H248" s="89"/>
      <c r="I248" s="89"/>
      <c r="J248" s="89"/>
      <c r="K248" s="89"/>
      <c r="L248" s="89"/>
      <c r="M248" s="89"/>
      <c r="N248" s="89"/>
      <c r="O248" s="89"/>
      <c r="P248" s="90"/>
      <c r="Q248" s="89"/>
      <c r="R248" s="89"/>
      <c r="S248" s="89"/>
      <c r="T248" s="89"/>
      <c r="U248" s="89"/>
      <c r="V248" s="89"/>
      <c r="W248" s="89"/>
      <c r="X248" s="89"/>
      <c r="Y248" s="89"/>
      <c r="Z248" s="89"/>
      <c r="AA248" s="89"/>
      <c r="AB248" s="89"/>
      <c r="AC248" s="91"/>
      <c r="AD248" s="91"/>
      <c r="AE248" s="91"/>
      <c r="AF248" s="91"/>
      <c r="AG248" s="91"/>
      <c r="AH248" s="91"/>
      <c r="AI248" s="91"/>
      <c r="AJ248" s="91"/>
      <c r="AK248" s="91"/>
      <c r="AL248" s="91"/>
    </row>
    <row r="249" spans="1:38" ht="11.25" customHeight="1">
      <c r="A249" s="89"/>
      <c r="B249" s="90"/>
      <c r="C249" s="89"/>
      <c r="D249" s="89"/>
      <c r="E249" s="89"/>
      <c r="F249" s="89"/>
      <c r="G249" s="89"/>
      <c r="H249" s="89"/>
      <c r="I249" s="89"/>
      <c r="J249" s="89"/>
      <c r="K249" s="89"/>
      <c r="L249" s="89"/>
      <c r="M249" s="89"/>
      <c r="N249" s="89"/>
      <c r="O249" s="89"/>
      <c r="P249" s="90"/>
      <c r="Q249" s="89"/>
      <c r="R249" s="89"/>
      <c r="S249" s="89"/>
      <c r="T249" s="89"/>
      <c r="U249" s="89"/>
      <c r="V249" s="89"/>
      <c r="W249" s="89"/>
      <c r="X249" s="89"/>
      <c r="Y249" s="89"/>
      <c r="Z249" s="89"/>
      <c r="AA249" s="89"/>
      <c r="AB249" s="89"/>
      <c r="AC249" s="91"/>
      <c r="AD249" s="91"/>
      <c r="AE249" s="91"/>
      <c r="AF249" s="91"/>
      <c r="AG249" s="91"/>
      <c r="AH249" s="91"/>
      <c r="AI249" s="91"/>
      <c r="AJ249" s="91"/>
      <c r="AK249" s="91"/>
      <c r="AL249" s="91"/>
    </row>
    <row r="250" spans="1:38" ht="11.25" customHeight="1">
      <c r="A250" s="89"/>
      <c r="B250" s="90"/>
      <c r="C250" s="89"/>
      <c r="D250" s="89"/>
      <c r="E250" s="89"/>
      <c r="F250" s="89"/>
      <c r="G250" s="89"/>
      <c r="H250" s="89"/>
      <c r="I250" s="89"/>
      <c r="J250" s="89"/>
      <c r="K250" s="89"/>
      <c r="L250" s="89"/>
      <c r="M250" s="89"/>
      <c r="N250" s="89"/>
      <c r="O250" s="89"/>
      <c r="P250" s="90"/>
      <c r="Q250" s="89"/>
      <c r="R250" s="89"/>
      <c r="S250" s="89"/>
      <c r="T250" s="89"/>
      <c r="U250" s="89"/>
      <c r="V250" s="89"/>
      <c r="W250" s="89"/>
      <c r="X250" s="89"/>
      <c r="Y250" s="89"/>
      <c r="Z250" s="89"/>
      <c r="AA250" s="89"/>
      <c r="AB250" s="89"/>
      <c r="AC250" s="91"/>
      <c r="AD250" s="91"/>
      <c r="AE250" s="91"/>
      <c r="AF250" s="91"/>
      <c r="AG250" s="91"/>
      <c r="AH250" s="91"/>
      <c r="AI250" s="91"/>
      <c r="AJ250" s="91"/>
      <c r="AK250" s="91"/>
      <c r="AL250" s="91"/>
    </row>
    <row r="251" spans="1:38" ht="11.25" customHeight="1">
      <c r="A251" s="89"/>
      <c r="B251" s="90"/>
      <c r="C251" s="89"/>
      <c r="D251" s="89"/>
      <c r="E251" s="89"/>
      <c r="F251" s="89"/>
      <c r="G251" s="89"/>
      <c r="H251" s="89"/>
      <c r="I251" s="89"/>
      <c r="J251" s="89"/>
      <c r="K251" s="89"/>
      <c r="L251" s="89"/>
      <c r="M251" s="89"/>
      <c r="N251" s="89"/>
      <c r="O251" s="89"/>
      <c r="P251" s="90"/>
      <c r="Q251" s="89"/>
      <c r="R251" s="89"/>
      <c r="S251" s="89"/>
      <c r="T251" s="89"/>
      <c r="U251" s="89"/>
      <c r="V251" s="89"/>
      <c r="W251" s="89"/>
      <c r="X251" s="89"/>
      <c r="Y251" s="89"/>
      <c r="Z251" s="89"/>
      <c r="AA251" s="89"/>
      <c r="AB251" s="89"/>
      <c r="AC251" s="91"/>
      <c r="AD251" s="91"/>
      <c r="AE251" s="91"/>
      <c r="AF251" s="91"/>
      <c r="AG251" s="91"/>
      <c r="AH251" s="91"/>
      <c r="AI251" s="91"/>
      <c r="AJ251" s="91"/>
      <c r="AK251" s="91"/>
      <c r="AL251" s="91"/>
    </row>
    <row r="252" spans="1:38" ht="11.25" customHeight="1">
      <c r="A252" s="89"/>
      <c r="B252" s="90"/>
      <c r="C252" s="89"/>
      <c r="D252" s="89"/>
      <c r="E252" s="89"/>
      <c r="F252" s="89"/>
      <c r="G252" s="89"/>
      <c r="H252" s="89"/>
      <c r="I252" s="89"/>
      <c r="J252" s="89"/>
      <c r="K252" s="89"/>
      <c r="L252" s="89"/>
      <c r="M252" s="89"/>
      <c r="N252" s="89"/>
      <c r="O252" s="89"/>
      <c r="P252" s="90"/>
      <c r="Q252" s="89"/>
      <c r="R252" s="89"/>
      <c r="S252" s="89"/>
      <c r="T252" s="89"/>
      <c r="U252" s="89"/>
      <c r="V252" s="89"/>
      <c r="W252" s="89"/>
      <c r="X252" s="89"/>
      <c r="Y252" s="89"/>
      <c r="Z252" s="89"/>
      <c r="AA252" s="89"/>
      <c r="AB252" s="89"/>
      <c r="AC252" s="91"/>
      <c r="AD252" s="91"/>
      <c r="AE252" s="91"/>
      <c r="AF252" s="91"/>
      <c r="AG252" s="91"/>
      <c r="AH252" s="91"/>
      <c r="AI252" s="91"/>
      <c r="AJ252" s="91"/>
      <c r="AK252" s="91"/>
      <c r="AL252" s="91"/>
    </row>
    <row r="253" spans="1:38" ht="11.25" customHeight="1">
      <c r="A253" s="89"/>
      <c r="B253" s="90"/>
      <c r="C253" s="89"/>
      <c r="D253" s="89"/>
      <c r="E253" s="89"/>
      <c r="F253" s="89"/>
      <c r="G253" s="89"/>
      <c r="H253" s="89"/>
      <c r="I253" s="89"/>
      <c r="J253" s="89"/>
      <c r="K253" s="89"/>
      <c r="L253" s="89"/>
      <c r="M253" s="89"/>
      <c r="N253" s="89"/>
      <c r="O253" s="89"/>
      <c r="P253" s="90"/>
      <c r="Q253" s="89"/>
      <c r="R253" s="89"/>
      <c r="S253" s="89"/>
      <c r="T253" s="89"/>
      <c r="U253" s="89"/>
      <c r="V253" s="89"/>
      <c r="W253" s="89"/>
      <c r="X253" s="89"/>
      <c r="Y253" s="89"/>
      <c r="Z253" s="89"/>
      <c r="AA253" s="89"/>
      <c r="AB253" s="89"/>
      <c r="AC253" s="91"/>
      <c r="AD253" s="91"/>
      <c r="AE253" s="91"/>
      <c r="AF253" s="91"/>
      <c r="AG253" s="91"/>
      <c r="AH253" s="91"/>
      <c r="AI253" s="91"/>
      <c r="AJ253" s="91"/>
      <c r="AK253" s="91"/>
      <c r="AL253" s="91"/>
    </row>
    <row r="254" spans="1:38" ht="11.25" customHeight="1">
      <c r="A254" s="89"/>
      <c r="B254" s="90"/>
      <c r="C254" s="89"/>
      <c r="D254" s="89"/>
      <c r="E254" s="89"/>
      <c r="F254" s="89"/>
      <c r="G254" s="89"/>
      <c r="H254" s="89"/>
      <c r="I254" s="89"/>
      <c r="J254" s="89"/>
      <c r="K254" s="89"/>
      <c r="L254" s="89"/>
      <c r="M254" s="89"/>
      <c r="N254" s="89"/>
      <c r="O254" s="89"/>
      <c r="P254" s="90"/>
      <c r="Q254" s="89"/>
      <c r="R254" s="89"/>
      <c r="S254" s="89"/>
      <c r="T254" s="89"/>
      <c r="U254" s="89"/>
      <c r="V254" s="89"/>
      <c r="W254" s="89"/>
      <c r="X254" s="89"/>
      <c r="Y254" s="89"/>
      <c r="Z254" s="89"/>
      <c r="AA254" s="89"/>
      <c r="AB254" s="89"/>
      <c r="AC254" s="91"/>
      <c r="AD254" s="91"/>
      <c r="AE254" s="91"/>
      <c r="AF254" s="91"/>
      <c r="AG254" s="91"/>
      <c r="AH254" s="91"/>
      <c r="AI254" s="91"/>
      <c r="AJ254" s="91"/>
      <c r="AK254" s="91"/>
      <c r="AL254" s="91"/>
    </row>
    <row r="255" spans="1:38" ht="11.25" customHeight="1">
      <c r="A255" s="89"/>
      <c r="B255" s="90"/>
      <c r="C255" s="89"/>
      <c r="D255" s="89"/>
      <c r="E255" s="89"/>
      <c r="F255" s="89"/>
      <c r="G255" s="89"/>
      <c r="H255" s="89"/>
      <c r="I255" s="89"/>
      <c r="J255" s="89"/>
      <c r="K255" s="89"/>
      <c r="L255" s="89"/>
      <c r="M255" s="89"/>
      <c r="N255" s="89"/>
      <c r="O255" s="89"/>
      <c r="P255" s="90"/>
      <c r="Q255" s="89"/>
      <c r="R255" s="89"/>
      <c r="S255" s="89"/>
      <c r="T255" s="89"/>
      <c r="U255" s="89"/>
      <c r="V255" s="89"/>
      <c r="W255" s="89"/>
      <c r="X255" s="89"/>
      <c r="Y255" s="89"/>
      <c r="Z255" s="89"/>
      <c r="AA255" s="89"/>
      <c r="AB255" s="89"/>
      <c r="AC255" s="91"/>
      <c r="AD255" s="91"/>
      <c r="AE255" s="91"/>
      <c r="AF255" s="91"/>
      <c r="AG255" s="91"/>
      <c r="AH255" s="91"/>
      <c r="AI255" s="91"/>
      <c r="AJ255" s="91"/>
      <c r="AK255" s="91"/>
      <c r="AL255" s="91"/>
    </row>
    <row r="256" spans="1:38" ht="15.75" customHeight="1">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row>
    <row r="257" spans="1:38" ht="15.75" customHeight="1">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row>
    <row r="258" spans="1:38" ht="15.75" customHeight="1">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row>
    <row r="259" spans="1:38" ht="15.75" customHeight="1">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row>
    <row r="260" spans="1:38" ht="15.75" customHeight="1">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row>
    <row r="261" spans="1:38" ht="15.75" customHeight="1">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row>
    <row r="262" spans="1:38" ht="15.75" customHeight="1">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row>
    <row r="263" spans="1:38" ht="15.75" customHeight="1">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row>
    <row r="264" spans="1:38" ht="15.75" customHeight="1">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row>
    <row r="265" spans="1:38" ht="15.75" customHeight="1">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row>
    <row r="266" spans="1:38" ht="15.75" customHeight="1">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row>
    <row r="267" spans="1:38" ht="15.75" customHeight="1">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row>
    <row r="268" spans="1:38" ht="15.75" customHeight="1">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row>
    <row r="269" spans="1:38" ht="15.75" customHeight="1">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row>
    <row r="270" spans="1:38" ht="15.75" customHeight="1">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row>
    <row r="271" spans="1:38" ht="15.75" customHeight="1">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row>
    <row r="272" spans="1:38" ht="15.75" customHeight="1">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row>
    <row r="273" spans="1:38" ht="15.75" customHeight="1">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row>
    <row r="274" spans="1:38" ht="15.75" customHeight="1">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row>
    <row r="275" spans="1:38" ht="15.75" customHeight="1">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row>
    <row r="276" spans="1:38" ht="15.75" customHeight="1">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row>
    <row r="277" spans="1:38" ht="15.75" customHeight="1">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row>
    <row r="278" spans="1:38" ht="15.75" customHeight="1">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row>
    <row r="279" spans="1:38" ht="15.75" customHeight="1">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row>
    <row r="280" spans="1:38" ht="15.75" customHeight="1">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row>
    <row r="281" spans="1:38" ht="15.75" customHeight="1">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row>
    <row r="282" spans="1:38" ht="15.75" customHeight="1">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row>
    <row r="283" spans="1:38" ht="15.75" customHeight="1">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row>
    <row r="284" spans="1:38" ht="15.75" customHeight="1">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row>
    <row r="285" spans="1:38" ht="15.75" customHeight="1">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row>
    <row r="286" spans="1:38" ht="15.75" customHeight="1">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row>
    <row r="287" spans="1:38" ht="15.75" customHeight="1">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row>
    <row r="288" spans="1:38" ht="15.75" customHeight="1">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row>
    <row r="289" spans="1:38" ht="15.75" customHeight="1">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row>
    <row r="290" spans="1:38" ht="15.75" customHeight="1">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row>
    <row r="291" spans="1:38" ht="15.75" customHeight="1">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row>
    <row r="292" spans="1:38" ht="15.75" customHeight="1">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row>
    <row r="293" spans="1:38" ht="15.75" customHeight="1">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row>
    <row r="294" spans="1:38" ht="15.75" customHeight="1">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row>
    <row r="295" spans="1:38" ht="15.75" customHeight="1">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row>
    <row r="296" spans="1:38" ht="15.75" customHeight="1">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row>
    <row r="297" spans="1:38" ht="15.75" customHeight="1">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row>
    <row r="298" spans="1:38" ht="15.75" customHeight="1">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row>
    <row r="299" spans="1:38" ht="15.75" customHeight="1">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row>
    <row r="300" spans="1:38" ht="15.75" customHeight="1">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row>
    <row r="301" spans="1:38" ht="15.75" customHeight="1">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row>
    <row r="302" spans="1:38" ht="15.75" customHeight="1">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row>
    <row r="303" spans="1:38" ht="15.75" customHeight="1">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row>
    <row r="304" spans="1:38" ht="15.75" customHeight="1">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row>
    <row r="305" spans="1:38" ht="15.75" customHeight="1">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row>
    <row r="306" spans="1:38" ht="15.75" customHeight="1">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row>
    <row r="307" spans="1:38" ht="15.75" customHeight="1">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row>
    <row r="308" spans="1:38" ht="15.75" customHeight="1">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row>
    <row r="309" spans="1:38" ht="15.75" customHeight="1">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row>
    <row r="310" spans="1:38" ht="15.75" customHeight="1">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row>
    <row r="311" spans="1:38" ht="15.75" customHeight="1">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row>
    <row r="312" spans="1:38" ht="15.75" customHeight="1">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row>
    <row r="313" spans="1:38" ht="15.75" customHeight="1">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row>
    <row r="314" spans="1:38" ht="15.75" customHeight="1">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row>
    <row r="315" spans="1:38" ht="15.75" customHeight="1">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row>
    <row r="316" spans="1:38" ht="15.75" customHeight="1">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row>
    <row r="317" spans="1:38" ht="15.75" customHeight="1">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row>
    <row r="318" spans="1:38" ht="15.75" customHeight="1">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row>
    <row r="319" spans="1:38" ht="15.75" customHeight="1">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row>
    <row r="320" spans="1:38" ht="15.75" customHeight="1">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row>
    <row r="321" spans="1:38" ht="15.75" customHeight="1">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row>
    <row r="322" spans="1:38" ht="15.75" customHeight="1">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row>
    <row r="323" spans="1:38" ht="15.75" customHeight="1">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row>
    <row r="324" spans="1:38" ht="15.75" customHeight="1">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row>
    <row r="325" spans="1:38" ht="15.75" customHeight="1">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row>
    <row r="326" spans="1:38" ht="15.75" customHeight="1">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row>
    <row r="327" spans="1:38" ht="15.75" customHeight="1">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row>
    <row r="328" spans="1:38" ht="15.75" customHeight="1">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row>
    <row r="329" spans="1:38" ht="15.75" customHeight="1">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row>
    <row r="330" spans="1:38" ht="15.75" customHeight="1">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row>
    <row r="331" spans="1:38" ht="15.75" customHeight="1">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row>
    <row r="332" spans="1:38" ht="15.75" customHeight="1">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row>
    <row r="333" spans="1:38" ht="15.75" customHeight="1">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row>
    <row r="334" spans="1:38" ht="15.75" customHeight="1">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row>
    <row r="335" spans="1:38" ht="15.75" customHeight="1">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row>
    <row r="336" spans="1:38" ht="15.75" customHeight="1">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row>
    <row r="337" spans="1:38" ht="15.75" customHeight="1">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row>
    <row r="338" spans="1:38" ht="15.75" customHeight="1">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row>
    <row r="339" spans="1:38" ht="15.75" customHeight="1">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row>
    <row r="340" spans="1:38" ht="15.75" customHeight="1">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row>
    <row r="341" spans="1:38" ht="15.75" customHeight="1">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row>
    <row r="342" spans="1:38" ht="15.75" customHeight="1">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row>
    <row r="343" spans="1:38" ht="15.75" customHeight="1">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row>
    <row r="344" spans="1:38" ht="15.75" customHeight="1">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row>
    <row r="345" spans="1:38" ht="15.75" customHeight="1">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row>
    <row r="346" spans="1:38" ht="15.75" customHeight="1">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row>
    <row r="347" spans="1:38" ht="15.75" customHeight="1">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row>
    <row r="348" spans="1:38" ht="15.75" customHeight="1">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row>
    <row r="349" spans="1:38" ht="15.75" customHeight="1">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row>
    <row r="350" spans="1:38" ht="15.75" customHeight="1">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row>
    <row r="351" spans="1:38" ht="15.75" customHeight="1">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row>
    <row r="352" spans="1:38" ht="15.75" customHeight="1">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row>
    <row r="353" spans="1:38" ht="15.75" customHeight="1">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row>
    <row r="354" spans="1:38" ht="15.75" customHeight="1">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row>
    <row r="355" spans="1:38" ht="15.75" customHeight="1">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row>
    <row r="356" spans="1:38" ht="15.75" customHeight="1">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row>
    <row r="357" spans="1:38" ht="15.75" customHeight="1">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row>
    <row r="358" spans="1:38" ht="15.75" customHeight="1">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row>
    <row r="359" spans="1:38" ht="15.75" customHeight="1">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row>
    <row r="360" spans="1:38" ht="15.75" customHeight="1">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row>
    <row r="361" spans="1:38" ht="15.75" customHeight="1">
      <c r="A361" s="91"/>
      <c r="B361" s="91"/>
      <c r="C361" s="91"/>
      <c r="D361" s="91"/>
      <c r="E361" s="91"/>
      <c r="F361" s="91"/>
      <c r="G361" s="91"/>
      <c r="H361" s="91"/>
      <c r="I361" s="91"/>
      <c r="J361" s="91"/>
      <c r="K361" s="91"/>
      <c r="L361" s="91"/>
      <c r="M361" s="91"/>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row>
    <row r="362" spans="1:38" ht="15.75" customHeight="1">
      <c r="A362" s="91"/>
      <c r="B362" s="91"/>
      <c r="C362" s="91"/>
      <c r="D362" s="91"/>
      <c r="E362" s="91"/>
      <c r="F362" s="91"/>
      <c r="G362" s="91"/>
      <c r="H362" s="91"/>
      <c r="I362" s="91"/>
      <c r="J362" s="91"/>
      <c r="K362" s="91"/>
      <c r="L362" s="91"/>
      <c r="M362" s="91"/>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row>
    <row r="363" spans="1:38" ht="15.75" customHeight="1">
      <c r="A363" s="91"/>
      <c r="B363" s="91"/>
      <c r="C363" s="91"/>
      <c r="D363" s="91"/>
      <c r="E363" s="91"/>
      <c r="F363" s="91"/>
      <c r="G363" s="91"/>
      <c r="H363" s="91"/>
      <c r="I363" s="91"/>
      <c r="J363" s="91"/>
      <c r="K363" s="91"/>
      <c r="L363" s="91"/>
      <c r="M363" s="91"/>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row>
    <row r="364" spans="1:38" ht="15.75" customHeight="1">
      <c r="A364" s="91"/>
      <c r="B364" s="91"/>
      <c r="C364" s="91"/>
      <c r="D364" s="91"/>
      <c r="E364" s="91"/>
      <c r="F364" s="91"/>
      <c r="G364" s="91"/>
      <c r="H364" s="91"/>
      <c r="I364" s="91"/>
      <c r="J364" s="91"/>
      <c r="K364" s="91"/>
      <c r="L364" s="91"/>
      <c r="M364" s="91"/>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row>
    <row r="365" spans="1:38" ht="15.75" customHeight="1">
      <c r="A365" s="91"/>
      <c r="B365" s="91"/>
      <c r="C365" s="91"/>
      <c r="D365" s="91"/>
      <c r="E365" s="91"/>
      <c r="F365" s="91"/>
      <c r="G365" s="91"/>
      <c r="H365" s="91"/>
      <c r="I365" s="91"/>
      <c r="J365" s="91"/>
      <c r="K365" s="91"/>
      <c r="L365" s="91"/>
      <c r="M365" s="91"/>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row>
    <row r="366" spans="1:38" ht="15.75" customHeight="1">
      <c r="A366" s="91"/>
      <c r="B366" s="91"/>
      <c r="C366" s="91"/>
      <c r="D366" s="91"/>
      <c r="E366" s="91"/>
      <c r="F366" s="91"/>
      <c r="G366" s="91"/>
      <c r="H366" s="91"/>
      <c r="I366" s="91"/>
      <c r="J366" s="91"/>
      <c r="K366" s="91"/>
      <c r="L366" s="91"/>
      <c r="M366" s="91"/>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row>
    <row r="367" spans="1:38" ht="15.75" customHeight="1">
      <c r="A367" s="91"/>
      <c r="B367" s="91"/>
      <c r="C367" s="91"/>
      <c r="D367" s="91"/>
      <c r="E367" s="91"/>
      <c r="F367" s="91"/>
      <c r="G367" s="91"/>
      <c r="H367" s="91"/>
      <c r="I367" s="91"/>
      <c r="J367" s="91"/>
      <c r="K367" s="91"/>
      <c r="L367" s="91"/>
      <c r="M367" s="91"/>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row>
    <row r="368" spans="1:38" ht="15.75" customHeight="1">
      <c r="A368" s="91"/>
      <c r="B368" s="91"/>
      <c r="C368" s="91"/>
      <c r="D368" s="91"/>
      <c r="E368" s="91"/>
      <c r="F368" s="91"/>
      <c r="G368" s="91"/>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row>
    <row r="369" spans="1:38" ht="15.75" customHeight="1">
      <c r="A369" s="91"/>
      <c r="B369" s="91"/>
      <c r="C369" s="91"/>
      <c r="D369" s="91"/>
      <c r="E369" s="91"/>
      <c r="F369" s="91"/>
      <c r="G369" s="91"/>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row>
    <row r="370" spans="1:38" ht="15.75" customHeight="1">
      <c r="A370" s="91"/>
      <c r="B370" s="91"/>
      <c r="C370" s="91"/>
      <c r="D370" s="91"/>
      <c r="E370" s="91"/>
      <c r="F370" s="91"/>
      <c r="G370" s="91"/>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row>
    <row r="371" spans="1:38" ht="15.75" customHeight="1">
      <c r="A371" s="91"/>
      <c r="B371" s="91"/>
      <c r="C371" s="91"/>
      <c r="D371" s="91"/>
      <c r="E371" s="91"/>
      <c r="F371" s="91"/>
      <c r="G371" s="91"/>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row>
    <row r="372" spans="1:38" ht="15.75" customHeight="1">
      <c r="A372" s="91"/>
      <c r="B372" s="91"/>
      <c r="C372" s="91"/>
      <c r="D372" s="91"/>
      <c r="E372" s="91"/>
      <c r="F372" s="91"/>
      <c r="G372" s="91"/>
      <c r="H372" s="91"/>
      <c r="I372" s="91"/>
      <c r="J372" s="91"/>
      <c r="K372" s="91"/>
      <c r="L372" s="91"/>
      <c r="M372" s="91"/>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row>
    <row r="373" spans="1:38" ht="15.75" customHeight="1">
      <c r="A373" s="91"/>
      <c r="B373" s="91"/>
      <c r="C373" s="91"/>
      <c r="D373" s="91"/>
      <c r="E373" s="91"/>
      <c r="F373" s="91"/>
      <c r="G373" s="91"/>
      <c r="H373" s="91"/>
      <c r="I373" s="91"/>
      <c r="J373" s="91"/>
      <c r="K373" s="91"/>
      <c r="L373" s="91"/>
      <c r="M373" s="91"/>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row>
    <row r="374" spans="1:38" ht="15.75" customHeight="1">
      <c r="A374" s="91"/>
      <c r="B374" s="91"/>
      <c r="C374" s="91"/>
      <c r="D374" s="91"/>
      <c r="E374" s="91"/>
      <c r="F374" s="91"/>
      <c r="G374" s="91"/>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row>
    <row r="375" spans="1:38" ht="15.75" customHeight="1">
      <c r="A375" s="91"/>
      <c r="B375" s="91"/>
      <c r="C375" s="91"/>
      <c r="D375" s="91"/>
      <c r="E375" s="91"/>
      <c r="F375" s="91"/>
      <c r="G375" s="91"/>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row>
    <row r="376" spans="1:38" ht="15.75" customHeight="1">
      <c r="A376" s="91"/>
      <c r="B376" s="91"/>
      <c r="C376" s="91"/>
      <c r="D376" s="91"/>
      <c r="E376" s="91"/>
      <c r="F376" s="91"/>
      <c r="G376" s="91"/>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row>
    <row r="377" spans="1:38" ht="15.75" customHeight="1">
      <c r="A377" s="91"/>
      <c r="B377" s="91"/>
      <c r="C377" s="91"/>
      <c r="D377" s="91"/>
      <c r="E377" s="91"/>
      <c r="F377" s="91"/>
      <c r="G377" s="91"/>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row>
    <row r="378" spans="1:38" ht="15.75" customHeight="1">
      <c r="A378" s="91"/>
      <c r="B378" s="91"/>
      <c r="C378" s="91"/>
      <c r="D378" s="91"/>
      <c r="E378" s="91"/>
      <c r="F378" s="91"/>
      <c r="G378" s="91"/>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row>
    <row r="379" spans="1:38" ht="15.75" customHeight="1">
      <c r="A379" s="91"/>
      <c r="B379" s="91"/>
      <c r="C379" s="91"/>
      <c r="D379" s="91"/>
      <c r="E379" s="91"/>
      <c r="F379" s="91"/>
      <c r="G379" s="91"/>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row>
    <row r="380" spans="1:38" ht="15.75" customHeight="1">
      <c r="A380" s="91"/>
      <c r="B380" s="91"/>
      <c r="C380" s="91"/>
      <c r="D380" s="91"/>
      <c r="E380" s="91"/>
      <c r="F380" s="91"/>
      <c r="G380" s="91"/>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row>
    <row r="381" spans="1:38" ht="15.75" customHeight="1">
      <c r="A381" s="91"/>
      <c r="B381" s="91"/>
      <c r="C381" s="91"/>
      <c r="D381" s="91"/>
      <c r="E381" s="91"/>
      <c r="F381" s="91"/>
      <c r="G381" s="91"/>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row>
    <row r="382" spans="1:38" ht="15.75" customHeight="1">
      <c r="A382" s="91"/>
      <c r="B382" s="91"/>
      <c r="C382" s="91"/>
      <c r="D382" s="91"/>
      <c r="E382" s="91"/>
      <c r="F382" s="91"/>
      <c r="G382" s="91"/>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row>
    <row r="383" spans="1:38" ht="15.75" customHeight="1">
      <c r="A383" s="91"/>
      <c r="B383" s="91"/>
      <c r="C383" s="91"/>
      <c r="D383" s="91"/>
      <c r="E383" s="91"/>
      <c r="F383" s="91"/>
      <c r="G383" s="91"/>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row>
    <row r="384" spans="1:38" ht="15.75" customHeight="1">
      <c r="A384" s="91"/>
      <c r="B384" s="91"/>
      <c r="C384" s="91"/>
      <c r="D384" s="91"/>
      <c r="E384" s="91"/>
      <c r="F384" s="91"/>
      <c r="G384" s="91"/>
      <c r="H384" s="91"/>
      <c r="I384" s="91"/>
      <c r="J384" s="91"/>
      <c r="K384" s="91"/>
      <c r="L384" s="91"/>
      <c r="M384" s="91"/>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row>
    <row r="385" spans="1:38" ht="15.75" customHeight="1">
      <c r="A385" s="91"/>
      <c r="B385" s="91"/>
      <c r="C385" s="91"/>
      <c r="D385" s="91"/>
      <c r="E385" s="91"/>
      <c r="F385" s="91"/>
      <c r="G385" s="91"/>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row>
    <row r="386" spans="1:38" ht="15.75" customHeight="1">
      <c r="A386" s="91"/>
      <c r="B386" s="91"/>
      <c r="C386" s="91"/>
      <c r="D386" s="91"/>
      <c r="E386" s="91"/>
      <c r="F386" s="91"/>
      <c r="G386" s="91"/>
      <c r="H386" s="91"/>
      <c r="I386" s="91"/>
      <c r="J386" s="91"/>
      <c r="K386" s="91"/>
      <c r="L386" s="91"/>
      <c r="M386" s="91"/>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row>
    <row r="387" spans="1:38" ht="15.75" customHeight="1">
      <c r="A387" s="91"/>
      <c r="B387" s="91"/>
      <c r="C387" s="91"/>
      <c r="D387" s="91"/>
      <c r="E387" s="91"/>
      <c r="F387" s="91"/>
      <c r="G387" s="91"/>
      <c r="H387" s="91"/>
      <c r="I387" s="91"/>
      <c r="J387" s="91"/>
      <c r="K387" s="91"/>
      <c r="L387" s="91"/>
      <c r="M387" s="91"/>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row>
    <row r="388" spans="1:38" ht="15.75" customHeight="1">
      <c r="A388" s="91"/>
      <c r="B388" s="91"/>
      <c r="C388" s="91"/>
      <c r="D388" s="91"/>
      <c r="E388" s="91"/>
      <c r="F388" s="91"/>
      <c r="G388" s="91"/>
      <c r="H388" s="91"/>
      <c r="I388" s="91"/>
      <c r="J388" s="91"/>
      <c r="K388" s="91"/>
      <c r="L388" s="91"/>
      <c r="M388" s="91"/>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row>
    <row r="389" spans="1:38" ht="15.75" customHeight="1">
      <c r="A389" s="91"/>
      <c r="B389" s="91"/>
      <c r="C389" s="91"/>
      <c r="D389" s="91"/>
      <c r="E389" s="91"/>
      <c r="F389" s="91"/>
      <c r="G389" s="91"/>
      <c r="H389" s="91"/>
      <c r="I389" s="91"/>
      <c r="J389" s="91"/>
      <c r="K389" s="91"/>
      <c r="L389" s="91"/>
      <c r="M389" s="91"/>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row>
    <row r="390" spans="1:38" ht="15.75" customHeight="1">
      <c r="A390" s="91"/>
      <c r="B390" s="91"/>
      <c r="C390" s="91"/>
      <c r="D390" s="91"/>
      <c r="E390" s="91"/>
      <c r="F390" s="91"/>
      <c r="G390" s="91"/>
      <c r="H390" s="91"/>
      <c r="I390" s="91"/>
      <c r="J390" s="91"/>
      <c r="K390" s="91"/>
      <c r="L390" s="91"/>
      <c r="M390" s="91"/>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row>
    <row r="391" spans="1:38" ht="15.75" customHeight="1">
      <c r="A391" s="91"/>
      <c r="B391" s="91"/>
      <c r="C391" s="91"/>
      <c r="D391" s="91"/>
      <c r="E391" s="91"/>
      <c r="F391" s="91"/>
      <c r="G391" s="91"/>
      <c r="H391" s="91"/>
      <c r="I391" s="91"/>
      <c r="J391" s="91"/>
      <c r="K391" s="91"/>
      <c r="L391" s="91"/>
      <c r="M391" s="91"/>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row>
    <row r="392" spans="1:38" ht="15.75" customHeight="1">
      <c r="A392" s="91"/>
      <c r="B392" s="91"/>
      <c r="C392" s="91"/>
      <c r="D392" s="91"/>
      <c r="E392" s="91"/>
      <c r="F392" s="91"/>
      <c r="G392" s="91"/>
      <c r="H392" s="91"/>
      <c r="I392" s="91"/>
      <c r="J392" s="91"/>
      <c r="K392" s="91"/>
      <c r="L392" s="91"/>
      <c r="M392" s="91"/>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row>
    <row r="393" spans="1:38" ht="15.75" customHeight="1">
      <c r="A393" s="91"/>
      <c r="B393" s="91"/>
      <c r="C393" s="91"/>
      <c r="D393" s="91"/>
      <c r="E393" s="91"/>
      <c r="F393" s="91"/>
      <c r="G393" s="91"/>
      <c r="H393" s="91"/>
      <c r="I393" s="91"/>
      <c r="J393" s="91"/>
      <c r="K393" s="91"/>
      <c r="L393" s="91"/>
      <c r="M393" s="91"/>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row>
    <row r="394" spans="1:38" ht="15.75" customHeight="1">
      <c r="A394" s="91"/>
      <c r="B394" s="91"/>
      <c r="C394" s="91"/>
      <c r="D394" s="91"/>
      <c r="E394" s="91"/>
      <c r="F394" s="91"/>
      <c r="G394" s="91"/>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row>
    <row r="395" spans="1:38" ht="15.75" customHeight="1">
      <c r="A395" s="91"/>
      <c r="B395" s="91"/>
      <c r="C395" s="91"/>
      <c r="D395" s="91"/>
      <c r="E395" s="91"/>
      <c r="F395" s="91"/>
      <c r="G395" s="91"/>
      <c r="H395" s="91"/>
      <c r="I395" s="91"/>
      <c r="J395" s="91"/>
      <c r="K395" s="91"/>
      <c r="L395" s="91"/>
      <c r="M395" s="91"/>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row>
    <row r="396" spans="1:38" ht="15.75" customHeight="1">
      <c r="A396" s="91"/>
      <c r="B396" s="91"/>
      <c r="C396" s="91"/>
      <c r="D396" s="91"/>
      <c r="E396" s="91"/>
      <c r="F396" s="91"/>
      <c r="G396" s="91"/>
      <c r="H396" s="91"/>
      <c r="I396" s="91"/>
      <c r="J396" s="91"/>
      <c r="K396" s="91"/>
      <c r="L396" s="91"/>
      <c r="M396" s="91"/>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row>
    <row r="397" spans="1:38" ht="15.75" customHeight="1">
      <c r="A397" s="91"/>
      <c r="B397" s="91"/>
      <c r="C397" s="91"/>
      <c r="D397" s="91"/>
      <c r="E397" s="91"/>
      <c r="F397" s="91"/>
      <c r="G397" s="91"/>
      <c r="H397" s="91"/>
      <c r="I397" s="91"/>
      <c r="J397" s="91"/>
      <c r="K397" s="91"/>
      <c r="L397" s="91"/>
      <c r="M397" s="91"/>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row>
    <row r="398" spans="1:38" ht="15.75" customHeight="1">
      <c r="A398" s="91"/>
      <c r="B398" s="91"/>
      <c r="C398" s="91"/>
      <c r="D398" s="91"/>
      <c r="E398" s="91"/>
      <c r="F398" s="91"/>
      <c r="G398" s="91"/>
      <c r="H398" s="91"/>
      <c r="I398" s="91"/>
      <c r="J398" s="91"/>
      <c r="K398" s="91"/>
      <c r="L398" s="91"/>
      <c r="M398" s="91"/>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row>
    <row r="399" spans="1:38" ht="15.75" customHeight="1">
      <c r="A399" s="91"/>
      <c r="B399" s="91"/>
      <c r="C399" s="91"/>
      <c r="D399" s="91"/>
      <c r="E399" s="91"/>
      <c r="F399" s="91"/>
      <c r="G399" s="91"/>
      <c r="H399" s="91"/>
      <c r="I399" s="91"/>
      <c r="J399" s="91"/>
      <c r="K399" s="91"/>
      <c r="L399" s="91"/>
      <c r="M399" s="91"/>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row>
    <row r="400" spans="1:38" ht="15.75" customHeight="1">
      <c r="A400" s="91"/>
      <c r="B400" s="91"/>
      <c r="C400" s="91"/>
      <c r="D400" s="91"/>
      <c r="E400" s="91"/>
      <c r="F400" s="91"/>
      <c r="G400" s="91"/>
      <c r="H400" s="91"/>
      <c r="I400" s="91"/>
      <c r="J400" s="91"/>
      <c r="K400" s="91"/>
      <c r="L400" s="91"/>
      <c r="M400" s="91"/>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row>
    <row r="401" spans="1:38" ht="15.75" customHeight="1">
      <c r="A401" s="91"/>
      <c r="B401" s="91"/>
      <c r="C401" s="91"/>
      <c r="D401" s="91"/>
      <c r="E401" s="91"/>
      <c r="F401" s="91"/>
      <c r="G401" s="91"/>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row>
    <row r="402" spans="1:38" ht="15.75" customHeight="1">
      <c r="A402" s="91"/>
      <c r="B402" s="91"/>
      <c r="C402" s="91"/>
      <c r="D402" s="91"/>
      <c r="E402" s="91"/>
      <c r="F402" s="91"/>
      <c r="G402" s="91"/>
      <c r="H402" s="91"/>
      <c r="I402" s="91"/>
      <c r="J402" s="91"/>
      <c r="K402" s="91"/>
      <c r="L402" s="91"/>
      <c r="M402" s="91"/>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row>
    <row r="403" spans="1:38" ht="15.75" customHeight="1">
      <c r="A403" s="91"/>
      <c r="B403" s="91"/>
      <c r="C403" s="91"/>
      <c r="D403" s="91"/>
      <c r="E403" s="91"/>
      <c r="F403" s="91"/>
      <c r="G403" s="91"/>
      <c r="H403" s="91"/>
      <c r="I403" s="91"/>
      <c r="J403" s="91"/>
      <c r="K403" s="91"/>
      <c r="L403" s="91"/>
      <c r="M403" s="91"/>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row>
    <row r="404" spans="1:38" ht="15.75" customHeight="1">
      <c r="A404" s="91"/>
      <c r="B404" s="91"/>
      <c r="C404" s="91"/>
      <c r="D404" s="91"/>
      <c r="E404" s="91"/>
      <c r="F404" s="91"/>
      <c r="G404" s="91"/>
      <c r="H404" s="91"/>
      <c r="I404" s="91"/>
      <c r="J404" s="91"/>
      <c r="K404" s="91"/>
      <c r="L404" s="91"/>
      <c r="M404" s="91"/>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row>
    <row r="405" spans="1:38" ht="15.75" customHeight="1">
      <c r="A405" s="91"/>
      <c r="B405" s="91"/>
      <c r="C405" s="91"/>
      <c r="D405" s="91"/>
      <c r="E405" s="91"/>
      <c r="F405" s="91"/>
      <c r="G405" s="91"/>
      <c r="H405" s="91"/>
      <c r="I405" s="91"/>
      <c r="J405" s="91"/>
      <c r="K405" s="91"/>
      <c r="L405" s="91"/>
      <c r="M405" s="91"/>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row>
    <row r="406" spans="1:38" ht="15.75" customHeight="1">
      <c r="A406" s="91"/>
      <c r="B406" s="91"/>
      <c r="C406" s="91"/>
      <c r="D406" s="91"/>
      <c r="E406" s="91"/>
      <c r="F406" s="91"/>
      <c r="G406" s="91"/>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row>
    <row r="407" spans="1:38" ht="15.75" customHeight="1">
      <c r="A407" s="91"/>
      <c r="B407" s="91"/>
      <c r="C407" s="91"/>
      <c r="D407" s="91"/>
      <c r="E407" s="91"/>
      <c r="F407" s="91"/>
      <c r="G407" s="91"/>
      <c r="H407" s="91"/>
      <c r="I407" s="91"/>
      <c r="J407" s="91"/>
      <c r="K407" s="91"/>
      <c r="L407" s="91"/>
      <c r="M407" s="91"/>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row>
    <row r="408" spans="1:38" ht="15.75" customHeight="1">
      <c r="A408" s="91"/>
      <c r="B408" s="91"/>
      <c r="C408" s="91"/>
      <c r="D408" s="91"/>
      <c r="E408" s="91"/>
      <c r="F408" s="91"/>
      <c r="G408" s="91"/>
      <c r="H408" s="91"/>
      <c r="I408" s="91"/>
      <c r="J408" s="91"/>
      <c r="K408" s="91"/>
      <c r="L408" s="91"/>
      <c r="M408" s="91"/>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row>
    <row r="409" spans="1:38" ht="15.75" customHeight="1">
      <c r="A409" s="91"/>
      <c r="B409" s="91"/>
      <c r="C409" s="91"/>
      <c r="D409" s="91"/>
      <c r="E409" s="91"/>
      <c r="F409" s="91"/>
      <c r="G409" s="91"/>
      <c r="H409" s="91"/>
      <c r="I409" s="91"/>
      <c r="J409" s="91"/>
      <c r="K409" s="91"/>
      <c r="L409" s="91"/>
      <c r="M409" s="91"/>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row>
    <row r="410" spans="1:38" ht="15.75" customHeight="1">
      <c r="A410" s="91"/>
      <c r="B410" s="91"/>
      <c r="C410" s="91"/>
      <c r="D410" s="91"/>
      <c r="E410" s="91"/>
      <c r="F410" s="91"/>
      <c r="G410" s="91"/>
      <c r="H410" s="91"/>
      <c r="I410" s="91"/>
      <c r="J410" s="91"/>
      <c r="K410" s="91"/>
      <c r="L410" s="91"/>
      <c r="M410" s="91"/>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row>
    <row r="411" spans="1:38" ht="15.75" customHeight="1">
      <c r="A411" s="91"/>
      <c r="B411" s="91"/>
      <c r="C411" s="91"/>
      <c r="D411" s="91"/>
      <c r="E411" s="91"/>
      <c r="F411" s="91"/>
      <c r="G411" s="91"/>
      <c r="H411" s="91"/>
      <c r="I411" s="91"/>
      <c r="J411" s="91"/>
      <c r="K411" s="91"/>
      <c r="L411" s="91"/>
      <c r="M411" s="91"/>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row>
    <row r="412" spans="1:38" ht="15.75" customHeight="1">
      <c r="A412" s="91"/>
      <c r="B412" s="91"/>
      <c r="C412" s="91"/>
      <c r="D412" s="91"/>
      <c r="E412" s="91"/>
      <c r="F412" s="91"/>
      <c r="G412" s="91"/>
      <c r="H412" s="91"/>
      <c r="I412" s="91"/>
      <c r="J412" s="91"/>
      <c r="K412" s="91"/>
      <c r="L412" s="91"/>
      <c r="M412" s="91"/>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row>
    <row r="413" spans="1:38" ht="15.75" customHeight="1">
      <c r="A413" s="91"/>
      <c r="B413" s="91"/>
      <c r="C413" s="91"/>
      <c r="D413" s="91"/>
      <c r="E413" s="91"/>
      <c r="F413" s="91"/>
      <c r="G413" s="91"/>
      <c r="H413" s="91"/>
      <c r="I413" s="91"/>
      <c r="J413" s="91"/>
      <c r="K413" s="91"/>
      <c r="L413" s="91"/>
      <c r="M413" s="91"/>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row>
    <row r="414" spans="1:38" ht="15.75" customHeight="1">
      <c r="A414" s="91"/>
      <c r="B414" s="91"/>
      <c r="C414" s="91"/>
      <c r="D414" s="91"/>
      <c r="E414" s="91"/>
      <c r="F414" s="91"/>
      <c r="G414" s="91"/>
      <c r="H414" s="91"/>
      <c r="I414" s="91"/>
      <c r="J414" s="91"/>
      <c r="K414" s="91"/>
      <c r="L414" s="91"/>
      <c r="M414" s="91"/>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row>
    <row r="415" spans="1:38" ht="15.75" customHeight="1">
      <c r="A415" s="91"/>
      <c r="B415" s="91"/>
      <c r="C415" s="91"/>
      <c r="D415" s="91"/>
      <c r="E415" s="91"/>
      <c r="F415" s="91"/>
      <c r="G415" s="91"/>
      <c r="H415" s="91"/>
      <c r="I415" s="91"/>
      <c r="J415" s="91"/>
      <c r="K415" s="91"/>
      <c r="L415" s="91"/>
      <c r="M415" s="91"/>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row>
    <row r="416" spans="1:38" ht="15.75" customHeight="1">
      <c r="A416" s="91"/>
      <c r="B416" s="91"/>
      <c r="C416" s="91"/>
      <c r="D416" s="91"/>
      <c r="E416" s="91"/>
      <c r="F416" s="91"/>
      <c r="G416" s="91"/>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row>
    <row r="417" spans="1:38" ht="15.75" customHeight="1">
      <c r="A417" s="91"/>
      <c r="B417" s="91"/>
      <c r="C417" s="91"/>
      <c r="D417" s="91"/>
      <c r="E417" s="91"/>
      <c r="F417" s="91"/>
      <c r="G417" s="91"/>
      <c r="H417" s="91"/>
      <c r="I417" s="91"/>
      <c r="J417" s="91"/>
      <c r="K417" s="91"/>
      <c r="L417" s="91"/>
      <c r="M417" s="91"/>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row>
    <row r="418" spans="1:38" ht="15.75" customHeight="1">
      <c r="A418" s="91"/>
      <c r="B418" s="91"/>
      <c r="C418" s="91"/>
      <c r="D418" s="91"/>
      <c r="E418" s="91"/>
      <c r="F418" s="91"/>
      <c r="G418" s="91"/>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row>
    <row r="419" spans="1:38" ht="15.75" customHeight="1">
      <c r="A419" s="91"/>
      <c r="B419" s="91"/>
      <c r="C419" s="91"/>
      <c r="D419" s="91"/>
      <c r="E419" s="91"/>
      <c r="F419" s="91"/>
      <c r="G419" s="91"/>
      <c r="H419" s="91"/>
      <c r="I419" s="91"/>
      <c r="J419" s="91"/>
      <c r="K419" s="91"/>
      <c r="L419" s="91"/>
      <c r="M419" s="91"/>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row>
    <row r="420" spans="1:38" ht="15.75" customHeight="1">
      <c r="A420" s="91"/>
      <c r="B420" s="91"/>
      <c r="C420" s="91"/>
      <c r="D420" s="91"/>
      <c r="E420" s="91"/>
      <c r="F420" s="91"/>
      <c r="G420" s="91"/>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row>
    <row r="421" spans="1:38" ht="15.75" customHeight="1">
      <c r="A421" s="91"/>
      <c r="B421" s="91"/>
      <c r="C421" s="91"/>
      <c r="D421" s="91"/>
      <c r="E421" s="91"/>
      <c r="F421" s="91"/>
      <c r="G421" s="91"/>
      <c r="H421" s="91"/>
      <c r="I421" s="91"/>
      <c r="J421" s="91"/>
      <c r="K421" s="91"/>
      <c r="L421" s="91"/>
      <c r="M421" s="91"/>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row>
    <row r="422" spans="1:38" ht="15.75" customHeight="1">
      <c r="A422" s="91"/>
      <c r="B422" s="91"/>
      <c r="C422" s="91"/>
      <c r="D422" s="91"/>
      <c r="E422" s="91"/>
      <c r="F422" s="91"/>
      <c r="G422" s="91"/>
      <c r="H422" s="91"/>
      <c r="I422" s="91"/>
      <c r="J422" s="91"/>
      <c r="K422" s="91"/>
      <c r="L422" s="91"/>
      <c r="M422" s="91"/>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row>
    <row r="423" spans="1:38" ht="15.75" customHeight="1">
      <c r="A423" s="91"/>
      <c r="B423" s="91"/>
      <c r="C423" s="91"/>
      <c r="D423" s="91"/>
      <c r="E423" s="91"/>
      <c r="F423" s="91"/>
      <c r="G423" s="91"/>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row>
    <row r="424" spans="1:38" ht="15.75" customHeight="1">
      <c r="A424" s="91"/>
      <c r="B424" s="91"/>
      <c r="C424" s="91"/>
      <c r="D424" s="91"/>
      <c r="E424" s="91"/>
      <c r="F424" s="91"/>
      <c r="G424" s="91"/>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row>
    <row r="425" spans="1:38" ht="15.75" customHeight="1">
      <c r="A425" s="91"/>
      <c r="B425" s="91"/>
      <c r="C425" s="91"/>
      <c r="D425" s="91"/>
      <c r="E425" s="91"/>
      <c r="F425" s="91"/>
      <c r="G425" s="91"/>
      <c r="H425" s="91"/>
      <c r="I425" s="91"/>
      <c r="J425" s="91"/>
      <c r="K425" s="91"/>
      <c r="L425" s="91"/>
      <c r="M425" s="91"/>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row>
    <row r="426" spans="1:38" ht="15.75" customHeight="1">
      <c r="A426" s="91"/>
      <c r="B426" s="91"/>
      <c r="C426" s="91"/>
      <c r="D426" s="91"/>
      <c r="E426" s="91"/>
      <c r="F426" s="91"/>
      <c r="G426" s="91"/>
      <c r="H426" s="91"/>
      <c r="I426" s="91"/>
      <c r="J426" s="91"/>
      <c r="K426" s="91"/>
      <c r="L426" s="91"/>
      <c r="M426" s="91"/>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row>
    <row r="427" spans="1:38" ht="15.75" customHeight="1">
      <c r="A427" s="91"/>
      <c r="B427" s="91"/>
      <c r="C427" s="91"/>
      <c r="D427" s="91"/>
      <c r="E427" s="91"/>
      <c r="F427" s="91"/>
      <c r="G427" s="91"/>
      <c r="H427" s="91"/>
      <c r="I427" s="91"/>
      <c r="J427" s="91"/>
      <c r="K427" s="91"/>
      <c r="L427" s="91"/>
      <c r="M427" s="91"/>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row>
    <row r="428" spans="1:38" ht="15.75" customHeight="1">
      <c r="A428" s="91"/>
      <c r="B428" s="91"/>
      <c r="C428" s="91"/>
      <c r="D428" s="91"/>
      <c r="E428" s="91"/>
      <c r="F428" s="91"/>
      <c r="G428" s="91"/>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row>
    <row r="429" spans="1:38" ht="15.75" customHeight="1">
      <c r="A429" s="91"/>
      <c r="B429" s="91"/>
      <c r="C429" s="91"/>
      <c r="D429" s="91"/>
      <c r="E429" s="91"/>
      <c r="F429" s="91"/>
      <c r="G429" s="91"/>
      <c r="H429" s="91"/>
      <c r="I429" s="91"/>
      <c r="J429" s="91"/>
      <c r="K429" s="91"/>
      <c r="L429" s="91"/>
      <c r="M429" s="91"/>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row>
    <row r="430" spans="1:38" ht="15.75" customHeight="1">
      <c r="A430" s="91"/>
      <c r="B430" s="91"/>
      <c r="C430" s="91"/>
      <c r="D430" s="91"/>
      <c r="E430" s="91"/>
      <c r="F430" s="91"/>
      <c r="G430" s="91"/>
      <c r="H430" s="91"/>
      <c r="I430" s="91"/>
      <c r="J430" s="91"/>
      <c r="K430" s="91"/>
      <c r="L430" s="91"/>
      <c r="M430" s="91"/>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row>
    <row r="431" spans="1:38" ht="15.75" customHeight="1">
      <c r="A431" s="91"/>
      <c r="B431" s="91"/>
      <c r="C431" s="91"/>
      <c r="D431" s="91"/>
      <c r="E431" s="91"/>
      <c r="F431" s="91"/>
      <c r="G431" s="91"/>
      <c r="H431" s="91"/>
      <c r="I431" s="91"/>
      <c r="J431" s="91"/>
      <c r="K431" s="91"/>
      <c r="L431" s="91"/>
      <c r="M431" s="91"/>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row>
    <row r="432" spans="1:38" ht="15.75" customHeight="1">
      <c r="A432" s="91"/>
      <c r="B432" s="91"/>
      <c r="C432" s="91"/>
      <c r="D432" s="91"/>
      <c r="E432" s="91"/>
      <c r="F432" s="91"/>
      <c r="G432" s="91"/>
      <c r="H432" s="91"/>
      <c r="I432" s="91"/>
      <c r="J432" s="91"/>
      <c r="K432" s="91"/>
      <c r="L432" s="91"/>
      <c r="M432" s="91"/>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row>
    <row r="433" spans="1:38" ht="15.75" customHeight="1">
      <c r="A433" s="91"/>
      <c r="B433" s="91"/>
      <c r="C433" s="91"/>
      <c r="D433" s="91"/>
      <c r="E433" s="91"/>
      <c r="F433" s="91"/>
      <c r="G433" s="91"/>
      <c r="H433" s="91"/>
      <c r="I433" s="91"/>
      <c r="J433" s="91"/>
      <c r="K433" s="91"/>
      <c r="L433" s="91"/>
      <c r="M433" s="91"/>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row>
    <row r="434" spans="1:38" ht="15.75" customHeight="1">
      <c r="A434" s="91"/>
      <c r="B434" s="91"/>
      <c r="C434" s="91"/>
      <c r="D434" s="91"/>
      <c r="E434" s="91"/>
      <c r="F434" s="91"/>
      <c r="G434" s="91"/>
      <c r="H434" s="91"/>
      <c r="I434" s="91"/>
      <c r="J434" s="91"/>
      <c r="K434" s="91"/>
      <c r="L434" s="91"/>
      <c r="M434" s="91"/>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row>
    <row r="435" spans="1:38" ht="15.75" customHeight="1">
      <c r="A435" s="91"/>
      <c r="B435" s="91"/>
      <c r="C435" s="91"/>
      <c r="D435" s="91"/>
      <c r="E435" s="91"/>
      <c r="F435" s="91"/>
      <c r="G435" s="91"/>
      <c r="H435" s="91"/>
      <c r="I435" s="91"/>
      <c r="J435" s="91"/>
      <c r="K435" s="91"/>
      <c r="L435" s="91"/>
      <c r="M435" s="91"/>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row>
    <row r="436" spans="1:38" ht="15.75" customHeight="1">
      <c r="A436" s="91"/>
      <c r="B436" s="91"/>
      <c r="C436" s="91"/>
      <c r="D436" s="91"/>
      <c r="E436" s="91"/>
      <c r="F436" s="91"/>
      <c r="G436" s="91"/>
      <c r="H436" s="91"/>
      <c r="I436" s="91"/>
      <c r="J436" s="91"/>
      <c r="K436" s="91"/>
      <c r="L436" s="91"/>
      <c r="M436" s="91"/>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row>
    <row r="437" spans="1:38" ht="15.75" customHeight="1">
      <c r="A437" s="91"/>
      <c r="B437" s="91"/>
      <c r="C437" s="91"/>
      <c r="D437" s="91"/>
      <c r="E437" s="91"/>
      <c r="F437" s="91"/>
      <c r="G437" s="91"/>
      <c r="H437" s="91"/>
      <c r="I437" s="91"/>
      <c r="J437" s="91"/>
      <c r="K437" s="91"/>
      <c r="L437" s="91"/>
      <c r="M437" s="91"/>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row>
    <row r="438" spans="1:38" ht="15.75" customHeight="1">
      <c r="A438" s="91"/>
      <c r="B438" s="91"/>
      <c r="C438" s="91"/>
      <c r="D438" s="91"/>
      <c r="E438" s="91"/>
      <c r="F438" s="91"/>
      <c r="G438" s="91"/>
      <c r="H438" s="91"/>
      <c r="I438" s="91"/>
      <c r="J438" s="91"/>
      <c r="K438" s="91"/>
      <c r="L438" s="91"/>
      <c r="M438" s="91"/>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row>
    <row r="439" spans="1:38" ht="15.75" customHeight="1">
      <c r="A439" s="91"/>
      <c r="B439" s="91"/>
      <c r="C439" s="91"/>
      <c r="D439" s="91"/>
      <c r="E439" s="91"/>
      <c r="F439" s="91"/>
      <c r="G439" s="91"/>
      <c r="H439" s="91"/>
      <c r="I439" s="91"/>
      <c r="J439" s="91"/>
      <c r="K439" s="91"/>
      <c r="L439" s="91"/>
      <c r="M439" s="91"/>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row>
    <row r="440" spans="1:38" ht="15.75" customHeight="1">
      <c r="A440" s="91"/>
      <c r="B440" s="91"/>
      <c r="C440" s="91"/>
      <c r="D440" s="91"/>
      <c r="E440" s="91"/>
      <c r="F440" s="91"/>
      <c r="G440" s="91"/>
      <c r="H440" s="91"/>
      <c r="I440" s="91"/>
      <c r="J440" s="91"/>
      <c r="K440" s="91"/>
      <c r="L440" s="91"/>
      <c r="M440" s="91"/>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row>
    <row r="441" spans="1:38" ht="15.75" customHeight="1">
      <c r="A441" s="91"/>
      <c r="B441" s="91"/>
      <c r="C441" s="91"/>
      <c r="D441" s="91"/>
      <c r="E441" s="91"/>
      <c r="F441" s="91"/>
      <c r="G441" s="91"/>
      <c r="H441" s="91"/>
      <c r="I441" s="91"/>
      <c r="J441" s="91"/>
      <c r="K441" s="91"/>
      <c r="L441" s="91"/>
      <c r="M441" s="91"/>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row>
    <row r="442" spans="1:38" ht="15.75" customHeight="1">
      <c r="A442" s="91"/>
      <c r="B442" s="91"/>
      <c r="C442" s="91"/>
      <c r="D442" s="91"/>
      <c r="E442" s="91"/>
      <c r="F442" s="91"/>
      <c r="G442" s="91"/>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row>
    <row r="443" spans="1:38" ht="15.75" customHeight="1">
      <c r="A443" s="91"/>
      <c r="B443" s="91"/>
      <c r="C443" s="91"/>
      <c r="D443" s="91"/>
      <c r="E443" s="91"/>
      <c r="F443" s="91"/>
      <c r="G443" s="91"/>
      <c r="H443" s="91"/>
      <c r="I443" s="91"/>
      <c r="J443" s="91"/>
      <c r="K443" s="91"/>
      <c r="L443" s="91"/>
      <c r="M443" s="91"/>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row>
    <row r="444" spans="1:38" ht="15.75" customHeight="1">
      <c r="A444" s="91"/>
      <c r="B444" s="91"/>
      <c r="C444" s="91"/>
      <c r="D444" s="91"/>
      <c r="E444" s="91"/>
      <c r="F444" s="91"/>
      <c r="G444" s="91"/>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row>
    <row r="445" spans="1:38" ht="15.75" customHeight="1">
      <c r="A445" s="91"/>
      <c r="B445" s="91"/>
      <c r="C445" s="91"/>
      <c r="D445" s="91"/>
      <c r="E445" s="91"/>
      <c r="F445" s="91"/>
      <c r="G445" s="91"/>
      <c r="H445" s="91"/>
      <c r="I445" s="91"/>
      <c r="J445" s="91"/>
      <c r="K445" s="91"/>
      <c r="L445" s="91"/>
      <c r="M445" s="91"/>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row>
    <row r="446" spans="1:38" ht="15.75" customHeight="1">
      <c r="A446" s="91"/>
      <c r="B446" s="91"/>
      <c r="C446" s="91"/>
      <c r="D446" s="91"/>
      <c r="E446" s="91"/>
      <c r="F446" s="91"/>
      <c r="G446" s="91"/>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row>
    <row r="447" spans="1:38" ht="15.75" customHeight="1">
      <c r="A447" s="91"/>
      <c r="B447" s="91"/>
      <c r="C447" s="91"/>
      <c r="D447" s="91"/>
      <c r="E447" s="91"/>
      <c r="F447" s="91"/>
      <c r="G447" s="91"/>
      <c r="H447" s="91"/>
      <c r="I447" s="91"/>
      <c r="J447" s="91"/>
      <c r="K447" s="91"/>
      <c r="L447" s="91"/>
      <c r="M447" s="91"/>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row>
    <row r="448" spans="1:38" ht="15.75" customHeight="1">
      <c r="A448" s="91"/>
      <c r="B448" s="91"/>
      <c r="C448" s="91"/>
      <c r="D448" s="91"/>
      <c r="E448" s="91"/>
      <c r="F448" s="91"/>
      <c r="G448" s="91"/>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row>
    <row r="449" spans="1:38" ht="15.75" customHeight="1">
      <c r="A449" s="91"/>
      <c r="B449" s="91"/>
      <c r="C449" s="91"/>
      <c r="D449" s="91"/>
      <c r="E449" s="91"/>
      <c r="F449" s="91"/>
      <c r="G449" s="91"/>
      <c r="H449" s="91"/>
      <c r="I449" s="91"/>
      <c r="J449" s="91"/>
      <c r="K449" s="91"/>
      <c r="L449" s="91"/>
      <c r="M449" s="91"/>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row>
    <row r="450" spans="1:38" ht="15.75" customHeight="1">
      <c r="A450" s="91"/>
      <c r="B450" s="91"/>
      <c r="C450" s="91"/>
      <c r="D450" s="91"/>
      <c r="E450" s="91"/>
      <c r="F450" s="91"/>
      <c r="G450" s="91"/>
      <c r="H450" s="91"/>
      <c r="I450" s="91"/>
      <c r="J450" s="91"/>
      <c r="K450" s="91"/>
      <c r="L450" s="91"/>
      <c r="M450" s="91"/>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row>
    <row r="451" spans="1:38" ht="15.75" customHeight="1">
      <c r="A451" s="91"/>
      <c r="B451" s="91"/>
      <c r="C451" s="91"/>
      <c r="D451" s="91"/>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row>
    <row r="452" spans="1:38" ht="15.75" customHeight="1">
      <c r="A452" s="91"/>
      <c r="B452" s="91"/>
      <c r="C452" s="91"/>
      <c r="D452" s="91"/>
      <c r="E452" s="91"/>
      <c r="F452" s="91"/>
      <c r="G452" s="91"/>
      <c r="H452" s="91"/>
      <c r="I452" s="91"/>
      <c r="J452" s="91"/>
      <c r="K452" s="91"/>
      <c r="L452" s="91"/>
      <c r="M452" s="91"/>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row>
    <row r="453" spans="1:38" ht="15.75" customHeight="1">
      <c r="A453" s="91"/>
      <c r="B453" s="91"/>
      <c r="C453" s="91"/>
      <c r="D453" s="91"/>
      <c r="E453" s="91"/>
      <c r="F453" s="91"/>
      <c r="G453" s="91"/>
      <c r="H453" s="91"/>
      <c r="I453" s="91"/>
      <c r="J453" s="91"/>
      <c r="K453" s="91"/>
      <c r="L453" s="91"/>
      <c r="M453" s="91"/>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row>
    <row r="454" spans="1:38" ht="15.75" customHeight="1">
      <c r="A454" s="91"/>
      <c r="B454" s="91"/>
      <c r="C454" s="91"/>
      <c r="D454" s="91"/>
      <c r="E454" s="91"/>
      <c r="F454" s="91"/>
      <c r="G454" s="91"/>
      <c r="H454" s="91"/>
      <c r="I454" s="91"/>
      <c r="J454" s="91"/>
      <c r="K454" s="91"/>
      <c r="L454" s="91"/>
      <c r="M454" s="91"/>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row>
    <row r="455" spans="1:38" ht="15.75" customHeight="1">
      <c r="A455" s="91"/>
      <c r="B455" s="91"/>
      <c r="C455" s="91"/>
      <c r="D455" s="91"/>
      <c r="E455" s="91"/>
      <c r="F455" s="91"/>
      <c r="G455" s="91"/>
      <c r="H455" s="91"/>
      <c r="I455" s="91"/>
      <c r="J455" s="91"/>
      <c r="K455" s="91"/>
      <c r="L455" s="91"/>
      <c r="M455" s="91"/>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row>
    <row r="456" spans="1:38" ht="15.75" customHeight="1">
      <c r="A456" s="91"/>
      <c r="B456" s="91"/>
      <c r="C456" s="91"/>
      <c r="D456" s="91"/>
      <c r="E456" s="91"/>
      <c r="F456" s="91"/>
      <c r="G456" s="91"/>
      <c r="H456" s="91"/>
      <c r="I456" s="91"/>
      <c r="J456" s="91"/>
      <c r="K456" s="91"/>
      <c r="L456" s="91"/>
      <c r="M456" s="91"/>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row>
    <row r="457" spans="1:38" ht="15.75" customHeight="1">
      <c r="A457" s="91"/>
      <c r="B457" s="91"/>
      <c r="C457" s="91"/>
      <c r="D457" s="91"/>
      <c r="E457" s="91"/>
      <c r="F457" s="91"/>
      <c r="G457" s="91"/>
      <c r="H457" s="91"/>
      <c r="I457" s="91"/>
      <c r="J457" s="91"/>
      <c r="K457" s="91"/>
      <c r="L457" s="91"/>
      <c r="M457" s="91"/>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row>
    <row r="458" spans="1:38" ht="15.75" customHeight="1">
      <c r="A458" s="91"/>
      <c r="B458" s="91"/>
      <c r="C458" s="91"/>
      <c r="D458" s="91"/>
      <c r="E458" s="91"/>
      <c r="F458" s="91"/>
      <c r="G458" s="91"/>
      <c r="H458" s="91"/>
      <c r="I458" s="91"/>
      <c r="J458" s="91"/>
      <c r="K458" s="91"/>
      <c r="L458" s="91"/>
      <c r="M458" s="91"/>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row>
    <row r="459" spans="1:38" ht="15.75" customHeight="1">
      <c r="A459" s="91"/>
      <c r="B459" s="91"/>
      <c r="C459" s="91"/>
      <c r="D459" s="91"/>
      <c r="E459" s="91"/>
      <c r="F459" s="91"/>
      <c r="G459" s="91"/>
      <c r="H459" s="91"/>
      <c r="I459" s="91"/>
      <c r="J459" s="91"/>
      <c r="K459" s="91"/>
      <c r="L459" s="91"/>
      <c r="M459" s="91"/>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row>
    <row r="460" spans="1:38" ht="15.75" customHeight="1">
      <c r="A460" s="91"/>
      <c r="B460" s="91"/>
      <c r="C460" s="91"/>
      <c r="D460" s="91"/>
      <c r="E460" s="91"/>
      <c r="F460" s="91"/>
      <c r="G460" s="91"/>
      <c r="H460" s="91"/>
      <c r="I460" s="91"/>
      <c r="J460" s="91"/>
      <c r="K460" s="91"/>
      <c r="L460" s="91"/>
      <c r="M460" s="91"/>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row>
    <row r="461" spans="1:38" ht="15.75" customHeight="1">
      <c r="A461" s="91"/>
      <c r="B461" s="91"/>
      <c r="C461" s="91"/>
      <c r="D461" s="91"/>
      <c r="E461" s="91"/>
      <c r="F461" s="91"/>
      <c r="G461" s="91"/>
      <c r="H461" s="91"/>
      <c r="I461" s="91"/>
      <c r="J461" s="91"/>
      <c r="K461" s="91"/>
      <c r="L461" s="91"/>
      <c r="M461" s="91"/>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row>
    <row r="462" spans="1:38" ht="15.75" customHeight="1">
      <c r="A462" s="91"/>
      <c r="B462" s="91"/>
      <c r="C462" s="91"/>
      <c r="D462" s="91"/>
      <c r="E462" s="91"/>
      <c r="F462" s="91"/>
      <c r="G462" s="91"/>
      <c r="H462" s="91"/>
      <c r="I462" s="91"/>
      <c r="J462" s="91"/>
      <c r="K462" s="91"/>
      <c r="L462" s="91"/>
      <c r="M462" s="91"/>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row>
    <row r="463" spans="1:38" ht="15.75" customHeight="1">
      <c r="A463" s="91"/>
      <c r="B463" s="91"/>
      <c r="C463" s="91"/>
      <c r="D463" s="91"/>
      <c r="E463" s="91"/>
      <c r="F463" s="91"/>
      <c r="G463" s="91"/>
      <c r="H463" s="91"/>
      <c r="I463" s="91"/>
      <c r="J463" s="91"/>
      <c r="K463" s="91"/>
      <c r="L463" s="91"/>
      <c r="M463" s="91"/>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row>
    <row r="464" spans="1:38" ht="15.75" customHeight="1">
      <c r="A464" s="91"/>
      <c r="B464" s="91"/>
      <c r="C464" s="91"/>
      <c r="D464" s="91"/>
      <c r="E464" s="91"/>
      <c r="F464" s="91"/>
      <c r="G464" s="91"/>
      <c r="H464" s="91"/>
      <c r="I464" s="91"/>
      <c r="J464" s="91"/>
      <c r="K464" s="91"/>
      <c r="L464" s="91"/>
      <c r="M464" s="91"/>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row>
    <row r="465" spans="1:38" ht="15.75" customHeight="1">
      <c r="A465" s="91"/>
      <c r="B465" s="91"/>
      <c r="C465" s="91"/>
      <c r="D465" s="91"/>
      <c r="E465" s="91"/>
      <c r="F465" s="91"/>
      <c r="G465" s="91"/>
      <c r="H465" s="91"/>
      <c r="I465" s="91"/>
      <c r="J465" s="91"/>
      <c r="K465" s="91"/>
      <c r="L465" s="91"/>
      <c r="M465" s="91"/>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row>
    <row r="466" spans="1:38" ht="15.75" customHeight="1">
      <c r="A466" s="91"/>
      <c r="B466" s="91"/>
      <c r="C466" s="91"/>
      <c r="D466" s="91"/>
      <c r="E466" s="91"/>
      <c r="F466" s="91"/>
      <c r="G466" s="91"/>
      <c r="H466" s="91"/>
      <c r="I466" s="91"/>
      <c r="J466" s="91"/>
      <c r="K466" s="91"/>
      <c r="L466" s="91"/>
      <c r="M466" s="91"/>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row>
    <row r="467" spans="1:38" ht="15.75" customHeight="1">
      <c r="A467" s="91"/>
      <c r="B467" s="91"/>
      <c r="C467" s="91"/>
      <c r="D467" s="91"/>
      <c r="E467" s="91"/>
      <c r="F467" s="91"/>
      <c r="G467" s="91"/>
      <c r="H467" s="91"/>
      <c r="I467" s="91"/>
      <c r="J467" s="91"/>
      <c r="K467" s="91"/>
      <c r="L467" s="91"/>
      <c r="M467" s="91"/>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row>
    <row r="468" spans="1:38" ht="15.75" customHeight="1">
      <c r="A468" s="91"/>
      <c r="B468" s="91"/>
      <c r="C468" s="91"/>
      <c r="D468" s="91"/>
      <c r="E468" s="91"/>
      <c r="F468" s="91"/>
      <c r="G468" s="91"/>
      <c r="H468" s="91"/>
      <c r="I468" s="91"/>
      <c r="J468" s="91"/>
      <c r="K468" s="91"/>
      <c r="L468" s="91"/>
      <c r="M468" s="91"/>
      <c r="N468" s="91"/>
      <c r="O468" s="9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row>
    <row r="469" spans="1:38" ht="15.75" customHeight="1">
      <c r="A469" s="91"/>
      <c r="B469" s="91"/>
      <c r="C469" s="91"/>
      <c r="D469" s="91"/>
      <c r="E469" s="91"/>
      <c r="F469" s="91"/>
      <c r="G469" s="91"/>
      <c r="H469" s="91"/>
      <c r="I469" s="91"/>
      <c r="J469" s="91"/>
      <c r="K469" s="91"/>
      <c r="L469" s="91"/>
      <c r="M469" s="91"/>
      <c r="N469" s="91"/>
      <c r="O469" s="9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row>
    <row r="470" spans="1:38" ht="15.75" customHeight="1">
      <c r="A470" s="91"/>
      <c r="B470" s="91"/>
      <c r="C470" s="91"/>
      <c r="D470" s="91"/>
      <c r="E470" s="91"/>
      <c r="F470" s="91"/>
      <c r="G470" s="91"/>
      <c r="H470" s="91"/>
      <c r="I470" s="91"/>
      <c r="J470" s="91"/>
      <c r="K470" s="91"/>
      <c r="L470" s="91"/>
      <c r="M470" s="91"/>
      <c r="N470" s="91"/>
      <c r="O470" s="9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row>
    <row r="471" spans="1:38" ht="15.75" customHeight="1">
      <c r="A471" s="91"/>
      <c r="B471" s="91"/>
      <c r="C471" s="91"/>
      <c r="D471" s="91"/>
      <c r="E471" s="91"/>
      <c r="F471" s="91"/>
      <c r="G471" s="91"/>
      <c r="H471" s="91"/>
      <c r="I471" s="91"/>
      <c r="J471" s="91"/>
      <c r="K471" s="91"/>
      <c r="L471" s="91"/>
      <c r="M471" s="91"/>
      <c r="N471" s="91"/>
      <c r="O471" s="9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row>
    <row r="472" spans="1:38" ht="15.75" customHeight="1">
      <c r="A472" s="91"/>
      <c r="B472" s="91"/>
      <c r="C472" s="91"/>
      <c r="D472" s="91"/>
      <c r="E472" s="91"/>
      <c r="F472" s="91"/>
      <c r="G472" s="91"/>
      <c r="H472" s="91"/>
      <c r="I472" s="91"/>
      <c r="J472" s="91"/>
      <c r="K472" s="91"/>
      <c r="L472" s="91"/>
      <c r="M472" s="91"/>
      <c r="N472" s="91"/>
      <c r="O472" s="9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row>
    <row r="473" spans="1:38" ht="15.75" customHeight="1">
      <c r="A473" s="91"/>
      <c r="B473" s="91"/>
      <c r="C473" s="91"/>
      <c r="D473" s="91"/>
      <c r="E473" s="91"/>
      <c r="F473" s="91"/>
      <c r="G473" s="91"/>
      <c r="H473" s="91"/>
      <c r="I473" s="91"/>
      <c r="J473" s="91"/>
      <c r="K473" s="91"/>
      <c r="L473" s="91"/>
      <c r="M473" s="91"/>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row>
    <row r="474" spans="1:38" ht="15.75" customHeight="1">
      <c r="A474" s="91"/>
      <c r="B474" s="91"/>
      <c r="C474" s="91"/>
      <c r="D474" s="91"/>
      <c r="E474" s="91"/>
      <c r="F474" s="91"/>
      <c r="G474" s="91"/>
      <c r="H474" s="91"/>
      <c r="I474" s="91"/>
      <c r="J474" s="91"/>
      <c r="K474" s="91"/>
      <c r="L474" s="91"/>
      <c r="M474" s="91"/>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row>
    <row r="475" spans="1:38" ht="15.75" customHeight="1">
      <c r="A475" s="91"/>
      <c r="B475" s="91"/>
      <c r="C475" s="91"/>
      <c r="D475" s="91"/>
      <c r="E475" s="91"/>
      <c r="F475" s="91"/>
      <c r="G475" s="91"/>
      <c r="H475" s="91"/>
      <c r="I475" s="91"/>
      <c r="J475" s="91"/>
      <c r="K475" s="91"/>
      <c r="L475" s="91"/>
      <c r="M475" s="91"/>
      <c r="N475" s="91"/>
      <c r="O475" s="9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row>
    <row r="476" spans="1:38" ht="15.75" customHeight="1">
      <c r="A476" s="91"/>
      <c r="B476" s="91"/>
      <c r="C476" s="91"/>
      <c r="D476" s="91"/>
      <c r="E476" s="91"/>
      <c r="F476" s="91"/>
      <c r="G476" s="91"/>
      <c r="H476" s="91"/>
      <c r="I476" s="91"/>
      <c r="J476" s="91"/>
      <c r="K476" s="91"/>
      <c r="L476" s="91"/>
      <c r="M476" s="91"/>
      <c r="N476" s="91"/>
      <c r="O476" s="9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row>
    <row r="477" spans="1:38" ht="15.75" customHeight="1">
      <c r="A477" s="91"/>
      <c r="B477" s="91"/>
      <c r="C477" s="91"/>
      <c r="D477" s="91"/>
      <c r="E477" s="91"/>
      <c r="F477" s="91"/>
      <c r="G477" s="91"/>
      <c r="H477" s="91"/>
      <c r="I477" s="91"/>
      <c r="J477" s="91"/>
      <c r="K477" s="91"/>
      <c r="L477" s="91"/>
      <c r="M477" s="91"/>
      <c r="N477" s="91"/>
      <c r="O477" s="9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row>
    <row r="478" spans="1:38" ht="15.75" customHeight="1">
      <c r="A478" s="91"/>
      <c r="B478" s="91"/>
      <c r="C478" s="91"/>
      <c r="D478" s="91"/>
      <c r="E478" s="91"/>
      <c r="F478" s="91"/>
      <c r="G478" s="91"/>
      <c r="H478" s="91"/>
      <c r="I478" s="91"/>
      <c r="J478" s="91"/>
      <c r="K478" s="91"/>
      <c r="L478" s="91"/>
      <c r="M478" s="91"/>
      <c r="N478" s="91"/>
      <c r="O478" s="9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row>
    <row r="479" spans="1:38" ht="15.75" customHeight="1">
      <c r="A479" s="91"/>
      <c r="B479" s="91"/>
      <c r="C479" s="91"/>
      <c r="D479" s="91"/>
      <c r="E479" s="91"/>
      <c r="F479" s="91"/>
      <c r="G479" s="91"/>
      <c r="H479" s="91"/>
      <c r="I479" s="91"/>
      <c r="J479" s="91"/>
      <c r="K479" s="91"/>
      <c r="L479" s="91"/>
      <c r="M479" s="91"/>
      <c r="N479" s="91"/>
      <c r="O479" s="9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row>
    <row r="480" spans="1:38" ht="15.75" customHeight="1">
      <c r="A480" s="91"/>
      <c r="B480" s="91"/>
      <c r="C480" s="91"/>
      <c r="D480" s="91"/>
      <c r="E480" s="91"/>
      <c r="F480" s="91"/>
      <c r="G480" s="91"/>
      <c r="H480" s="91"/>
      <c r="I480" s="91"/>
      <c r="J480" s="91"/>
      <c r="K480" s="91"/>
      <c r="L480" s="91"/>
      <c r="M480" s="91"/>
      <c r="N480" s="91"/>
      <c r="O480" s="9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row>
    <row r="481" spans="1:38" ht="15.75" customHeight="1">
      <c r="A481" s="91"/>
      <c r="B481" s="91"/>
      <c r="C481" s="91"/>
      <c r="D481" s="91"/>
      <c r="E481" s="91"/>
      <c r="F481" s="91"/>
      <c r="G481" s="91"/>
      <c r="H481" s="91"/>
      <c r="I481" s="91"/>
      <c r="J481" s="91"/>
      <c r="K481" s="91"/>
      <c r="L481" s="91"/>
      <c r="M481" s="91"/>
      <c r="N481" s="91"/>
      <c r="O481" s="9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row>
    <row r="482" spans="1:38" ht="15.75" customHeight="1">
      <c r="A482" s="91"/>
      <c r="B482" s="91"/>
      <c r="C482" s="91"/>
      <c r="D482" s="91"/>
      <c r="E482" s="91"/>
      <c r="F482" s="91"/>
      <c r="G482" s="91"/>
      <c r="H482" s="91"/>
      <c r="I482" s="91"/>
      <c r="J482" s="91"/>
      <c r="K482" s="91"/>
      <c r="L482" s="91"/>
      <c r="M482" s="91"/>
      <c r="N482" s="91"/>
      <c r="O482" s="9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row>
    <row r="483" spans="1:38" ht="15.75" customHeight="1">
      <c r="A483" s="91"/>
      <c r="B483" s="91"/>
      <c r="C483" s="91"/>
      <c r="D483" s="91"/>
      <c r="E483" s="91"/>
      <c r="F483" s="91"/>
      <c r="G483" s="91"/>
      <c r="H483" s="91"/>
      <c r="I483" s="91"/>
      <c r="J483" s="91"/>
      <c r="K483" s="91"/>
      <c r="L483" s="91"/>
      <c r="M483" s="91"/>
      <c r="N483" s="91"/>
      <c r="O483" s="9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row>
    <row r="484" spans="1:38" ht="15.75" customHeight="1">
      <c r="A484" s="91"/>
      <c r="B484" s="91"/>
      <c r="C484" s="91"/>
      <c r="D484" s="91"/>
      <c r="E484" s="91"/>
      <c r="F484" s="91"/>
      <c r="G484" s="91"/>
      <c r="H484" s="91"/>
      <c r="I484" s="91"/>
      <c r="J484" s="91"/>
      <c r="K484" s="91"/>
      <c r="L484" s="91"/>
      <c r="M484" s="91"/>
      <c r="N484" s="91"/>
      <c r="O484" s="9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row>
    <row r="485" spans="1:38" ht="15.75" customHeight="1">
      <c r="A485" s="91"/>
      <c r="B485" s="91"/>
      <c r="C485" s="91"/>
      <c r="D485" s="91"/>
      <c r="E485" s="91"/>
      <c r="F485" s="91"/>
      <c r="G485" s="91"/>
      <c r="H485" s="91"/>
      <c r="I485" s="91"/>
      <c r="J485" s="91"/>
      <c r="K485" s="91"/>
      <c r="L485" s="91"/>
      <c r="M485" s="91"/>
      <c r="N485" s="91"/>
      <c r="O485" s="9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row>
    <row r="486" spans="1:38" ht="15.75" customHeight="1">
      <c r="A486" s="91"/>
      <c r="B486" s="91"/>
      <c r="C486" s="91"/>
      <c r="D486" s="91"/>
      <c r="E486" s="91"/>
      <c r="F486" s="91"/>
      <c r="G486" s="91"/>
      <c r="H486" s="91"/>
      <c r="I486" s="91"/>
      <c r="J486" s="91"/>
      <c r="K486" s="91"/>
      <c r="L486" s="91"/>
      <c r="M486" s="91"/>
      <c r="N486" s="91"/>
      <c r="O486" s="9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row>
    <row r="487" spans="1:38" ht="15.75" customHeight="1">
      <c r="A487" s="91"/>
      <c r="B487" s="91"/>
      <c r="C487" s="91"/>
      <c r="D487" s="91"/>
      <c r="E487" s="91"/>
      <c r="F487" s="91"/>
      <c r="G487" s="91"/>
      <c r="H487" s="91"/>
      <c r="I487" s="91"/>
      <c r="J487" s="91"/>
      <c r="K487" s="91"/>
      <c r="L487" s="91"/>
      <c r="M487" s="91"/>
      <c r="N487" s="91"/>
      <c r="O487" s="9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row>
    <row r="488" spans="1:38" ht="15.75" customHeight="1">
      <c r="A488" s="91"/>
      <c r="B488" s="91"/>
      <c r="C488" s="91"/>
      <c r="D488" s="91"/>
      <c r="E488" s="91"/>
      <c r="F488" s="91"/>
      <c r="G488" s="91"/>
      <c r="H488" s="91"/>
      <c r="I488" s="91"/>
      <c r="J488" s="91"/>
      <c r="K488" s="91"/>
      <c r="L488" s="91"/>
      <c r="M488" s="91"/>
      <c r="N488" s="91"/>
      <c r="O488" s="9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row>
    <row r="489" spans="1:38" ht="15.75" customHeight="1">
      <c r="A489" s="91"/>
      <c r="B489" s="91"/>
      <c r="C489" s="91"/>
      <c r="D489" s="91"/>
      <c r="E489" s="91"/>
      <c r="F489" s="91"/>
      <c r="G489" s="91"/>
      <c r="H489" s="91"/>
      <c r="I489" s="91"/>
      <c r="J489" s="91"/>
      <c r="K489" s="91"/>
      <c r="L489" s="91"/>
      <c r="M489" s="91"/>
      <c r="N489" s="91"/>
      <c r="O489" s="9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row>
    <row r="490" spans="1:38" ht="15.75" customHeight="1">
      <c r="A490" s="91"/>
      <c r="B490" s="91"/>
      <c r="C490" s="91"/>
      <c r="D490" s="91"/>
      <c r="E490" s="91"/>
      <c r="F490" s="91"/>
      <c r="G490" s="91"/>
      <c r="H490" s="91"/>
      <c r="I490" s="91"/>
      <c r="J490" s="91"/>
      <c r="K490" s="91"/>
      <c r="L490" s="91"/>
      <c r="M490" s="91"/>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row>
    <row r="491" spans="1:38" ht="15.75" customHeight="1">
      <c r="A491" s="91"/>
      <c r="B491" s="91"/>
      <c r="C491" s="91"/>
      <c r="D491" s="91"/>
      <c r="E491" s="91"/>
      <c r="F491" s="91"/>
      <c r="G491" s="91"/>
      <c r="H491" s="91"/>
      <c r="I491" s="91"/>
      <c r="J491" s="91"/>
      <c r="K491" s="91"/>
      <c r="L491" s="91"/>
      <c r="M491" s="91"/>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row>
    <row r="492" spans="1:38" ht="15.75" customHeight="1">
      <c r="A492" s="91"/>
      <c r="B492" s="91"/>
      <c r="C492" s="91"/>
      <c r="D492" s="91"/>
      <c r="E492" s="91"/>
      <c r="F492" s="91"/>
      <c r="G492" s="91"/>
      <c r="H492" s="91"/>
      <c r="I492" s="91"/>
      <c r="J492" s="91"/>
      <c r="K492" s="91"/>
      <c r="L492" s="91"/>
      <c r="M492" s="91"/>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row>
    <row r="493" spans="1:38" ht="15.75" customHeight="1">
      <c r="A493" s="91"/>
      <c r="B493" s="91"/>
      <c r="C493" s="91"/>
      <c r="D493" s="91"/>
      <c r="E493" s="91"/>
      <c r="F493" s="91"/>
      <c r="G493" s="91"/>
      <c r="H493" s="91"/>
      <c r="I493" s="91"/>
      <c r="J493" s="91"/>
      <c r="K493" s="91"/>
      <c r="L493" s="91"/>
      <c r="M493" s="91"/>
      <c r="N493" s="91"/>
      <c r="O493" s="9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row>
    <row r="494" spans="1:38" ht="15.75" customHeight="1">
      <c r="A494" s="91"/>
      <c r="B494" s="91"/>
      <c r="C494" s="91"/>
      <c r="D494" s="91"/>
      <c r="E494" s="91"/>
      <c r="F494" s="91"/>
      <c r="G494" s="91"/>
      <c r="H494" s="91"/>
      <c r="I494" s="91"/>
      <c r="J494" s="91"/>
      <c r="K494" s="91"/>
      <c r="L494" s="91"/>
      <c r="M494" s="91"/>
      <c r="N494" s="91"/>
      <c r="O494" s="9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row>
    <row r="495" spans="1:38" ht="15.75" customHeight="1">
      <c r="A495" s="91"/>
      <c r="B495" s="91"/>
      <c r="C495" s="91"/>
      <c r="D495" s="91"/>
      <c r="E495" s="91"/>
      <c r="F495" s="91"/>
      <c r="G495" s="91"/>
      <c r="H495" s="91"/>
      <c r="I495" s="91"/>
      <c r="J495" s="91"/>
      <c r="K495" s="91"/>
      <c r="L495" s="91"/>
      <c r="M495" s="91"/>
      <c r="N495" s="91"/>
      <c r="O495" s="9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row>
    <row r="496" spans="1:38" ht="15.75" customHeight="1">
      <c r="A496" s="91"/>
      <c r="B496" s="91"/>
      <c r="C496" s="91"/>
      <c r="D496" s="91"/>
      <c r="E496" s="91"/>
      <c r="F496" s="91"/>
      <c r="G496" s="91"/>
      <c r="H496" s="91"/>
      <c r="I496" s="91"/>
      <c r="J496" s="91"/>
      <c r="K496" s="91"/>
      <c r="L496" s="91"/>
      <c r="M496" s="91"/>
      <c r="N496" s="91"/>
      <c r="O496" s="9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row>
    <row r="497" spans="1:38" ht="15.75" customHeight="1">
      <c r="A497" s="91"/>
      <c r="B497" s="91"/>
      <c r="C497" s="91"/>
      <c r="D497" s="91"/>
      <c r="E497" s="91"/>
      <c r="F497" s="91"/>
      <c r="G497" s="91"/>
      <c r="H497" s="91"/>
      <c r="I497" s="91"/>
      <c r="J497" s="91"/>
      <c r="K497" s="91"/>
      <c r="L497" s="91"/>
      <c r="M497" s="91"/>
      <c r="N497" s="91"/>
      <c r="O497" s="9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row>
    <row r="498" spans="1:38" ht="15.75" customHeight="1">
      <c r="A498" s="91"/>
      <c r="B498" s="91"/>
      <c r="C498" s="91"/>
      <c r="D498" s="91"/>
      <c r="E498" s="91"/>
      <c r="F498" s="91"/>
      <c r="G498" s="91"/>
      <c r="H498" s="91"/>
      <c r="I498" s="91"/>
      <c r="J498" s="91"/>
      <c r="K498" s="91"/>
      <c r="L498" s="91"/>
      <c r="M498" s="91"/>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row>
    <row r="499" spans="1:38" ht="15.75" customHeight="1">
      <c r="A499" s="91"/>
      <c r="B499" s="91"/>
      <c r="C499" s="91"/>
      <c r="D499" s="91"/>
      <c r="E499" s="91"/>
      <c r="F499" s="91"/>
      <c r="G499" s="91"/>
      <c r="H499" s="91"/>
      <c r="I499" s="91"/>
      <c r="J499" s="91"/>
      <c r="K499" s="91"/>
      <c r="L499" s="91"/>
      <c r="M499" s="91"/>
      <c r="N499" s="91"/>
      <c r="O499" s="9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row>
    <row r="500" spans="1:38" ht="15.75" customHeight="1">
      <c r="A500" s="91"/>
      <c r="B500" s="91"/>
      <c r="C500" s="91"/>
      <c r="D500" s="91"/>
      <c r="E500" s="91"/>
      <c r="F500" s="91"/>
      <c r="G500" s="91"/>
      <c r="H500" s="91"/>
      <c r="I500" s="91"/>
      <c r="J500" s="91"/>
      <c r="K500" s="91"/>
      <c r="L500" s="91"/>
      <c r="M500" s="91"/>
      <c r="N500" s="91"/>
      <c r="O500" s="9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row>
    <row r="501" spans="1:38" ht="15.75" customHeight="1">
      <c r="A501" s="91"/>
      <c r="B501" s="91"/>
      <c r="C501" s="91"/>
      <c r="D501" s="91"/>
      <c r="E501" s="91"/>
      <c r="F501" s="91"/>
      <c r="G501" s="91"/>
      <c r="H501" s="91"/>
      <c r="I501" s="91"/>
      <c r="J501" s="91"/>
      <c r="K501" s="91"/>
      <c r="L501" s="91"/>
      <c r="M501" s="91"/>
      <c r="N501" s="91"/>
      <c r="O501" s="9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row>
    <row r="502" spans="1:38" ht="15.75" customHeight="1">
      <c r="A502" s="91"/>
      <c r="B502" s="91"/>
      <c r="C502" s="91"/>
      <c r="D502" s="91"/>
      <c r="E502" s="91"/>
      <c r="F502" s="91"/>
      <c r="G502" s="91"/>
      <c r="H502" s="91"/>
      <c r="I502" s="91"/>
      <c r="J502" s="91"/>
      <c r="K502" s="91"/>
      <c r="L502" s="91"/>
      <c r="M502" s="91"/>
      <c r="N502" s="91"/>
      <c r="O502" s="9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row>
    <row r="503" spans="1:38" ht="15.75" customHeight="1">
      <c r="A503" s="91"/>
      <c r="B503" s="91"/>
      <c r="C503" s="91"/>
      <c r="D503" s="91"/>
      <c r="E503" s="91"/>
      <c r="F503" s="91"/>
      <c r="G503" s="91"/>
      <c r="H503" s="91"/>
      <c r="I503" s="91"/>
      <c r="J503" s="91"/>
      <c r="K503" s="91"/>
      <c r="L503" s="91"/>
      <c r="M503" s="91"/>
      <c r="N503" s="91"/>
      <c r="O503" s="9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row>
    <row r="504" spans="1:38" ht="15.75" customHeight="1">
      <c r="A504" s="91"/>
      <c r="B504" s="91"/>
      <c r="C504" s="91"/>
      <c r="D504" s="91"/>
      <c r="E504" s="91"/>
      <c r="F504" s="91"/>
      <c r="G504" s="91"/>
      <c r="H504" s="91"/>
      <c r="I504" s="91"/>
      <c r="J504" s="91"/>
      <c r="K504" s="91"/>
      <c r="L504" s="91"/>
      <c r="M504" s="91"/>
      <c r="N504" s="91"/>
      <c r="O504" s="9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row>
    <row r="505" spans="1:38" ht="15.75" customHeight="1">
      <c r="A505" s="91"/>
      <c r="B505" s="91"/>
      <c r="C505" s="91"/>
      <c r="D505" s="91"/>
      <c r="E505" s="91"/>
      <c r="F505" s="91"/>
      <c r="G505" s="91"/>
      <c r="H505" s="91"/>
      <c r="I505" s="91"/>
      <c r="J505" s="91"/>
      <c r="K505" s="91"/>
      <c r="L505" s="91"/>
      <c r="M505" s="91"/>
      <c r="N505" s="91"/>
      <c r="O505" s="9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row>
    <row r="506" spans="1:38" ht="15.75" customHeight="1">
      <c r="A506" s="91"/>
      <c r="B506" s="91"/>
      <c r="C506" s="91"/>
      <c r="D506" s="91"/>
      <c r="E506" s="91"/>
      <c r="F506" s="91"/>
      <c r="G506" s="91"/>
      <c r="H506" s="91"/>
      <c r="I506" s="91"/>
      <c r="J506" s="91"/>
      <c r="K506" s="91"/>
      <c r="L506" s="91"/>
      <c r="M506" s="91"/>
      <c r="N506" s="91"/>
      <c r="O506" s="9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row>
    <row r="507" spans="1:38" ht="15.75" customHeight="1">
      <c r="A507" s="91"/>
      <c r="B507" s="91"/>
      <c r="C507" s="91"/>
      <c r="D507" s="91"/>
      <c r="E507" s="91"/>
      <c r="F507" s="91"/>
      <c r="G507" s="91"/>
      <c r="H507" s="91"/>
      <c r="I507" s="91"/>
      <c r="J507" s="91"/>
      <c r="K507" s="91"/>
      <c r="L507" s="91"/>
      <c r="M507" s="91"/>
      <c r="N507" s="91"/>
      <c r="O507" s="9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row>
    <row r="508" spans="1:38" ht="15.75" customHeight="1">
      <c r="A508" s="91"/>
      <c r="B508" s="91"/>
      <c r="C508" s="91"/>
      <c r="D508" s="91"/>
      <c r="E508" s="91"/>
      <c r="F508" s="91"/>
      <c r="G508" s="91"/>
      <c r="H508" s="91"/>
      <c r="I508" s="91"/>
      <c r="J508" s="91"/>
      <c r="K508" s="91"/>
      <c r="L508" s="91"/>
      <c r="M508" s="91"/>
      <c r="N508" s="91"/>
      <c r="O508" s="9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row>
    <row r="509" spans="1:38" ht="15.75" customHeight="1">
      <c r="A509" s="91"/>
      <c r="B509" s="91"/>
      <c r="C509" s="91"/>
      <c r="D509" s="91"/>
      <c r="E509" s="91"/>
      <c r="F509" s="91"/>
      <c r="G509" s="91"/>
      <c r="H509" s="91"/>
      <c r="I509" s="91"/>
      <c r="J509" s="91"/>
      <c r="K509" s="91"/>
      <c r="L509" s="91"/>
      <c r="M509" s="91"/>
      <c r="N509" s="91"/>
      <c r="O509" s="9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row>
    <row r="510" spans="1:38" ht="15.75" customHeight="1">
      <c r="A510" s="91"/>
      <c r="B510" s="91"/>
      <c r="C510" s="91"/>
      <c r="D510" s="91"/>
      <c r="E510" s="91"/>
      <c r="F510" s="91"/>
      <c r="G510" s="91"/>
      <c r="H510" s="91"/>
      <c r="I510" s="91"/>
      <c r="J510" s="91"/>
      <c r="K510" s="91"/>
      <c r="L510" s="91"/>
      <c r="M510" s="91"/>
      <c r="N510" s="91"/>
      <c r="O510" s="9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row>
    <row r="511" spans="1:38" ht="15.75" customHeight="1">
      <c r="A511" s="91"/>
      <c r="B511" s="91"/>
      <c r="C511" s="91"/>
      <c r="D511" s="91"/>
      <c r="E511" s="91"/>
      <c r="F511" s="91"/>
      <c r="G511" s="91"/>
      <c r="H511" s="91"/>
      <c r="I511" s="91"/>
      <c r="J511" s="91"/>
      <c r="K511" s="91"/>
      <c r="L511" s="91"/>
      <c r="M511" s="91"/>
      <c r="N511" s="91"/>
      <c r="O511" s="9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row>
    <row r="512" spans="1:38" ht="15.75" customHeight="1">
      <c r="A512" s="91"/>
      <c r="B512" s="91"/>
      <c r="C512" s="91"/>
      <c r="D512" s="91"/>
      <c r="E512" s="91"/>
      <c r="F512" s="91"/>
      <c r="G512" s="91"/>
      <c r="H512" s="91"/>
      <c r="I512" s="91"/>
      <c r="J512" s="91"/>
      <c r="K512" s="91"/>
      <c r="L512" s="91"/>
      <c r="M512" s="91"/>
      <c r="N512" s="91"/>
      <c r="O512" s="9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row>
    <row r="513" spans="1:38" ht="15.75" customHeight="1">
      <c r="A513" s="91"/>
      <c r="B513" s="91"/>
      <c r="C513" s="91"/>
      <c r="D513" s="91"/>
      <c r="E513" s="91"/>
      <c r="F513" s="91"/>
      <c r="G513" s="91"/>
      <c r="H513" s="91"/>
      <c r="I513" s="91"/>
      <c r="J513" s="91"/>
      <c r="K513" s="91"/>
      <c r="L513" s="91"/>
      <c r="M513" s="91"/>
      <c r="N513" s="91"/>
      <c r="O513" s="9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row>
    <row r="514" spans="1:38" ht="15.75" customHeight="1">
      <c r="A514" s="91"/>
      <c r="B514" s="91"/>
      <c r="C514" s="91"/>
      <c r="D514" s="91"/>
      <c r="E514" s="91"/>
      <c r="F514" s="91"/>
      <c r="G514" s="91"/>
      <c r="H514" s="91"/>
      <c r="I514" s="91"/>
      <c r="J514" s="91"/>
      <c r="K514" s="91"/>
      <c r="L514" s="91"/>
      <c r="M514" s="91"/>
      <c r="N514" s="91"/>
      <c r="O514" s="9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row>
    <row r="515" spans="1:38" ht="15.75" customHeight="1">
      <c r="A515" s="91"/>
      <c r="B515" s="91"/>
      <c r="C515" s="91"/>
      <c r="D515" s="91"/>
      <c r="E515" s="91"/>
      <c r="F515" s="91"/>
      <c r="G515" s="91"/>
      <c r="H515" s="91"/>
      <c r="I515" s="91"/>
      <c r="J515" s="91"/>
      <c r="K515" s="91"/>
      <c r="L515" s="91"/>
      <c r="M515" s="91"/>
      <c r="N515" s="91"/>
      <c r="O515" s="9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row>
    <row r="516" spans="1:38" ht="15.75" customHeight="1">
      <c r="A516" s="91"/>
      <c r="B516" s="91"/>
      <c r="C516" s="91"/>
      <c r="D516" s="91"/>
      <c r="E516" s="91"/>
      <c r="F516" s="91"/>
      <c r="G516" s="91"/>
      <c r="H516" s="91"/>
      <c r="I516" s="91"/>
      <c r="J516" s="91"/>
      <c r="K516" s="91"/>
      <c r="L516" s="91"/>
      <c r="M516" s="91"/>
      <c r="N516" s="91"/>
      <c r="O516" s="9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row>
    <row r="517" spans="1:38" ht="15.75" customHeight="1">
      <c r="A517" s="91"/>
      <c r="B517" s="91"/>
      <c r="C517" s="91"/>
      <c r="D517" s="91"/>
      <c r="E517" s="91"/>
      <c r="F517" s="91"/>
      <c r="G517" s="91"/>
      <c r="H517" s="91"/>
      <c r="I517" s="91"/>
      <c r="J517" s="91"/>
      <c r="K517" s="91"/>
      <c r="L517" s="91"/>
      <c r="M517" s="91"/>
      <c r="N517" s="91"/>
      <c r="O517" s="9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row>
    <row r="518" spans="1:38" ht="15.75" customHeight="1">
      <c r="A518" s="91"/>
      <c r="B518" s="91"/>
      <c r="C518" s="91"/>
      <c r="D518" s="91"/>
      <c r="E518" s="91"/>
      <c r="F518" s="91"/>
      <c r="G518" s="91"/>
      <c r="H518" s="91"/>
      <c r="I518" s="91"/>
      <c r="J518" s="91"/>
      <c r="K518" s="91"/>
      <c r="L518" s="91"/>
      <c r="M518" s="91"/>
      <c r="N518" s="91"/>
      <c r="O518" s="9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row>
    <row r="519" spans="1:38" ht="15.75" customHeight="1">
      <c r="A519" s="91"/>
      <c r="B519" s="91"/>
      <c r="C519" s="91"/>
      <c r="D519" s="91"/>
      <c r="E519" s="91"/>
      <c r="F519" s="91"/>
      <c r="G519" s="91"/>
      <c r="H519" s="91"/>
      <c r="I519" s="91"/>
      <c r="J519" s="91"/>
      <c r="K519" s="91"/>
      <c r="L519" s="91"/>
      <c r="M519" s="91"/>
      <c r="N519" s="91"/>
      <c r="O519" s="9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row>
    <row r="520" spans="1:38" ht="15.75" customHeight="1">
      <c r="A520" s="91"/>
      <c r="B520" s="91"/>
      <c r="C520" s="91"/>
      <c r="D520" s="91"/>
      <c r="E520" s="91"/>
      <c r="F520" s="91"/>
      <c r="G520" s="91"/>
      <c r="H520" s="91"/>
      <c r="I520" s="91"/>
      <c r="J520" s="91"/>
      <c r="K520" s="91"/>
      <c r="L520" s="91"/>
      <c r="M520" s="91"/>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row>
    <row r="521" spans="1:38" ht="15.75" customHeight="1">
      <c r="A521" s="91"/>
      <c r="B521" s="91"/>
      <c r="C521" s="91"/>
      <c r="D521" s="91"/>
      <c r="E521" s="91"/>
      <c r="F521" s="91"/>
      <c r="G521" s="91"/>
      <c r="H521" s="91"/>
      <c r="I521" s="91"/>
      <c r="J521" s="91"/>
      <c r="K521" s="91"/>
      <c r="L521" s="91"/>
      <c r="M521" s="91"/>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row>
    <row r="522" spans="1:38" ht="15.75" customHeight="1">
      <c r="A522" s="91"/>
      <c r="B522" s="91"/>
      <c r="C522" s="91"/>
      <c r="D522" s="91"/>
      <c r="E522" s="91"/>
      <c r="F522" s="91"/>
      <c r="G522" s="91"/>
      <c r="H522" s="91"/>
      <c r="I522" s="91"/>
      <c r="J522" s="91"/>
      <c r="K522" s="91"/>
      <c r="L522" s="91"/>
      <c r="M522" s="91"/>
      <c r="N522" s="91"/>
      <c r="O522" s="9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row>
    <row r="523" spans="1:38" ht="15.75" customHeight="1">
      <c r="A523" s="91"/>
      <c r="B523" s="91"/>
      <c r="C523" s="91"/>
      <c r="D523" s="91"/>
      <c r="E523" s="91"/>
      <c r="F523" s="91"/>
      <c r="G523" s="91"/>
      <c r="H523" s="91"/>
      <c r="I523" s="91"/>
      <c r="J523" s="91"/>
      <c r="K523" s="91"/>
      <c r="L523" s="91"/>
      <c r="M523" s="91"/>
      <c r="N523" s="91"/>
      <c r="O523" s="9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row>
    <row r="524" spans="1:38" ht="15.75" customHeight="1">
      <c r="A524" s="91"/>
      <c r="B524" s="91"/>
      <c r="C524" s="91"/>
      <c r="D524" s="91"/>
      <c r="E524" s="91"/>
      <c r="F524" s="91"/>
      <c r="G524" s="91"/>
      <c r="H524" s="91"/>
      <c r="I524" s="91"/>
      <c r="J524" s="91"/>
      <c r="K524" s="91"/>
      <c r="L524" s="91"/>
      <c r="M524" s="91"/>
      <c r="N524" s="91"/>
      <c r="O524" s="9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row>
    <row r="525" spans="1:38" ht="15.75" customHeight="1">
      <c r="A525" s="91"/>
      <c r="B525" s="91"/>
      <c r="C525" s="91"/>
      <c r="D525" s="91"/>
      <c r="E525" s="91"/>
      <c r="F525" s="91"/>
      <c r="G525" s="91"/>
      <c r="H525" s="91"/>
      <c r="I525" s="91"/>
      <c r="J525" s="91"/>
      <c r="K525" s="91"/>
      <c r="L525" s="91"/>
      <c r="M525" s="91"/>
      <c r="N525" s="91"/>
      <c r="O525" s="9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row>
    <row r="526" spans="1:38" ht="15.75" customHeight="1">
      <c r="A526" s="91"/>
      <c r="B526" s="91"/>
      <c r="C526" s="91"/>
      <c r="D526" s="91"/>
      <c r="E526" s="91"/>
      <c r="F526" s="91"/>
      <c r="G526" s="91"/>
      <c r="H526" s="91"/>
      <c r="I526" s="91"/>
      <c r="J526" s="91"/>
      <c r="K526" s="91"/>
      <c r="L526" s="91"/>
      <c r="M526" s="91"/>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row>
    <row r="527" spans="1:38" ht="15.75" customHeight="1">
      <c r="A527" s="91"/>
      <c r="B527" s="91"/>
      <c r="C527" s="91"/>
      <c r="D527" s="91"/>
      <c r="E527" s="91"/>
      <c r="F527" s="91"/>
      <c r="G527" s="91"/>
      <c r="H527" s="91"/>
      <c r="I527" s="91"/>
      <c r="J527" s="91"/>
      <c r="K527" s="91"/>
      <c r="L527" s="91"/>
      <c r="M527" s="91"/>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row>
    <row r="528" spans="1:38" ht="15.75" customHeight="1">
      <c r="A528" s="91"/>
      <c r="B528" s="91"/>
      <c r="C528" s="91"/>
      <c r="D528" s="91"/>
      <c r="E528" s="91"/>
      <c r="F528" s="91"/>
      <c r="G528" s="91"/>
      <c r="H528" s="91"/>
      <c r="I528" s="91"/>
      <c r="J528" s="91"/>
      <c r="K528" s="91"/>
      <c r="L528" s="91"/>
      <c r="M528" s="91"/>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row>
    <row r="529" spans="1:38" ht="15.75" customHeight="1">
      <c r="A529" s="91"/>
      <c r="B529" s="91"/>
      <c r="C529" s="91"/>
      <c r="D529" s="91"/>
      <c r="E529" s="91"/>
      <c r="F529" s="91"/>
      <c r="G529" s="91"/>
      <c r="H529" s="91"/>
      <c r="I529" s="91"/>
      <c r="J529" s="91"/>
      <c r="K529" s="91"/>
      <c r="L529" s="91"/>
      <c r="M529" s="91"/>
      <c r="N529" s="91"/>
      <c r="O529" s="9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row>
    <row r="530" spans="1:38" ht="15.75" customHeight="1">
      <c r="A530" s="91"/>
      <c r="B530" s="91"/>
      <c r="C530" s="91"/>
      <c r="D530" s="91"/>
      <c r="E530" s="91"/>
      <c r="F530" s="91"/>
      <c r="G530" s="91"/>
      <c r="H530" s="91"/>
      <c r="I530" s="91"/>
      <c r="J530" s="91"/>
      <c r="K530" s="91"/>
      <c r="L530" s="91"/>
      <c r="M530" s="91"/>
      <c r="N530" s="91"/>
      <c r="O530" s="9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row>
    <row r="531" spans="1:38" ht="15.75" customHeight="1">
      <c r="A531" s="91"/>
      <c r="B531" s="91"/>
      <c r="C531" s="91"/>
      <c r="D531" s="91"/>
      <c r="E531" s="91"/>
      <c r="F531" s="91"/>
      <c r="G531" s="91"/>
      <c r="H531" s="91"/>
      <c r="I531" s="91"/>
      <c r="J531" s="91"/>
      <c r="K531" s="91"/>
      <c r="L531" s="91"/>
      <c r="M531" s="91"/>
      <c r="N531" s="91"/>
      <c r="O531" s="9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row>
    <row r="532" spans="1:38" ht="15.75" customHeight="1">
      <c r="A532" s="91"/>
      <c r="B532" s="91"/>
      <c r="C532" s="91"/>
      <c r="D532" s="91"/>
      <c r="E532" s="91"/>
      <c r="F532" s="91"/>
      <c r="G532" s="91"/>
      <c r="H532" s="91"/>
      <c r="I532" s="91"/>
      <c r="J532" s="91"/>
      <c r="K532" s="91"/>
      <c r="L532" s="91"/>
      <c r="M532" s="91"/>
      <c r="N532" s="91"/>
      <c r="O532" s="9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row>
    <row r="533" spans="1:38" ht="15.75" customHeight="1">
      <c r="A533" s="91"/>
      <c r="B533" s="91"/>
      <c r="C533" s="91"/>
      <c r="D533" s="91"/>
      <c r="E533" s="91"/>
      <c r="F533" s="91"/>
      <c r="G533" s="91"/>
      <c r="H533" s="91"/>
      <c r="I533" s="91"/>
      <c r="J533" s="91"/>
      <c r="K533" s="91"/>
      <c r="L533" s="91"/>
      <c r="M533" s="91"/>
      <c r="N533" s="91"/>
      <c r="O533" s="9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row>
    <row r="534" spans="1:38" ht="15.75" customHeight="1">
      <c r="A534" s="91"/>
      <c r="B534" s="91"/>
      <c r="C534" s="91"/>
      <c r="D534" s="91"/>
      <c r="E534" s="91"/>
      <c r="F534" s="91"/>
      <c r="G534" s="91"/>
      <c r="H534" s="91"/>
      <c r="I534" s="91"/>
      <c r="J534" s="91"/>
      <c r="K534" s="91"/>
      <c r="L534" s="91"/>
      <c r="M534" s="91"/>
      <c r="N534" s="91"/>
      <c r="O534" s="9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row>
    <row r="535" spans="1:38" ht="15.75" customHeight="1">
      <c r="A535" s="91"/>
      <c r="B535" s="91"/>
      <c r="C535" s="91"/>
      <c r="D535" s="91"/>
      <c r="E535" s="91"/>
      <c r="F535" s="91"/>
      <c r="G535" s="91"/>
      <c r="H535" s="91"/>
      <c r="I535" s="91"/>
      <c r="J535" s="91"/>
      <c r="K535" s="91"/>
      <c r="L535" s="91"/>
      <c r="M535" s="91"/>
      <c r="N535" s="91"/>
      <c r="O535" s="9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row>
    <row r="536" spans="1:38" ht="15.75" customHeight="1">
      <c r="A536" s="91"/>
      <c r="B536" s="91"/>
      <c r="C536" s="91"/>
      <c r="D536" s="91"/>
      <c r="E536" s="91"/>
      <c r="F536" s="91"/>
      <c r="G536" s="91"/>
      <c r="H536" s="91"/>
      <c r="I536" s="91"/>
      <c r="J536" s="91"/>
      <c r="K536" s="91"/>
      <c r="L536" s="91"/>
      <c r="M536" s="91"/>
      <c r="N536" s="91"/>
      <c r="O536" s="9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row>
    <row r="537" spans="1:38" ht="15.75" customHeight="1">
      <c r="A537" s="91"/>
      <c r="B537" s="91"/>
      <c r="C537" s="91"/>
      <c r="D537" s="91"/>
      <c r="E537" s="91"/>
      <c r="F537" s="91"/>
      <c r="G537" s="91"/>
      <c r="H537" s="91"/>
      <c r="I537" s="91"/>
      <c r="J537" s="91"/>
      <c r="K537" s="91"/>
      <c r="L537" s="91"/>
      <c r="M537" s="91"/>
      <c r="N537" s="91"/>
      <c r="O537" s="9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row>
    <row r="538" spans="1:38" ht="15.75" customHeight="1">
      <c r="A538" s="91"/>
      <c r="B538" s="91"/>
      <c r="C538" s="91"/>
      <c r="D538" s="91"/>
      <c r="E538" s="91"/>
      <c r="F538" s="91"/>
      <c r="G538" s="91"/>
      <c r="H538" s="91"/>
      <c r="I538" s="91"/>
      <c r="J538" s="91"/>
      <c r="K538" s="91"/>
      <c r="L538" s="91"/>
      <c r="M538" s="91"/>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row>
    <row r="539" spans="1:38" ht="15.75" customHeight="1">
      <c r="A539" s="91"/>
      <c r="B539" s="91"/>
      <c r="C539" s="91"/>
      <c r="D539" s="91"/>
      <c r="E539" s="91"/>
      <c r="F539" s="91"/>
      <c r="G539" s="91"/>
      <c r="H539" s="91"/>
      <c r="I539" s="91"/>
      <c r="J539" s="91"/>
      <c r="K539" s="91"/>
      <c r="L539" s="91"/>
      <c r="M539" s="91"/>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row>
    <row r="540" spans="1:38" ht="15.75" customHeight="1">
      <c r="A540" s="91"/>
      <c r="B540" s="91"/>
      <c r="C540" s="91"/>
      <c r="D540" s="91"/>
      <c r="E540" s="91"/>
      <c r="F540" s="91"/>
      <c r="G540" s="91"/>
      <c r="H540" s="91"/>
      <c r="I540" s="91"/>
      <c r="J540" s="91"/>
      <c r="K540" s="91"/>
      <c r="L540" s="91"/>
      <c r="M540" s="91"/>
      <c r="N540" s="91"/>
      <c r="O540" s="9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row>
    <row r="541" spans="1:38" ht="15.75" customHeight="1">
      <c r="A541" s="91"/>
      <c r="B541" s="91"/>
      <c r="C541" s="91"/>
      <c r="D541" s="91"/>
      <c r="E541" s="91"/>
      <c r="F541" s="91"/>
      <c r="G541" s="91"/>
      <c r="H541" s="91"/>
      <c r="I541" s="91"/>
      <c r="J541" s="91"/>
      <c r="K541" s="91"/>
      <c r="L541" s="91"/>
      <c r="M541" s="91"/>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row>
    <row r="542" spans="1:38" ht="15.75" customHeight="1">
      <c r="A542" s="91"/>
      <c r="B542" s="91"/>
      <c r="C542" s="91"/>
      <c r="D542" s="91"/>
      <c r="E542" s="91"/>
      <c r="F542" s="91"/>
      <c r="G542" s="91"/>
      <c r="H542" s="91"/>
      <c r="I542" s="91"/>
      <c r="J542" s="91"/>
      <c r="K542" s="91"/>
      <c r="L542" s="91"/>
      <c r="M542" s="91"/>
      <c r="N542" s="91"/>
      <c r="O542" s="9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row>
    <row r="543" spans="1:38" ht="15.75" customHeight="1">
      <c r="A543" s="91"/>
      <c r="B543" s="91"/>
      <c r="C543" s="91"/>
      <c r="D543" s="91"/>
      <c r="E543" s="91"/>
      <c r="F543" s="91"/>
      <c r="G543" s="91"/>
      <c r="H543" s="91"/>
      <c r="I543" s="91"/>
      <c r="J543" s="91"/>
      <c r="K543" s="91"/>
      <c r="L543" s="91"/>
      <c r="M543" s="91"/>
      <c r="N543" s="91"/>
      <c r="O543" s="9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row>
    <row r="544" spans="1:38" ht="15.75" customHeight="1">
      <c r="A544" s="91"/>
      <c r="B544" s="91"/>
      <c r="C544" s="91"/>
      <c r="D544" s="91"/>
      <c r="E544" s="91"/>
      <c r="F544" s="91"/>
      <c r="G544" s="91"/>
      <c r="H544" s="91"/>
      <c r="I544" s="91"/>
      <c r="J544" s="91"/>
      <c r="K544" s="91"/>
      <c r="L544" s="91"/>
      <c r="M544" s="91"/>
      <c r="N544" s="91"/>
      <c r="O544" s="9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row>
    <row r="545" spans="1:38" ht="15.75" customHeight="1">
      <c r="A545" s="91"/>
      <c r="B545" s="91"/>
      <c r="C545" s="91"/>
      <c r="D545" s="91"/>
      <c r="E545" s="91"/>
      <c r="F545" s="91"/>
      <c r="G545" s="91"/>
      <c r="H545" s="91"/>
      <c r="I545" s="91"/>
      <c r="J545" s="91"/>
      <c r="K545" s="91"/>
      <c r="L545" s="91"/>
      <c r="M545" s="91"/>
      <c r="N545" s="91"/>
      <c r="O545" s="9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row>
    <row r="546" spans="1:38" ht="15.75" customHeight="1">
      <c r="A546" s="91"/>
      <c r="B546" s="91"/>
      <c r="C546" s="91"/>
      <c r="D546" s="91"/>
      <c r="E546" s="91"/>
      <c r="F546" s="91"/>
      <c r="G546" s="91"/>
      <c r="H546" s="91"/>
      <c r="I546" s="91"/>
      <c r="J546" s="91"/>
      <c r="K546" s="91"/>
      <c r="L546" s="91"/>
      <c r="M546" s="91"/>
      <c r="N546" s="91"/>
      <c r="O546" s="9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row>
    <row r="547" spans="1:38" ht="15.75" customHeight="1">
      <c r="A547" s="91"/>
      <c r="B547" s="91"/>
      <c r="C547" s="91"/>
      <c r="D547" s="91"/>
      <c r="E547" s="91"/>
      <c r="F547" s="91"/>
      <c r="G547" s="91"/>
      <c r="H547" s="91"/>
      <c r="I547" s="91"/>
      <c r="J547" s="91"/>
      <c r="K547" s="91"/>
      <c r="L547" s="91"/>
      <c r="M547" s="91"/>
      <c r="N547" s="91"/>
      <c r="O547" s="9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row>
    <row r="548" spans="1:38" ht="15.75" customHeight="1">
      <c r="A548" s="91"/>
      <c r="B548" s="91"/>
      <c r="C548" s="91"/>
      <c r="D548" s="91"/>
      <c r="E548" s="91"/>
      <c r="F548" s="91"/>
      <c r="G548" s="91"/>
      <c r="H548" s="91"/>
      <c r="I548" s="91"/>
      <c r="J548" s="91"/>
      <c r="K548" s="91"/>
      <c r="L548" s="91"/>
      <c r="M548" s="91"/>
      <c r="N548" s="91"/>
      <c r="O548" s="9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row>
    <row r="549" spans="1:38" ht="15.75" customHeight="1">
      <c r="A549" s="91"/>
      <c r="B549" s="91"/>
      <c r="C549" s="91"/>
      <c r="D549" s="91"/>
      <c r="E549" s="91"/>
      <c r="F549" s="91"/>
      <c r="G549" s="91"/>
      <c r="H549" s="91"/>
      <c r="I549" s="91"/>
      <c r="J549" s="91"/>
      <c r="K549" s="91"/>
      <c r="L549" s="91"/>
      <c r="M549" s="91"/>
      <c r="N549" s="91"/>
      <c r="O549" s="9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row>
    <row r="550" spans="1:38" ht="15.75" customHeight="1">
      <c r="A550" s="91"/>
      <c r="B550" s="91"/>
      <c r="C550" s="91"/>
      <c r="D550" s="91"/>
      <c r="E550" s="91"/>
      <c r="F550" s="91"/>
      <c r="G550" s="91"/>
      <c r="H550" s="91"/>
      <c r="I550" s="91"/>
      <c r="J550" s="91"/>
      <c r="K550" s="91"/>
      <c r="L550" s="91"/>
      <c r="M550" s="91"/>
      <c r="N550" s="91"/>
      <c r="O550" s="9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row>
    <row r="551" spans="1:38" ht="15.75" customHeight="1">
      <c r="A551" s="91"/>
      <c r="B551" s="91"/>
      <c r="C551" s="91"/>
      <c r="D551" s="91"/>
      <c r="E551" s="91"/>
      <c r="F551" s="91"/>
      <c r="G551" s="91"/>
      <c r="H551" s="91"/>
      <c r="I551" s="91"/>
      <c r="J551" s="91"/>
      <c r="K551" s="91"/>
      <c r="L551" s="91"/>
      <c r="M551" s="91"/>
      <c r="N551" s="91"/>
      <c r="O551" s="9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row>
    <row r="552" spans="1:38" ht="15.75" customHeight="1">
      <c r="A552" s="91"/>
      <c r="B552" s="91"/>
      <c r="C552" s="91"/>
      <c r="D552" s="91"/>
      <c r="E552" s="91"/>
      <c r="F552" s="91"/>
      <c r="G552" s="91"/>
      <c r="H552" s="91"/>
      <c r="I552" s="91"/>
      <c r="J552" s="91"/>
      <c r="K552" s="91"/>
      <c r="L552" s="91"/>
      <c r="M552" s="91"/>
      <c r="N552" s="91"/>
      <c r="O552" s="9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row>
    <row r="553" spans="1:38" ht="15.75" customHeight="1">
      <c r="A553" s="91"/>
      <c r="B553" s="91"/>
      <c r="C553" s="91"/>
      <c r="D553" s="91"/>
      <c r="E553" s="91"/>
      <c r="F553" s="91"/>
      <c r="G553" s="91"/>
      <c r="H553" s="91"/>
      <c r="I553" s="91"/>
      <c r="J553" s="91"/>
      <c r="K553" s="91"/>
      <c r="L553" s="91"/>
      <c r="M553" s="91"/>
      <c r="N553" s="91"/>
      <c r="O553" s="9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row>
    <row r="554" spans="1:38" ht="15.75" customHeight="1">
      <c r="A554" s="91"/>
      <c r="B554" s="91"/>
      <c r="C554" s="91"/>
      <c r="D554" s="91"/>
      <c r="E554" s="91"/>
      <c r="F554" s="91"/>
      <c r="G554" s="91"/>
      <c r="H554" s="91"/>
      <c r="I554" s="91"/>
      <c r="J554" s="91"/>
      <c r="K554" s="91"/>
      <c r="L554" s="91"/>
      <c r="M554" s="91"/>
      <c r="N554" s="91"/>
      <c r="O554" s="9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row>
    <row r="555" spans="1:38" ht="15.75" customHeight="1">
      <c r="A555" s="91"/>
      <c r="B555" s="91"/>
      <c r="C555" s="91"/>
      <c r="D555" s="91"/>
      <c r="E555" s="91"/>
      <c r="F555" s="91"/>
      <c r="G555" s="91"/>
      <c r="H555" s="91"/>
      <c r="I555" s="91"/>
      <c r="J555" s="91"/>
      <c r="K555" s="91"/>
      <c r="L555" s="91"/>
      <c r="M555" s="91"/>
      <c r="N555" s="91"/>
      <c r="O555" s="9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row>
    <row r="556" spans="1:38" ht="15.75" customHeight="1">
      <c r="A556" s="91"/>
      <c r="B556" s="91"/>
      <c r="C556" s="91"/>
      <c r="D556" s="91"/>
      <c r="E556" s="91"/>
      <c r="F556" s="91"/>
      <c r="G556" s="91"/>
      <c r="H556" s="91"/>
      <c r="I556" s="91"/>
      <c r="J556" s="91"/>
      <c r="K556" s="91"/>
      <c r="L556" s="91"/>
      <c r="M556" s="91"/>
      <c r="N556" s="91"/>
      <c r="O556" s="9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row>
    <row r="557" spans="1:38" ht="15.75" customHeight="1">
      <c r="A557" s="91"/>
      <c r="B557" s="91"/>
      <c r="C557" s="91"/>
      <c r="D557" s="91"/>
      <c r="E557" s="91"/>
      <c r="F557" s="91"/>
      <c r="G557" s="91"/>
      <c r="H557" s="91"/>
      <c r="I557" s="91"/>
      <c r="J557" s="91"/>
      <c r="K557" s="91"/>
      <c r="L557" s="91"/>
      <c r="M557" s="91"/>
      <c r="N557" s="91"/>
      <c r="O557" s="9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row>
    <row r="558" spans="1:38" ht="15.75" customHeight="1">
      <c r="A558" s="91"/>
      <c r="B558" s="91"/>
      <c r="C558" s="91"/>
      <c r="D558" s="91"/>
      <c r="E558" s="91"/>
      <c r="F558" s="91"/>
      <c r="G558" s="91"/>
      <c r="H558" s="91"/>
      <c r="I558" s="91"/>
      <c r="J558" s="91"/>
      <c r="K558" s="91"/>
      <c r="L558" s="91"/>
      <c r="M558" s="91"/>
      <c r="N558" s="91"/>
      <c r="O558" s="9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row>
    <row r="559" spans="1:38" ht="15.75" customHeight="1">
      <c r="A559" s="91"/>
      <c r="B559" s="91"/>
      <c r="C559" s="91"/>
      <c r="D559" s="91"/>
      <c r="E559" s="91"/>
      <c r="F559" s="91"/>
      <c r="G559" s="91"/>
      <c r="H559" s="91"/>
      <c r="I559" s="91"/>
      <c r="J559" s="91"/>
      <c r="K559" s="91"/>
      <c r="L559" s="91"/>
      <c r="M559" s="91"/>
      <c r="N559" s="91"/>
      <c r="O559" s="9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row>
    <row r="560" spans="1:38" ht="15.75" customHeight="1">
      <c r="A560" s="91"/>
      <c r="B560" s="91"/>
      <c r="C560" s="91"/>
      <c r="D560" s="91"/>
      <c r="E560" s="91"/>
      <c r="F560" s="91"/>
      <c r="G560" s="91"/>
      <c r="H560" s="91"/>
      <c r="I560" s="91"/>
      <c r="J560" s="91"/>
      <c r="K560" s="91"/>
      <c r="L560" s="91"/>
      <c r="M560" s="91"/>
      <c r="N560" s="91"/>
      <c r="O560" s="9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row>
    <row r="561" spans="1:38" ht="15.75" customHeight="1">
      <c r="A561" s="91"/>
      <c r="B561" s="91"/>
      <c r="C561" s="91"/>
      <c r="D561" s="91"/>
      <c r="E561" s="91"/>
      <c r="F561" s="91"/>
      <c r="G561" s="91"/>
      <c r="H561" s="91"/>
      <c r="I561" s="91"/>
      <c r="J561" s="91"/>
      <c r="K561" s="91"/>
      <c r="L561" s="91"/>
      <c r="M561" s="91"/>
      <c r="N561" s="91"/>
      <c r="O561" s="9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row>
    <row r="562" spans="1:38" ht="15.75" customHeight="1">
      <c r="A562" s="91"/>
      <c r="B562" s="91"/>
      <c r="C562" s="91"/>
      <c r="D562" s="91"/>
      <c r="E562" s="91"/>
      <c r="F562" s="91"/>
      <c r="G562" s="91"/>
      <c r="H562" s="91"/>
      <c r="I562" s="91"/>
      <c r="J562" s="91"/>
      <c r="K562" s="91"/>
      <c r="L562" s="91"/>
      <c r="M562" s="91"/>
      <c r="N562" s="91"/>
      <c r="O562" s="9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row>
    <row r="563" spans="1:38" ht="15.75" customHeight="1">
      <c r="A563" s="91"/>
      <c r="B563" s="91"/>
      <c r="C563" s="91"/>
      <c r="D563" s="91"/>
      <c r="E563" s="91"/>
      <c r="F563" s="91"/>
      <c r="G563" s="91"/>
      <c r="H563" s="91"/>
      <c r="I563" s="91"/>
      <c r="J563" s="91"/>
      <c r="K563" s="91"/>
      <c r="L563" s="91"/>
      <c r="M563" s="91"/>
      <c r="N563" s="91"/>
      <c r="O563" s="9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row>
    <row r="564" spans="1:38" ht="15.75" customHeight="1">
      <c r="A564" s="91"/>
      <c r="B564" s="91"/>
      <c r="C564" s="91"/>
      <c r="D564" s="91"/>
      <c r="E564" s="91"/>
      <c r="F564" s="91"/>
      <c r="G564" s="91"/>
      <c r="H564" s="91"/>
      <c r="I564" s="91"/>
      <c r="J564" s="91"/>
      <c r="K564" s="91"/>
      <c r="L564" s="91"/>
      <c r="M564" s="91"/>
      <c r="N564" s="91"/>
      <c r="O564" s="9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row>
    <row r="565" spans="1:38" ht="15.75" customHeight="1">
      <c r="A565" s="91"/>
      <c r="B565" s="91"/>
      <c r="C565" s="91"/>
      <c r="D565" s="91"/>
      <c r="E565" s="91"/>
      <c r="F565" s="91"/>
      <c r="G565" s="91"/>
      <c r="H565" s="91"/>
      <c r="I565" s="91"/>
      <c r="J565" s="91"/>
      <c r="K565" s="91"/>
      <c r="L565" s="91"/>
      <c r="M565" s="91"/>
      <c r="N565" s="91"/>
      <c r="O565" s="9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row>
    <row r="566" spans="1:38" ht="15.75" customHeight="1">
      <c r="A566" s="91"/>
      <c r="B566" s="91"/>
      <c r="C566" s="91"/>
      <c r="D566" s="91"/>
      <c r="E566" s="91"/>
      <c r="F566" s="91"/>
      <c r="G566" s="91"/>
      <c r="H566" s="91"/>
      <c r="I566" s="91"/>
      <c r="J566" s="91"/>
      <c r="K566" s="91"/>
      <c r="L566" s="91"/>
      <c r="M566" s="91"/>
      <c r="N566" s="91"/>
      <c r="O566" s="9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row>
    <row r="567" spans="1:38" ht="15.75" customHeight="1">
      <c r="A567" s="91"/>
      <c r="B567" s="91"/>
      <c r="C567" s="91"/>
      <c r="D567" s="91"/>
      <c r="E567" s="91"/>
      <c r="F567" s="91"/>
      <c r="G567" s="91"/>
      <c r="H567" s="91"/>
      <c r="I567" s="91"/>
      <c r="J567" s="91"/>
      <c r="K567" s="91"/>
      <c r="L567" s="91"/>
      <c r="M567" s="91"/>
      <c r="N567" s="91"/>
      <c r="O567" s="9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row>
    <row r="568" spans="1:38" ht="15.75" customHeight="1">
      <c r="A568" s="91"/>
      <c r="B568" s="91"/>
      <c r="C568" s="91"/>
      <c r="D568" s="91"/>
      <c r="E568" s="91"/>
      <c r="F568" s="91"/>
      <c r="G568" s="91"/>
      <c r="H568" s="91"/>
      <c r="I568" s="91"/>
      <c r="J568" s="91"/>
      <c r="K568" s="91"/>
      <c r="L568" s="91"/>
      <c r="M568" s="91"/>
      <c r="N568" s="91"/>
      <c r="O568" s="9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row>
    <row r="569" spans="1:38" ht="15.75" customHeight="1">
      <c r="A569" s="91"/>
      <c r="B569" s="91"/>
      <c r="C569" s="91"/>
      <c r="D569" s="91"/>
      <c r="E569" s="91"/>
      <c r="F569" s="91"/>
      <c r="G569" s="91"/>
      <c r="H569" s="91"/>
      <c r="I569" s="91"/>
      <c r="J569" s="91"/>
      <c r="K569" s="91"/>
      <c r="L569" s="91"/>
      <c r="M569" s="91"/>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row>
    <row r="570" spans="1:38" ht="15.75" customHeight="1">
      <c r="A570" s="91"/>
      <c r="B570" s="91"/>
      <c r="C570" s="91"/>
      <c r="D570" s="91"/>
      <c r="E570" s="91"/>
      <c r="F570" s="91"/>
      <c r="G570" s="91"/>
      <c r="H570" s="91"/>
      <c r="I570" s="91"/>
      <c r="J570" s="91"/>
      <c r="K570" s="91"/>
      <c r="L570" s="91"/>
      <c r="M570" s="91"/>
      <c r="N570" s="91"/>
      <c r="O570" s="9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row>
    <row r="571" spans="1:38" ht="15.75" customHeight="1">
      <c r="A571" s="91"/>
      <c r="B571" s="91"/>
      <c r="C571" s="91"/>
      <c r="D571" s="91"/>
      <c r="E571" s="91"/>
      <c r="F571" s="91"/>
      <c r="G571" s="91"/>
      <c r="H571" s="91"/>
      <c r="I571" s="91"/>
      <c r="J571" s="91"/>
      <c r="K571" s="91"/>
      <c r="L571" s="91"/>
      <c r="M571" s="91"/>
      <c r="N571" s="91"/>
      <c r="O571" s="9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row>
    <row r="572" spans="1:38" ht="15.75" customHeight="1">
      <c r="A572" s="91"/>
      <c r="B572" s="91"/>
      <c r="C572" s="91"/>
      <c r="D572" s="91"/>
      <c r="E572" s="91"/>
      <c r="F572" s="91"/>
      <c r="G572" s="91"/>
      <c r="H572" s="91"/>
      <c r="I572" s="91"/>
      <c r="J572" s="91"/>
      <c r="K572" s="91"/>
      <c r="L572" s="91"/>
      <c r="M572" s="91"/>
      <c r="N572" s="91"/>
      <c r="O572" s="9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row>
    <row r="573" spans="1:38" ht="15.75" customHeight="1">
      <c r="A573" s="91"/>
      <c r="B573" s="91"/>
      <c r="C573" s="91"/>
      <c r="D573" s="91"/>
      <c r="E573" s="91"/>
      <c r="F573" s="91"/>
      <c r="G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row>
    <row r="574" spans="1:38" ht="15.75" customHeight="1">
      <c r="A574" s="91"/>
      <c r="B574" s="91"/>
      <c r="C574" s="91"/>
      <c r="D574" s="91"/>
      <c r="E574" s="91"/>
      <c r="F574" s="91"/>
      <c r="G574" s="91"/>
      <c r="H574" s="91"/>
      <c r="I574" s="91"/>
      <c r="J574" s="91"/>
      <c r="K574" s="91"/>
      <c r="L574" s="91"/>
      <c r="M574" s="91"/>
      <c r="N574" s="91"/>
      <c r="O574" s="9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row>
    <row r="575" spans="1:38" ht="15.75" customHeight="1">
      <c r="A575" s="91"/>
      <c r="B575" s="91"/>
      <c r="C575" s="91"/>
      <c r="D575" s="91"/>
      <c r="E575" s="91"/>
      <c r="F575" s="91"/>
      <c r="G575" s="91"/>
      <c r="H575" s="91"/>
      <c r="I575" s="91"/>
      <c r="J575" s="91"/>
      <c r="K575" s="91"/>
      <c r="L575" s="91"/>
      <c r="M575" s="91"/>
      <c r="N575" s="91"/>
      <c r="O575" s="9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row>
    <row r="576" spans="1:38" ht="15.75" customHeight="1">
      <c r="A576" s="91"/>
      <c r="B576" s="91"/>
      <c r="C576" s="91"/>
      <c r="D576" s="91"/>
      <c r="E576" s="91"/>
      <c r="F576" s="91"/>
      <c r="G576" s="91"/>
      <c r="H576" s="91"/>
      <c r="I576" s="91"/>
      <c r="J576" s="91"/>
      <c r="K576" s="91"/>
      <c r="L576" s="91"/>
      <c r="M576" s="91"/>
      <c r="N576" s="91"/>
      <c r="O576" s="9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row>
    <row r="577" spans="1:38" ht="15.75" customHeight="1">
      <c r="A577" s="91"/>
      <c r="B577" s="91"/>
      <c r="C577" s="91"/>
      <c r="D577" s="91"/>
      <c r="E577" s="91"/>
      <c r="F577" s="91"/>
      <c r="G577" s="91"/>
      <c r="H577" s="91"/>
      <c r="I577" s="91"/>
      <c r="J577" s="91"/>
      <c r="K577" s="91"/>
      <c r="L577" s="91"/>
      <c r="M577" s="91"/>
      <c r="N577" s="91"/>
      <c r="O577" s="9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row>
    <row r="578" spans="1:38" ht="15.75" customHeight="1">
      <c r="A578" s="91"/>
      <c r="B578" s="91"/>
      <c r="C578" s="91"/>
      <c r="D578" s="91"/>
      <c r="E578" s="91"/>
      <c r="F578" s="91"/>
      <c r="G578" s="91"/>
      <c r="H578" s="91"/>
      <c r="I578" s="91"/>
      <c r="J578" s="91"/>
      <c r="K578" s="91"/>
      <c r="L578" s="91"/>
      <c r="M578" s="91"/>
      <c r="N578" s="91"/>
      <c r="O578" s="9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row>
    <row r="579" spans="1:38" ht="15.75" customHeight="1">
      <c r="A579" s="91"/>
      <c r="B579" s="91"/>
      <c r="C579" s="91"/>
      <c r="D579" s="91"/>
      <c r="E579" s="91"/>
      <c r="F579" s="91"/>
      <c r="G579" s="91"/>
      <c r="H579" s="91"/>
      <c r="I579" s="91"/>
      <c r="J579" s="91"/>
      <c r="K579" s="91"/>
      <c r="L579" s="91"/>
      <c r="M579" s="91"/>
      <c r="N579" s="91"/>
      <c r="O579" s="9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row>
    <row r="580" spans="1:38" ht="15.75" customHeight="1">
      <c r="A580" s="91"/>
      <c r="B580" s="91"/>
      <c r="C580" s="91"/>
      <c r="D580" s="91"/>
      <c r="E580" s="91"/>
      <c r="F580" s="91"/>
      <c r="G580" s="91"/>
      <c r="H580" s="91"/>
      <c r="I580" s="91"/>
      <c r="J580" s="91"/>
      <c r="K580" s="91"/>
      <c r="L580" s="91"/>
      <c r="M580" s="91"/>
      <c r="N580" s="91"/>
      <c r="O580" s="9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row>
    <row r="581" spans="1:38" ht="15.75" customHeight="1">
      <c r="A581" s="91"/>
      <c r="B581" s="91"/>
      <c r="C581" s="91"/>
      <c r="D581" s="91"/>
      <c r="E581" s="91"/>
      <c r="F581" s="91"/>
      <c r="G581" s="91"/>
      <c r="H581" s="91"/>
      <c r="I581" s="91"/>
      <c r="J581" s="91"/>
      <c r="K581" s="91"/>
      <c r="L581" s="91"/>
      <c r="M581" s="91"/>
      <c r="N581" s="91"/>
      <c r="O581" s="9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row>
    <row r="582" spans="1:38" ht="15.75" customHeight="1">
      <c r="A582" s="91"/>
      <c r="B582" s="91"/>
      <c r="C582" s="91"/>
      <c r="D582" s="91"/>
      <c r="E582" s="91"/>
      <c r="F582" s="91"/>
      <c r="G582" s="91"/>
      <c r="H582" s="91"/>
      <c r="I582" s="91"/>
      <c r="J582" s="91"/>
      <c r="K582" s="91"/>
      <c r="L582" s="91"/>
      <c r="M582" s="91"/>
      <c r="N582" s="91"/>
      <c r="O582" s="9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row>
    <row r="583" spans="1:38" ht="15.75" customHeight="1">
      <c r="A583" s="91"/>
      <c r="B583" s="91"/>
      <c r="C583" s="91"/>
      <c r="D583" s="91"/>
      <c r="E583" s="91"/>
      <c r="F583" s="91"/>
      <c r="G583" s="91"/>
      <c r="H583" s="91"/>
      <c r="I583" s="91"/>
      <c r="J583" s="91"/>
      <c r="K583" s="91"/>
      <c r="L583" s="91"/>
      <c r="M583" s="91"/>
      <c r="N583" s="91"/>
      <c r="O583" s="9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row>
    <row r="584" spans="1:38" ht="15.75" customHeight="1">
      <c r="A584" s="91"/>
      <c r="B584" s="91"/>
      <c r="C584" s="91"/>
      <c r="D584" s="91"/>
      <c r="E584" s="91"/>
      <c r="F584" s="91"/>
      <c r="G584" s="91"/>
      <c r="H584" s="91"/>
      <c r="I584" s="91"/>
      <c r="J584" s="91"/>
      <c r="K584" s="91"/>
      <c r="L584" s="91"/>
      <c r="M584" s="91"/>
      <c r="N584" s="91"/>
      <c r="O584" s="9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row>
    <row r="585" spans="1:38" ht="15.75" customHeight="1">
      <c r="A585" s="91"/>
      <c r="B585" s="91"/>
      <c r="C585" s="91"/>
      <c r="D585" s="91"/>
      <c r="E585" s="91"/>
      <c r="F585" s="91"/>
      <c r="G585" s="91"/>
      <c r="H585" s="91"/>
      <c r="I585" s="91"/>
      <c r="J585" s="91"/>
      <c r="K585" s="91"/>
      <c r="L585" s="91"/>
      <c r="M585" s="91"/>
      <c r="N585" s="91"/>
      <c r="O585" s="9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row>
    <row r="586" spans="1:38" ht="15.75" customHeight="1">
      <c r="A586" s="91"/>
      <c r="B586" s="91"/>
      <c r="C586" s="91"/>
      <c r="D586" s="91"/>
      <c r="E586" s="91"/>
      <c r="F586" s="91"/>
      <c r="G586" s="91"/>
      <c r="H586" s="91"/>
      <c r="I586" s="91"/>
      <c r="J586" s="91"/>
      <c r="K586" s="91"/>
      <c r="L586" s="91"/>
      <c r="M586" s="91"/>
      <c r="N586" s="91"/>
      <c r="O586" s="9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row>
    <row r="587" spans="1:38" ht="15.75" customHeight="1">
      <c r="A587" s="91"/>
      <c r="B587" s="91"/>
      <c r="C587" s="91"/>
      <c r="D587" s="91"/>
      <c r="E587" s="91"/>
      <c r="F587" s="91"/>
      <c r="G587" s="91"/>
      <c r="H587" s="91"/>
      <c r="I587" s="91"/>
      <c r="J587" s="91"/>
      <c r="K587" s="91"/>
      <c r="L587" s="91"/>
      <c r="M587" s="91"/>
      <c r="N587" s="91"/>
      <c r="O587" s="9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row>
    <row r="588" spans="1:38" ht="15.75" customHeight="1">
      <c r="A588" s="91"/>
      <c r="B588" s="91"/>
      <c r="C588" s="91"/>
      <c r="D588" s="91"/>
      <c r="E588" s="91"/>
      <c r="F588" s="91"/>
      <c r="G588" s="91"/>
      <c r="H588" s="91"/>
      <c r="I588" s="91"/>
      <c r="J588" s="91"/>
      <c r="K588" s="91"/>
      <c r="L588" s="91"/>
      <c r="M588" s="91"/>
      <c r="N588" s="91"/>
      <c r="O588" s="9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row>
    <row r="589" spans="1:38" ht="15.75" customHeight="1">
      <c r="A589" s="91"/>
      <c r="B589" s="91"/>
      <c r="C589" s="91"/>
      <c r="D589" s="91"/>
      <c r="E589" s="91"/>
      <c r="F589" s="91"/>
      <c r="G589" s="91"/>
      <c r="H589" s="91"/>
      <c r="I589" s="91"/>
      <c r="J589" s="91"/>
      <c r="K589" s="91"/>
      <c r="L589" s="91"/>
      <c r="M589" s="91"/>
      <c r="N589" s="91"/>
      <c r="O589" s="9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row>
    <row r="590" spans="1:38" ht="15.75" customHeight="1">
      <c r="A590" s="91"/>
      <c r="B590" s="91"/>
      <c r="C590" s="91"/>
      <c r="D590" s="91"/>
      <c r="E590" s="91"/>
      <c r="F590" s="91"/>
      <c r="G590" s="91"/>
      <c r="H590" s="91"/>
      <c r="I590" s="91"/>
      <c r="J590" s="91"/>
      <c r="K590" s="91"/>
      <c r="L590" s="91"/>
      <c r="M590" s="91"/>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row>
    <row r="591" spans="1:38" ht="15.75" customHeight="1">
      <c r="A591" s="91"/>
      <c r="B591" s="91"/>
      <c r="C591" s="91"/>
      <c r="D591" s="91"/>
      <c r="E591" s="91"/>
      <c r="F591" s="91"/>
      <c r="G591" s="91"/>
      <c r="H591" s="91"/>
      <c r="I591" s="91"/>
      <c r="J591" s="91"/>
      <c r="K591" s="91"/>
      <c r="L591" s="91"/>
      <c r="M591" s="91"/>
      <c r="N591" s="91"/>
      <c r="O591" s="9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row>
    <row r="592" spans="1:38" ht="15.75" customHeight="1">
      <c r="A592" s="91"/>
      <c r="B592" s="91"/>
      <c r="C592" s="91"/>
      <c r="D592" s="91"/>
      <c r="E592" s="91"/>
      <c r="F592" s="91"/>
      <c r="G592" s="91"/>
      <c r="H592" s="91"/>
      <c r="I592" s="91"/>
      <c r="J592" s="91"/>
      <c r="K592" s="91"/>
      <c r="L592" s="91"/>
      <c r="M592" s="91"/>
      <c r="N592" s="91"/>
      <c r="O592" s="9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row>
    <row r="593" spans="1:38" ht="15.75" customHeight="1">
      <c r="A593" s="91"/>
      <c r="B593" s="91"/>
      <c r="C593" s="91"/>
      <c r="D593" s="91"/>
      <c r="E593" s="91"/>
      <c r="F593" s="91"/>
      <c r="G593" s="91"/>
      <c r="H593" s="91"/>
      <c r="I593" s="91"/>
      <c r="J593" s="91"/>
      <c r="K593" s="91"/>
      <c r="L593" s="91"/>
      <c r="M593" s="91"/>
      <c r="N593" s="91"/>
      <c r="O593" s="9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row>
    <row r="594" spans="1:38" ht="15.75" customHeight="1">
      <c r="A594" s="91"/>
      <c r="B594" s="91"/>
      <c r="C594" s="91"/>
      <c r="D594" s="91"/>
      <c r="E594" s="91"/>
      <c r="F594" s="91"/>
      <c r="G594" s="91"/>
      <c r="H594" s="91"/>
      <c r="I594" s="91"/>
      <c r="J594" s="91"/>
      <c r="K594" s="91"/>
      <c r="L594" s="91"/>
      <c r="M594" s="91"/>
      <c r="N594" s="91"/>
      <c r="O594" s="9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row>
    <row r="595" spans="1:38" ht="15.75" customHeight="1">
      <c r="A595" s="91"/>
      <c r="B595" s="91"/>
      <c r="C595" s="91"/>
      <c r="D595" s="91"/>
      <c r="E595" s="91"/>
      <c r="F595" s="91"/>
      <c r="G595" s="91"/>
      <c r="H595" s="91"/>
      <c r="I595" s="91"/>
      <c r="J595" s="91"/>
      <c r="K595" s="91"/>
      <c r="L595" s="91"/>
      <c r="M595" s="91"/>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row>
    <row r="596" spans="1:38" ht="15.75" customHeight="1">
      <c r="A596" s="91"/>
      <c r="B596" s="91"/>
      <c r="C596" s="91"/>
      <c r="D596" s="91"/>
      <c r="E596" s="91"/>
      <c r="F596" s="91"/>
      <c r="G596" s="91"/>
      <c r="H596" s="91"/>
      <c r="I596" s="91"/>
      <c r="J596" s="91"/>
      <c r="K596" s="91"/>
      <c r="L596" s="91"/>
      <c r="M596" s="91"/>
      <c r="N596" s="91"/>
      <c r="O596" s="9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row>
    <row r="597" spans="1:38" ht="15.75" customHeight="1">
      <c r="A597" s="91"/>
      <c r="B597" s="91"/>
      <c r="C597" s="91"/>
      <c r="D597" s="91"/>
      <c r="E597" s="91"/>
      <c r="F597" s="91"/>
      <c r="G597" s="91"/>
      <c r="H597" s="91"/>
      <c r="I597" s="91"/>
      <c r="J597" s="91"/>
      <c r="K597" s="91"/>
      <c r="L597" s="91"/>
      <c r="M597" s="91"/>
      <c r="N597" s="91"/>
      <c r="O597" s="9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row>
    <row r="598" spans="1:38" ht="15.75" customHeight="1">
      <c r="A598" s="91"/>
      <c r="B598" s="91"/>
      <c r="C598" s="91"/>
      <c r="D598" s="91"/>
      <c r="E598" s="91"/>
      <c r="F598" s="91"/>
      <c r="G598" s="91"/>
      <c r="H598" s="91"/>
      <c r="I598" s="91"/>
      <c r="J598" s="91"/>
      <c r="K598" s="91"/>
      <c r="L598" s="91"/>
      <c r="M598" s="91"/>
      <c r="N598" s="91"/>
      <c r="O598" s="9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row>
    <row r="599" spans="1:38" ht="15.75" customHeight="1">
      <c r="A599" s="91"/>
      <c r="B599" s="91"/>
      <c r="C599" s="91"/>
      <c r="D599" s="91"/>
      <c r="E599" s="91"/>
      <c r="F599" s="91"/>
      <c r="G599" s="91"/>
      <c r="H599" s="91"/>
      <c r="I599" s="91"/>
      <c r="J599" s="91"/>
      <c r="K599" s="91"/>
      <c r="L599" s="91"/>
      <c r="M599" s="91"/>
      <c r="N599" s="91"/>
      <c r="O599" s="9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row>
    <row r="600" spans="1:38" ht="15.75" customHeight="1">
      <c r="A600" s="91"/>
      <c r="B600" s="91"/>
      <c r="C600" s="91"/>
      <c r="D600" s="91"/>
      <c r="E600" s="91"/>
      <c r="F600" s="91"/>
      <c r="G600" s="91"/>
      <c r="H600" s="91"/>
      <c r="I600" s="91"/>
      <c r="J600" s="91"/>
      <c r="K600" s="91"/>
      <c r="L600" s="91"/>
      <c r="M600" s="91"/>
      <c r="N600" s="91"/>
      <c r="O600" s="9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row>
    <row r="601" spans="1:38" ht="15.75" customHeight="1">
      <c r="A601" s="91"/>
      <c r="B601" s="91"/>
      <c r="C601" s="91"/>
      <c r="D601" s="91"/>
      <c r="E601" s="91"/>
      <c r="F601" s="91"/>
      <c r="G601" s="91"/>
      <c r="H601" s="91"/>
      <c r="I601" s="91"/>
      <c r="J601" s="91"/>
      <c r="K601" s="91"/>
      <c r="L601" s="91"/>
      <c r="M601" s="91"/>
      <c r="N601" s="91"/>
      <c r="O601" s="9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row>
    <row r="602" spans="1:38" ht="15.75" customHeight="1">
      <c r="A602" s="91"/>
      <c r="B602" s="91"/>
      <c r="C602" s="91"/>
      <c r="D602" s="91"/>
      <c r="E602" s="91"/>
      <c r="F602" s="91"/>
      <c r="G602" s="91"/>
      <c r="H602" s="91"/>
      <c r="I602" s="91"/>
      <c r="J602" s="91"/>
      <c r="K602" s="91"/>
      <c r="L602" s="91"/>
      <c r="M602" s="91"/>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row>
    <row r="603" spans="1:38" ht="15.75" customHeight="1">
      <c r="A603" s="91"/>
      <c r="B603" s="91"/>
      <c r="C603" s="91"/>
      <c r="D603" s="91"/>
      <c r="E603" s="91"/>
      <c r="F603" s="91"/>
      <c r="G603" s="91"/>
      <c r="H603" s="91"/>
      <c r="I603" s="91"/>
      <c r="J603" s="91"/>
      <c r="K603" s="91"/>
      <c r="L603" s="91"/>
      <c r="M603" s="91"/>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row>
    <row r="604" spans="1:38" ht="15.75" customHeight="1">
      <c r="A604" s="91"/>
      <c r="B604" s="91"/>
      <c r="C604" s="91"/>
      <c r="D604" s="91"/>
      <c r="E604" s="91"/>
      <c r="F604" s="91"/>
      <c r="G604" s="91"/>
      <c r="H604" s="91"/>
      <c r="I604" s="91"/>
      <c r="J604" s="91"/>
      <c r="K604" s="91"/>
      <c r="L604" s="91"/>
      <c r="M604" s="91"/>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row>
    <row r="605" spans="1:38" ht="15.75" customHeight="1">
      <c r="A605" s="91"/>
      <c r="B605" s="91"/>
      <c r="C605" s="91"/>
      <c r="D605" s="91"/>
      <c r="E605" s="91"/>
      <c r="F605" s="91"/>
      <c r="G605" s="91"/>
      <c r="H605" s="91"/>
      <c r="I605" s="91"/>
      <c r="J605" s="91"/>
      <c r="K605" s="91"/>
      <c r="L605" s="91"/>
      <c r="M605" s="91"/>
      <c r="N605" s="91"/>
      <c r="O605" s="9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row>
    <row r="606" spans="1:38" ht="15.75" customHeight="1">
      <c r="A606" s="91"/>
      <c r="B606" s="91"/>
      <c r="C606" s="91"/>
      <c r="D606" s="91"/>
      <c r="E606" s="91"/>
      <c r="F606" s="91"/>
      <c r="G606" s="91"/>
      <c r="H606" s="91"/>
      <c r="I606" s="91"/>
      <c r="J606" s="91"/>
      <c r="K606" s="91"/>
      <c r="L606" s="91"/>
      <c r="M606" s="91"/>
      <c r="N606" s="91"/>
      <c r="O606" s="9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row>
    <row r="607" spans="1:38" ht="15.75" customHeight="1">
      <c r="A607" s="91"/>
      <c r="B607" s="91"/>
      <c r="C607" s="91"/>
      <c r="D607" s="91"/>
      <c r="E607" s="91"/>
      <c r="F607" s="91"/>
      <c r="G607" s="91"/>
      <c r="H607" s="91"/>
      <c r="I607" s="91"/>
      <c r="J607" s="91"/>
      <c r="K607" s="91"/>
      <c r="L607" s="91"/>
      <c r="M607" s="91"/>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row>
    <row r="608" spans="1:38" ht="15.75" customHeight="1">
      <c r="A608" s="91"/>
      <c r="B608" s="91"/>
      <c r="C608" s="91"/>
      <c r="D608" s="91"/>
      <c r="E608" s="91"/>
      <c r="F608" s="91"/>
      <c r="G608" s="91"/>
      <c r="H608" s="91"/>
      <c r="I608" s="91"/>
      <c r="J608" s="91"/>
      <c r="K608" s="91"/>
      <c r="L608" s="91"/>
      <c r="M608" s="91"/>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row>
    <row r="609" spans="1:38" ht="15.75" customHeight="1">
      <c r="A609" s="91"/>
      <c r="B609" s="91"/>
      <c r="C609" s="91"/>
      <c r="D609" s="91"/>
      <c r="E609" s="91"/>
      <c r="F609" s="91"/>
      <c r="G609" s="91"/>
      <c r="H609" s="91"/>
      <c r="I609" s="91"/>
      <c r="J609" s="91"/>
      <c r="K609" s="91"/>
      <c r="L609" s="91"/>
      <c r="M609" s="91"/>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row>
    <row r="610" spans="1:38" ht="15.75" customHeight="1">
      <c r="A610" s="91"/>
      <c r="B610" s="91"/>
      <c r="C610" s="91"/>
      <c r="D610" s="91"/>
      <c r="E610" s="91"/>
      <c r="F610" s="91"/>
      <c r="G610" s="91"/>
      <c r="H610" s="91"/>
      <c r="I610" s="91"/>
      <c r="J610" s="91"/>
      <c r="K610" s="91"/>
      <c r="L610" s="91"/>
      <c r="M610" s="91"/>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row>
    <row r="611" spans="1:38" ht="15.75" customHeight="1">
      <c r="A611" s="91"/>
      <c r="B611" s="91"/>
      <c r="C611" s="91"/>
      <c r="D611" s="91"/>
      <c r="E611" s="91"/>
      <c r="F611" s="91"/>
      <c r="G611" s="91"/>
      <c r="H611" s="91"/>
      <c r="I611" s="91"/>
      <c r="J611" s="91"/>
      <c r="K611" s="91"/>
      <c r="L611" s="91"/>
      <c r="M611" s="91"/>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row>
    <row r="612" spans="1:38" ht="15.75" customHeight="1">
      <c r="A612" s="91"/>
      <c r="B612" s="91"/>
      <c r="C612" s="91"/>
      <c r="D612" s="91"/>
      <c r="E612" s="91"/>
      <c r="F612" s="91"/>
      <c r="G612" s="91"/>
      <c r="H612" s="91"/>
      <c r="I612" s="91"/>
      <c r="J612" s="91"/>
      <c r="K612" s="91"/>
      <c r="L612" s="91"/>
      <c r="M612" s="91"/>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row>
    <row r="613" spans="1:38" ht="15.75" customHeight="1">
      <c r="A613" s="91"/>
      <c r="B613" s="91"/>
      <c r="C613" s="91"/>
      <c r="D613" s="91"/>
      <c r="E613" s="91"/>
      <c r="F613" s="91"/>
      <c r="G613" s="91"/>
      <c r="H613" s="91"/>
      <c r="I613" s="91"/>
      <c r="J613" s="91"/>
      <c r="K613" s="91"/>
      <c r="L613" s="91"/>
      <c r="M613" s="91"/>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row>
    <row r="614" spans="1:38" ht="15.75" customHeight="1">
      <c r="A614" s="91"/>
      <c r="B614" s="91"/>
      <c r="C614" s="91"/>
      <c r="D614" s="91"/>
      <c r="E614" s="91"/>
      <c r="F614" s="91"/>
      <c r="G614" s="91"/>
      <c r="H614" s="91"/>
      <c r="I614" s="91"/>
      <c r="J614" s="91"/>
      <c r="K614" s="91"/>
      <c r="L614" s="91"/>
      <c r="M614" s="91"/>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row>
    <row r="615" spans="1:38" ht="15.75" customHeight="1">
      <c r="A615" s="91"/>
      <c r="B615" s="91"/>
      <c r="C615" s="91"/>
      <c r="D615" s="91"/>
      <c r="E615" s="91"/>
      <c r="F615" s="91"/>
      <c r="G615" s="91"/>
      <c r="H615" s="91"/>
      <c r="I615" s="91"/>
      <c r="J615" s="91"/>
      <c r="K615" s="91"/>
      <c r="L615" s="91"/>
      <c r="M615" s="91"/>
      <c r="N615" s="91"/>
      <c r="O615" s="9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row>
    <row r="616" spans="1:38" ht="15.75" customHeight="1">
      <c r="A616" s="91"/>
      <c r="B616" s="91"/>
      <c r="C616" s="91"/>
      <c r="D616" s="91"/>
      <c r="E616" s="91"/>
      <c r="F616" s="91"/>
      <c r="G616" s="91"/>
      <c r="H616" s="91"/>
      <c r="I616" s="91"/>
      <c r="J616" s="91"/>
      <c r="K616" s="91"/>
      <c r="L616" s="91"/>
      <c r="M616" s="91"/>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row>
    <row r="617" spans="1:38" ht="15.75" customHeight="1">
      <c r="A617" s="91"/>
      <c r="B617" s="91"/>
      <c r="C617" s="91"/>
      <c r="D617" s="91"/>
      <c r="E617" s="91"/>
      <c r="F617" s="91"/>
      <c r="G617" s="91"/>
      <c r="H617" s="91"/>
      <c r="I617" s="91"/>
      <c r="J617" s="91"/>
      <c r="K617" s="91"/>
      <c r="L617" s="91"/>
      <c r="M617" s="91"/>
      <c r="N617" s="91"/>
      <c r="O617" s="9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row>
    <row r="618" spans="1:38" ht="15.75" customHeight="1">
      <c r="A618" s="91"/>
      <c r="B618" s="91"/>
      <c r="C618" s="91"/>
      <c r="D618" s="91"/>
      <c r="E618" s="91"/>
      <c r="F618" s="91"/>
      <c r="G618" s="91"/>
      <c r="H618" s="91"/>
      <c r="I618" s="91"/>
      <c r="J618" s="91"/>
      <c r="K618" s="91"/>
      <c r="L618" s="91"/>
      <c r="M618" s="91"/>
      <c r="N618" s="91"/>
      <c r="O618" s="9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row>
    <row r="619" spans="1:38" ht="15.75" customHeight="1">
      <c r="A619" s="91"/>
      <c r="B619" s="91"/>
      <c r="C619" s="91"/>
      <c r="D619" s="91"/>
      <c r="E619" s="91"/>
      <c r="F619" s="91"/>
      <c r="G619" s="91"/>
      <c r="H619" s="91"/>
      <c r="I619" s="91"/>
      <c r="J619" s="91"/>
      <c r="K619" s="91"/>
      <c r="L619" s="91"/>
      <c r="M619" s="91"/>
      <c r="N619" s="91"/>
      <c r="O619" s="9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row>
    <row r="620" spans="1:38" ht="15.75" customHeight="1">
      <c r="A620" s="91"/>
      <c r="B620" s="91"/>
      <c r="C620" s="91"/>
      <c r="D620" s="91"/>
      <c r="E620" s="91"/>
      <c r="F620" s="91"/>
      <c r="G620" s="91"/>
      <c r="H620" s="91"/>
      <c r="I620" s="91"/>
      <c r="J620" s="91"/>
      <c r="K620" s="91"/>
      <c r="L620" s="91"/>
      <c r="M620" s="91"/>
      <c r="N620" s="91"/>
      <c r="O620" s="9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row>
    <row r="621" spans="1:38" ht="15.75" customHeight="1">
      <c r="A621" s="91"/>
      <c r="B621" s="91"/>
      <c r="C621" s="91"/>
      <c r="D621" s="91"/>
      <c r="E621" s="91"/>
      <c r="F621" s="91"/>
      <c r="G621" s="91"/>
      <c r="H621" s="91"/>
      <c r="I621" s="91"/>
      <c r="J621" s="91"/>
      <c r="K621" s="91"/>
      <c r="L621" s="91"/>
      <c r="M621" s="91"/>
      <c r="N621" s="91"/>
      <c r="O621" s="9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row>
    <row r="622" spans="1:38" ht="15.75" customHeight="1">
      <c r="A622" s="91"/>
      <c r="B622" s="91"/>
      <c r="C622" s="91"/>
      <c r="D622" s="91"/>
      <c r="E622" s="91"/>
      <c r="F622" s="91"/>
      <c r="G622" s="91"/>
      <c r="H622" s="91"/>
      <c r="I622" s="91"/>
      <c r="J622" s="91"/>
      <c r="K622" s="91"/>
      <c r="L622" s="91"/>
      <c r="M622" s="91"/>
      <c r="N622" s="91"/>
      <c r="O622" s="9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row>
    <row r="623" spans="1:38" ht="15.75" customHeight="1">
      <c r="A623" s="91"/>
      <c r="B623" s="91"/>
      <c r="C623" s="91"/>
      <c r="D623" s="91"/>
      <c r="E623" s="91"/>
      <c r="F623" s="91"/>
      <c r="G623" s="91"/>
      <c r="H623" s="91"/>
      <c r="I623" s="91"/>
      <c r="J623" s="91"/>
      <c r="K623" s="91"/>
      <c r="L623" s="91"/>
      <c r="M623" s="91"/>
      <c r="N623" s="91"/>
      <c r="O623" s="9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row>
    <row r="624" spans="1:38" ht="15.75" customHeight="1">
      <c r="A624" s="91"/>
      <c r="B624" s="91"/>
      <c r="C624" s="91"/>
      <c r="D624" s="91"/>
      <c r="E624" s="91"/>
      <c r="F624" s="91"/>
      <c r="G624" s="91"/>
      <c r="H624" s="91"/>
      <c r="I624" s="91"/>
      <c r="J624" s="91"/>
      <c r="K624" s="91"/>
      <c r="L624" s="91"/>
      <c r="M624" s="91"/>
      <c r="N624" s="91"/>
      <c r="O624" s="9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row>
    <row r="625" spans="1:38" ht="15.75" customHeight="1">
      <c r="A625" s="91"/>
      <c r="B625" s="91"/>
      <c r="C625" s="91"/>
      <c r="D625" s="91"/>
      <c r="E625" s="91"/>
      <c r="F625" s="91"/>
      <c r="G625" s="91"/>
      <c r="H625" s="91"/>
      <c r="I625" s="91"/>
      <c r="J625" s="91"/>
      <c r="K625" s="91"/>
      <c r="L625" s="91"/>
      <c r="M625" s="91"/>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row>
    <row r="626" spans="1:38" ht="15.75" customHeight="1">
      <c r="A626" s="91"/>
      <c r="B626" s="91"/>
      <c r="C626" s="91"/>
      <c r="D626" s="91"/>
      <c r="E626" s="91"/>
      <c r="F626" s="91"/>
      <c r="G626" s="91"/>
      <c r="H626" s="91"/>
      <c r="I626" s="91"/>
      <c r="J626" s="91"/>
      <c r="K626" s="91"/>
      <c r="L626" s="91"/>
      <c r="M626" s="91"/>
      <c r="N626" s="91"/>
      <c r="O626" s="9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row>
    <row r="627" spans="1:38" ht="15.75" customHeight="1">
      <c r="A627" s="91"/>
      <c r="B627" s="91"/>
      <c r="C627" s="91"/>
      <c r="D627" s="91"/>
      <c r="E627" s="91"/>
      <c r="F627" s="91"/>
      <c r="G627" s="91"/>
      <c r="H627" s="91"/>
      <c r="I627" s="91"/>
      <c r="J627" s="91"/>
      <c r="K627" s="91"/>
      <c r="L627" s="91"/>
      <c r="M627" s="91"/>
      <c r="N627" s="91"/>
      <c r="O627" s="9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row>
    <row r="628" spans="1:38" ht="15.75" customHeight="1">
      <c r="A628" s="91"/>
      <c r="B628" s="91"/>
      <c r="C628" s="91"/>
      <c r="D628" s="91"/>
      <c r="E628" s="91"/>
      <c r="F628" s="91"/>
      <c r="G628" s="91"/>
      <c r="H628" s="91"/>
      <c r="I628" s="91"/>
      <c r="J628" s="91"/>
      <c r="K628" s="91"/>
      <c r="L628" s="91"/>
      <c r="M628" s="91"/>
      <c r="N628" s="91"/>
      <c r="O628" s="9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row>
    <row r="629" spans="1:38" ht="15.75" customHeight="1">
      <c r="A629" s="91"/>
      <c r="B629" s="91"/>
      <c r="C629" s="91"/>
      <c r="D629" s="91"/>
      <c r="E629" s="91"/>
      <c r="F629" s="91"/>
      <c r="G629" s="91"/>
      <c r="H629" s="91"/>
      <c r="I629" s="91"/>
      <c r="J629" s="91"/>
      <c r="K629" s="91"/>
      <c r="L629" s="91"/>
      <c r="M629" s="91"/>
      <c r="N629" s="91"/>
      <c r="O629" s="9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row>
    <row r="630" spans="1:38" ht="15.75" customHeight="1">
      <c r="A630" s="91"/>
      <c r="B630" s="91"/>
      <c r="C630" s="91"/>
      <c r="D630" s="91"/>
      <c r="E630" s="91"/>
      <c r="F630" s="91"/>
      <c r="G630" s="91"/>
      <c r="H630" s="91"/>
      <c r="I630" s="91"/>
      <c r="J630" s="91"/>
      <c r="K630" s="91"/>
      <c r="L630" s="91"/>
      <c r="M630" s="91"/>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row>
    <row r="631" spans="1:38" ht="15.75" customHeight="1">
      <c r="A631" s="91"/>
      <c r="B631" s="91"/>
      <c r="C631" s="91"/>
      <c r="D631" s="91"/>
      <c r="E631" s="91"/>
      <c r="F631" s="91"/>
      <c r="G631" s="91"/>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row>
    <row r="632" spans="1:38" ht="15.75" customHeight="1">
      <c r="A632" s="91"/>
      <c r="B632" s="91"/>
      <c r="C632" s="91"/>
      <c r="D632" s="91"/>
      <c r="E632" s="91"/>
      <c r="F632" s="91"/>
      <c r="G632" s="91"/>
      <c r="H632" s="91"/>
      <c r="I632" s="91"/>
      <c r="J632" s="91"/>
      <c r="K632" s="91"/>
      <c r="L632" s="91"/>
      <c r="M632" s="91"/>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row>
    <row r="633" spans="1:38" ht="15.75" customHeight="1">
      <c r="A633" s="91"/>
      <c r="B633" s="91"/>
      <c r="C633" s="91"/>
      <c r="D633" s="91"/>
      <c r="E633" s="91"/>
      <c r="F633" s="91"/>
      <c r="G633" s="91"/>
      <c r="H633" s="91"/>
      <c r="I633" s="91"/>
      <c r="J633" s="91"/>
      <c r="K633" s="91"/>
      <c r="L633" s="91"/>
      <c r="M633" s="91"/>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row>
    <row r="634" spans="1:38" ht="15.75" customHeight="1">
      <c r="A634" s="91"/>
      <c r="B634" s="91"/>
      <c r="C634" s="91"/>
      <c r="D634" s="91"/>
      <c r="E634" s="91"/>
      <c r="F634" s="91"/>
      <c r="G634" s="91"/>
      <c r="H634" s="91"/>
      <c r="I634" s="91"/>
      <c r="J634" s="91"/>
      <c r="K634" s="91"/>
      <c r="L634" s="91"/>
      <c r="M634" s="91"/>
      <c r="N634" s="91"/>
      <c r="O634" s="9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row>
    <row r="635" spans="1:38" ht="15.75" customHeight="1">
      <c r="A635" s="91"/>
      <c r="B635" s="91"/>
      <c r="C635" s="91"/>
      <c r="D635" s="91"/>
      <c r="E635" s="91"/>
      <c r="F635" s="91"/>
      <c r="G635" s="91"/>
      <c r="H635" s="91"/>
      <c r="I635" s="91"/>
      <c r="J635" s="91"/>
      <c r="K635" s="91"/>
      <c r="L635" s="91"/>
      <c r="M635" s="91"/>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row>
    <row r="636" spans="1:38" ht="15.75" customHeight="1">
      <c r="A636" s="91"/>
      <c r="B636" s="91"/>
      <c r="C636" s="91"/>
      <c r="D636" s="91"/>
      <c r="E636" s="91"/>
      <c r="F636" s="91"/>
      <c r="G636" s="91"/>
      <c r="H636" s="91"/>
      <c r="I636" s="91"/>
      <c r="J636" s="91"/>
      <c r="K636" s="91"/>
      <c r="L636" s="91"/>
      <c r="M636" s="91"/>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row>
    <row r="637" spans="1:38" ht="15.75" customHeight="1">
      <c r="A637" s="91"/>
      <c r="B637" s="91"/>
      <c r="C637" s="91"/>
      <c r="D637" s="91"/>
      <c r="E637" s="91"/>
      <c r="F637" s="91"/>
      <c r="G637" s="91"/>
      <c r="H637" s="91"/>
      <c r="I637" s="91"/>
      <c r="J637" s="91"/>
      <c r="K637" s="91"/>
      <c r="L637" s="91"/>
      <c r="M637" s="91"/>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row>
    <row r="638" spans="1:38" ht="15.75" customHeight="1">
      <c r="A638" s="91"/>
      <c r="B638" s="91"/>
      <c r="C638" s="91"/>
      <c r="D638" s="91"/>
      <c r="E638" s="91"/>
      <c r="F638" s="91"/>
      <c r="G638" s="91"/>
      <c r="H638" s="91"/>
      <c r="I638" s="91"/>
      <c r="J638" s="91"/>
      <c r="K638" s="91"/>
      <c r="L638" s="91"/>
      <c r="M638" s="91"/>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row>
    <row r="639" spans="1:38" ht="15.75" customHeight="1">
      <c r="A639" s="91"/>
      <c r="B639" s="91"/>
      <c r="C639" s="91"/>
      <c r="D639" s="91"/>
      <c r="E639" s="91"/>
      <c r="F639" s="91"/>
      <c r="G639" s="91"/>
      <c r="H639" s="91"/>
      <c r="I639" s="91"/>
      <c r="J639" s="91"/>
      <c r="K639" s="91"/>
      <c r="L639" s="91"/>
      <c r="M639" s="91"/>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row>
    <row r="640" spans="1:38" ht="15.75" customHeight="1">
      <c r="A640" s="91"/>
      <c r="B640" s="91"/>
      <c r="C640" s="91"/>
      <c r="D640" s="91"/>
      <c r="E640" s="91"/>
      <c r="F640" s="91"/>
      <c r="G640" s="91"/>
      <c r="H640" s="91"/>
      <c r="I640" s="91"/>
      <c r="J640" s="91"/>
      <c r="K640" s="91"/>
      <c r="L640" s="91"/>
      <c r="M640" s="91"/>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row>
    <row r="641" spans="1:38" ht="15.75" customHeight="1">
      <c r="A641" s="91"/>
      <c r="B641" s="91"/>
      <c r="C641" s="91"/>
      <c r="D641" s="91"/>
      <c r="E641" s="91"/>
      <c r="F641" s="91"/>
      <c r="G641" s="91"/>
      <c r="H641" s="91"/>
      <c r="I641" s="91"/>
      <c r="J641" s="91"/>
      <c r="K641" s="91"/>
      <c r="L641" s="91"/>
      <c r="M641" s="91"/>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row>
    <row r="642" spans="1:38" ht="15.75" customHeight="1">
      <c r="A642" s="91"/>
      <c r="B642" s="91"/>
      <c r="C642" s="91"/>
      <c r="D642" s="91"/>
      <c r="E642" s="91"/>
      <c r="F642" s="91"/>
      <c r="G642" s="91"/>
      <c r="H642" s="91"/>
      <c r="I642" s="91"/>
      <c r="J642" s="91"/>
      <c r="K642" s="91"/>
      <c r="L642" s="91"/>
      <c r="M642" s="91"/>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row>
    <row r="643" spans="1:38" ht="15.75" customHeight="1">
      <c r="A643" s="91"/>
      <c r="B643" s="91"/>
      <c r="C643" s="91"/>
      <c r="D643" s="91"/>
      <c r="E643" s="91"/>
      <c r="F643" s="91"/>
      <c r="G643" s="91"/>
      <c r="H643" s="91"/>
      <c r="I643" s="91"/>
      <c r="J643" s="91"/>
      <c r="K643" s="91"/>
      <c r="L643" s="91"/>
      <c r="M643" s="91"/>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row>
    <row r="644" spans="1:38" ht="15.75" customHeight="1">
      <c r="A644" s="91"/>
      <c r="B644" s="91"/>
      <c r="C644" s="91"/>
      <c r="D644" s="91"/>
      <c r="E644" s="91"/>
      <c r="F644" s="91"/>
      <c r="G644" s="91"/>
      <c r="H644" s="91"/>
      <c r="I644" s="91"/>
      <c r="J644" s="91"/>
      <c r="K644" s="91"/>
      <c r="L644" s="91"/>
      <c r="M644" s="91"/>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row>
    <row r="645" spans="1:38" ht="15.75" customHeight="1">
      <c r="A645" s="91"/>
      <c r="B645" s="91"/>
      <c r="C645" s="91"/>
      <c r="D645" s="91"/>
      <c r="E645" s="91"/>
      <c r="F645" s="91"/>
      <c r="G645" s="91"/>
      <c r="H645" s="91"/>
      <c r="I645" s="91"/>
      <c r="J645" s="91"/>
      <c r="K645" s="91"/>
      <c r="L645" s="91"/>
      <c r="M645" s="91"/>
      <c r="N645" s="91"/>
      <c r="O645" s="9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row>
    <row r="646" spans="1:38" ht="15.75" customHeight="1">
      <c r="A646" s="91"/>
      <c r="B646" s="91"/>
      <c r="C646" s="91"/>
      <c r="D646" s="91"/>
      <c r="E646" s="91"/>
      <c r="F646" s="91"/>
      <c r="G646" s="91"/>
      <c r="H646" s="91"/>
      <c r="I646" s="91"/>
      <c r="J646" s="91"/>
      <c r="K646" s="91"/>
      <c r="L646" s="91"/>
      <c r="M646" s="91"/>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row>
    <row r="647" spans="1:38" ht="15.75" customHeight="1">
      <c r="A647" s="91"/>
      <c r="B647" s="91"/>
      <c r="C647" s="91"/>
      <c r="D647" s="91"/>
      <c r="E647" s="91"/>
      <c r="F647" s="91"/>
      <c r="G647" s="91"/>
      <c r="H647" s="91"/>
      <c r="I647" s="91"/>
      <c r="J647" s="91"/>
      <c r="K647" s="91"/>
      <c r="L647" s="91"/>
      <c r="M647" s="91"/>
      <c r="N647" s="91"/>
      <c r="O647" s="9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row>
    <row r="648" spans="1:38" ht="15.75" customHeight="1">
      <c r="A648" s="91"/>
      <c r="B648" s="91"/>
      <c r="C648" s="91"/>
      <c r="D648" s="91"/>
      <c r="E648" s="91"/>
      <c r="F648" s="91"/>
      <c r="G648" s="91"/>
      <c r="H648" s="91"/>
      <c r="I648" s="91"/>
      <c r="J648" s="91"/>
      <c r="K648" s="91"/>
      <c r="L648" s="91"/>
      <c r="M648" s="91"/>
      <c r="N648" s="91"/>
      <c r="O648" s="9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row>
    <row r="649" spans="1:38" ht="15.75" customHeight="1">
      <c r="A649" s="91"/>
      <c r="B649" s="91"/>
      <c r="C649" s="91"/>
      <c r="D649" s="91"/>
      <c r="E649" s="91"/>
      <c r="F649" s="91"/>
      <c r="G649" s="91"/>
      <c r="H649" s="91"/>
      <c r="I649" s="91"/>
      <c r="J649" s="91"/>
      <c r="K649" s="91"/>
      <c r="L649" s="91"/>
      <c r="M649" s="91"/>
      <c r="N649" s="91"/>
      <c r="O649" s="9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row>
    <row r="650" spans="1:38" ht="15.75" customHeight="1">
      <c r="A650" s="91"/>
      <c r="B650" s="91"/>
      <c r="C650" s="91"/>
      <c r="D650" s="91"/>
      <c r="E650" s="91"/>
      <c r="F650" s="91"/>
      <c r="G650" s="91"/>
      <c r="H650" s="91"/>
      <c r="I650" s="91"/>
      <c r="J650" s="91"/>
      <c r="K650" s="91"/>
      <c r="L650" s="91"/>
      <c r="M650" s="91"/>
      <c r="N650" s="91"/>
      <c r="O650" s="9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row>
    <row r="651" spans="1:38" ht="15.75" customHeight="1">
      <c r="A651" s="91"/>
      <c r="B651" s="91"/>
      <c r="C651" s="91"/>
      <c r="D651" s="91"/>
      <c r="E651" s="91"/>
      <c r="F651" s="91"/>
      <c r="G651" s="91"/>
      <c r="H651" s="91"/>
      <c r="I651" s="91"/>
      <c r="J651" s="91"/>
      <c r="K651" s="91"/>
      <c r="L651" s="91"/>
      <c r="M651" s="91"/>
      <c r="N651" s="91"/>
      <c r="O651" s="9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row>
    <row r="652" spans="1:38" ht="15.75" customHeight="1">
      <c r="A652" s="91"/>
      <c r="B652" s="91"/>
      <c r="C652" s="91"/>
      <c r="D652" s="91"/>
      <c r="E652" s="91"/>
      <c r="F652" s="91"/>
      <c r="G652" s="91"/>
      <c r="H652" s="91"/>
      <c r="I652" s="91"/>
      <c r="J652" s="91"/>
      <c r="K652" s="91"/>
      <c r="L652" s="91"/>
      <c r="M652" s="91"/>
      <c r="N652" s="91"/>
      <c r="O652" s="9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row>
    <row r="653" spans="1:38" ht="15.75" customHeight="1">
      <c r="A653" s="91"/>
      <c r="B653" s="91"/>
      <c r="C653" s="91"/>
      <c r="D653" s="91"/>
      <c r="E653" s="91"/>
      <c r="F653" s="91"/>
      <c r="G653" s="91"/>
      <c r="H653" s="91"/>
      <c r="I653" s="91"/>
      <c r="J653" s="91"/>
      <c r="K653" s="91"/>
      <c r="L653" s="91"/>
      <c r="M653" s="91"/>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row>
    <row r="654" spans="1:38" ht="15.75" customHeight="1">
      <c r="A654" s="91"/>
      <c r="B654" s="91"/>
      <c r="C654" s="91"/>
      <c r="D654" s="91"/>
      <c r="E654" s="91"/>
      <c r="F654" s="91"/>
      <c r="G654" s="91"/>
      <c r="H654" s="91"/>
      <c r="I654" s="91"/>
      <c r="J654" s="91"/>
      <c r="K654" s="91"/>
      <c r="L654" s="91"/>
      <c r="M654" s="91"/>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row>
    <row r="655" spans="1:38" ht="15.75" customHeight="1">
      <c r="A655" s="91"/>
      <c r="B655" s="91"/>
      <c r="C655" s="91"/>
      <c r="D655" s="91"/>
      <c r="E655" s="91"/>
      <c r="F655" s="91"/>
      <c r="G655" s="91"/>
      <c r="H655" s="91"/>
      <c r="I655" s="91"/>
      <c r="J655" s="91"/>
      <c r="K655" s="91"/>
      <c r="L655" s="91"/>
      <c r="M655" s="91"/>
      <c r="N655" s="91"/>
      <c r="O655" s="9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row>
    <row r="656" spans="1:38" ht="15.75" customHeight="1">
      <c r="A656" s="91"/>
      <c r="B656" s="91"/>
      <c r="C656" s="91"/>
      <c r="D656" s="91"/>
      <c r="E656" s="91"/>
      <c r="F656" s="91"/>
      <c r="G656" s="91"/>
      <c r="H656" s="91"/>
      <c r="I656" s="91"/>
      <c r="J656" s="91"/>
      <c r="K656" s="91"/>
      <c r="L656" s="91"/>
      <c r="M656" s="91"/>
      <c r="N656" s="91"/>
      <c r="O656" s="91"/>
      <c r="P656" s="91"/>
      <c r="Q656" s="91"/>
      <c r="R656" s="91"/>
      <c r="S656" s="91"/>
      <c r="T656" s="91"/>
      <c r="U656" s="91"/>
      <c r="V656" s="91"/>
      <c r="W656" s="91"/>
      <c r="X656" s="91"/>
      <c r="Y656" s="91"/>
      <c r="Z656" s="91"/>
      <c r="AA656" s="91"/>
      <c r="AB656" s="91"/>
      <c r="AC656" s="91"/>
      <c r="AD656" s="91"/>
      <c r="AE656" s="91"/>
      <c r="AF656" s="91"/>
      <c r="AG656" s="91"/>
      <c r="AH656" s="91"/>
      <c r="AI656" s="91"/>
      <c r="AJ656" s="91"/>
      <c r="AK656" s="91"/>
      <c r="AL656" s="91"/>
    </row>
    <row r="657" spans="1:38" ht="15.75" customHeight="1">
      <c r="A657" s="91"/>
      <c r="B657" s="91"/>
      <c r="C657" s="91"/>
      <c r="D657" s="91"/>
      <c r="E657" s="91"/>
      <c r="F657" s="91"/>
      <c r="G657" s="91"/>
      <c r="H657" s="91"/>
      <c r="I657" s="91"/>
      <c r="J657" s="91"/>
      <c r="K657" s="91"/>
      <c r="L657" s="91"/>
      <c r="M657" s="91"/>
      <c r="N657" s="91"/>
      <c r="O657" s="91"/>
      <c r="P657" s="91"/>
      <c r="Q657" s="91"/>
      <c r="R657" s="91"/>
      <c r="S657" s="91"/>
      <c r="T657" s="91"/>
      <c r="U657" s="91"/>
      <c r="V657" s="91"/>
      <c r="W657" s="91"/>
      <c r="X657" s="91"/>
      <c r="Y657" s="91"/>
      <c r="Z657" s="91"/>
      <c r="AA657" s="91"/>
      <c r="AB657" s="91"/>
      <c r="AC657" s="91"/>
      <c r="AD657" s="91"/>
      <c r="AE657" s="91"/>
      <c r="AF657" s="91"/>
      <c r="AG657" s="91"/>
      <c r="AH657" s="91"/>
      <c r="AI657" s="91"/>
      <c r="AJ657" s="91"/>
      <c r="AK657" s="91"/>
      <c r="AL657" s="91"/>
    </row>
    <row r="658" spans="1:38" ht="15.75" customHeight="1">
      <c r="A658" s="91"/>
      <c r="B658" s="91"/>
      <c r="C658" s="91"/>
      <c r="D658" s="91"/>
      <c r="E658" s="91"/>
      <c r="F658" s="91"/>
      <c r="G658" s="91"/>
      <c r="H658" s="91"/>
      <c r="I658" s="91"/>
      <c r="J658" s="91"/>
      <c r="K658" s="91"/>
      <c r="L658" s="91"/>
      <c r="M658" s="91"/>
      <c r="N658" s="91"/>
      <c r="O658" s="91"/>
      <c r="P658" s="91"/>
      <c r="Q658" s="91"/>
      <c r="R658" s="91"/>
      <c r="S658" s="91"/>
      <c r="T658" s="91"/>
      <c r="U658" s="91"/>
      <c r="V658" s="91"/>
      <c r="W658" s="91"/>
      <c r="X658" s="91"/>
      <c r="Y658" s="91"/>
      <c r="Z658" s="91"/>
      <c r="AA658" s="91"/>
      <c r="AB658" s="91"/>
      <c r="AC658" s="91"/>
      <c r="AD658" s="91"/>
      <c r="AE658" s="91"/>
      <c r="AF658" s="91"/>
      <c r="AG658" s="91"/>
      <c r="AH658" s="91"/>
      <c r="AI658" s="91"/>
      <c r="AJ658" s="91"/>
      <c r="AK658" s="91"/>
      <c r="AL658" s="91"/>
    </row>
    <row r="659" spans="1:38" ht="15.75" customHeight="1">
      <c r="A659" s="91"/>
      <c r="B659" s="91"/>
      <c r="C659" s="91"/>
      <c r="D659" s="91"/>
      <c r="E659" s="91"/>
      <c r="F659" s="91"/>
      <c r="G659" s="91"/>
      <c r="H659" s="91"/>
      <c r="I659" s="91"/>
      <c r="J659" s="91"/>
      <c r="K659" s="91"/>
      <c r="L659" s="91"/>
      <c r="M659" s="91"/>
      <c r="N659" s="91"/>
      <c r="O659" s="91"/>
      <c r="P659" s="91"/>
      <c r="Q659" s="91"/>
      <c r="R659" s="91"/>
      <c r="S659" s="91"/>
      <c r="T659" s="91"/>
      <c r="U659" s="91"/>
      <c r="V659" s="91"/>
      <c r="W659" s="91"/>
      <c r="X659" s="91"/>
      <c r="Y659" s="91"/>
      <c r="Z659" s="91"/>
      <c r="AA659" s="91"/>
      <c r="AB659" s="91"/>
      <c r="AC659" s="91"/>
      <c r="AD659" s="91"/>
      <c r="AE659" s="91"/>
      <c r="AF659" s="91"/>
      <c r="AG659" s="91"/>
      <c r="AH659" s="91"/>
      <c r="AI659" s="91"/>
      <c r="AJ659" s="91"/>
      <c r="AK659" s="91"/>
      <c r="AL659" s="91"/>
    </row>
    <row r="660" spans="1:38" ht="15.75" customHeight="1">
      <c r="A660" s="91"/>
      <c r="B660" s="91"/>
      <c r="C660" s="91"/>
      <c r="D660" s="91"/>
      <c r="E660" s="91"/>
      <c r="F660" s="91"/>
      <c r="G660" s="91"/>
      <c r="H660" s="91"/>
      <c r="I660" s="91"/>
      <c r="J660" s="91"/>
      <c r="K660" s="91"/>
      <c r="L660" s="91"/>
      <c r="M660" s="91"/>
      <c r="N660" s="91"/>
      <c r="O660" s="91"/>
      <c r="P660" s="91"/>
      <c r="Q660" s="91"/>
      <c r="R660" s="91"/>
      <c r="S660" s="91"/>
      <c r="T660" s="91"/>
      <c r="U660" s="91"/>
      <c r="V660" s="91"/>
      <c r="W660" s="91"/>
      <c r="X660" s="91"/>
      <c r="Y660" s="91"/>
      <c r="Z660" s="91"/>
      <c r="AA660" s="91"/>
      <c r="AB660" s="91"/>
      <c r="AC660" s="91"/>
      <c r="AD660" s="91"/>
      <c r="AE660" s="91"/>
      <c r="AF660" s="91"/>
      <c r="AG660" s="91"/>
      <c r="AH660" s="91"/>
      <c r="AI660" s="91"/>
      <c r="AJ660" s="91"/>
      <c r="AK660" s="91"/>
      <c r="AL660" s="91"/>
    </row>
    <row r="661" spans="1:38" ht="15.75" customHeight="1">
      <c r="A661" s="91"/>
      <c r="B661" s="91"/>
      <c r="C661" s="91"/>
      <c r="D661" s="91"/>
      <c r="E661" s="91"/>
      <c r="F661" s="91"/>
      <c r="G661" s="91"/>
      <c r="H661" s="91"/>
      <c r="I661" s="91"/>
      <c r="J661" s="91"/>
      <c r="K661" s="91"/>
      <c r="L661" s="91"/>
      <c r="M661" s="91"/>
      <c r="N661" s="91"/>
      <c r="O661" s="91"/>
      <c r="P661" s="91"/>
      <c r="Q661" s="91"/>
      <c r="R661" s="91"/>
      <c r="S661" s="91"/>
      <c r="T661" s="91"/>
      <c r="U661" s="91"/>
      <c r="V661" s="91"/>
      <c r="W661" s="91"/>
      <c r="X661" s="91"/>
      <c r="Y661" s="91"/>
      <c r="Z661" s="91"/>
      <c r="AA661" s="91"/>
      <c r="AB661" s="91"/>
      <c r="AC661" s="91"/>
      <c r="AD661" s="91"/>
      <c r="AE661" s="91"/>
      <c r="AF661" s="91"/>
      <c r="AG661" s="91"/>
      <c r="AH661" s="91"/>
      <c r="AI661" s="91"/>
      <c r="AJ661" s="91"/>
      <c r="AK661" s="91"/>
      <c r="AL661" s="91"/>
    </row>
    <row r="662" spans="1:38" ht="15.75" customHeight="1">
      <c r="A662" s="91"/>
      <c r="B662" s="91"/>
      <c r="C662" s="91"/>
      <c r="D662" s="91"/>
      <c r="E662" s="91"/>
      <c r="F662" s="91"/>
      <c r="G662" s="91"/>
      <c r="H662" s="91"/>
      <c r="I662" s="91"/>
      <c r="J662" s="91"/>
      <c r="K662" s="91"/>
      <c r="L662" s="91"/>
      <c r="M662" s="91"/>
      <c r="N662" s="91"/>
      <c r="O662" s="91"/>
      <c r="P662" s="91"/>
      <c r="Q662" s="91"/>
      <c r="R662" s="91"/>
      <c r="S662" s="91"/>
      <c r="T662" s="91"/>
      <c r="U662" s="91"/>
      <c r="V662" s="91"/>
      <c r="W662" s="91"/>
      <c r="X662" s="91"/>
      <c r="Y662" s="91"/>
      <c r="Z662" s="91"/>
      <c r="AA662" s="91"/>
      <c r="AB662" s="91"/>
      <c r="AC662" s="91"/>
      <c r="AD662" s="91"/>
      <c r="AE662" s="91"/>
      <c r="AF662" s="91"/>
      <c r="AG662" s="91"/>
      <c r="AH662" s="91"/>
      <c r="AI662" s="91"/>
      <c r="AJ662" s="91"/>
      <c r="AK662" s="91"/>
      <c r="AL662" s="91"/>
    </row>
    <row r="663" spans="1:38" ht="15.75" customHeight="1">
      <c r="A663" s="91"/>
      <c r="B663" s="91"/>
      <c r="C663" s="91"/>
      <c r="D663" s="91"/>
      <c r="E663" s="91"/>
      <c r="F663" s="91"/>
      <c r="G663" s="91"/>
      <c r="H663" s="91"/>
      <c r="I663" s="91"/>
      <c r="J663" s="91"/>
      <c r="K663" s="91"/>
      <c r="L663" s="91"/>
      <c r="M663" s="91"/>
      <c r="N663" s="91"/>
      <c r="O663" s="91"/>
      <c r="P663" s="91"/>
      <c r="Q663" s="91"/>
      <c r="R663" s="91"/>
      <c r="S663" s="91"/>
      <c r="T663" s="91"/>
      <c r="U663" s="91"/>
      <c r="V663" s="91"/>
      <c r="W663" s="91"/>
      <c r="X663" s="91"/>
      <c r="Y663" s="91"/>
      <c r="Z663" s="91"/>
      <c r="AA663" s="91"/>
      <c r="AB663" s="91"/>
      <c r="AC663" s="91"/>
      <c r="AD663" s="91"/>
      <c r="AE663" s="91"/>
      <c r="AF663" s="91"/>
      <c r="AG663" s="91"/>
      <c r="AH663" s="91"/>
      <c r="AI663" s="91"/>
      <c r="AJ663" s="91"/>
      <c r="AK663" s="91"/>
      <c r="AL663" s="91"/>
    </row>
    <row r="664" spans="1:38" ht="15.75" customHeight="1">
      <c r="A664" s="91"/>
      <c r="B664" s="91"/>
      <c r="C664" s="91"/>
      <c r="D664" s="91"/>
      <c r="E664" s="91"/>
      <c r="F664" s="91"/>
      <c r="G664" s="91"/>
      <c r="H664" s="91"/>
      <c r="I664" s="91"/>
      <c r="J664" s="91"/>
      <c r="K664" s="91"/>
      <c r="L664" s="91"/>
      <c r="M664" s="91"/>
      <c r="N664" s="91"/>
      <c r="O664" s="91"/>
      <c r="P664" s="91"/>
      <c r="Q664" s="91"/>
      <c r="R664" s="91"/>
      <c r="S664" s="91"/>
      <c r="T664" s="91"/>
      <c r="U664" s="91"/>
      <c r="V664" s="91"/>
      <c r="W664" s="91"/>
      <c r="X664" s="91"/>
      <c r="Y664" s="91"/>
      <c r="Z664" s="91"/>
      <c r="AA664" s="91"/>
      <c r="AB664" s="91"/>
      <c r="AC664" s="91"/>
      <c r="AD664" s="91"/>
      <c r="AE664" s="91"/>
      <c r="AF664" s="91"/>
      <c r="AG664" s="91"/>
      <c r="AH664" s="91"/>
      <c r="AI664" s="91"/>
      <c r="AJ664" s="91"/>
      <c r="AK664" s="91"/>
      <c r="AL664" s="91"/>
    </row>
    <row r="665" spans="1:38" ht="15.75" customHeight="1">
      <c r="A665" s="91"/>
      <c r="B665" s="91"/>
      <c r="C665" s="91"/>
      <c r="D665" s="91"/>
      <c r="E665" s="91"/>
      <c r="F665" s="91"/>
      <c r="G665" s="91"/>
      <c r="H665" s="91"/>
      <c r="I665" s="91"/>
      <c r="J665" s="91"/>
      <c r="K665" s="91"/>
      <c r="L665" s="91"/>
      <c r="M665" s="91"/>
      <c r="N665" s="91"/>
      <c r="O665" s="91"/>
      <c r="P665" s="91"/>
      <c r="Q665" s="91"/>
      <c r="R665" s="91"/>
      <c r="S665" s="91"/>
      <c r="T665" s="91"/>
      <c r="U665" s="91"/>
      <c r="V665" s="91"/>
      <c r="W665" s="91"/>
      <c r="X665" s="91"/>
      <c r="Y665" s="91"/>
      <c r="Z665" s="91"/>
      <c r="AA665" s="91"/>
      <c r="AB665" s="91"/>
      <c r="AC665" s="91"/>
      <c r="AD665" s="91"/>
      <c r="AE665" s="91"/>
      <c r="AF665" s="91"/>
      <c r="AG665" s="91"/>
      <c r="AH665" s="91"/>
      <c r="AI665" s="91"/>
      <c r="AJ665" s="91"/>
      <c r="AK665" s="91"/>
      <c r="AL665" s="91"/>
    </row>
    <row r="666" spans="1:38" ht="15.75" customHeight="1">
      <c r="A666" s="91"/>
      <c r="B666" s="91"/>
      <c r="C666" s="91"/>
      <c r="D666" s="91"/>
      <c r="E666" s="91"/>
      <c r="F666" s="91"/>
      <c r="G666" s="91"/>
      <c r="H666" s="91"/>
      <c r="I666" s="91"/>
      <c r="J666" s="91"/>
      <c r="K666" s="91"/>
      <c r="L666" s="91"/>
      <c r="M666" s="91"/>
      <c r="N666" s="91"/>
      <c r="O666" s="91"/>
      <c r="P666" s="91"/>
      <c r="Q666" s="91"/>
      <c r="R666" s="91"/>
      <c r="S666" s="91"/>
      <c r="T666" s="91"/>
      <c r="U666" s="91"/>
      <c r="V666" s="91"/>
      <c r="W666" s="91"/>
      <c r="X666" s="91"/>
      <c r="Y666" s="91"/>
      <c r="Z666" s="91"/>
      <c r="AA666" s="91"/>
      <c r="AB666" s="91"/>
      <c r="AC666" s="91"/>
      <c r="AD666" s="91"/>
      <c r="AE666" s="91"/>
      <c r="AF666" s="91"/>
      <c r="AG666" s="91"/>
      <c r="AH666" s="91"/>
      <c r="AI666" s="91"/>
      <c r="AJ666" s="91"/>
      <c r="AK666" s="91"/>
      <c r="AL666" s="91"/>
    </row>
    <row r="667" spans="1:38" ht="15.75" customHeight="1">
      <c r="A667" s="91"/>
      <c r="B667" s="91"/>
      <c r="C667" s="91"/>
      <c r="D667" s="91"/>
      <c r="E667" s="91"/>
      <c r="F667" s="91"/>
      <c r="G667" s="91"/>
      <c r="H667" s="91"/>
      <c r="I667" s="91"/>
      <c r="J667" s="91"/>
      <c r="K667" s="91"/>
      <c r="L667" s="91"/>
      <c r="M667" s="91"/>
      <c r="N667" s="91"/>
      <c r="O667" s="91"/>
      <c r="P667" s="91"/>
      <c r="Q667" s="91"/>
      <c r="R667" s="91"/>
      <c r="S667" s="91"/>
      <c r="T667" s="91"/>
      <c r="U667" s="91"/>
      <c r="V667" s="91"/>
      <c r="W667" s="91"/>
      <c r="X667" s="91"/>
      <c r="Y667" s="91"/>
      <c r="Z667" s="91"/>
      <c r="AA667" s="91"/>
      <c r="AB667" s="91"/>
      <c r="AC667" s="91"/>
      <c r="AD667" s="91"/>
      <c r="AE667" s="91"/>
      <c r="AF667" s="91"/>
      <c r="AG667" s="91"/>
      <c r="AH667" s="91"/>
      <c r="AI667" s="91"/>
      <c r="AJ667" s="91"/>
      <c r="AK667" s="91"/>
      <c r="AL667" s="91"/>
    </row>
    <row r="668" spans="1:38" ht="15.75" customHeight="1">
      <c r="A668" s="91"/>
      <c r="B668" s="91"/>
      <c r="C668" s="91"/>
      <c r="D668" s="91"/>
      <c r="E668" s="91"/>
      <c r="F668" s="91"/>
      <c r="G668" s="91"/>
      <c r="H668" s="91"/>
      <c r="I668" s="91"/>
      <c r="J668" s="91"/>
      <c r="K668" s="91"/>
      <c r="L668" s="91"/>
      <c r="M668" s="91"/>
      <c r="N668" s="91"/>
      <c r="O668" s="91"/>
      <c r="P668" s="91"/>
      <c r="Q668" s="91"/>
      <c r="R668" s="91"/>
      <c r="S668" s="91"/>
      <c r="T668" s="91"/>
      <c r="U668" s="91"/>
      <c r="V668" s="91"/>
      <c r="W668" s="91"/>
      <c r="X668" s="91"/>
      <c r="Y668" s="91"/>
      <c r="Z668" s="91"/>
      <c r="AA668" s="91"/>
      <c r="AB668" s="91"/>
      <c r="AC668" s="91"/>
      <c r="AD668" s="91"/>
      <c r="AE668" s="91"/>
      <c r="AF668" s="91"/>
      <c r="AG668" s="91"/>
      <c r="AH668" s="91"/>
      <c r="AI668" s="91"/>
      <c r="AJ668" s="91"/>
      <c r="AK668" s="91"/>
      <c r="AL668" s="91"/>
    </row>
    <row r="669" spans="1:38" ht="15.75" customHeight="1">
      <c r="A669" s="91"/>
      <c r="B669" s="91"/>
      <c r="C669" s="91"/>
      <c r="D669" s="91"/>
      <c r="E669" s="91"/>
      <c r="F669" s="91"/>
      <c r="G669" s="91"/>
      <c r="H669" s="91"/>
      <c r="I669" s="91"/>
      <c r="J669" s="91"/>
      <c r="K669" s="91"/>
      <c r="L669" s="91"/>
      <c r="M669" s="91"/>
      <c r="N669" s="91"/>
      <c r="O669" s="91"/>
      <c r="P669" s="91"/>
      <c r="Q669" s="91"/>
      <c r="R669" s="91"/>
      <c r="S669" s="91"/>
      <c r="T669" s="91"/>
      <c r="U669" s="91"/>
      <c r="V669" s="91"/>
      <c r="W669" s="91"/>
      <c r="X669" s="91"/>
      <c r="Y669" s="91"/>
      <c r="Z669" s="91"/>
      <c r="AA669" s="91"/>
      <c r="AB669" s="91"/>
      <c r="AC669" s="91"/>
      <c r="AD669" s="91"/>
      <c r="AE669" s="91"/>
      <c r="AF669" s="91"/>
      <c r="AG669" s="91"/>
      <c r="AH669" s="91"/>
      <c r="AI669" s="91"/>
      <c r="AJ669" s="91"/>
      <c r="AK669" s="91"/>
      <c r="AL669" s="91"/>
    </row>
    <row r="670" spans="1:38" ht="15.75" customHeight="1">
      <c r="A670" s="91"/>
      <c r="B670" s="91"/>
      <c r="C670" s="91"/>
      <c r="D670" s="91"/>
      <c r="E670" s="91"/>
      <c r="F670" s="91"/>
      <c r="G670" s="91"/>
      <c r="H670" s="91"/>
      <c r="I670" s="91"/>
      <c r="J670" s="91"/>
      <c r="K670" s="91"/>
      <c r="L670" s="91"/>
      <c r="M670" s="91"/>
      <c r="N670" s="91"/>
      <c r="O670" s="91"/>
      <c r="P670" s="91"/>
      <c r="Q670" s="91"/>
      <c r="R670" s="91"/>
      <c r="S670" s="91"/>
      <c r="T670" s="91"/>
      <c r="U670" s="91"/>
      <c r="V670" s="91"/>
      <c r="W670" s="91"/>
      <c r="X670" s="91"/>
      <c r="Y670" s="91"/>
      <c r="Z670" s="91"/>
      <c r="AA670" s="91"/>
      <c r="AB670" s="91"/>
      <c r="AC670" s="91"/>
      <c r="AD670" s="91"/>
      <c r="AE670" s="91"/>
      <c r="AF670" s="91"/>
      <c r="AG670" s="91"/>
      <c r="AH670" s="91"/>
      <c r="AI670" s="91"/>
      <c r="AJ670" s="91"/>
      <c r="AK670" s="91"/>
      <c r="AL670" s="91"/>
    </row>
    <row r="671" spans="1:38" ht="15.75" customHeight="1">
      <c r="A671" s="91"/>
      <c r="B671" s="91"/>
      <c r="C671" s="91"/>
      <c r="D671" s="91"/>
      <c r="E671" s="91"/>
      <c r="F671" s="91"/>
      <c r="G671" s="91"/>
      <c r="H671" s="91"/>
      <c r="I671" s="91"/>
      <c r="J671" s="91"/>
      <c r="K671" s="91"/>
      <c r="L671" s="91"/>
      <c r="M671" s="91"/>
      <c r="N671" s="91"/>
      <c r="O671" s="91"/>
      <c r="P671" s="91"/>
      <c r="Q671" s="91"/>
      <c r="R671" s="91"/>
      <c r="S671" s="91"/>
      <c r="T671" s="91"/>
      <c r="U671" s="91"/>
      <c r="V671" s="91"/>
      <c r="W671" s="91"/>
      <c r="X671" s="91"/>
      <c r="Y671" s="91"/>
      <c r="Z671" s="91"/>
      <c r="AA671" s="91"/>
      <c r="AB671" s="91"/>
      <c r="AC671" s="91"/>
      <c r="AD671" s="91"/>
      <c r="AE671" s="91"/>
      <c r="AF671" s="91"/>
      <c r="AG671" s="91"/>
      <c r="AH671" s="91"/>
      <c r="AI671" s="91"/>
      <c r="AJ671" s="91"/>
      <c r="AK671" s="91"/>
      <c r="AL671" s="91"/>
    </row>
    <row r="672" spans="1:38" ht="15.75" customHeight="1">
      <c r="A672" s="91"/>
      <c r="B672" s="91"/>
      <c r="C672" s="91"/>
      <c r="D672" s="91"/>
      <c r="E672" s="91"/>
      <c r="F672" s="91"/>
      <c r="G672" s="91"/>
      <c r="H672" s="91"/>
      <c r="I672" s="91"/>
      <c r="J672" s="91"/>
      <c r="K672" s="91"/>
      <c r="L672" s="91"/>
      <c r="M672" s="91"/>
      <c r="N672" s="91"/>
      <c r="O672" s="91"/>
      <c r="P672" s="91"/>
      <c r="Q672" s="91"/>
      <c r="R672" s="91"/>
      <c r="S672" s="91"/>
      <c r="T672" s="91"/>
      <c r="U672" s="91"/>
      <c r="V672" s="91"/>
      <c r="W672" s="91"/>
      <c r="X672" s="91"/>
      <c r="Y672" s="91"/>
      <c r="Z672" s="91"/>
      <c r="AA672" s="91"/>
      <c r="AB672" s="91"/>
      <c r="AC672" s="91"/>
      <c r="AD672" s="91"/>
      <c r="AE672" s="91"/>
      <c r="AF672" s="91"/>
      <c r="AG672" s="91"/>
      <c r="AH672" s="91"/>
      <c r="AI672" s="91"/>
      <c r="AJ672" s="91"/>
      <c r="AK672" s="91"/>
      <c r="AL672" s="91"/>
    </row>
    <row r="673" spans="1:38" ht="15.75" customHeight="1">
      <c r="A673" s="91"/>
      <c r="B673" s="91"/>
      <c r="C673" s="91"/>
      <c r="D673" s="91"/>
      <c r="E673" s="91"/>
      <c r="F673" s="91"/>
      <c r="G673" s="91"/>
      <c r="H673" s="91"/>
      <c r="I673" s="91"/>
      <c r="J673" s="91"/>
      <c r="K673" s="91"/>
      <c r="L673" s="91"/>
      <c r="M673" s="91"/>
      <c r="N673" s="91"/>
      <c r="O673" s="91"/>
      <c r="P673" s="91"/>
      <c r="Q673" s="91"/>
      <c r="R673" s="91"/>
      <c r="S673" s="91"/>
      <c r="T673" s="91"/>
      <c r="U673" s="91"/>
      <c r="V673" s="91"/>
      <c r="W673" s="91"/>
      <c r="X673" s="91"/>
      <c r="Y673" s="91"/>
      <c r="Z673" s="91"/>
      <c r="AA673" s="91"/>
      <c r="AB673" s="91"/>
      <c r="AC673" s="91"/>
      <c r="AD673" s="91"/>
      <c r="AE673" s="91"/>
      <c r="AF673" s="91"/>
      <c r="AG673" s="91"/>
      <c r="AH673" s="91"/>
      <c r="AI673" s="91"/>
      <c r="AJ673" s="91"/>
      <c r="AK673" s="91"/>
      <c r="AL673" s="91"/>
    </row>
    <row r="674" spans="1:38" ht="15.75" customHeight="1">
      <c r="A674" s="91"/>
      <c r="B674" s="91"/>
      <c r="C674" s="91"/>
      <c r="D674" s="91"/>
      <c r="E674" s="91"/>
      <c r="F674" s="91"/>
      <c r="G674" s="91"/>
      <c r="H674" s="91"/>
      <c r="I674" s="91"/>
      <c r="J674" s="91"/>
      <c r="K674" s="91"/>
      <c r="L674" s="91"/>
      <c r="M674" s="91"/>
      <c r="N674" s="91"/>
      <c r="O674" s="91"/>
      <c r="P674" s="91"/>
      <c r="Q674" s="91"/>
      <c r="R674" s="91"/>
      <c r="S674" s="91"/>
      <c r="T674" s="91"/>
      <c r="U674" s="91"/>
      <c r="V674" s="91"/>
      <c r="W674" s="91"/>
      <c r="X674" s="91"/>
      <c r="Y674" s="91"/>
      <c r="Z674" s="91"/>
      <c r="AA674" s="91"/>
      <c r="AB674" s="91"/>
      <c r="AC674" s="91"/>
      <c r="AD674" s="91"/>
      <c r="AE674" s="91"/>
      <c r="AF674" s="91"/>
      <c r="AG674" s="91"/>
      <c r="AH674" s="91"/>
      <c r="AI674" s="91"/>
      <c r="AJ674" s="91"/>
      <c r="AK674" s="91"/>
      <c r="AL674" s="91"/>
    </row>
    <row r="675" spans="1:38" ht="15.75" customHeight="1">
      <c r="A675" s="91"/>
      <c r="B675" s="91"/>
      <c r="C675" s="91"/>
      <c r="D675" s="91"/>
      <c r="E675" s="91"/>
      <c r="F675" s="91"/>
      <c r="G675" s="91"/>
      <c r="H675" s="91"/>
      <c r="I675" s="91"/>
      <c r="J675" s="91"/>
      <c r="K675" s="91"/>
      <c r="L675" s="91"/>
      <c r="M675" s="91"/>
      <c r="N675" s="91"/>
      <c r="O675" s="91"/>
      <c r="P675" s="91"/>
      <c r="Q675" s="91"/>
      <c r="R675" s="91"/>
      <c r="S675" s="91"/>
      <c r="T675" s="91"/>
      <c r="U675" s="91"/>
      <c r="V675" s="91"/>
      <c r="W675" s="91"/>
      <c r="X675" s="91"/>
      <c r="Y675" s="91"/>
      <c r="Z675" s="91"/>
      <c r="AA675" s="91"/>
      <c r="AB675" s="91"/>
      <c r="AC675" s="91"/>
      <c r="AD675" s="91"/>
      <c r="AE675" s="91"/>
      <c r="AF675" s="91"/>
      <c r="AG675" s="91"/>
      <c r="AH675" s="91"/>
      <c r="AI675" s="91"/>
      <c r="AJ675" s="91"/>
      <c r="AK675" s="91"/>
      <c r="AL675" s="91"/>
    </row>
    <row r="676" spans="1:38" ht="15.75" customHeight="1">
      <c r="A676" s="91"/>
      <c r="B676" s="91"/>
      <c r="C676" s="91"/>
      <c r="D676" s="91"/>
      <c r="E676" s="91"/>
      <c r="F676" s="91"/>
      <c r="G676" s="91"/>
      <c r="H676" s="91"/>
      <c r="I676" s="91"/>
      <c r="J676" s="91"/>
      <c r="K676" s="91"/>
      <c r="L676" s="91"/>
      <c r="M676" s="91"/>
      <c r="N676" s="91"/>
      <c r="O676" s="91"/>
      <c r="P676" s="91"/>
      <c r="Q676" s="91"/>
      <c r="R676" s="91"/>
      <c r="S676" s="91"/>
      <c r="T676" s="91"/>
      <c r="U676" s="91"/>
      <c r="V676" s="91"/>
      <c r="W676" s="91"/>
      <c r="X676" s="91"/>
      <c r="Y676" s="91"/>
      <c r="Z676" s="91"/>
      <c r="AA676" s="91"/>
      <c r="AB676" s="91"/>
      <c r="AC676" s="91"/>
      <c r="AD676" s="91"/>
      <c r="AE676" s="91"/>
      <c r="AF676" s="91"/>
      <c r="AG676" s="91"/>
      <c r="AH676" s="91"/>
      <c r="AI676" s="91"/>
      <c r="AJ676" s="91"/>
      <c r="AK676" s="91"/>
      <c r="AL676" s="91"/>
    </row>
    <row r="677" spans="1:38" ht="15.75" customHeight="1">
      <c r="A677" s="91"/>
      <c r="B677" s="91"/>
      <c r="C677" s="91"/>
      <c r="D677" s="91"/>
      <c r="E677" s="91"/>
      <c r="F677" s="91"/>
      <c r="G677" s="91"/>
      <c r="H677" s="91"/>
      <c r="I677" s="91"/>
      <c r="J677" s="91"/>
      <c r="K677" s="91"/>
      <c r="L677" s="91"/>
      <c r="M677" s="91"/>
      <c r="N677" s="91"/>
      <c r="O677" s="91"/>
      <c r="P677" s="91"/>
      <c r="Q677" s="91"/>
      <c r="R677" s="91"/>
      <c r="S677" s="91"/>
      <c r="T677" s="91"/>
      <c r="U677" s="91"/>
      <c r="V677" s="91"/>
      <c r="W677" s="91"/>
      <c r="X677" s="91"/>
      <c r="Y677" s="91"/>
      <c r="Z677" s="91"/>
      <c r="AA677" s="91"/>
      <c r="AB677" s="91"/>
      <c r="AC677" s="91"/>
      <c r="AD677" s="91"/>
      <c r="AE677" s="91"/>
      <c r="AF677" s="91"/>
      <c r="AG677" s="91"/>
      <c r="AH677" s="91"/>
      <c r="AI677" s="91"/>
      <c r="AJ677" s="91"/>
      <c r="AK677" s="91"/>
      <c r="AL677" s="91"/>
    </row>
    <row r="678" spans="1:38" ht="15.75" customHeight="1">
      <c r="A678" s="91"/>
      <c r="B678" s="91"/>
      <c r="C678" s="91"/>
      <c r="D678" s="91"/>
      <c r="E678" s="91"/>
      <c r="F678" s="91"/>
      <c r="G678" s="91"/>
      <c r="H678" s="91"/>
      <c r="I678" s="91"/>
      <c r="J678" s="91"/>
      <c r="K678" s="91"/>
      <c r="L678" s="91"/>
      <c r="M678" s="91"/>
      <c r="N678" s="91"/>
      <c r="O678" s="91"/>
      <c r="P678" s="91"/>
      <c r="Q678" s="91"/>
      <c r="R678" s="91"/>
      <c r="S678" s="91"/>
      <c r="T678" s="91"/>
      <c r="U678" s="91"/>
      <c r="V678" s="91"/>
      <c r="W678" s="91"/>
      <c r="X678" s="91"/>
      <c r="Y678" s="91"/>
      <c r="Z678" s="91"/>
      <c r="AA678" s="91"/>
      <c r="AB678" s="91"/>
      <c r="AC678" s="91"/>
      <c r="AD678" s="91"/>
      <c r="AE678" s="91"/>
      <c r="AF678" s="91"/>
      <c r="AG678" s="91"/>
      <c r="AH678" s="91"/>
      <c r="AI678" s="91"/>
      <c r="AJ678" s="91"/>
      <c r="AK678" s="91"/>
      <c r="AL678" s="91"/>
    </row>
    <row r="679" spans="1:38" ht="15.75" customHeight="1">
      <c r="A679" s="91"/>
      <c r="B679" s="91"/>
      <c r="C679" s="91"/>
      <c r="D679" s="91"/>
      <c r="E679" s="91"/>
      <c r="F679" s="91"/>
      <c r="G679" s="91"/>
      <c r="H679" s="91"/>
      <c r="I679" s="91"/>
      <c r="J679" s="91"/>
      <c r="K679" s="91"/>
      <c r="L679" s="91"/>
      <c r="M679" s="91"/>
      <c r="N679" s="91"/>
      <c r="O679" s="91"/>
      <c r="P679" s="91"/>
      <c r="Q679" s="91"/>
      <c r="R679" s="91"/>
      <c r="S679" s="91"/>
      <c r="T679" s="91"/>
      <c r="U679" s="91"/>
      <c r="V679" s="91"/>
      <c r="W679" s="91"/>
      <c r="X679" s="91"/>
      <c r="Y679" s="91"/>
      <c r="Z679" s="91"/>
      <c r="AA679" s="91"/>
      <c r="AB679" s="91"/>
      <c r="AC679" s="91"/>
      <c r="AD679" s="91"/>
      <c r="AE679" s="91"/>
      <c r="AF679" s="91"/>
      <c r="AG679" s="91"/>
      <c r="AH679" s="91"/>
      <c r="AI679" s="91"/>
      <c r="AJ679" s="91"/>
      <c r="AK679" s="91"/>
      <c r="AL679" s="91"/>
    </row>
    <row r="680" spans="1:38" ht="15.75" customHeight="1">
      <c r="A680" s="91"/>
      <c r="B680" s="91"/>
      <c r="C680" s="91"/>
      <c r="D680" s="91"/>
      <c r="E680" s="91"/>
      <c r="F680" s="91"/>
      <c r="G680" s="91"/>
      <c r="H680" s="91"/>
      <c r="I680" s="91"/>
      <c r="J680" s="91"/>
      <c r="K680" s="91"/>
      <c r="L680" s="91"/>
      <c r="M680" s="91"/>
      <c r="N680" s="91"/>
      <c r="O680" s="91"/>
      <c r="P680" s="91"/>
      <c r="Q680" s="91"/>
      <c r="R680" s="91"/>
      <c r="S680" s="91"/>
      <c r="T680" s="91"/>
      <c r="U680" s="91"/>
      <c r="V680" s="91"/>
      <c r="W680" s="91"/>
      <c r="X680" s="91"/>
      <c r="Y680" s="91"/>
      <c r="Z680" s="91"/>
      <c r="AA680" s="91"/>
      <c r="AB680" s="91"/>
      <c r="AC680" s="91"/>
      <c r="AD680" s="91"/>
      <c r="AE680" s="91"/>
      <c r="AF680" s="91"/>
      <c r="AG680" s="91"/>
      <c r="AH680" s="91"/>
      <c r="AI680" s="91"/>
      <c r="AJ680" s="91"/>
      <c r="AK680" s="91"/>
      <c r="AL680" s="91"/>
    </row>
    <row r="681" spans="1:38" ht="15.75" customHeight="1">
      <c r="A681" s="91"/>
      <c r="B681" s="91"/>
      <c r="C681" s="91"/>
      <c r="D681" s="91"/>
      <c r="E681" s="91"/>
      <c r="F681" s="91"/>
      <c r="G681" s="91"/>
      <c r="H681" s="91"/>
      <c r="I681" s="91"/>
      <c r="J681" s="91"/>
      <c r="K681" s="91"/>
      <c r="L681" s="91"/>
      <c r="M681" s="91"/>
      <c r="N681" s="91"/>
      <c r="O681" s="91"/>
      <c r="P681" s="91"/>
      <c r="Q681" s="91"/>
      <c r="R681" s="91"/>
      <c r="S681" s="91"/>
      <c r="T681" s="91"/>
      <c r="U681" s="91"/>
      <c r="V681" s="91"/>
      <c r="W681" s="91"/>
      <c r="X681" s="91"/>
      <c r="Y681" s="91"/>
      <c r="Z681" s="91"/>
      <c r="AA681" s="91"/>
      <c r="AB681" s="91"/>
      <c r="AC681" s="91"/>
      <c r="AD681" s="91"/>
      <c r="AE681" s="91"/>
      <c r="AF681" s="91"/>
      <c r="AG681" s="91"/>
      <c r="AH681" s="91"/>
      <c r="AI681" s="91"/>
      <c r="AJ681" s="91"/>
      <c r="AK681" s="91"/>
      <c r="AL681" s="91"/>
    </row>
    <row r="682" spans="1:38" ht="15.75" customHeight="1">
      <c r="A682" s="91"/>
      <c r="B682" s="91"/>
      <c r="C682" s="91"/>
      <c r="D682" s="91"/>
      <c r="E682" s="91"/>
      <c r="F682" s="91"/>
      <c r="G682" s="91"/>
      <c r="H682" s="91"/>
      <c r="I682" s="91"/>
      <c r="J682" s="91"/>
      <c r="K682" s="91"/>
      <c r="L682" s="91"/>
      <c r="M682" s="91"/>
      <c r="N682" s="91"/>
      <c r="O682" s="91"/>
      <c r="P682" s="91"/>
      <c r="Q682" s="91"/>
      <c r="R682" s="91"/>
      <c r="S682" s="91"/>
      <c r="T682" s="91"/>
      <c r="U682" s="91"/>
      <c r="V682" s="91"/>
      <c r="W682" s="91"/>
      <c r="X682" s="91"/>
      <c r="Y682" s="91"/>
      <c r="Z682" s="91"/>
      <c r="AA682" s="91"/>
      <c r="AB682" s="91"/>
      <c r="AC682" s="91"/>
      <c r="AD682" s="91"/>
      <c r="AE682" s="91"/>
      <c r="AF682" s="91"/>
      <c r="AG682" s="91"/>
      <c r="AH682" s="91"/>
      <c r="AI682" s="91"/>
      <c r="AJ682" s="91"/>
      <c r="AK682" s="91"/>
      <c r="AL682" s="91"/>
    </row>
    <row r="683" spans="1:38" ht="15.75" customHeight="1">
      <c r="A683" s="91"/>
      <c r="B683" s="91"/>
      <c r="C683" s="91"/>
      <c r="D683" s="91"/>
      <c r="E683" s="91"/>
      <c r="F683" s="91"/>
      <c r="G683" s="91"/>
      <c r="H683" s="91"/>
      <c r="I683" s="91"/>
      <c r="J683" s="91"/>
      <c r="K683" s="91"/>
      <c r="L683" s="91"/>
      <c r="M683" s="91"/>
      <c r="N683" s="91"/>
      <c r="O683" s="91"/>
      <c r="P683" s="91"/>
      <c r="Q683" s="91"/>
      <c r="R683" s="91"/>
      <c r="S683" s="91"/>
      <c r="T683" s="91"/>
      <c r="U683" s="91"/>
      <c r="V683" s="91"/>
      <c r="W683" s="91"/>
      <c r="X683" s="91"/>
      <c r="Y683" s="91"/>
      <c r="Z683" s="91"/>
      <c r="AA683" s="91"/>
      <c r="AB683" s="91"/>
      <c r="AC683" s="91"/>
      <c r="AD683" s="91"/>
      <c r="AE683" s="91"/>
      <c r="AF683" s="91"/>
      <c r="AG683" s="91"/>
      <c r="AH683" s="91"/>
      <c r="AI683" s="91"/>
      <c r="AJ683" s="91"/>
      <c r="AK683" s="91"/>
      <c r="AL683" s="91"/>
    </row>
    <row r="684" spans="1:38" ht="15.75" customHeight="1">
      <c r="A684" s="91"/>
      <c r="B684" s="91"/>
      <c r="C684" s="91"/>
      <c r="D684" s="91"/>
      <c r="E684" s="91"/>
      <c r="F684" s="91"/>
      <c r="G684" s="91"/>
      <c r="H684" s="91"/>
      <c r="I684" s="91"/>
      <c r="J684" s="91"/>
      <c r="K684" s="91"/>
      <c r="L684" s="91"/>
      <c r="M684" s="91"/>
      <c r="N684" s="91"/>
      <c r="O684" s="91"/>
      <c r="P684" s="91"/>
      <c r="Q684" s="91"/>
      <c r="R684" s="91"/>
      <c r="S684" s="91"/>
      <c r="T684" s="91"/>
      <c r="U684" s="91"/>
      <c r="V684" s="91"/>
      <c r="W684" s="91"/>
      <c r="X684" s="91"/>
      <c r="Y684" s="91"/>
      <c r="Z684" s="91"/>
      <c r="AA684" s="91"/>
      <c r="AB684" s="91"/>
      <c r="AC684" s="91"/>
      <c r="AD684" s="91"/>
      <c r="AE684" s="91"/>
      <c r="AF684" s="91"/>
      <c r="AG684" s="91"/>
      <c r="AH684" s="91"/>
      <c r="AI684" s="91"/>
      <c r="AJ684" s="91"/>
      <c r="AK684" s="91"/>
      <c r="AL684" s="91"/>
    </row>
    <row r="685" spans="1:38" ht="15.75" customHeight="1">
      <c r="A685" s="91"/>
      <c r="B685" s="91"/>
      <c r="C685" s="91"/>
      <c r="D685" s="91"/>
      <c r="E685" s="91"/>
      <c r="F685" s="91"/>
      <c r="G685" s="91"/>
      <c r="H685" s="91"/>
      <c r="I685" s="91"/>
      <c r="J685" s="91"/>
      <c r="K685" s="91"/>
      <c r="L685" s="91"/>
      <c r="M685" s="91"/>
      <c r="N685" s="91"/>
      <c r="O685" s="91"/>
      <c r="P685" s="91"/>
      <c r="Q685" s="91"/>
      <c r="R685" s="91"/>
      <c r="S685" s="91"/>
      <c r="T685" s="91"/>
      <c r="U685" s="91"/>
      <c r="V685" s="91"/>
      <c r="W685" s="91"/>
      <c r="X685" s="91"/>
      <c r="Y685" s="91"/>
      <c r="Z685" s="91"/>
      <c r="AA685" s="91"/>
      <c r="AB685" s="91"/>
      <c r="AC685" s="91"/>
      <c r="AD685" s="91"/>
      <c r="AE685" s="91"/>
      <c r="AF685" s="91"/>
      <c r="AG685" s="91"/>
      <c r="AH685" s="91"/>
      <c r="AI685" s="91"/>
      <c r="AJ685" s="91"/>
      <c r="AK685" s="91"/>
      <c r="AL685" s="91"/>
    </row>
    <row r="686" spans="1:38" ht="15.75" customHeight="1">
      <c r="A686" s="91"/>
      <c r="B686" s="91"/>
      <c r="C686" s="91"/>
      <c r="D686" s="91"/>
      <c r="E686" s="91"/>
      <c r="F686" s="91"/>
      <c r="G686" s="91"/>
      <c r="H686" s="91"/>
      <c r="I686" s="91"/>
      <c r="J686" s="91"/>
      <c r="K686" s="91"/>
      <c r="L686" s="91"/>
      <c r="M686" s="91"/>
      <c r="N686" s="91"/>
      <c r="O686" s="91"/>
      <c r="P686" s="91"/>
      <c r="Q686" s="91"/>
      <c r="R686" s="91"/>
      <c r="S686" s="91"/>
      <c r="T686" s="91"/>
      <c r="U686" s="91"/>
      <c r="V686" s="91"/>
      <c r="W686" s="91"/>
      <c r="X686" s="91"/>
      <c r="Y686" s="91"/>
      <c r="Z686" s="91"/>
      <c r="AA686" s="91"/>
      <c r="AB686" s="91"/>
      <c r="AC686" s="91"/>
      <c r="AD686" s="91"/>
      <c r="AE686" s="91"/>
      <c r="AF686" s="91"/>
      <c r="AG686" s="91"/>
      <c r="AH686" s="91"/>
      <c r="AI686" s="91"/>
      <c r="AJ686" s="91"/>
      <c r="AK686" s="91"/>
      <c r="AL686" s="91"/>
    </row>
    <row r="687" spans="1:38" ht="15.75" customHeight="1">
      <c r="A687" s="91"/>
      <c r="B687" s="91"/>
      <c r="C687" s="91"/>
      <c r="D687" s="91"/>
      <c r="E687" s="91"/>
      <c r="F687" s="91"/>
      <c r="G687" s="91"/>
      <c r="H687" s="91"/>
      <c r="I687" s="91"/>
      <c r="J687" s="91"/>
      <c r="K687" s="91"/>
      <c r="L687" s="91"/>
      <c r="M687" s="91"/>
      <c r="N687" s="91"/>
      <c r="O687" s="91"/>
      <c r="P687" s="91"/>
      <c r="Q687" s="91"/>
      <c r="R687" s="91"/>
      <c r="S687" s="91"/>
      <c r="T687" s="91"/>
      <c r="U687" s="91"/>
      <c r="V687" s="91"/>
      <c r="W687" s="91"/>
      <c r="X687" s="91"/>
      <c r="Y687" s="91"/>
      <c r="Z687" s="91"/>
      <c r="AA687" s="91"/>
      <c r="AB687" s="91"/>
      <c r="AC687" s="91"/>
      <c r="AD687" s="91"/>
      <c r="AE687" s="91"/>
      <c r="AF687" s="91"/>
      <c r="AG687" s="91"/>
      <c r="AH687" s="91"/>
      <c r="AI687" s="91"/>
      <c r="AJ687" s="91"/>
      <c r="AK687" s="91"/>
      <c r="AL687" s="91"/>
    </row>
    <row r="688" spans="1:38" ht="15.75" customHeight="1">
      <c r="A688" s="91"/>
      <c r="B688" s="91"/>
      <c r="C688" s="91"/>
      <c r="D688" s="91"/>
      <c r="E688" s="91"/>
      <c r="F688" s="91"/>
      <c r="G688" s="91"/>
      <c r="H688" s="91"/>
      <c r="I688" s="91"/>
      <c r="J688" s="91"/>
      <c r="K688" s="91"/>
      <c r="L688" s="91"/>
      <c r="M688" s="91"/>
      <c r="N688" s="91"/>
      <c r="O688" s="91"/>
      <c r="P688" s="91"/>
      <c r="Q688" s="91"/>
      <c r="R688" s="91"/>
      <c r="S688" s="91"/>
      <c r="T688" s="91"/>
      <c r="U688" s="91"/>
      <c r="V688" s="91"/>
      <c r="W688" s="91"/>
      <c r="X688" s="91"/>
      <c r="Y688" s="91"/>
      <c r="Z688" s="91"/>
      <c r="AA688" s="91"/>
      <c r="AB688" s="91"/>
      <c r="AC688" s="91"/>
      <c r="AD688" s="91"/>
      <c r="AE688" s="91"/>
      <c r="AF688" s="91"/>
      <c r="AG688" s="91"/>
      <c r="AH688" s="91"/>
      <c r="AI688" s="91"/>
      <c r="AJ688" s="91"/>
      <c r="AK688" s="91"/>
      <c r="AL688" s="91"/>
    </row>
    <row r="689" spans="1:38" ht="15.75" customHeight="1">
      <c r="A689" s="91"/>
      <c r="B689" s="91"/>
      <c r="C689" s="91"/>
      <c r="D689" s="91"/>
      <c r="E689" s="91"/>
      <c r="F689" s="91"/>
      <c r="G689" s="91"/>
      <c r="H689" s="91"/>
      <c r="I689" s="91"/>
      <c r="J689" s="91"/>
      <c r="K689" s="91"/>
      <c r="L689" s="91"/>
      <c r="M689" s="91"/>
      <c r="N689" s="91"/>
      <c r="O689" s="91"/>
      <c r="P689" s="91"/>
      <c r="Q689" s="91"/>
      <c r="R689" s="91"/>
      <c r="S689" s="91"/>
      <c r="T689" s="91"/>
      <c r="U689" s="91"/>
      <c r="V689" s="91"/>
      <c r="W689" s="91"/>
      <c r="X689" s="91"/>
      <c r="Y689" s="91"/>
      <c r="Z689" s="91"/>
      <c r="AA689" s="91"/>
      <c r="AB689" s="91"/>
      <c r="AC689" s="91"/>
      <c r="AD689" s="91"/>
      <c r="AE689" s="91"/>
      <c r="AF689" s="91"/>
      <c r="AG689" s="91"/>
      <c r="AH689" s="91"/>
      <c r="AI689" s="91"/>
      <c r="AJ689" s="91"/>
      <c r="AK689" s="91"/>
      <c r="AL689" s="91"/>
    </row>
    <row r="690" spans="1:38" ht="15.75" customHeight="1">
      <c r="A690" s="91"/>
      <c r="B690" s="91"/>
      <c r="C690" s="91"/>
      <c r="D690" s="91"/>
      <c r="E690" s="91"/>
      <c r="F690" s="91"/>
      <c r="G690" s="91"/>
      <c r="H690" s="91"/>
      <c r="I690" s="91"/>
      <c r="J690" s="91"/>
      <c r="K690" s="91"/>
      <c r="L690" s="91"/>
      <c r="M690" s="91"/>
      <c r="N690" s="91"/>
      <c r="O690" s="91"/>
      <c r="P690" s="91"/>
      <c r="Q690" s="91"/>
      <c r="R690" s="91"/>
      <c r="S690" s="91"/>
      <c r="T690" s="91"/>
      <c r="U690" s="91"/>
      <c r="V690" s="91"/>
      <c r="W690" s="91"/>
      <c r="X690" s="91"/>
      <c r="Y690" s="91"/>
      <c r="Z690" s="91"/>
      <c r="AA690" s="91"/>
      <c r="AB690" s="91"/>
      <c r="AC690" s="91"/>
      <c r="AD690" s="91"/>
      <c r="AE690" s="91"/>
      <c r="AF690" s="91"/>
      <c r="AG690" s="91"/>
      <c r="AH690" s="91"/>
      <c r="AI690" s="91"/>
      <c r="AJ690" s="91"/>
      <c r="AK690" s="91"/>
      <c r="AL690" s="91"/>
    </row>
    <row r="691" spans="1:38" ht="15.75" customHeight="1">
      <c r="A691" s="91"/>
      <c r="B691" s="91"/>
      <c r="C691" s="91"/>
      <c r="D691" s="91"/>
      <c r="E691" s="91"/>
      <c r="F691" s="91"/>
      <c r="G691" s="91"/>
      <c r="H691" s="91"/>
      <c r="I691" s="91"/>
      <c r="J691" s="91"/>
      <c r="K691" s="91"/>
      <c r="L691" s="91"/>
      <c r="M691" s="91"/>
      <c r="N691" s="91"/>
      <c r="O691" s="91"/>
      <c r="P691" s="91"/>
      <c r="Q691" s="91"/>
      <c r="R691" s="91"/>
      <c r="S691" s="91"/>
      <c r="T691" s="91"/>
      <c r="U691" s="91"/>
      <c r="V691" s="91"/>
      <c r="W691" s="91"/>
      <c r="X691" s="91"/>
      <c r="Y691" s="91"/>
      <c r="Z691" s="91"/>
      <c r="AA691" s="91"/>
      <c r="AB691" s="91"/>
      <c r="AC691" s="91"/>
      <c r="AD691" s="91"/>
      <c r="AE691" s="91"/>
      <c r="AF691" s="91"/>
      <c r="AG691" s="91"/>
      <c r="AH691" s="91"/>
      <c r="AI691" s="91"/>
      <c r="AJ691" s="91"/>
      <c r="AK691" s="91"/>
      <c r="AL691" s="91"/>
    </row>
    <row r="692" spans="1:38" ht="15.75" customHeight="1">
      <c r="A692" s="91"/>
      <c r="B692" s="91"/>
      <c r="C692" s="91"/>
      <c r="D692" s="91"/>
      <c r="E692" s="91"/>
      <c r="F692" s="91"/>
      <c r="G692" s="91"/>
      <c r="H692" s="91"/>
      <c r="I692" s="91"/>
      <c r="J692" s="91"/>
      <c r="K692" s="91"/>
      <c r="L692" s="91"/>
      <c r="M692" s="91"/>
      <c r="N692" s="91"/>
      <c r="O692" s="91"/>
      <c r="P692" s="91"/>
      <c r="Q692" s="91"/>
      <c r="R692" s="91"/>
      <c r="S692" s="91"/>
      <c r="T692" s="91"/>
      <c r="U692" s="91"/>
      <c r="V692" s="91"/>
      <c r="W692" s="91"/>
      <c r="X692" s="91"/>
      <c r="Y692" s="91"/>
      <c r="Z692" s="91"/>
      <c r="AA692" s="91"/>
      <c r="AB692" s="91"/>
      <c r="AC692" s="91"/>
      <c r="AD692" s="91"/>
      <c r="AE692" s="91"/>
      <c r="AF692" s="91"/>
      <c r="AG692" s="91"/>
      <c r="AH692" s="91"/>
      <c r="AI692" s="91"/>
      <c r="AJ692" s="91"/>
      <c r="AK692" s="91"/>
      <c r="AL692" s="91"/>
    </row>
    <row r="693" spans="1:38" ht="15.75" customHeight="1">
      <c r="A693" s="91"/>
      <c r="B693" s="91"/>
      <c r="C693" s="91"/>
      <c r="D693" s="91"/>
      <c r="E693" s="91"/>
      <c r="F693" s="91"/>
      <c r="G693" s="91"/>
      <c r="H693" s="91"/>
      <c r="I693" s="91"/>
      <c r="J693" s="91"/>
      <c r="K693" s="91"/>
      <c r="L693" s="91"/>
      <c r="M693" s="91"/>
      <c r="N693" s="91"/>
      <c r="O693" s="91"/>
      <c r="P693" s="91"/>
      <c r="Q693" s="91"/>
      <c r="R693" s="91"/>
      <c r="S693" s="91"/>
      <c r="T693" s="91"/>
      <c r="U693" s="91"/>
      <c r="V693" s="91"/>
      <c r="W693" s="91"/>
      <c r="X693" s="91"/>
      <c r="Y693" s="91"/>
      <c r="Z693" s="91"/>
      <c r="AA693" s="91"/>
      <c r="AB693" s="91"/>
      <c r="AC693" s="91"/>
      <c r="AD693" s="91"/>
      <c r="AE693" s="91"/>
      <c r="AF693" s="91"/>
      <c r="AG693" s="91"/>
      <c r="AH693" s="91"/>
      <c r="AI693" s="91"/>
      <c r="AJ693" s="91"/>
      <c r="AK693" s="91"/>
      <c r="AL693" s="91"/>
    </row>
    <row r="694" spans="1:38" ht="15.75" customHeight="1">
      <c r="A694" s="91"/>
      <c r="B694" s="91"/>
      <c r="C694" s="91"/>
      <c r="D694" s="91"/>
      <c r="E694" s="91"/>
      <c r="F694" s="91"/>
      <c r="G694" s="91"/>
      <c r="H694" s="91"/>
      <c r="I694" s="91"/>
      <c r="J694" s="91"/>
      <c r="K694" s="91"/>
      <c r="L694" s="91"/>
      <c r="M694" s="91"/>
      <c r="N694" s="91"/>
      <c r="O694" s="91"/>
      <c r="P694" s="91"/>
      <c r="Q694" s="91"/>
      <c r="R694" s="91"/>
      <c r="S694" s="91"/>
      <c r="T694" s="91"/>
      <c r="U694" s="91"/>
      <c r="V694" s="91"/>
      <c r="W694" s="91"/>
      <c r="X694" s="91"/>
      <c r="Y694" s="91"/>
      <c r="Z694" s="91"/>
      <c r="AA694" s="91"/>
      <c r="AB694" s="91"/>
      <c r="AC694" s="91"/>
      <c r="AD694" s="91"/>
      <c r="AE694" s="91"/>
      <c r="AF694" s="91"/>
      <c r="AG694" s="91"/>
      <c r="AH694" s="91"/>
      <c r="AI694" s="91"/>
      <c r="AJ694" s="91"/>
      <c r="AK694" s="91"/>
      <c r="AL694" s="91"/>
    </row>
    <row r="695" spans="1:38" ht="15.75" customHeight="1">
      <c r="A695" s="91"/>
      <c r="B695" s="91"/>
      <c r="C695" s="91"/>
      <c r="D695" s="91"/>
      <c r="E695" s="91"/>
      <c r="F695" s="91"/>
      <c r="G695" s="91"/>
      <c r="H695" s="91"/>
      <c r="I695" s="91"/>
      <c r="J695" s="91"/>
      <c r="K695" s="91"/>
      <c r="L695" s="91"/>
      <c r="M695" s="91"/>
      <c r="N695" s="91"/>
      <c r="O695" s="91"/>
      <c r="P695" s="91"/>
      <c r="Q695" s="91"/>
      <c r="R695" s="91"/>
      <c r="S695" s="91"/>
      <c r="T695" s="91"/>
      <c r="U695" s="91"/>
      <c r="V695" s="91"/>
      <c r="W695" s="91"/>
      <c r="X695" s="91"/>
      <c r="Y695" s="91"/>
      <c r="Z695" s="91"/>
      <c r="AA695" s="91"/>
      <c r="AB695" s="91"/>
      <c r="AC695" s="91"/>
      <c r="AD695" s="91"/>
      <c r="AE695" s="91"/>
      <c r="AF695" s="91"/>
      <c r="AG695" s="91"/>
      <c r="AH695" s="91"/>
      <c r="AI695" s="91"/>
      <c r="AJ695" s="91"/>
      <c r="AK695" s="91"/>
      <c r="AL695" s="91"/>
    </row>
    <row r="696" spans="1:38" ht="15.75" customHeight="1">
      <c r="A696" s="91"/>
      <c r="B696" s="91"/>
      <c r="C696" s="91"/>
      <c r="D696" s="91"/>
      <c r="E696" s="91"/>
      <c r="F696" s="91"/>
      <c r="G696" s="91"/>
      <c r="H696" s="91"/>
      <c r="I696" s="91"/>
      <c r="J696" s="91"/>
      <c r="K696" s="91"/>
      <c r="L696" s="91"/>
      <c r="M696" s="91"/>
      <c r="N696" s="91"/>
      <c r="O696" s="91"/>
      <c r="P696" s="91"/>
      <c r="Q696" s="91"/>
      <c r="R696" s="91"/>
      <c r="S696" s="91"/>
      <c r="T696" s="91"/>
      <c r="U696" s="91"/>
      <c r="V696" s="91"/>
      <c r="W696" s="91"/>
      <c r="X696" s="91"/>
      <c r="Y696" s="91"/>
      <c r="Z696" s="91"/>
      <c r="AA696" s="91"/>
      <c r="AB696" s="91"/>
      <c r="AC696" s="91"/>
      <c r="AD696" s="91"/>
      <c r="AE696" s="91"/>
      <c r="AF696" s="91"/>
      <c r="AG696" s="91"/>
      <c r="AH696" s="91"/>
      <c r="AI696" s="91"/>
      <c r="AJ696" s="91"/>
      <c r="AK696" s="91"/>
      <c r="AL696" s="91"/>
    </row>
    <row r="697" spans="1:38" ht="15.75" customHeight="1">
      <c r="A697" s="91"/>
      <c r="B697" s="91"/>
      <c r="C697" s="91"/>
      <c r="D697" s="91"/>
      <c r="E697" s="91"/>
      <c r="F697" s="91"/>
      <c r="G697" s="91"/>
      <c r="H697" s="91"/>
      <c r="I697" s="91"/>
      <c r="J697" s="91"/>
      <c r="K697" s="91"/>
      <c r="L697" s="91"/>
      <c r="M697" s="91"/>
      <c r="N697" s="91"/>
      <c r="O697" s="91"/>
      <c r="P697" s="91"/>
      <c r="Q697" s="91"/>
      <c r="R697" s="91"/>
      <c r="S697" s="91"/>
      <c r="T697" s="91"/>
      <c r="U697" s="91"/>
      <c r="V697" s="91"/>
      <c r="W697" s="91"/>
      <c r="X697" s="91"/>
      <c r="Y697" s="91"/>
      <c r="Z697" s="91"/>
      <c r="AA697" s="91"/>
      <c r="AB697" s="91"/>
      <c r="AC697" s="91"/>
      <c r="AD697" s="91"/>
      <c r="AE697" s="91"/>
      <c r="AF697" s="91"/>
      <c r="AG697" s="91"/>
      <c r="AH697" s="91"/>
      <c r="AI697" s="91"/>
      <c r="AJ697" s="91"/>
      <c r="AK697" s="91"/>
      <c r="AL697" s="91"/>
    </row>
    <row r="698" spans="1:38" ht="15.75" customHeight="1">
      <c r="A698" s="91"/>
      <c r="B698" s="91"/>
      <c r="C698" s="91"/>
      <c r="D698" s="91"/>
      <c r="E698" s="91"/>
      <c r="F698" s="91"/>
      <c r="G698" s="91"/>
      <c r="H698" s="91"/>
      <c r="I698" s="91"/>
      <c r="J698" s="91"/>
      <c r="K698" s="91"/>
      <c r="L698" s="91"/>
      <c r="M698" s="91"/>
      <c r="N698" s="91"/>
      <c r="O698" s="91"/>
      <c r="P698" s="91"/>
      <c r="Q698" s="91"/>
      <c r="R698" s="91"/>
      <c r="S698" s="91"/>
      <c r="T698" s="91"/>
      <c r="U698" s="91"/>
      <c r="V698" s="91"/>
      <c r="W698" s="91"/>
      <c r="X698" s="91"/>
      <c r="Y698" s="91"/>
      <c r="Z698" s="91"/>
      <c r="AA698" s="91"/>
      <c r="AB698" s="91"/>
      <c r="AC698" s="91"/>
      <c r="AD698" s="91"/>
      <c r="AE698" s="91"/>
      <c r="AF698" s="91"/>
      <c r="AG698" s="91"/>
      <c r="AH698" s="91"/>
      <c r="AI698" s="91"/>
      <c r="AJ698" s="91"/>
      <c r="AK698" s="91"/>
      <c r="AL698" s="91"/>
    </row>
    <row r="699" spans="1:38" ht="15.75" customHeight="1">
      <c r="A699" s="91"/>
      <c r="B699" s="91"/>
      <c r="C699" s="91"/>
      <c r="D699" s="91"/>
      <c r="E699" s="91"/>
      <c r="F699" s="91"/>
      <c r="G699" s="91"/>
      <c r="H699" s="91"/>
      <c r="I699" s="91"/>
      <c r="J699" s="91"/>
      <c r="K699" s="91"/>
      <c r="L699" s="91"/>
      <c r="M699" s="91"/>
      <c r="N699" s="91"/>
      <c r="O699" s="91"/>
      <c r="P699" s="91"/>
      <c r="Q699" s="91"/>
      <c r="R699" s="91"/>
      <c r="S699" s="91"/>
      <c r="T699" s="91"/>
      <c r="U699" s="91"/>
      <c r="V699" s="91"/>
      <c r="W699" s="91"/>
      <c r="X699" s="91"/>
      <c r="Y699" s="91"/>
      <c r="Z699" s="91"/>
      <c r="AA699" s="91"/>
      <c r="AB699" s="91"/>
      <c r="AC699" s="91"/>
      <c r="AD699" s="91"/>
      <c r="AE699" s="91"/>
      <c r="AF699" s="91"/>
      <c r="AG699" s="91"/>
      <c r="AH699" s="91"/>
      <c r="AI699" s="91"/>
      <c r="AJ699" s="91"/>
      <c r="AK699" s="91"/>
      <c r="AL699" s="91"/>
    </row>
    <row r="700" spans="1:38" ht="15.75" customHeight="1">
      <c r="A700" s="91"/>
      <c r="B700" s="91"/>
      <c r="C700" s="91"/>
      <c r="D700" s="91"/>
      <c r="E700" s="91"/>
      <c r="F700" s="91"/>
      <c r="G700" s="91"/>
      <c r="H700" s="91"/>
      <c r="I700" s="91"/>
      <c r="J700" s="91"/>
      <c r="K700" s="91"/>
      <c r="L700" s="91"/>
      <c r="M700" s="91"/>
      <c r="N700" s="91"/>
      <c r="O700" s="91"/>
      <c r="P700" s="91"/>
      <c r="Q700" s="91"/>
      <c r="R700" s="91"/>
      <c r="S700" s="91"/>
      <c r="T700" s="91"/>
      <c r="U700" s="91"/>
      <c r="V700" s="91"/>
      <c r="W700" s="91"/>
      <c r="X700" s="91"/>
      <c r="Y700" s="91"/>
      <c r="Z700" s="91"/>
      <c r="AA700" s="91"/>
      <c r="AB700" s="91"/>
      <c r="AC700" s="91"/>
      <c r="AD700" s="91"/>
      <c r="AE700" s="91"/>
      <c r="AF700" s="91"/>
      <c r="AG700" s="91"/>
      <c r="AH700" s="91"/>
      <c r="AI700" s="91"/>
      <c r="AJ700" s="91"/>
      <c r="AK700" s="91"/>
      <c r="AL700" s="91"/>
    </row>
    <row r="701" spans="1:38" ht="15.75" customHeight="1">
      <c r="A701" s="91"/>
      <c r="B701" s="91"/>
      <c r="C701" s="91"/>
      <c r="D701" s="91"/>
      <c r="E701" s="91"/>
      <c r="F701" s="91"/>
      <c r="G701" s="91"/>
      <c r="H701" s="91"/>
      <c r="I701" s="91"/>
      <c r="J701" s="91"/>
      <c r="K701" s="91"/>
      <c r="L701" s="91"/>
      <c r="M701" s="91"/>
      <c r="N701" s="91"/>
      <c r="O701" s="91"/>
      <c r="P701" s="91"/>
      <c r="Q701" s="91"/>
      <c r="R701" s="91"/>
      <c r="S701" s="91"/>
      <c r="T701" s="91"/>
      <c r="U701" s="91"/>
      <c r="V701" s="91"/>
      <c r="W701" s="91"/>
      <c r="X701" s="91"/>
      <c r="Y701" s="91"/>
      <c r="Z701" s="91"/>
      <c r="AA701" s="91"/>
      <c r="AB701" s="91"/>
      <c r="AC701" s="91"/>
      <c r="AD701" s="91"/>
      <c r="AE701" s="91"/>
      <c r="AF701" s="91"/>
      <c r="AG701" s="91"/>
      <c r="AH701" s="91"/>
      <c r="AI701" s="91"/>
      <c r="AJ701" s="91"/>
      <c r="AK701" s="91"/>
      <c r="AL701" s="91"/>
    </row>
    <row r="702" spans="1:38" ht="15.75" customHeight="1">
      <c r="A702" s="91"/>
      <c r="B702" s="91"/>
      <c r="C702" s="91"/>
      <c r="D702" s="91"/>
      <c r="E702" s="91"/>
      <c r="F702" s="91"/>
      <c r="G702" s="91"/>
      <c r="H702" s="91"/>
      <c r="I702" s="91"/>
      <c r="J702" s="91"/>
      <c r="K702" s="91"/>
      <c r="L702" s="91"/>
      <c r="M702" s="91"/>
      <c r="N702" s="91"/>
      <c r="O702" s="91"/>
      <c r="P702" s="91"/>
      <c r="Q702" s="91"/>
      <c r="R702" s="91"/>
      <c r="S702" s="91"/>
      <c r="T702" s="91"/>
      <c r="U702" s="91"/>
      <c r="V702" s="91"/>
      <c r="W702" s="91"/>
      <c r="X702" s="91"/>
      <c r="Y702" s="91"/>
      <c r="Z702" s="91"/>
      <c r="AA702" s="91"/>
      <c r="AB702" s="91"/>
      <c r="AC702" s="91"/>
      <c r="AD702" s="91"/>
      <c r="AE702" s="91"/>
      <c r="AF702" s="91"/>
      <c r="AG702" s="91"/>
      <c r="AH702" s="91"/>
      <c r="AI702" s="91"/>
      <c r="AJ702" s="91"/>
      <c r="AK702" s="91"/>
      <c r="AL702" s="91"/>
    </row>
    <row r="703" spans="1:38" ht="15.75" customHeight="1">
      <c r="A703" s="91"/>
      <c r="B703" s="91"/>
      <c r="C703" s="91"/>
      <c r="D703" s="91"/>
      <c r="E703" s="91"/>
      <c r="F703" s="91"/>
      <c r="G703" s="91"/>
      <c r="H703" s="91"/>
      <c r="I703" s="91"/>
      <c r="J703" s="91"/>
      <c r="K703" s="91"/>
      <c r="L703" s="91"/>
      <c r="M703" s="91"/>
      <c r="N703" s="91"/>
      <c r="O703" s="91"/>
      <c r="P703" s="91"/>
      <c r="Q703" s="91"/>
      <c r="R703" s="91"/>
      <c r="S703" s="91"/>
      <c r="T703" s="91"/>
      <c r="U703" s="91"/>
      <c r="V703" s="91"/>
      <c r="W703" s="91"/>
      <c r="X703" s="91"/>
      <c r="Y703" s="91"/>
      <c r="Z703" s="91"/>
      <c r="AA703" s="91"/>
      <c r="AB703" s="91"/>
      <c r="AC703" s="91"/>
      <c r="AD703" s="91"/>
      <c r="AE703" s="91"/>
      <c r="AF703" s="91"/>
      <c r="AG703" s="91"/>
      <c r="AH703" s="91"/>
      <c r="AI703" s="91"/>
      <c r="AJ703" s="91"/>
      <c r="AK703" s="91"/>
      <c r="AL703" s="91"/>
    </row>
    <row r="704" spans="1:38" ht="15.75" customHeight="1">
      <c r="A704" s="91"/>
      <c r="B704" s="91"/>
      <c r="C704" s="91"/>
      <c r="D704" s="91"/>
      <c r="E704" s="91"/>
      <c r="F704" s="91"/>
      <c r="G704" s="91"/>
      <c r="H704" s="91"/>
      <c r="I704" s="91"/>
      <c r="J704" s="91"/>
      <c r="K704" s="91"/>
      <c r="L704" s="91"/>
      <c r="M704" s="91"/>
      <c r="N704" s="91"/>
      <c r="O704" s="91"/>
      <c r="P704" s="91"/>
      <c r="Q704" s="91"/>
      <c r="R704" s="91"/>
      <c r="S704" s="91"/>
      <c r="T704" s="91"/>
      <c r="U704" s="91"/>
      <c r="V704" s="91"/>
      <c r="W704" s="91"/>
      <c r="X704" s="91"/>
      <c r="Y704" s="91"/>
      <c r="Z704" s="91"/>
      <c r="AA704" s="91"/>
      <c r="AB704" s="91"/>
      <c r="AC704" s="91"/>
      <c r="AD704" s="91"/>
      <c r="AE704" s="91"/>
      <c r="AF704" s="91"/>
      <c r="AG704" s="91"/>
      <c r="AH704" s="91"/>
      <c r="AI704" s="91"/>
      <c r="AJ704" s="91"/>
      <c r="AK704" s="91"/>
      <c r="AL704" s="91"/>
    </row>
    <row r="705" spans="1:38" ht="15.75" customHeight="1">
      <c r="A705" s="91"/>
      <c r="B705" s="91"/>
      <c r="C705" s="91"/>
      <c r="D705" s="91"/>
      <c r="E705" s="91"/>
      <c r="F705" s="91"/>
      <c r="G705" s="91"/>
      <c r="H705" s="91"/>
      <c r="I705" s="91"/>
      <c r="J705" s="91"/>
      <c r="K705" s="91"/>
      <c r="L705" s="91"/>
      <c r="M705" s="91"/>
      <c r="N705" s="91"/>
      <c r="O705" s="91"/>
      <c r="P705" s="91"/>
      <c r="Q705" s="91"/>
      <c r="R705" s="91"/>
      <c r="S705" s="91"/>
      <c r="T705" s="91"/>
      <c r="U705" s="91"/>
      <c r="V705" s="91"/>
      <c r="W705" s="91"/>
      <c r="X705" s="91"/>
      <c r="Y705" s="91"/>
      <c r="Z705" s="91"/>
      <c r="AA705" s="91"/>
      <c r="AB705" s="91"/>
      <c r="AC705" s="91"/>
      <c r="AD705" s="91"/>
      <c r="AE705" s="91"/>
      <c r="AF705" s="91"/>
      <c r="AG705" s="91"/>
      <c r="AH705" s="91"/>
      <c r="AI705" s="91"/>
      <c r="AJ705" s="91"/>
      <c r="AK705" s="91"/>
      <c r="AL705" s="91"/>
    </row>
    <row r="706" spans="1:38" ht="15.75" customHeight="1">
      <c r="A706" s="91"/>
      <c r="B706" s="91"/>
      <c r="C706" s="91"/>
      <c r="D706" s="91"/>
      <c r="E706" s="91"/>
      <c r="F706" s="91"/>
      <c r="G706" s="91"/>
      <c r="H706" s="91"/>
      <c r="I706" s="91"/>
      <c r="J706" s="91"/>
      <c r="K706" s="91"/>
      <c r="L706" s="91"/>
      <c r="M706" s="91"/>
      <c r="N706" s="91"/>
      <c r="O706" s="91"/>
      <c r="P706" s="91"/>
      <c r="Q706" s="91"/>
      <c r="R706" s="91"/>
      <c r="S706" s="91"/>
      <c r="T706" s="91"/>
      <c r="U706" s="91"/>
      <c r="V706" s="91"/>
      <c r="W706" s="91"/>
      <c r="X706" s="91"/>
      <c r="Y706" s="91"/>
      <c r="Z706" s="91"/>
      <c r="AA706" s="91"/>
      <c r="AB706" s="91"/>
      <c r="AC706" s="91"/>
      <c r="AD706" s="91"/>
      <c r="AE706" s="91"/>
      <c r="AF706" s="91"/>
      <c r="AG706" s="91"/>
      <c r="AH706" s="91"/>
      <c r="AI706" s="91"/>
      <c r="AJ706" s="91"/>
      <c r="AK706" s="91"/>
      <c r="AL706" s="91"/>
    </row>
    <row r="707" spans="1:38" ht="15.75" customHeight="1">
      <c r="A707" s="91"/>
      <c r="B707" s="91"/>
      <c r="C707" s="91"/>
      <c r="D707" s="91"/>
      <c r="E707" s="91"/>
      <c r="F707" s="91"/>
      <c r="G707" s="91"/>
      <c r="H707" s="91"/>
      <c r="I707" s="91"/>
      <c r="J707" s="91"/>
      <c r="K707" s="91"/>
      <c r="L707" s="91"/>
      <c r="M707" s="91"/>
      <c r="N707" s="91"/>
      <c r="O707" s="91"/>
      <c r="P707" s="91"/>
      <c r="Q707" s="91"/>
      <c r="R707" s="91"/>
      <c r="S707" s="91"/>
      <c r="T707" s="91"/>
      <c r="U707" s="91"/>
      <c r="V707" s="91"/>
      <c r="W707" s="91"/>
      <c r="X707" s="91"/>
      <c r="Y707" s="91"/>
      <c r="Z707" s="91"/>
      <c r="AA707" s="91"/>
      <c r="AB707" s="91"/>
      <c r="AC707" s="91"/>
      <c r="AD707" s="91"/>
      <c r="AE707" s="91"/>
      <c r="AF707" s="91"/>
      <c r="AG707" s="91"/>
      <c r="AH707" s="91"/>
      <c r="AI707" s="91"/>
      <c r="AJ707" s="91"/>
      <c r="AK707" s="91"/>
      <c r="AL707" s="91"/>
    </row>
    <row r="708" spans="1:38" ht="15.75" customHeight="1">
      <c r="A708" s="91"/>
      <c r="B708" s="91"/>
      <c r="C708" s="91"/>
      <c r="D708" s="91"/>
      <c r="E708" s="91"/>
      <c r="F708" s="91"/>
      <c r="G708" s="91"/>
      <c r="H708" s="91"/>
      <c r="I708" s="91"/>
      <c r="J708" s="91"/>
      <c r="K708" s="91"/>
      <c r="L708" s="91"/>
      <c r="M708" s="91"/>
      <c r="N708" s="91"/>
      <c r="O708" s="91"/>
      <c r="P708" s="91"/>
      <c r="Q708" s="91"/>
      <c r="R708" s="91"/>
      <c r="S708" s="91"/>
      <c r="T708" s="91"/>
      <c r="U708" s="91"/>
      <c r="V708" s="91"/>
      <c r="W708" s="91"/>
      <c r="X708" s="91"/>
      <c r="Y708" s="91"/>
      <c r="Z708" s="91"/>
      <c r="AA708" s="91"/>
      <c r="AB708" s="91"/>
      <c r="AC708" s="91"/>
      <c r="AD708" s="91"/>
      <c r="AE708" s="91"/>
      <c r="AF708" s="91"/>
      <c r="AG708" s="91"/>
      <c r="AH708" s="91"/>
      <c r="AI708" s="91"/>
      <c r="AJ708" s="91"/>
      <c r="AK708" s="91"/>
      <c r="AL708" s="91"/>
    </row>
    <row r="709" spans="1:38" ht="15.75" customHeight="1">
      <c r="A709" s="91"/>
      <c r="B709" s="91"/>
      <c r="C709" s="91"/>
      <c r="D709" s="91"/>
      <c r="E709" s="91"/>
      <c r="F709" s="91"/>
      <c r="G709" s="91"/>
      <c r="H709" s="91"/>
      <c r="I709" s="91"/>
      <c r="J709" s="91"/>
      <c r="K709" s="91"/>
      <c r="L709" s="91"/>
      <c r="M709" s="91"/>
      <c r="N709" s="91"/>
      <c r="O709" s="91"/>
      <c r="P709" s="91"/>
      <c r="Q709" s="91"/>
      <c r="R709" s="91"/>
      <c r="S709" s="91"/>
      <c r="T709" s="91"/>
      <c r="U709" s="91"/>
      <c r="V709" s="91"/>
      <c r="W709" s="91"/>
      <c r="X709" s="91"/>
      <c r="Y709" s="91"/>
      <c r="Z709" s="91"/>
      <c r="AA709" s="91"/>
      <c r="AB709" s="91"/>
      <c r="AC709" s="91"/>
      <c r="AD709" s="91"/>
      <c r="AE709" s="91"/>
      <c r="AF709" s="91"/>
      <c r="AG709" s="91"/>
      <c r="AH709" s="91"/>
      <c r="AI709" s="91"/>
      <c r="AJ709" s="91"/>
      <c r="AK709" s="91"/>
      <c r="AL709" s="91"/>
    </row>
    <row r="710" spans="1:38" ht="15.75" customHeight="1">
      <c r="A710" s="91"/>
      <c r="B710" s="91"/>
      <c r="C710" s="91"/>
      <c r="D710" s="91"/>
      <c r="E710" s="91"/>
      <c r="F710" s="91"/>
      <c r="G710" s="91"/>
      <c r="H710" s="91"/>
      <c r="I710" s="91"/>
      <c r="J710" s="91"/>
      <c r="K710" s="91"/>
      <c r="L710" s="91"/>
      <c r="M710" s="91"/>
      <c r="N710" s="91"/>
      <c r="O710" s="91"/>
      <c r="P710" s="91"/>
      <c r="Q710" s="91"/>
      <c r="R710" s="91"/>
      <c r="S710" s="91"/>
      <c r="T710" s="91"/>
      <c r="U710" s="91"/>
      <c r="V710" s="91"/>
      <c r="W710" s="91"/>
      <c r="X710" s="91"/>
      <c r="Y710" s="91"/>
      <c r="Z710" s="91"/>
      <c r="AA710" s="91"/>
      <c r="AB710" s="91"/>
      <c r="AC710" s="91"/>
      <c r="AD710" s="91"/>
      <c r="AE710" s="91"/>
      <c r="AF710" s="91"/>
      <c r="AG710" s="91"/>
      <c r="AH710" s="91"/>
      <c r="AI710" s="91"/>
      <c r="AJ710" s="91"/>
      <c r="AK710" s="91"/>
      <c r="AL710" s="91"/>
    </row>
    <row r="711" spans="1:38" ht="15.75" customHeight="1">
      <c r="A711" s="91"/>
      <c r="B711" s="91"/>
      <c r="C711" s="91"/>
      <c r="D711" s="91"/>
      <c r="E711" s="91"/>
      <c r="F711" s="91"/>
      <c r="G711" s="91"/>
      <c r="H711" s="91"/>
      <c r="I711" s="91"/>
      <c r="J711" s="91"/>
      <c r="K711" s="91"/>
      <c r="L711" s="91"/>
      <c r="M711" s="91"/>
      <c r="N711" s="91"/>
      <c r="O711" s="91"/>
      <c r="P711" s="91"/>
      <c r="Q711" s="91"/>
      <c r="R711" s="91"/>
      <c r="S711" s="91"/>
      <c r="T711" s="91"/>
      <c r="U711" s="91"/>
      <c r="V711" s="91"/>
      <c r="W711" s="91"/>
      <c r="X711" s="91"/>
      <c r="Y711" s="91"/>
      <c r="Z711" s="91"/>
      <c r="AA711" s="91"/>
      <c r="AB711" s="91"/>
      <c r="AC711" s="91"/>
      <c r="AD711" s="91"/>
      <c r="AE711" s="91"/>
      <c r="AF711" s="91"/>
      <c r="AG711" s="91"/>
      <c r="AH711" s="91"/>
      <c r="AI711" s="91"/>
      <c r="AJ711" s="91"/>
      <c r="AK711" s="91"/>
      <c r="AL711" s="91"/>
    </row>
    <row r="712" spans="1:38" ht="15.75" customHeight="1">
      <c r="A712" s="91"/>
      <c r="B712" s="91"/>
      <c r="C712" s="91"/>
      <c r="D712" s="91"/>
      <c r="E712" s="91"/>
      <c r="F712" s="91"/>
      <c r="G712" s="91"/>
      <c r="H712" s="91"/>
      <c r="I712" s="91"/>
      <c r="J712" s="91"/>
      <c r="K712" s="91"/>
      <c r="L712" s="91"/>
      <c r="M712" s="91"/>
      <c r="N712" s="91"/>
      <c r="O712" s="91"/>
      <c r="P712" s="91"/>
      <c r="Q712" s="91"/>
      <c r="R712" s="91"/>
      <c r="S712" s="91"/>
      <c r="T712" s="91"/>
      <c r="U712" s="91"/>
      <c r="V712" s="91"/>
      <c r="W712" s="91"/>
      <c r="X712" s="91"/>
      <c r="Y712" s="91"/>
      <c r="Z712" s="91"/>
      <c r="AA712" s="91"/>
      <c r="AB712" s="91"/>
      <c r="AC712" s="91"/>
      <c r="AD712" s="91"/>
      <c r="AE712" s="91"/>
      <c r="AF712" s="91"/>
      <c r="AG712" s="91"/>
      <c r="AH712" s="91"/>
      <c r="AI712" s="91"/>
      <c r="AJ712" s="91"/>
      <c r="AK712" s="91"/>
      <c r="AL712" s="91"/>
    </row>
    <row r="713" spans="1:38" ht="15.75" customHeight="1">
      <c r="A713" s="91"/>
      <c r="B713" s="91"/>
      <c r="C713" s="91"/>
      <c r="D713" s="91"/>
      <c r="E713" s="91"/>
      <c r="F713" s="91"/>
      <c r="G713" s="91"/>
      <c r="H713" s="91"/>
      <c r="I713" s="91"/>
      <c r="J713" s="91"/>
      <c r="K713" s="91"/>
      <c r="L713" s="91"/>
      <c r="M713" s="91"/>
      <c r="N713" s="91"/>
      <c r="O713" s="91"/>
      <c r="P713" s="91"/>
      <c r="Q713" s="91"/>
      <c r="R713" s="91"/>
      <c r="S713" s="91"/>
      <c r="T713" s="91"/>
      <c r="U713" s="91"/>
      <c r="V713" s="91"/>
      <c r="W713" s="91"/>
      <c r="X713" s="91"/>
      <c r="Y713" s="91"/>
      <c r="Z713" s="91"/>
      <c r="AA713" s="91"/>
      <c r="AB713" s="91"/>
      <c r="AC713" s="91"/>
      <c r="AD713" s="91"/>
      <c r="AE713" s="91"/>
      <c r="AF713" s="91"/>
      <c r="AG713" s="91"/>
      <c r="AH713" s="91"/>
      <c r="AI713" s="91"/>
      <c r="AJ713" s="91"/>
      <c r="AK713" s="91"/>
      <c r="AL713" s="91"/>
    </row>
    <row r="714" spans="1:38" ht="15.75" customHeight="1">
      <c r="A714" s="91"/>
      <c r="B714" s="91"/>
      <c r="C714" s="91"/>
      <c r="D714" s="91"/>
      <c r="E714" s="91"/>
      <c r="F714" s="91"/>
      <c r="G714" s="91"/>
      <c r="H714" s="91"/>
      <c r="I714" s="91"/>
      <c r="J714" s="91"/>
      <c r="K714" s="91"/>
      <c r="L714" s="91"/>
      <c r="M714" s="91"/>
      <c r="N714" s="91"/>
      <c r="O714" s="91"/>
      <c r="P714" s="91"/>
      <c r="Q714" s="91"/>
      <c r="R714" s="91"/>
      <c r="S714" s="91"/>
      <c r="T714" s="91"/>
      <c r="U714" s="91"/>
      <c r="V714" s="91"/>
      <c r="W714" s="91"/>
      <c r="X714" s="91"/>
      <c r="Y714" s="91"/>
      <c r="Z714" s="91"/>
      <c r="AA714" s="91"/>
      <c r="AB714" s="91"/>
      <c r="AC714" s="91"/>
      <c r="AD714" s="91"/>
      <c r="AE714" s="91"/>
      <c r="AF714" s="91"/>
      <c r="AG714" s="91"/>
      <c r="AH714" s="91"/>
      <c r="AI714" s="91"/>
      <c r="AJ714" s="91"/>
      <c r="AK714" s="91"/>
      <c r="AL714" s="91"/>
    </row>
    <row r="715" spans="1:38" ht="15.75" customHeight="1">
      <c r="A715" s="91"/>
      <c r="B715" s="91"/>
      <c r="C715" s="91"/>
      <c r="D715" s="91"/>
      <c r="E715" s="91"/>
      <c r="F715" s="91"/>
      <c r="G715" s="91"/>
      <c r="H715" s="91"/>
      <c r="I715" s="91"/>
      <c r="J715" s="91"/>
      <c r="K715" s="91"/>
      <c r="L715" s="91"/>
      <c r="M715" s="91"/>
      <c r="N715" s="91"/>
      <c r="O715" s="91"/>
      <c r="P715" s="91"/>
      <c r="Q715" s="91"/>
      <c r="R715" s="91"/>
      <c r="S715" s="91"/>
      <c r="T715" s="91"/>
      <c r="U715" s="91"/>
      <c r="V715" s="91"/>
      <c r="W715" s="91"/>
      <c r="X715" s="91"/>
      <c r="Y715" s="91"/>
      <c r="Z715" s="91"/>
      <c r="AA715" s="91"/>
      <c r="AB715" s="91"/>
      <c r="AC715" s="91"/>
      <c r="AD715" s="91"/>
      <c r="AE715" s="91"/>
      <c r="AF715" s="91"/>
      <c r="AG715" s="91"/>
      <c r="AH715" s="91"/>
      <c r="AI715" s="91"/>
      <c r="AJ715" s="91"/>
      <c r="AK715" s="91"/>
      <c r="AL715" s="91"/>
    </row>
    <row r="716" spans="1:38" ht="15.75" customHeight="1">
      <c r="A716" s="91"/>
      <c r="B716" s="91"/>
      <c r="C716" s="91"/>
      <c r="D716" s="91"/>
      <c r="E716" s="91"/>
      <c r="F716" s="91"/>
      <c r="G716" s="91"/>
      <c r="H716" s="91"/>
      <c r="I716" s="91"/>
      <c r="J716" s="91"/>
      <c r="K716" s="91"/>
      <c r="L716" s="91"/>
      <c r="M716" s="91"/>
      <c r="N716" s="91"/>
      <c r="O716" s="91"/>
      <c r="P716" s="91"/>
      <c r="Q716" s="91"/>
      <c r="R716" s="91"/>
      <c r="S716" s="91"/>
      <c r="T716" s="91"/>
      <c r="U716" s="91"/>
      <c r="V716" s="91"/>
      <c r="W716" s="91"/>
      <c r="X716" s="91"/>
      <c r="Y716" s="91"/>
      <c r="Z716" s="91"/>
      <c r="AA716" s="91"/>
      <c r="AB716" s="91"/>
      <c r="AC716" s="91"/>
      <c r="AD716" s="91"/>
      <c r="AE716" s="91"/>
      <c r="AF716" s="91"/>
      <c r="AG716" s="91"/>
      <c r="AH716" s="91"/>
      <c r="AI716" s="91"/>
      <c r="AJ716" s="91"/>
      <c r="AK716" s="91"/>
      <c r="AL716" s="91"/>
    </row>
    <row r="717" spans="1:38" ht="15.75" customHeight="1">
      <c r="A717" s="91"/>
      <c r="B717" s="91"/>
      <c r="C717" s="91"/>
      <c r="D717" s="91"/>
      <c r="E717" s="91"/>
      <c r="F717" s="91"/>
      <c r="G717" s="91"/>
      <c r="H717" s="91"/>
      <c r="I717" s="91"/>
      <c r="J717" s="91"/>
      <c r="K717" s="91"/>
      <c r="L717" s="91"/>
      <c r="M717" s="91"/>
      <c r="N717" s="91"/>
      <c r="O717" s="91"/>
      <c r="P717" s="91"/>
      <c r="Q717" s="91"/>
      <c r="R717" s="91"/>
      <c r="S717" s="91"/>
      <c r="T717" s="91"/>
      <c r="U717" s="91"/>
      <c r="V717" s="91"/>
      <c r="W717" s="91"/>
      <c r="X717" s="91"/>
      <c r="Y717" s="91"/>
      <c r="Z717" s="91"/>
      <c r="AA717" s="91"/>
      <c r="AB717" s="91"/>
      <c r="AC717" s="91"/>
      <c r="AD717" s="91"/>
      <c r="AE717" s="91"/>
      <c r="AF717" s="91"/>
      <c r="AG717" s="91"/>
      <c r="AH717" s="91"/>
      <c r="AI717" s="91"/>
      <c r="AJ717" s="91"/>
      <c r="AK717" s="91"/>
      <c r="AL717" s="91"/>
    </row>
    <row r="718" spans="1:38" ht="15.75" customHeight="1">
      <c r="A718" s="91"/>
      <c r="B718" s="91"/>
      <c r="C718" s="91"/>
      <c r="D718" s="91"/>
      <c r="E718" s="91"/>
      <c r="F718" s="91"/>
      <c r="G718" s="91"/>
      <c r="H718" s="91"/>
      <c r="I718" s="91"/>
      <c r="J718" s="91"/>
      <c r="K718" s="91"/>
      <c r="L718" s="91"/>
      <c r="M718" s="91"/>
      <c r="N718" s="91"/>
      <c r="O718" s="91"/>
      <c r="P718" s="91"/>
      <c r="Q718" s="91"/>
      <c r="R718" s="91"/>
      <c r="S718" s="91"/>
      <c r="T718" s="91"/>
      <c r="U718" s="91"/>
      <c r="V718" s="91"/>
      <c r="W718" s="91"/>
      <c r="X718" s="91"/>
      <c r="Y718" s="91"/>
      <c r="Z718" s="91"/>
      <c r="AA718" s="91"/>
      <c r="AB718" s="91"/>
      <c r="AC718" s="91"/>
      <c r="AD718" s="91"/>
      <c r="AE718" s="91"/>
      <c r="AF718" s="91"/>
      <c r="AG718" s="91"/>
      <c r="AH718" s="91"/>
      <c r="AI718" s="91"/>
      <c r="AJ718" s="91"/>
      <c r="AK718" s="91"/>
      <c r="AL718" s="91"/>
    </row>
    <row r="719" spans="1:38" ht="15.75" customHeight="1">
      <c r="A719" s="91"/>
      <c r="B719" s="91"/>
      <c r="C719" s="91"/>
      <c r="D719" s="91"/>
      <c r="E719" s="91"/>
      <c r="F719" s="91"/>
      <c r="G719" s="91"/>
      <c r="H719" s="91"/>
      <c r="I719" s="91"/>
      <c r="J719" s="91"/>
      <c r="K719" s="91"/>
      <c r="L719" s="91"/>
      <c r="M719" s="91"/>
      <c r="N719" s="91"/>
      <c r="O719" s="91"/>
      <c r="P719" s="91"/>
      <c r="Q719" s="91"/>
      <c r="R719" s="91"/>
      <c r="S719" s="91"/>
      <c r="T719" s="91"/>
      <c r="U719" s="91"/>
      <c r="V719" s="91"/>
      <c r="W719" s="91"/>
      <c r="X719" s="91"/>
      <c r="Y719" s="91"/>
      <c r="Z719" s="91"/>
      <c r="AA719" s="91"/>
      <c r="AB719" s="91"/>
      <c r="AC719" s="91"/>
      <c r="AD719" s="91"/>
      <c r="AE719" s="91"/>
      <c r="AF719" s="91"/>
      <c r="AG719" s="91"/>
      <c r="AH719" s="91"/>
      <c r="AI719" s="91"/>
      <c r="AJ719" s="91"/>
      <c r="AK719" s="91"/>
      <c r="AL719" s="91"/>
    </row>
    <row r="720" spans="1:38" ht="15.75" customHeight="1">
      <c r="A720" s="91"/>
      <c r="B720" s="91"/>
      <c r="C720" s="91"/>
      <c r="D720" s="91"/>
      <c r="E720" s="91"/>
      <c r="F720" s="91"/>
      <c r="G720" s="91"/>
      <c r="H720" s="91"/>
      <c r="I720" s="91"/>
      <c r="J720" s="91"/>
      <c r="K720" s="91"/>
      <c r="L720" s="91"/>
      <c r="M720" s="91"/>
      <c r="N720" s="91"/>
      <c r="O720" s="91"/>
      <c r="P720" s="91"/>
      <c r="Q720" s="91"/>
      <c r="R720" s="91"/>
      <c r="S720" s="91"/>
      <c r="T720" s="91"/>
      <c r="U720" s="91"/>
      <c r="V720" s="91"/>
      <c r="W720" s="91"/>
      <c r="X720" s="91"/>
      <c r="Y720" s="91"/>
      <c r="Z720" s="91"/>
      <c r="AA720" s="91"/>
      <c r="AB720" s="91"/>
      <c r="AC720" s="91"/>
      <c r="AD720" s="91"/>
      <c r="AE720" s="91"/>
      <c r="AF720" s="91"/>
      <c r="AG720" s="91"/>
      <c r="AH720" s="91"/>
      <c r="AI720" s="91"/>
      <c r="AJ720" s="91"/>
      <c r="AK720" s="91"/>
      <c r="AL720" s="91"/>
    </row>
    <row r="721" spans="1:38" ht="15.75" customHeight="1">
      <c r="A721" s="91"/>
      <c r="B721" s="91"/>
      <c r="C721" s="91"/>
      <c r="D721" s="91"/>
      <c r="E721" s="91"/>
      <c r="F721" s="91"/>
      <c r="G721" s="91"/>
      <c r="H721" s="91"/>
      <c r="I721" s="91"/>
      <c r="J721" s="91"/>
      <c r="K721" s="91"/>
      <c r="L721" s="91"/>
      <c r="M721" s="91"/>
      <c r="N721" s="91"/>
      <c r="O721" s="91"/>
      <c r="P721" s="91"/>
      <c r="Q721" s="91"/>
      <c r="R721" s="91"/>
      <c r="S721" s="91"/>
      <c r="T721" s="91"/>
      <c r="U721" s="91"/>
      <c r="V721" s="91"/>
      <c r="W721" s="91"/>
      <c r="X721" s="91"/>
      <c r="Y721" s="91"/>
      <c r="Z721" s="91"/>
      <c r="AA721" s="91"/>
      <c r="AB721" s="91"/>
      <c r="AC721" s="91"/>
      <c r="AD721" s="91"/>
      <c r="AE721" s="91"/>
      <c r="AF721" s="91"/>
      <c r="AG721" s="91"/>
      <c r="AH721" s="91"/>
      <c r="AI721" s="91"/>
      <c r="AJ721" s="91"/>
      <c r="AK721" s="91"/>
      <c r="AL721" s="91"/>
    </row>
    <row r="722" spans="1:38" ht="15.75" customHeight="1">
      <c r="A722" s="91"/>
      <c r="B722" s="91"/>
      <c r="C722" s="91"/>
      <c r="D722" s="91"/>
      <c r="E722" s="91"/>
      <c r="F722" s="91"/>
      <c r="G722" s="91"/>
      <c r="H722" s="91"/>
      <c r="I722" s="91"/>
      <c r="J722" s="91"/>
      <c r="K722" s="91"/>
      <c r="L722" s="91"/>
      <c r="M722" s="91"/>
      <c r="N722" s="91"/>
      <c r="O722" s="91"/>
      <c r="P722" s="91"/>
      <c r="Q722" s="91"/>
      <c r="R722" s="91"/>
      <c r="S722" s="91"/>
      <c r="T722" s="91"/>
      <c r="U722" s="91"/>
      <c r="V722" s="91"/>
      <c r="W722" s="91"/>
      <c r="X722" s="91"/>
      <c r="Y722" s="91"/>
      <c r="Z722" s="91"/>
      <c r="AA722" s="91"/>
      <c r="AB722" s="91"/>
      <c r="AC722" s="91"/>
      <c r="AD722" s="91"/>
      <c r="AE722" s="91"/>
      <c r="AF722" s="91"/>
      <c r="AG722" s="91"/>
      <c r="AH722" s="91"/>
      <c r="AI722" s="91"/>
      <c r="AJ722" s="91"/>
      <c r="AK722" s="91"/>
      <c r="AL722" s="91"/>
    </row>
    <row r="723" spans="1:38" ht="15.75" customHeight="1">
      <c r="A723" s="91"/>
      <c r="B723" s="91"/>
      <c r="C723" s="91"/>
      <c r="D723" s="91"/>
      <c r="E723" s="91"/>
      <c r="F723" s="91"/>
      <c r="G723" s="91"/>
      <c r="H723" s="91"/>
      <c r="I723" s="91"/>
      <c r="J723" s="91"/>
      <c r="K723" s="91"/>
      <c r="L723" s="91"/>
      <c r="M723" s="91"/>
      <c r="N723" s="91"/>
      <c r="O723" s="91"/>
      <c r="P723" s="91"/>
      <c r="Q723" s="91"/>
      <c r="R723" s="91"/>
      <c r="S723" s="91"/>
      <c r="T723" s="91"/>
      <c r="U723" s="91"/>
      <c r="V723" s="91"/>
      <c r="W723" s="91"/>
      <c r="X723" s="91"/>
      <c r="Y723" s="91"/>
      <c r="Z723" s="91"/>
      <c r="AA723" s="91"/>
      <c r="AB723" s="91"/>
      <c r="AC723" s="91"/>
      <c r="AD723" s="91"/>
      <c r="AE723" s="91"/>
      <c r="AF723" s="91"/>
      <c r="AG723" s="91"/>
      <c r="AH723" s="91"/>
      <c r="AI723" s="91"/>
      <c r="AJ723" s="91"/>
      <c r="AK723" s="91"/>
      <c r="AL723" s="91"/>
    </row>
    <row r="724" spans="1:38" ht="15.75" customHeight="1">
      <c r="A724" s="91"/>
      <c r="B724" s="91"/>
      <c r="C724" s="91"/>
      <c r="D724" s="91"/>
      <c r="E724" s="91"/>
      <c r="F724" s="91"/>
      <c r="G724" s="91"/>
      <c r="H724" s="91"/>
      <c r="I724" s="91"/>
      <c r="J724" s="91"/>
      <c r="K724" s="91"/>
      <c r="L724" s="91"/>
      <c r="M724" s="91"/>
      <c r="N724" s="91"/>
      <c r="O724" s="91"/>
      <c r="P724" s="91"/>
      <c r="Q724" s="91"/>
      <c r="R724" s="91"/>
      <c r="S724" s="91"/>
      <c r="T724" s="91"/>
      <c r="U724" s="91"/>
      <c r="V724" s="91"/>
      <c r="W724" s="91"/>
      <c r="X724" s="91"/>
      <c r="Y724" s="91"/>
      <c r="Z724" s="91"/>
      <c r="AA724" s="91"/>
      <c r="AB724" s="91"/>
      <c r="AC724" s="91"/>
      <c r="AD724" s="91"/>
      <c r="AE724" s="91"/>
      <c r="AF724" s="91"/>
      <c r="AG724" s="91"/>
      <c r="AH724" s="91"/>
      <c r="AI724" s="91"/>
      <c r="AJ724" s="91"/>
      <c r="AK724" s="91"/>
      <c r="AL724" s="91"/>
    </row>
    <row r="725" spans="1:38" ht="15.75" customHeight="1">
      <c r="A725" s="91"/>
      <c r="B725" s="91"/>
      <c r="C725" s="91"/>
      <c r="D725" s="91"/>
      <c r="E725" s="91"/>
      <c r="F725" s="91"/>
      <c r="G725" s="91"/>
      <c r="H725" s="91"/>
      <c r="I725" s="91"/>
      <c r="J725" s="91"/>
      <c r="K725" s="91"/>
      <c r="L725" s="91"/>
      <c r="M725" s="91"/>
      <c r="N725" s="91"/>
      <c r="O725" s="91"/>
      <c r="P725" s="91"/>
      <c r="Q725" s="91"/>
      <c r="R725" s="91"/>
      <c r="S725" s="91"/>
      <c r="T725" s="91"/>
      <c r="U725" s="91"/>
      <c r="V725" s="91"/>
      <c r="W725" s="91"/>
      <c r="X725" s="91"/>
      <c r="Y725" s="91"/>
      <c r="Z725" s="91"/>
      <c r="AA725" s="91"/>
      <c r="AB725" s="91"/>
      <c r="AC725" s="91"/>
      <c r="AD725" s="91"/>
      <c r="AE725" s="91"/>
      <c r="AF725" s="91"/>
      <c r="AG725" s="91"/>
      <c r="AH725" s="91"/>
      <c r="AI725" s="91"/>
      <c r="AJ725" s="91"/>
      <c r="AK725" s="91"/>
      <c r="AL725" s="91"/>
    </row>
    <row r="726" spans="1:38" ht="15.75" customHeight="1">
      <c r="A726" s="91"/>
      <c r="B726" s="91"/>
      <c r="C726" s="91"/>
      <c r="D726" s="91"/>
      <c r="E726" s="91"/>
      <c r="F726" s="91"/>
      <c r="G726" s="91"/>
      <c r="H726" s="91"/>
      <c r="I726" s="91"/>
      <c r="J726" s="91"/>
      <c r="K726" s="91"/>
      <c r="L726" s="91"/>
      <c r="M726" s="91"/>
      <c r="N726" s="91"/>
      <c r="O726" s="91"/>
      <c r="P726" s="91"/>
      <c r="Q726" s="91"/>
      <c r="R726" s="91"/>
      <c r="S726" s="91"/>
      <c r="T726" s="91"/>
      <c r="U726" s="91"/>
      <c r="V726" s="91"/>
      <c r="W726" s="91"/>
      <c r="X726" s="91"/>
      <c r="Y726" s="91"/>
      <c r="Z726" s="91"/>
      <c r="AA726" s="91"/>
      <c r="AB726" s="91"/>
      <c r="AC726" s="91"/>
      <c r="AD726" s="91"/>
      <c r="AE726" s="91"/>
      <c r="AF726" s="91"/>
      <c r="AG726" s="91"/>
      <c r="AH726" s="91"/>
      <c r="AI726" s="91"/>
      <c r="AJ726" s="91"/>
      <c r="AK726" s="91"/>
      <c r="AL726" s="91"/>
    </row>
    <row r="727" spans="1:38" ht="15.75" customHeight="1">
      <c r="A727" s="91"/>
      <c r="B727" s="91"/>
      <c r="C727" s="91"/>
      <c r="D727" s="91"/>
      <c r="E727" s="91"/>
      <c r="F727" s="91"/>
      <c r="G727" s="91"/>
      <c r="H727" s="91"/>
      <c r="I727" s="91"/>
      <c r="J727" s="91"/>
      <c r="K727" s="91"/>
      <c r="L727" s="91"/>
      <c r="M727" s="91"/>
      <c r="N727" s="91"/>
      <c r="O727" s="91"/>
      <c r="P727" s="91"/>
      <c r="Q727" s="91"/>
      <c r="R727" s="91"/>
      <c r="S727" s="91"/>
      <c r="T727" s="91"/>
      <c r="U727" s="91"/>
      <c r="V727" s="91"/>
      <c r="W727" s="91"/>
      <c r="X727" s="91"/>
      <c r="Y727" s="91"/>
      <c r="Z727" s="91"/>
      <c r="AA727" s="91"/>
      <c r="AB727" s="91"/>
      <c r="AC727" s="91"/>
      <c r="AD727" s="91"/>
      <c r="AE727" s="91"/>
      <c r="AF727" s="91"/>
      <c r="AG727" s="91"/>
      <c r="AH727" s="91"/>
      <c r="AI727" s="91"/>
      <c r="AJ727" s="91"/>
      <c r="AK727" s="91"/>
      <c r="AL727" s="91"/>
    </row>
    <row r="728" spans="1:38" ht="15.75" customHeight="1">
      <c r="A728" s="91"/>
      <c r="B728" s="91"/>
      <c r="C728" s="91"/>
      <c r="D728" s="91"/>
      <c r="E728" s="91"/>
      <c r="F728" s="91"/>
      <c r="G728" s="91"/>
      <c r="H728" s="91"/>
      <c r="I728" s="91"/>
      <c r="J728" s="91"/>
      <c r="K728" s="91"/>
      <c r="L728" s="91"/>
      <c r="M728" s="91"/>
      <c r="N728" s="91"/>
      <c r="O728" s="91"/>
      <c r="P728" s="91"/>
      <c r="Q728" s="91"/>
      <c r="R728" s="91"/>
      <c r="S728" s="91"/>
      <c r="T728" s="91"/>
      <c r="U728" s="91"/>
      <c r="V728" s="91"/>
      <c r="W728" s="91"/>
      <c r="X728" s="91"/>
      <c r="Y728" s="91"/>
      <c r="Z728" s="91"/>
      <c r="AA728" s="91"/>
      <c r="AB728" s="91"/>
      <c r="AC728" s="91"/>
      <c r="AD728" s="91"/>
      <c r="AE728" s="91"/>
      <c r="AF728" s="91"/>
      <c r="AG728" s="91"/>
      <c r="AH728" s="91"/>
      <c r="AI728" s="91"/>
      <c r="AJ728" s="91"/>
      <c r="AK728" s="91"/>
      <c r="AL728" s="91"/>
    </row>
    <row r="729" spans="1:38" ht="15.75" customHeight="1">
      <c r="A729" s="91"/>
      <c r="B729" s="91"/>
      <c r="C729" s="91"/>
      <c r="D729" s="91"/>
      <c r="E729" s="91"/>
      <c r="F729" s="91"/>
      <c r="G729" s="91"/>
      <c r="H729" s="91"/>
      <c r="I729" s="91"/>
      <c r="J729" s="91"/>
      <c r="K729" s="91"/>
      <c r="L729" s="91"/>
      <c r="M729" s="91"/>
      <c r="N729" s="91"/>
      <c r="O729" s="91"/>
      <c r="P729" s="91"/>
      <c r="Q729" s="91"/>
      <c r="R729" s="91"/>
      <c r="S729" s="91"/>
      <c r="T729" s="91"/>
      <c r="U729" s="91"/>
      <c r="V729" s="91"/>
      <c r="W729" s="91"/>
      <c r="X729" s="91"/>
      <c r="Y729" s="91"/>
      <c r="Z729" s="91"/>
      <c r="AA729" s="91"/>
      <c r="AB729" s="91"/>
      <c r="AC729" s="91"/>
      <c r="AD729" s="91"/>
      <c r="AE729" s="91"/>
      <c r="AF729" s="91"/>
      <c r="AG729" s="91"/>
      <c r="AH729" s="91"/>
      <c r="AI729" s="91"/>
      <c r="AJ729" s="91"/>
      <c r="AK729" s="91"/>
      <c r="AL729" s="91"/>
    </row>
    <row r="730" spans="1:38" ht="15.75" customHeight="1">
      <c r="A730" s="91"/>
      <c r="B730" s="91"/>
      <c r="C730" s="91"/>
      <c r="D730" s="91"/>
      <c r="E730" s="91"/>
      <c r="F730" s="91"/>
      <c r="G730" s="91"/>
      <c r="H730" s="91"/>
      <c r="I730" s="91"/>
      <c r="J730" s="91"/>
      <c r="K730" s="91"/>
      <c r="L730" s="91"/>
      <c r="M730" s="91"/>
      <c r="N730" s="91"/>
      <c r="O730" s="91"/>
      <c r="P730" s="91"/>
      <c r="Q730" s="91"/>
      <c r="R730" s="91"/>
      <c r="S730" s="91"/>
      <c r="T730" s="91"/>
      <c r="U730" s="91"/>
      <c r="V730" s="91"/>
      <c r="W730" s="91"/>
      <c r="X730" s="91"/>
      <c r="Y730" s="91"/>
      <c r="Z730" s="91"/>
      <c r="AA730" s="91"/>
      <c r="AB730" s="91"/>
      <c r="AC730" s="91"/>
      <c r="AD730" s="91"/>
      <c r="AE730" s="91"/>
      <c r="AF730" s="91"/>
      <c r="AG730" s="91"/>
      <c r="AH730" s="91"/>
      <c r="AI730" s="91"/>
      <c r="AJ730" s="91"/>
      <c r="AK730" s="91"/>
      <c r="AL730" s="91"/>
    </row>
    <row r="731" spans="1:38" ht="15.75" customHeight="1">
      <c r="A731" s="91"/>
      <c r="B731" s="91"/>
      <c r="C731" s="91"/>
      <c r="D731" s="91"/>
      <c r="E731" s="91"/>
      <c r="F731" s="91"/>
      <c r="G731" s="91"/>
      <c r="H731" s="91"/>
      <c r="I731" s="91"/>
      <c r="J731" s="91"/>
      <c r="K731" s="91"/>
      <c r="L731" s="91"/>
      <c r="M731" s="91"/>
      <c r="N731" s="91"/>
      <c r="O731" s="91"/>
      <c r="P731" s="91"/>
      <c r="Q731" s="91"/>
      <c r="R731" s="91"/>
      <c r="S731" s="91"/>
      <c r="T731" s="91"/>
      <c r="U731" s="91"/>
      <c r="V731" s="91"/>
      <c r="W731" s="91"/>
      <c r="X731" s="91"/>
      <c r="Y731" s="91"/>
      <c r="Z731" s="91"/>
      <c r="AA731" s="91"/>
      <c r="AB731" s="91"/>
      <c r="AC731" s="91"/>
      <c r="AD731" s="91"/>
      <c r="AE731" s="91"/>
      <c r="AF731" s="91"/>
      <c r="AG731" s="91"/>
      <c r="AH731" s="91"/>
      <c r="AI731" s="91"/>
      <c r="AJ731" s="91"/>
      <c r="AK731" s="91"/>
      <c r="AL731" s="91"/>
    </row>
    <row r="732" spans="1:38" ht="15.75" customHeight="1">
      <c r="A732" s="91"/>
      <c r="B732" s="91"/>
      <c r="C732" s="91"/>
      <c r="D732" s="91"/>
      <c r="E732" s="91"/>
      <c r="F732" s="91"/>
      <c r="G732" s="91"/>
      <c r="H732" s="91"/>
      <c r="I732" s="91"/>
      <c r="J732" s="91"/>
      <c r="K732" s="91"/>
      <c r="L732" s="91"/>
      <c r="M732" s="91"/>
      <c r="N732" s="91"/>
      <c r="O732" s="91"/>
      <c r="P732" s="91"/>
      <c r="Q732" s="91"/>
      <c r="R732" s="91"/>
      <c r="S732" s="91"/>
      <c r="T732" s="91"/>
      <c r="U732" s="91"/>
      <c r="V732" s="91"/>
      <c r="W732" s="91"/>
      <c r="X732" s="91"/>
      <c r="Y732" s="91"/>
      <c r="Z732" s="91"/>
      <c r="AA732" s="91"/>
      <c r="AB732" s="91"/>
      <c r="AC732" s="91"/>
      <c r="AD732" s="91"/>
      <c r="AE732" s="91"/>
      <c r="AF732" s="91"/>
      <c r="AG732" s="91"/>
      <c r="AH732" s="91"/>
      <c r="AI732" s="91"/>
      <c r="AJ732" s="91"/>
      <c r="AK732" s="91"/>
      <c r="AL732" s="91"/>
    </row>
    <row r="733" spans="1:38" ht="15.75" customHeight="1">
      <c r="A733" s="91"/>
      <c r="B733" s="91"/>
      <c r="C733" s="91"/>
      <c r="D733" s="91"/>
      <c r="E733" s="91"/>
      <c r="F733" s="91"/>
      <c r="G733" s="91"/>
      <c r="H733" s="91"/>
      <c r="I733" s="91"/>
      <c r="J733" s="91"/>
      <c r="K733" s="91"/>
      <c r="L733" s="91"/>
      <c r="M733" s="91"/>
      <c r="N733" s="91"/>
      <c r="O733" s="91"/>
      <c r="P733" s="91"/>
      <c r="Q733" s="91"/>
      <c r="R733" s="91"/>
      <c r="S733" s="91"/>
      <c r="T733" s="91"/>
      <c r="U733" s="91"/>
      <c r="V733" s="91"/>
      <c r="W733" s="91"/>
      <c r="X733" s="91"/>
      <c r="Y733" s="91"/>
      <c r="Z733" s="91"/>
      <c r="AA733" s="91"/>
      <c r="AB733" s="91"/>
      <c r="AC733" s="91"/>
      <c r="AD733" s="91"/>
      <c r="AE733" s="91"/>
      <c r="AF733" s="91"/>
      <c r="AG733" s="91"/>
      <c r="AH733" s="91"/>
      <c r="AI733" s="91"/>
      <c r="AJ733" s="91"/>
      <c r="AK733" s="91"/>
      <c r="AL733" s="91"/>
    </row>
    <row r="734" spans="1:38" ht="15.75" customHeight="1">
      <c r="A734" s="91"/>
      <c r="B734" s="91"/>
      <c r="C734" s="91"/>
      <c r="D734" s="91"/>
      <c r="E734" s="91"/>
      <c r="F734" s="91"/>
      <c r="G734" s="91"/>
      <c r="H734" s="91"/>
      <c r="I734" s="91"/>
      <c r="J734" s="91"/>
      <c r="K734" s="91"/>
      <c r="L734" s="91"/>
      <c r="M734" s="91"/>
      <c r="N734" s="91"/>
      <c r="O734" s="91"/>
      <c r="P734" s="91"/>
      <c r="Q734" s="91"/>
      <c r="R734" s="91"/>
      <c r="S734" s="91"/>
      <c r="T734" s="91"/>
      <c r="U734" s="91"/>
      <c r="V734" s="91"/>
      <c r="W734" s="91"/>
      <c r="X734" s="91"/>
      <c r="Y734" s="91"/>
      <c r="Z734" s="91"/>
      <c r="AA734" s="91"/>
      <c r="AB734" s="91"/>
      <c r="AC734" s="91"/>
      <c r="AD734" s="91"/>
      <c r="AE734" s="91"/>
      <c r="AF734" s="91"/>
      <c r="AG734" s="91"/>
      <c r="AH734" s="91"/>
      <c r="AI734" s="91"/>
      <c r="AJ734" s="91"/>
      <c r="AK734" s="91"/>
      <c r="AL734" s="91"/>
    </row>
    <row r="735" spans="1:38" ht="15.75" customHeight="1">
      <c r="A735" s="91"/>
      <c r="B735" s="91"/>
      <c r="C735" s="91"/>
      <c r="D735" s="91"/>
      <c r="E735" s="91"/>
      <c r="F735" s="91"/>
      <c r="G735" s="91"/>
      <c r="H735" s="91"/>
      <c r="I735" s="91"/>
      <c r="J735" s="91"/>
      <c r="K735" s="91"/>
      <c r="L735" s="91"/>
      <c r="M735" s="91"/>
      <c r="N735" s="91"/>
      <c r="O735" s="91"/>
      <c r="P735" s="91"/>
      <c r="Q735" s="91"/>
      <c r="R735" s="91"/>
      <c r="S735" s="91"/>
      <c r="T735" s="91"/>
      <c r="U735" s="91"/>
      <c r="V735" s="91"/>
      <c r="W735" s="91"/>
      <c r="X735" s="91"/>
      <c r="Y735" s="91"/>
      <c r="Z735" s="91"/>
      <c r="AA735" s="91"/>
      <c r="AB735" s="91"/>
      <c r="AC735" s="91"/>
      <c r="AD735" s="91"/>
      <c r="AE735" s="91"/>
      <c r="AF735" s="91"/>
      <c r="AG735" s="91"/>
      <c r="AH735" s="91"/>
      <c r="AI735" s="91"/>
      <c r="AJ735" s="91"/>
      <c r="AK735" s="91"/>
      <c r="AL735" s="91"/>
    </row>
    <row r="736" spans="1:38" ht="15.75" customHeight="1">
      <c r="A736" s="91"/>
      <c r="B736" s="91"/>
      <c r="C736" s="91"/>
      <c r="D736" s="91"/>
      <c r="E736" s="91"/>
      <c r="F736" s="91"/>
      <c r="G736" s="91"/>
      <c r="H736" s="91"/>
      <c r="I736" s="91"/>
      <c r="J736" s="91"/>
      <c r="K736" s="91"/>
      <c r="L736" s="91"/>
      <c r="M736" s="91"/>
      <c r="N736" s="91"/>
      <c r="O736" s="91"/>
      <c r="P736" s="91"/>
      <c r="Q736" s="91"/>
      <c r="R736" s="91"/>
      <c r="S736" s="91"/>
      <c r="T736" s="91"/>
      <c r="U736" s="91"/>
      <c r="V736" s="91"/>
      <c r="W736" s="91"/>
      <c r="X736" s="91"/>
      <c r="Y736" s="91"/>
      <c r="Z736" s="91"/>
      <c r="AA736" s="91"/>
      <c r="AB736" s="91"/>
      <c r="AC736" s="91"/>
      <c r="AD736" s="91"/>
      <c r="AE736" s="91"/>
      <c r="AF736" s="91"/>
      <c r="AG736" s="91"/>
      <c r="AH736" s="91"/>
      <c r="AI736" s="91"/>
      <c r="AJ736" s="91"/>
      <c r="AK736" s="91"/>
      <c r="AL736" s="91"/>
    </row>
    <row r="737" spans="1:38" ht="15.75" customHeight="1">
      <c r="A737" s="91"/>
      <c r="B737" s="91"/>
      <c r="C737" s="91"/>
      <c r="D737" s="91"/>
      <c r="E737" s="91"/>
      <c r="F737" s="91"/>
      <c r="G737" s="91"/>
      <c r="H737" s="91"/>
      <c r="I737" s="91"/>
      <c r="J737" s="91"/>
      <c r="K737" s="91"/>
      <c r="L737" s="91"/>
      <c r="M737" s="91"/>
      <c r="N737" s="91"/>
      <c r="O737" s="91"/>
      <c r="P737" s="91"/>
      <c r="Q737" s="91"/>
      <c r="R737" s="91"/>
      <c r="S737" s="91"/>
      <c r="T737" s="91"/>
      <c r="U737" s="91"/>
      <c r="V737" s="91"/>
      <c r="W737" s="91"/>
      <c r="X737" s="91"/>
      <c r="Y737" s="91"/>
      <c r="Z737" s="91"/>
      <c r="AA737" s="91"/>
      <c r="AB737" s="91"/>
      <c r="AC737" s="91"/>
      <c r="AD737" s="91"/>
      <c r="AE737" s="91"/>
      <c r="AF737" s="91"/>
      <c r="AG737" s="91"/>
      <c r="AH737" s="91"/>
      <c r="AI737" s="91"/>
      <c r="AJ737" s="91"/>
      <c r="AK737" s="91"/>
      <c r="AL737" s="91"/>
    </row>
    <row r="738" spans="1:38" ht="15.75" customHeight="1">
      <c r="A738" s="91"/>
      <c r="B738" s="91"/>
      <c r="C738" s="91"/>
      <c r="D738" s="91"/>
      <c r="E738" s="91"/>
      <c r="F738" s="91"/>
      <c r="G738" s="91"/>
      <c r="H738" s="91"/>
      <c r="I738" s="91"/>
      <c r="J738" s="91"/>
      <c r="K738" s="91"/>
      <c r="L738" s="91"/>
      <c r="M738" s="91"/>
      <c r="N738" s="91"/>
      <c r="O738" s="91"/>
      <c r="P738" s="91"/>
      <c r="Q738" s="91"/>
      <c r="R738" s="91"/>
      <c r="S738" s="91"/>
      <c r="T738" s="91"/>
      <c r="U738" s="91"/>
      <c r="V738" s="91"/>
      <c r="W738" s="91"/>
      <c r="X738" s="91"/>
      <c r="Y738" s="91"/>
      <c r="Z738" s="91"/>
      <c r="AA738" s="91"/>
      <c r="AB738" s="91"/>
      <c r="AC738" s="91"/>
      <c r="AD738" s="91"/>
      <c r="AE738" s="91"/>
      <c r="AF738" s="91"/>
      <c r="AG738" s="91"/>
      <c r="AH738" s="91"/>
      <c r="AI738" s="91"/>
      <c r="AJ738" s="91"/>
      <c r="AK738" s="91"/>
      <c r="AL738" s="91"/>
    </row>
    <row r="739" spans="1:38" ht="15.75" customHeight="1">
      <c r="A739" s="91"/>
      <c r="B739" s="91"/>
      <c r="C739" s="91"/>
      <c r="D739" s="91"/>
      <c r="E739" s="91"/>
      <c r="F739" s="91"/>
      <c r="G739" s="91"/>
      <c r="H739" s="91"/>
      <c r="I739" s="91"/>
      <c r="J739" s="91"/>
      <c r="K739" s="91"/>
      <c r="L739" s="91"/>
      <c r="M739" s="91"/>
      <c r="N739" s="91"/>
      <c r="O739" s="91"/>
      <c r="P739" s="91"/>
      <c r="Q739" s="91"/>
      <c r="R739" s="91"/>
      <c r="S739" s="91"/>
      <c r="T739" s="91"/>
      <c r="U739" s="91"/>
      <c r="V739" s="91"/>
      <c r="W739" s="91"/>
      <c r="X739" s="91"/>
      <c r="Y739" s="91"/>
      <c r="Z739" s="91"/>
      <c r="AA739" s="91"/>
      <c r="AB739" s="91"/>
      <c r="AC739" s="91"/>
      <c r="AD739" s="91"/>
      <c r="AE739" s="91"/>
      <c r="AF739" s="91"/>
      <c r="AG739" s="91"/>
      <c r="AH739" s="91"/>
      <c r="AI739" s="91"/>
      <c r="AJ739" s="91"/>
      <c r="AK739" s="91"/>
      <c r="AL739" s="91"/>
    </row>
    <row r="740" spans="1:38" ht="15.75" customHeight="1">
      <c r="A740" s="91"/>
      <c r="B740" s="91"/>
      <c r="C740" s="91"/>
      <c r="D740" s="91"/>
      <c r="E740" s="91"/>
      <c r="F740" s="91"/>
      <c r="G740" s="91"/>
      <c r="H740" s="91"/>
      <c r="I740" s="91"/>
      <c r="J740" s="91"/>
      <c r="K740" s="91"/>
      <c r="L740" s="91"/>
      <c r="M740" s="91"/>
      <c r="N740" s="91"/>
      <c r="O740" s="91"/>
      <c r="P740" s="91"/>
      <c r="Q740" s="91"/>
      <c r="R740" s="91"/>
      <c r="S740" s="91"/>
      <c r="T740" s="91"/>
      <c r="U740" s="91"/>
      <c r="V740" s="91"/>
      <c r="W740" s="91"/>
      <c r="X740" s="91"/>
      <c r="Y740" s="91"/>
      <c r="Z740" s="91"/>
      <c r="AA740" s="91"/>
      <c r="AB740" s="91"/>
      <c r="AC740" s="91"/>
      <c r="AD740" s="91"/>
      <c r="AE740" s="91"/>
      <c r="AF740" s="91"/>
      <c r="AG740" s="91"/>
      <c r="AH740" s="91"/>
      <c r="AI740" s="91"/>
      <c r="AJ740" s="91"/>
      <c r="AK740" s="91"/>
      <c r="AL740" s="91"/>
    </row>
    <row r="741" spans="1:38" ht="15.75" customHeight="1">
      <c r="A741" s="91"/>
      <c r="B741" s="91"/>
      <c r="C741" s="91"/>
      <c r="D741" s="91"/>
      <c r="E741" s="91"/>
      <c r="F741" s="91"/>
      <c r="G741" s="91"/>
      <c r="H741" s="91"/>
      <c r="I741" s="91"/>
      <c r="J741" s="91"/>
      <c r="K741" s="91"/>
      <c r="L741" s="91"/>
      <c r="M741" s="91"/>
      <c r="N741" s="91"/>
      <c r="O741" s="91"/>
      <c r="P741" s="91"/>
      <c r="Q741" s="91"/>
      <c r="R741" s="91"/>
      <c r="S741" s="91"/>
      <c r="T741" s="91"/>
      <c r="U741" s="91"/>
      <c r="V741" s="91"/>
      <c r="W741" s="91"/>
      <c r="X741" s="91"/>
      <c r="Y741" s="91"/>
      <c r="Z741" s="91"/>
      <c r="AA741" s="91"/>
      <c r="AB741" s="91"/>
      <c r="AC741" s="91"/>
      <c r="AD741" s="91"/>
      <c r="AE741" s="91"/>
      <c r="AF741" s="91"/>
      <c r="AG741" s="91"/>
      <c r="AH741" s="91"/>
      <c r="AI741" s="91"/>
      <c r="AJ741" s="91"/>
      <c r="AK741" s="91"/>
      <c r="AL741" s="91"/>
    </row>
    <row r="742" spans="1:38" ht="15.75" customHeight="1">
      <c r="A742" s="91"/>
      <c r="B742" s="91"/>
      <c r="C742" s="91"/>
      <c r="D742" s="91"/>
      <c r="E742" s="91"/>
      <c r="F742" s="91"/>
      <c r="G742" s="91"/>
      <c r="H742" s="91"/>
      <c r="I742" s="91"/>
      <c r="J742" s="91"/>
      <c r="K742" s="91"/>
      <c r="L742" s="91"/>
      <c r="M742" s="91"/>
      <c r="N742" s="91"/>
      <c r="O742" s="91"/>
      <c r="P742" s="91"/>
      <c r="Q742" s="91"/>
      <c r="R742" s="91"/>
      <c r="S742" s="91"/>
      <c r="T742" s="91"/>
      <c r="U742" s="91"/>
      <c r="V742" s="91"/>
      <c r="W742" s="91"/>
      <c r="X742" s="91"/>
      <c r="Y742" s="91"/>
      <c r="Z742" s="91"/>
      <c r="AA742" s="91"/>
      <c r="AB742" s="91"/>
      <c r="AC742" s="91"/>
      <c r="AD742" s="91"/>
      <c r="AE742" s="91"/>
      <c r="AF742" s="91"/>
      <c r="AG742" s="91"/>
      <c r="AH742" s="91"/>
      <c r="AI742" s="91"/>
      <c r="AJ742" s="91"/>
      <c r="AK742" s="91"/>
      <c r="AL742" s="91"/>
    </row>
    <row r="743" spans="1:38" ht="15.75" customHeight="1">
      <c r="A743" s="91"/>
      <c r="B743" s="91"/>
      <c r="C743" s="91"/>
      <c r="D743" s="91"/>
      <c r="E743" s="91"/>
      <c r="F743" s="91"/>
      <c r="G743" s="91"/>
      <c r="H743" s="91"/>
      <c r="I743" s="91"/>
      <c r="J743" s="91"/>
      <c r="K743" s="91"/>
      <c r="L743" s="91"/>
      <c r="M743" s="91"/>
      <c r="N743" s="91"/>
      <c r="O743" s="91"/>
      <c r="P743" s="91"/>
      <c r="Q743" s="91"/>
      <c r="R743" s="91"/>
      <c r="S743" s="91"/>
      <c r="T743" s="91"/>
      <c r="U743" s="91"/>
      <c r="V743" s="91"/>
      <c r="W743" s="91"/>
      <c r="X743" s="91"/>
      <c r="Y743" s="91"/>
      <c r="Z743" s="91"/>
      <c r="AA743" s="91"/>
      <c r="AB743" s="91"/>
      <c r="AC743" s="91"/>
      <c r="AD743" s="91"/>
      <c r="AE743" s="91"/>
      <c r="AF743" s="91"/>
      <c r="AG743" s="91"/>
      <c r="AH743" s="91"/>
      <c r="AI743" s="91"/>
      <c r="AJ743" s="91"/>
      <c r="AK743" s="91"/>
      <c r="AL743" s="91"/>
    </row>
    <row r="744" spans="1:38" ht="15.75" customHeight="1">
      <c r="A744" s="91"/>
      <c r="B744" s="91"/>
      <c r="C744" s="91"/>
      <c r="D744" s="91"/>
      <c r="E744" s="91"/>
      <c r="F744" s="91"/>
      <c r="G744" s="91"/>
      <c r="H744" s="91"/>
      <c r="I744" s="91"/>
      <c r="J744" s="91"/>
      <c r="K744" s="91"/>
      <c r="L744" s="91"/>
      <c r="M744" s="91"/>
      <c r="N744" s="91"/>
      <c r="O744" s="91"/>
      <c r="P744" s="91"/>
      <c r="Q744" s="91"/>
      <c r="R744" s="91"/>
      <c r="S744" s="91"/>
      <c r="T744" s="91"/>
      <c r="U744" s="91"/>
      <c r="V744" s="91"/>
      <c r="W744" s="91"/>
      <c r="X744" s="91"/>
      <c r="Y744" s="91"/>
      <c r="Z744" s="91"/>
      <c r="AA744" s="91"/>
      <c r="AB744" s="91"/>
      <c r="AC744" s="91"/>
      <c r="AD744" s="91"/>
      <c r="AE744" s="91"/>
      <c r="AF744" s="91"/>
      <c r="AG744" s="91"/>
      <c r="AH744" s="91"/>
      <c r="AI744" s="91"/>
      <c r="AJ744" s="91"/>
      <c r="AK744" s="91"/>
      <c r="AL744" s="91"/>
    </row>
    <row r="745" spans="1:38" ht="15.75" customHeight="1">
      <c r="A745" s="91"/>
      <c r="B745" s="91"/>
      <c r="C745" s="91"/>
      <c r="D745" s="91"/>
      <c r="E745" s="91"/>
      <c r="F745" s="91"/>
      <c r="G745" s="91"/>
      <c r="H745" s="91"/>
      <c r="I745" s="91"/>
      <c r="J745" s="91"/>
      <c r="K745" s="91"/>
      <c r="L745" s="91"/>
      <c r="M745" s="91"/>
      <c r="N745" s="91"/>
      <c r="O745" s="91"/>
      <c r="P745" s="91"/>
      <c r="Q745" s="91"/>
      <c r="R745" s="91"/>
      <c r="S745" s="91"/>
      <c r="T745" s="91"/>
      <c r="U745" s="91"/>
      <c r="V745" s="91"/>
      <c r="W745" s="91"/>
      <c r="X745" s="91"/>
      <c r="Y745" s="91"/>
      <c r="Z745" s="91"/>
      <c r="AA745" s="91"/>
      <c r="AB745" s="91"/>
      <c r="AC745" s="91"/>
      <c r="AD745" s="91"/>
      <c r="AE745" s="91"/>
      <c r="AF745" s="91"/>
      <c r="AG745" s="91"/>
      <c r="AH745" s="91"/>
      <c r="AI745" s="91"/>
      <c r="AJ745" s="91"/>
      <c r="AK745" s="91"/>
      <c r="AL745" s="91"/>
    </row>
    <row r="746" spans="1:38" ht="15.75" customHeight="1">
      <c r="A746" s="91"/>
      <c r="B746" s="91"/>
      <c r="C746" s="91"/>
      <c r="D746" s="91"/>
      <c r="E746" s="91"/>
      <c r="F746" s="91"/>
      <c r="G746" s="91"/>
      <c r="H746" s="91"/>
      <c r="I746" s="91"/>
      <c r="J746" s="91"/>
      <c r="K746" s="91"/>
      <c r="L746" s="91"/>
      <c r="M746" s="91"/>
      <c r="N746" s="91"/>
      <c r="O746" s="91"/>
      <c r="P746" s="91"/>
      <c r="Q746" s="91"/>
      <c r="R746" s="91"/>
      <c r="S746" s="91"/>
      <c r="T746" s="91"/>
      <c r="U746" s="91"/>
      <c r="V746" s="91"/>
      <c r="W746" s="91"/>
      <c r="X746" s="91"/>
      <c r="Y746" s="91"/>
      <c r="Z746" s="91"/>
      <c r="AA746" s="91"/>
      <c r="AB746" s="91"/>
      <c r="AC746" s="91"/>
      <c r="AD746" s="91"/>
      <c r="AE746" s="91"/>
      <c r="AF746" s="91"/>
      <c r="AG746" s="91"/>
      <c r="AH746" s="91"/>
      <c r="AI746" s="91"/>
      <c r="AJ746" s="91"/>
      <c r="AK746" s="91"/>
      <c r="AL746" s="91"/>
    </row>
    <row r="747" spans="1:38" ht="15.75" customHeight="1">
      <c r="A747" s="91"/>
      <c r="B747" s="91"/>
      <c r="C747" s="91"/>
      <c r="D747" s="91"/>
      <c r="E747" s="91"/>
      <c r="F747" s="91"/>
      <c r="G747" s="91"/>
      <c r="H747" s="91"/>
      <c r="I747" s="91"/>
      <c r="J747" s="91"/>
      <c r="K747" s="91"/>
      <c r="L747" s="91"/>
      <c r="M747" s="91"/>
      <c r="N747" s="91"/>
      <c r="O747" s="91"/>
      <c r="P747" s="91"/>
      <c r="Q747" s="91"/>
      <c r="R747" s="91"/>
      <c r="S747" s="91"/>
      <c r="T747" s="91"/>
      <c r="U747" s="91"/>
      <c r="V747" s="91"/>
      <c r="W747" s="91"/>
      <c r="X747" s="91"/>
      <c r="Y747" s="91"/>
      <c r="Z747" s="91"/>
      <c r="AA747" s="91"/>
      <c r="AB747" s="91"/>
      <c r="AC747" s="91"/>
      <c r="AD747" s="91"/>
      <c r="AE747" s="91"/>
      <c r="AF747" s="91"/>
      <c r="AG747" s="91"/>
      <c r="AH747" s="91"/>
      <c r="AI747" s="91"/>
      <c r="AJ747" s="91"/>
      <c r="AK747" s="91"/>
      <c r="AL747" s="91"/>
    </row>
    <row r="748" spans="1:38" ht="15.75" customHeight="1">
      <c r="A748" s="91"/>
      <c r="B748" s="91"/>
      <c r="C748" s="91"/>
      <c r="D748" s="91"/>
      <c r="E748" s="91"/>
      <c r="F748" s="91"/>
      <c r="G748" s="91"/>
      <c r="H748" s="91"/>
      <c r="I748" s="91"/>
      <c r="J748" s="91"/>
      <c r="K748" s="91"/>
      <c r="L748" s="91"/>
      <c r="M748" s="91"/>
      <c r="N748" s="91"/>
      <c r="O748" s="91"/>
      <c r="P748" s="91"/>
      <c r="Q748" s="91"/>
      <c r="R748" s="91"/>
      <c r="S748" s="91"/>
      <c r="T748" s="91"/>
      <c r="U748" s="91"/>
      <c r="V748" s="91"/>
      <c r="W748" s="91"/>
      <c r="X748" s="91"/>
      <c r="Y748" s="91"/>
      <c r="Z748" s="91"/>
      <c r="AA748" s="91"/>
      <c r="AB748" s="91"/>
      <c r="AC748" s="91"/>
      <c r="AD748" s="91"/>
      <c r="AE748" s="91"/>
      <c r="AF748" s="91"/>
      <c r="AG748" s="91"/>
      <c r="AH748" s="91"/>
      <c r="AI748" s="91"/>
      <c r="AJ748" s="91"/>
      <c r="AK748" s="91"/>
      <c r="AL748" s="91"/>
    </row>
    <row r="749" spans="1:38" ht="15.75" customHeight="1">
      <c r="A749" s="91"/>
      <c r="B749" s="91"/>
      <c r="C749" s="91"/>
      <c r="D749" s="91"/>
      <c r="E749" s="91"/>
      <c r="F749" s="91"/>
      <c r="G749" s="91"/>
      <c r="H749" s="91"/>
      <c r="I749" s="91"/>
      <c r="J749" s="91"/>
      <c r="K749" s="91"/>
      <c r="L749" s="91"/>
      <c r="M749" s="91"/>
      <c r="N749" s="91"/>
      <c r="O749" s="91"/>
      <c r="P749" s="91"/>
      <c r="Q749" s="91"/>
      <c r="R749" s="91"/>
      <c r="S749" s="91"/>
      <c r="T749" s="91"/>
      <c r="U749" s="91"/>
      <c r="V749" s="91"/>
      <c r="W749" s="91"/>
      <c r="X749" s="91"/>
      <c r="Y749" s="91"/>
      <c r="Z749" s="91"/>
      <c r="AA749" s="91"/>
      <c r="AB749" s="91"/>
      <c r="AC749" s="91"/>
      <c r="AD749" s="91"/>
      <c r="AE749" s="91"/>
      <c r="AF749" s="91"/>
      <c r="AG749" s="91"/>
      <c r="AH749" s="91"/>
      <c r="AI749" s="91"/>
      <c r="AJ749" s="91"/>
      <c r="AK749" s="91"/>
      <c r="AL749" s="91"/>
    </row>
    <row r="750" spans="1:38" ht="15.75" customHeight="1">
      <c r="A750" s="91"/>
      <c r="B750" s="91"/>
      <c r="C750" s="91"/>
      <c r="D750" s="91"/>
      <c r="E750" s="91"/>
      <c r="F750" s="91"/>
      <c r="G750" s="91"/>
      <c r="H750" s="91"/>
      <c r="I750" s="91"/>
      <c r="J750" s="91"/>
      <c r="K750" s="91"/>
      <c r="L750" s="91"/>
      <c r="M750" s="91"/>
      <c r="N750" s="91"/>
      <c r="O750" s="91"/>
      <c r="P750" s="91"/>
      <c r="Q750" s="91"/>
      <c r="R750" s="91"/>
      <c r="S750" s="91"/>
      <c r="T750" s="91"/>
      <c r="U750" s="91"/>
      <c r="V750" s="91"/>
      <c r="W750" s="91"/>
      <c r="X750" s="91"/>
      <c r="Y750" s="91"/>
      <c r="Z750" s="91"/>
      <c r="AA750" s="91"/>
      <c r="AB750" s="91"/>
      <c r="AC750" s="91"/>
      <c r="AD750" s="91"/>
      <c r="AE750" s="91"/>
      <c r="AF750" s="91"/>
      <c r="AG750" s="91"/>
      <c r="AH750" s="91"/>
      <c r="AI750" s="91"/>
      <c r="AJ750" s="91"/>
      <c r="AK750" s="91"/>
      <c r="AL750" s="91"/>
    </row>
    <row r="751" spans="1:38" ht="15.75" customHeight="1">
      <c r="A751" s="91"/>
      <c r="B751" s="91"/>
      <c r="C751" s="91"/>
      <c r="D751" s="91"/>
      <c r="E751" s="91"/>
      <c r="F751" s="91"/>
      <c r="G751" s="91"/>
      <c r="H751" s="91"/>
      <c r="I751" s="91"/>
      <c r="J751" s="91"/>
      <c r="K751" s="91"/>
      <c r="L751" s="91"/>
      <c r="M751" s="91"/>
      <c r="N751" s="91"/>
      <c r="O751" s="91"/>
      <c r="P751" s="91"/>
      <c r="Q751" s="91"/>
      <c r="R751" s="91"/>
      <c r="S751" s="91"/>
      <c r="T751" s="91"/>
      <c r="U751" s="91"/>
      <c r="V751" s="91"/>
      <c r="W751" s="91"/>
      <c r="X751" s="91"/>
      <c r="Y751" s="91"/>
      <c r="Z751" s="91"/>
      <c r="AA751" s="91"/>
      <c r="AB751" s="91"/>
      <c r="AC751" s="91"/>
      <c r="AD751" s="91"/>
      <c r="AE751" s="91"/>
      <c r="AF751" s="91"/>
      <c r="AG751" s="91"/>
      <c r="AH751" s="91"/>
      <c r="AI751" s="91"/>
      <c r="AJ751" s="91"/>
      <c r="AK751" s="91"/>
      <c r="AL751" s="91"/>
    </row>
    <row r="752" spans="1:38" ht="15.75" customHeight="1">
      <c r="A752" s="91"/>
      <c r="B752" s="91"/>
      <c r="C752" s="91"/>
      <c r="D752" s="91"/>
      <c r="E752" s="91"/>
      <c r="F752" s="91"/>
      <c r="G752" s="91"/>
      <c r="H752" s="91"/>
      <c r="I752" s="91"/>
      <c r="J752" s="91"/>
      <c r="K752" s="91"/>
      <c r="L752" s="91"/>
      <c r="M752" s="91"/>
      <c r="N752" s="91"/>
      <c r="O752" s="91"/>
      <c r="P752" s="91"/>
      <c r="Q752" s="91"/>
      <c r="R752" s="91"/>
      <c r="S752" s="91"/>
      <c r="T752" s="91"/>
      <c r="U752" s="91"/>
      <c r="V752" s="91"/>
      <c r="W752" s="91"/>
      <c r="X752" s="91"/>
      <c r="Y752" s="91"/>
      <c r="Z752" s="91"/>
      <c r="AA752" s="91"/>
      <c r="AB752" s="91"/>
      <c r="AC752" s="91"/>
      <c r="AD752" s="91"/>
      <c r="AE752" s="91"/>
      <c r="AF752" s="91"/>
      <c r="AG752" s="91"/>
      <c r="AH752" s="91"/>
      <c r="AI752" s="91"/>
      <c r="AJ752" s="91"/>
      <c r="AK752" s="91"/>
      <c r="AL752" s="91"/>
    </row>
    <row r="753" spans="1:38" ht="15.75" customHeight="1">
      <c r="A753" s="91"/>
      <c r="B753" s="91"/>
      <c r="C753" s="91"/>
      <c r="D753" s="91"/>
      <c r="E753" s="91"/>
      <c r="F753" s="91"/>
      <c r="G753" s="91"/>
      <c r="H753" s="91"/>
      <c r="I753" s="91"/>
      <c r="J753" s="91"/>
      <c r="K753" s="91"/>
      <c r="L753" s="91"/>
      <c r="M753" s="91"/>
      <c r="N753" s="91"/>
      <c r="O753" s="91"/>
      <c r="P753" s="91"/>
      <c r="Q753" s="91"/>
      <c r="R753" s="91"/>
      <c r="S753" s="91"/>
      <c r="T753" s="91"/>
      <c r="U753" s="91"/>
      <c r="V753" s="91"/>
      <c r="W753" s="91"/>
      <c r="X753" s="91"/>
      <c r="Y753" s="91"/>
      <c r="Z753" s="91"/>
      <c r="AA753" s="91"/>
      <c r="AB753" s="91"/>
      <c r="AC753" s="91"/>
      <c r="AD753" s="91"/>
      <c r="AE753" s="91"/>
      <c r="AF753" s="91"/>
      <c r="AG753" s="91"/>
      <c r="AH753" s="91"/>
      <c r="AI753" s="91"/>
      <c r="AJ753" s="91"/>
      <c r="AK753" s="91"/>
      <c r="AL753" s="91"/>
    </row>
    <row r="754" spans="1:38" ht="15.75" customHeight="1">
      <c r="A754" s="91"/>
      <c r="B754" s="91"/>
      <c r="C754" s="91"/>
      <c r="D754" s="91"/>
      <c r="E754" s="91"/>
      <c r="F754" s="91"/>
      <c r="G754" s="91"/>
      <c r="H754" s="91"/>
      <c r="I754" s="91"/>
      <c r="J754" s="91"/>
      <c r="K754" s="91"/>
      <c r="L754" s="91"/>
      <c r="M754" s="91"/>
      <c r="N754" s="91"/>
      <c r="O754" s="91"/>
      <c r="P754" s="91"/>
      <c r="Q754" s="91"/>
      <c r="R754" s="91"/>
      <c r="S754" s="91"/>
      <c r="T754" s="91"/>
      <c r="U754" s="91"/>
      <c r="V754" s="91"/>
      <c r="W754" s="91"/>
      <c r="X754" s="91"/>
      <c r="Y754" s="91"/>
      <c r="Z754" s="91"/>
      <c r="AA754" s="91"/>
      <c r="AB754" s="91"/>
      <c r="AC754" s="91"/>
      <c r="AD754" s="91"/>
      <c r="AE754" s="91"/>
      <c r="AF754" s="91"/>
      <c r="AG754" s="91"/>
      <c r="AH754" s="91"/>
      <c r="AI754" s="91"/>
      <c r="AJ754" s="91"/>
      <c r="AK754" s="91"/>
      <c r="AL754" s="91"/>
    </row>
    <row r="755" spans="1:38" ht="15.75" customHeight="1">
      <c r="A755" s="91"/>
      <c r="B755" s="91"/>
      <c r="C755" s="91"/>
      <c r="D755" s="91"/>
      <c r="E755" s="91"/>
      <c r="F755" s="91"/>
      <c r="G755" s="91"/>
      <c r="H755" s="91"/>
      <c r="I755" s="91"/>
      <c r="J755" s="91"/>
      <c r="K755" s="91"/>
      <c r="L755" s="91"/>
      <c r="M755" s="91"/>
      <c r="N755" s="91"/>
      <c r="O755" s="91"/>
      <c r="P755" s="91"/>
      <c r="Q755" s="91"/>
      <c r="R755" s="91"/>
      <c r="S755" s="91"/>
      <c r="T755" s="91"/>
      <c r="U755" s="91"/>
      <c r="V755" s="91"/>
      <c r="W755" s="91"/>
      <c r="X755" s="91"/>
      <c r="Y755" s="91"/>
      <c r="Z755" s="91"/>
      <c r="AA755" s="91"/>
      <c r="AB755" s="91"/>
      <c r="AC755" s="91"/>
      <c r="AD755" s="91"/>
      <c r="AE755" s="91"/>
      <c r="AF755" s="91"/>
      <c r="AG755" s="91"/>
      <c r="AH755" s="91"/>
      <c r="AI755" s="91"/>
      <c r="AJ755" s="91"/>
      <c r="AK755" s="91"/>
      <c r="AL755" s="91"/>
    </row>
    <row r="756" spans="1:38" ht="15.75" customHeight="1">
      <c r="A756" s="91"/>
      <c r="B756" s="91"/>
      <c r="C756" s="91"/>
      <c r="D756" s="91"/>
      <c r="E756" s="91"/>
      <c r="F756" s="91"/>
      <c r="G756" s="91"/>
      <c r="H756" s="91"/>
      <c r="I756" s="91"/>
      <c r="J756" s="91"/>
      <c r="K756" s="91"/>
      <c r="L756" s="91"/>
      <c r="M756" s="91"/>
      <c r="N756" s="91"/>
      <c r="O756" s="91"/>
      <c r="P756" s="91"/>
      <c r="Q756" s="91"/>
      <c r="R756" s="91"/>
      <c r="S756" s="91"/>
      <c r="T756" s="91"/>
      <c r="U756" s="91"/>
      <c r="V756" s="91"/>
      <c r="W756" s="91"/>
      <c r="X756" s="91"/>
      <c r="Y756" s="91"/>
      <c r="Z756" s="91"/>
      <c r="AA756" s="91"/>
      <c r="AB756" s="91"/>
      <c r="AC756" s="91"/>
      <c r="AD756" s="91"/>
      <c r="AE756" s="91"/>
      <c r="AF756" s="91"/>
      <c r="AG756" s="91"/>
      <c r="AH756" s="91"/>
      <c r="AI756" s="91"/>
      <c r="AJ756" s="91"/>
      <c r="AK756" s="91"/>
      <c r="AL756" s="91"/>
    </row>
    <row r="757" spans="1:38" ht="15.75" customHeight="1">
      <c r="A757" s="91"/>
      <c r="B757" s="91"/>
      <c r="C757" s="91"/>
      <c r="D757" s="91"/>
      <c r="E757" s="91"/>
      <c r="F757" s="91"/>
      <c r="G757" s="91"/>
      <c r="H757" s="91"/>
      <c r="I757" s="91"/>
      <c r="J757" s="91"/>
      <c r="K757" s="91"/>
      <c r="L757" s="91"/>
      <c r="M757" s="91"/>
      <c r="N757" s="91"/>
      <c r="O757" s="91"/>
      <c r="P757" s="91"/>
      <c r="Q757" s="91"/>
      <c r="R757" s="91"/>
      <c r="S757" s="91"/>
      <c r="T757" s="91"/>
      <c r="U757" s="91"/>
      <c r="V757" s="91"/>
      <c r="W757" s="91"/>
      <c r="X757" s="91"/>
      <c r="Y757" s="91"/>
      <c r="Z757" s="91"/>
      <c r="AA757" s="91"/>
      <c r="AB757" s="91"/>
      <c r="AC757" s="91"/>
      <c r="AD757" s="91"/>
      <c r="AE757" s="91"/>
      <c r="AF757" s="91"/>
      <c r="AG757" s="91"/>
      <c r="AH757" s="91"/>
      <c r="AI757" s="91"/>
      <c r="AJ757" s="91"/>
      <c r="AK757" s="91"/>
      <c r="AL757" s="91"/>
    </row>
    <row r="758" spans="1:38" ht="15.75" customHeight="1">
      <c r="A758" s="91"/>
      <c r="B758" s="91"/>
      <c r="C758" s="91"/>
      <c r="D758" s="91"/>
      <c r="E758" s="91"/>
      <c r="F758" s="91"/>
      <c r="G758" s="91"/>
      <c r="H758" s="91"/>
      <c r="I758" s="91"/>
      <c r="J758" s="91"/>
      <c r="K758" s="91"/>
      <c r="L758" s="91"/>
      <c r="M758" s="91"/>
      <c r="N758" s="91"/>
      <c r="O758" s="91"/>
      <c r="P758" s="91"/>
      <c r="Q758" s="91"/>
      <c r="R758" s="91"/>
      <c r="S758" s="91"/>
      <c r="T758" s="91"/>
      <c r="U758" s="91"/>
      <c r="V758" s="91"/>
      <c r="W758" s="91"/>
      <c r="X758" s="91"/>
      <c r="Y758" s="91"/>
      <c r="Z758" s="91"/>
      <c r="AA758" s="91"/>
      <c r="AB758" s="91"/>
      <c r="AC758" s="91"/>
      <c r="AD758" s="91"/>
      <c r="AE758" s="91"/>
      <c r="AF758" s="91"/>
      <c r="AG758" s="91"/>
      <c r="AH758" s="91"/>
      <c r="AI758" s="91"/>
      <c r="AJ758" s="91"/>
      <c r="AK758" s="91"/>
      <c r="AL758" s="91"/>
    </row>
    <row r="759" spans="1:38" ht="15.75" customHeight="1">
      <c r="A759" s="91"/>
      <c r="B759" s="91"/>
      <c r="C759" s="91"/>
      <c r="D759" s="91"/>
      <c r="E759" s="91"/>
      <c r="F759" s="91"/>
      <c r="G759" s="91"/>
      <c r="H759" s="91"/>
      <c r="I759" s="91"/>
      <c r="J759" s="91"/>
      <c r="K759" s="91"/>
      <c r="L759" s="91"/>
      <c r="M759" s="91"/>
      <c r="N759" s="91"/>
      <c r="O759" s="91"/>
      <c r="P759" s="91"/>
      <c r="Q759" s="91"/>
      <c r="R759" s="91"/>
      <c r="S759" s="91"/>
      <c r="T759" s="91"/>
      <c r="U759" s="91"/>
      <c r="V759" s="91"/>
      <c r="W759" s="91"/>
      <c r="X759" s="91"/>
      <c r="Y759" s="91"/>
      <c r="Z759" s="91"/>
      <c r="AA759" s="91"/>
      <c r="AB759" s="91"/>
      <c r="AC759" s="91"/>
      <c r="AD759" s="91"/>
      <c r="AE759" s="91"/>
      <c r="AF759" s="91"/>
      <c r="AG759" s="91"/>
      <c r="AH759" s="91"/>
      <c r="AI759" s="91"/>
      <c r="AJ759" s="91"/>
      <c r="AK759" s="91"/>
      <c r="AL759" s="91"/>
    </row>
    <row r="760" spans="1:38" ht="15.75" customHeight="1">
      <c r="A760" s="91"/>
      <c r="B760" s="91"/>
      <c r="C760" s="91"/>
      <c r="D760" s="91"/>
      <c r="E760" s="91"/>
      <c r="F760" s="91"/>
      <c r="G760" s="91"/>
      <c r="H760" s="91"/>
      <c r="I760" s="91"/>
      <c r="J760" s="91"/>
      <c r="K760" s="91"/>
      <c r="L760" s="91"/>
      <c r="M760" s="91"/>
      <c r="N760" s="91"/>
      <c r="O760" s="91"/>
      <c r="P760" s="91"/>
      <c r="Q760" s="91"/>
      <c r="R760" s="91"/>
      <c r="S760" s="91"/>
      <c r="T760" s="91"/>
      <c r="U760" s="91"/>
      <c r="V760" s="91"/>
      <c r="W760" s="91"/>
      <c r="X760" s="91"/>
      <c r="Y760" s="91"/>
      <c r="Z760" s="91"/>
      <c r="AA760" s="91"/>
      <c r="AB760" s="91"/>
      <c r="AC760" s="91"/>
      <c r="AD760" s="91"/>
      <c r="AE760" s="91"/>
      <c r="AF760" s="91"/>
      <c r="AG760" s="91"/>
      <c r="AH760" s="91"/>
      <c r="AI760" s="91"/>
      <c r="AJ760" s="91"/>
      <c r="AK760" s="91"/>
      <c r="AL760" s="91"/>
    </row>
    <row r="761" spans="1:38" ht="15.75" customHeight="1">
      <c r="A761" s="91"/>
      <c r="B761" s="91"/>
      <c r="C761" s="91"/>
      <c r="D761" s="91"/>
      <c r="E761" s="91"/>
      <c r="F761" s="91"/>
      <c r="G761" s="91"/>
      <c r="H761" s="91"/>
      <c r="I761" s="91"/>
      <c r="J761" s="91"/>
      <c r="K761" s="91"/>
      <c r="L761" s="91"/>
      <c r="M761" s="91"/>
      <c r="N761" s="91"/>
      <c r="O761" s="91"/>
      <c r="P761" s="91"/>
      <c r="Q761" s="91"/>
      <c r="R761" s="91"/>
      <c r="S761" s="91"/>
      <c r="T761" s="91"/>
      <c r="U761" s="91"/>
      <c r="V761" s="91"/>
      <c r="W761" s="91"/>
      <c r="X761" s="91"/>
      <c r="Y761" s="91"/>
      <c r="Z761" s="91"/>
      <c r="AA761" s="91"/>
      <c r="AB761" s="91"/>
      <c r="AC761" s="91"/>
      <c r="AD761" s="91"/>
      <c r="AE761" s="91"/>
      <c r="AF761" s="91"/>
      <c r="AG761" s="91"/>
      <c r="AH761" s="91"/>
      <c r="AI761" s="91"/>
      <c r="AJ761" s="91"/>
      <c r="AK761" s="91"/>
      <c r="AL761" s="91"/>
    </row>
    <row r="762" spans="1:38" ht="15.75" customHeight="1">
      <c r="A762" s="91"/>
      <c r="B762" s="91"/>
      <c r="C762" s="91"/>
      <c r="D762" s="91"/>
      <c r="E762" s="91"/>
      <c r="F762" s="91"/>
      <c r="G762" s="91"/>
      <c r="H762" s="91"/>
      <c r="I762" s="91"/>
      <c r="J762" s="91"/>
      <c r="K762" s="91"/>
      <c r="L762" s="91"/>
      <c r="M762" s="91"/>
      <c r="N762" s="91"/>
      <c r="O762" s="91"/>
      <c r="P762" s="91"/>
      <c r="Q762" s="91"/>
      <c r="R762" s="91"/>
      <c r="S762" s="91"/>
      <c r="T762" s="91"/>
      <c r="U762" s="91"/>
      <c r="V762" s="91"/>
      <c r="W762" s="91"/>
      <c r="X762" s="91"/>
      <c r="Y762" s="91"/>
      <c r="Z762" s="91"/>
      <c r="AA762" s="91"/>
      <c r="AB762" s="91"/>
      <c r="AC762" s="91"/>
      <c r="AD762" s="91"/>
      <c r="AE762" s="91"/>
      <c r="AF762" s="91"/>
      <c r="AG762" s="91"/>
      <c r="AH762" s="91"/>
      <c r="AI762" s="91"/>
      <c r="AJ762" s="91"/>
      <c r="AK762" s="91"/>
      <c r="AL762" s="91"/>
    </row>
    <row r="763" spans="1:38" ht="15.75" customHeight="1">
      <c r="A763" s="91"/>
      <c r="B763" s="91"/>
      <c r="C763" s="91"/>
      <c r="D763" s="91"/>
      <c r="E763" s="91"/>
      <c r="F763" s="91"/>
      <c r="G763" s="91"/>
      <c r="H763" s="91"/>
      <c r="I763" s="91"/>
      <c r="J763" s="91"/>
      <c r="K763" s="91"/>
      <c r="L763" s="91"/>
      <c r="M763" s="91"/>
      <c r="N763" s="91"/>
      <c r="O763" s="91"/>
      <c r="P763" s="91"/>
      <c r="Q763" s="91"/>
      <c r="R763" s="91"/>
      <c r="S763" s="91"/>
      <c r="T763" s="91"/>
      <c r="U763" s="91"/>
      <c r="V763" s="91"/>
      <c r="W763" s="91"/>
      <c r="X763" s="91"/>
      <c r="Y763" s="91"/>
      <c r="Z763" s="91"/>
      <c r="AA763" s="91"/>
      <c r="AB763" s="91"/>
      <c r="AC763" s="91"/>
      <c r="AD763" s="91"/>
      <c r="AE763" s="91"/>
      <c r="AF763" s="91"/>
      <c r="AG763" s="91"/>
      <c r="AH763" s="91"/>
      <c r="AI763" s="91"/>
      <c r="AJ763" s="91"/>
      <c r="AK763" s="91"/>
      <c r="AL763" s="91"/>
    </row>
    <row r="764" spans="1:38" ht="15.75" customHeight="1">
      <c r="A764" s="91"/>
      <c r="B764" s="91"/>
      <c r="C764" s="91"/>
      <c r="D764" s="91"/>
      <c r="E764" s="91"/>
      <c r="F764" s="91"/>
      <c r="G764" s="91"/>
      <c r="H764" s="91"/>
      <c r="I764" s="91"/>
      <c r="J764" s="91"/>
      <c r="K764" s="91"/>
      <c r="L764" s="91"/>
      <c r="M764" s="91"/>
      <c r="N764" s="91"/>
      <c r="O764" s="91"/>
      <c r="P764" s="91"/>
      <c r="Q764" s="91"/>
      <c r="R764" s="91"/>
      <c r="S764" s="91"/>
      <c r="T764" s="91"/>
      <c r="U764" s="91"/>
      <c r="V764" s="91"/>
      <c r="W764" s="91"/>
      <c r="X764" s="91"/>
      <c r="Y764" s="91"/>
      <c r="Z764" s="91"/>
      <c r="AA764" s="91"/>
      <c r="AB764" s="91"/>
      <c r="AC764" s="91"/>
      <c r="AD764" s="91"/>
      <c r="AE764" s="91"/>
      <c r="AF764" s="91"/>
      <c r="AG764" s="91"/>
      <c r="AH764" s="91"/>
      <c r="AI764" s="91"/>
      <c r="AJ764" s="91"/>
      <c r="AK764" s="91"/>
      <c r="AL764" s="91"/>
    </row>
    <row r="765" spans="1:38" ht="15.75" customHeight="1">
      <c r="A765" s="91"/>
      <c r="B765" s="91"/>
      <c r="C765" s="91"/>
      <c r="D765" s="91"/>
      <c r="E765" s="91"/>
      <c r="F765" s="91"/>
      <c r="G765" s="91"/>
      <c r="H765" s="91"/>
      <c r="I765" s="91"/>
      <c r="J765" s="91"/>
      <c r="K765" s="91"/>
      <c r="L765" s="91"/>
      <c r="M765" s="91"/>
      <c r="N765" s="91"/>
      <c r="O765" s="91"/>
      <c r="P765" s="91"/>
      <c r="Q765" s="91"/>
      <c r="R765" s="91"/>
      <c r="S765" s="91"/>
      <c r="T765" s="91"/>
      <c r="U765" s="91"/>
      <c r="V765" s="91"/>
      <c r="W765" s="91"/>
      <c r="X765" s="91"/>
      <c r="Y765" s="91"/>
      <c r="Z765" s="91"/>
      <c r="AA765" s="91"/>
      <c r="AB765" s="91"/>
      <c r="AC765" s="91"/>
      <c r="AD765" s="91"/>
      <c r="AE765" s="91"/>
      <c r="AF765" s="91"/>
      <c r="AG765" s="91"/>
      <c r="AH765" s="91"/>
      <c r="AI765" s="91"/>
      <c r="AJ765" s="91"/>
      <c r="AK765" s="91"/>
      <c r="AL765" s="91"/>
    </row>
    <row r="766" spans="1:38" ht="15.75" customHeight="1">
      <c r="A766" s="91"/>
      <c r="B766" s="91"/>
      <c r="C766" s="91"/>
      <c r="D766" s="91"/>
      <c r="E766" s="91"/>
      <c r="F766" s="91"/>
      <c r="G766" s="91"/>
      <c r="H766" s="91"/>
      <c r="I766" s="91"/>
      <c r="J766" s="91"/>
      <c r="K766" s="91"/>
      <c r="L766" s="91"/>
      <c r="M766" s="91"/>
      <c r="N766" s="91"/>
      <c r="O766" s="91"/>
      <c r="P766" s="91"/>
      <c r="Q766" s="91"/>
      <c r="R766" s="91"/>
      <c r="S766" s="91"/>
      <c r="T766" s="91"/>
      <c r="U766" s="91"/>
      <c r="V766" s="91"/>
      <c r="W766" s="91"/>
      <c r="X766" s="91"/>
      <c r="Y766" s="91"/>
      <c r="Z766" s="91"/>
      <c r="AA766" s="91"/>
      <c r="AB766" s="91"/>
      <c r="AC766" s="91"/>
      <c r="AD766" s="91"/>
      <c r="AE766" s="91"/>
      <c r="AF766" s="91"/>
      <c r="AG766" s="91"/>
      <c r="AH766" s="91"/>
      <c r="AI766" s="91"/>
      <c r="AJ766" s="91"/>
      <c r="AK766" s="91"/>
      <c r="AL766" s="91"/>
    </row>
    <row r="767" spans="1:38" ht="15.75" customHeight="1">
      <c r="A767" s="91"/>
      <c r="B767" s="91"/>
      <c r="C767" s="91"/>
      <c r="D767" s="91"/>
      <c r="E767" s="91"/>
      <c r="F767" s="91"/>
      <c r="G767" s="91"/>
      <c r="H767" s="91"/>
      <c r="I767" s="91"/>
      <c r="J767" s="91"/>
      <c r="K767" s="91"/>
      <c r="L767" s="91"/>
      <c r="M767" s="91"/>
      <c r="N767" s="91"/>
      <c r="O767" s="91"/>
      <c r="P767" s="91"/>
      <c r="Q767" s="91"/>
      <c r="R767" s="91"/>
      <c r="S767" s="91"/>
      <c r="T767" s="91"/>
      <c r="U767" s="91"/>
      <c r="V767" s="91"/>
      <c r="W767" s="91"/>
      <c r="X767" s="91"/>
      <c r="Y767" s="91"/>
      <c r="Z767" s="91"/>
      <c r="AA767" s="91"/>
      <c r="AB767" s="91"/>
      <c r="AC767" s="91"/>
      <c r="AD767" s="91"/>
      <c r="AE767" s="91"/>
      <c r="AF767" s="91"/>
      <c r="AG767" s="91"/>
      <c r="AH767" s="91"/>
      <c r="AI767" s="91"/>
      <c r="AJ767" s="91"/>
      <c r="AK767" s="91"/>
      <c r="AL767" s="91"/>
    </row>
    <row r="768" spans="1:38" ht="15.75" customHeight="1">
      <c r="A768" s="91"/>
      <c r="B768" s="91"/>
      <c r="C768" s="91"/>
      <c r="D768" s="91"/>
      <c r="E768" s="91"/>
      <c r="F768" s="91"/>
      <c r="G768" s="91"/>
      <c r="H768" s="91"/>
      <c r="I768" s="91"/>
      <c r="J768" s="91"/>
      <c r="K768" s="91"/>
      <c r="L768" s="91"/>
      <c r="M768" s="91"/>
      <c r="N768" s="91"/>
      <c r="O768" s="91"/>
      <c r="P768" s="91"/>
      <c r="Q768" s="91"/>
      <c r="R768" s="91"/>
      <c r="S768" s="91"/>
      <c r="T768" s="91"/>
      <c r="U768" s="91"/>
      <c r="V768" s="91"/>
      <c r="W768" s="91"/>
      <c r="X768" s="91"/>
      <c r="Y768" s="91"/>
      <c r="Z768" s="91"/>
      <c r="AA768" s="91"/>
      <c r="AB768" s="91"/>
      <c r="AC768" s="91"/>
      <c r="AD768" s="91"/>
      <c r="AE768" s="91"/>
      <c r="AF768" s="91"/>
      <c r="AG768" s="91"/>
      <c r="AH768" s="91"/>
      <c r="AI768" s="91"/>
      <c r="AJ768" s="91"/>
      <c r="AK768" s="91"/>
      <c r="AL768" s="91"/>
    </row>
    <row r="769" spans="1:38" ht="15.75" customHeight="1">
      <c r="A769" s="91"/>
      <c r="B769" s="91"/>
      <c r="C769" s="91"/>
      <c r="D769" s="91"/>
      <c r="E769" s="91"/>
      <c r="F769" s="91"/>
      <c r="G769" s="91"/>
      <c r="H769" s="91"/>
      <c r="I769" s="91"/>
      <c r="J769" s="91"/>
      <c r="K769" s="91"/>
      <c r="L769" s="91"/>
      <c r="M769" s="91"/>
      <c r="N769" s="91"/>
      <c r="O769" s="91"/>
      <c r="P769" s="91"/>
      <c r="Q769" s="91"/>
      <c r="R769" s="91"/>
      <c r="S769" s="91"/>
      <c r="T769" s="91"/>
      <c r="U769" s="91"/>
      <c r="V769" s="91"/>
      <c r="W769" s="91"/>
      <c r="X769" s="91"/>
      <c r="Y769" s="91"/>
      <c r="Z769" s="91"/>
      <c r="AA769" s="91"/>
      <c r="AB769" s="91"/>
      <c r="AC769" s="91"/>
      <c r="AD769" s="91"/>
      <c r="AE769" s="91"/>
      <c r="AF769" s="91"/>
      <c r="AG769" s="91"/>
      <c r="AH769" s="91"/>
      <c r="AI769" s="91"/>
      <c r="AJ769" s="91"/>
      <c r="AK769" s="91"/>
      <c r="AL769" s="91"/>
    </row>
    <row r="770" spans="1:38" ht="15.75" customHeight="1">
      <c r="A770" s="91"/>
      <c r="B770" s="91"/>
      <c r="C770" s="91"/>
      <c r="D770" s="91"/>
      <c r="E770" s="91"/>
      <c r="F770" s="91"/>
      <c r="G770" s="91"/>
      <c r="H770" s="91"/>
      <c r="I770" s="91"/>
      <c r="J770" s="91"/>
      <c r="K770" s="91"/>
      <c r="L770" s="91"/>
      <c r="M770" s="91"/>
      <c r="N770" s="91"/>
      <c r="O770" s="91"/>
      <c r="P770" s="91"/>
      <c r="Q770" s="91"/>
      <c r="R770" s="91"/>
      <c r="S770" s="91"/>
      <c r="T770" s="91"/>
      <c r="U770" s="91"/>
      <c r="V770" s="91"/>
      <c r="W770" s="91"/>
      <c r="X770" s="91"/>
      <c r="Y770" s="91"/>
      <c r="Z770" s="91"/>
      <c r="AA770" s="91"/>
      <c r="AB770" s="91"/>
      <c r="AC770" s="91"/>
      <c r="AD770" s="91"/>
      <c r="AE770" s="91"/>
      <c r="AF770" s="91"/>
      <c r="AG770" s="91"/>
      <c r="AH770" s="91"/>
      <c r="AI770" s="91"/>
      <c r="AJ770" s="91"/>
      <c r="AK770" s="91"/>
      <c r="AL770" s="91"/>
    </row>
    <row r="771" spans="1:38" ht="15.75" customHeight="1">
      <c r="A771" s="91"/>
      <c r="B771" s="91"/>
      <c r="C771" s="91"/>
      <c r="D771" s="91"/>
      <c r="E771" s="91"/>
      <c r="F771" s="91"/>
      <c r="G771" s="91"/>
      <c r="H771" s="91"/>
      <c r="I771" s="91"/>
      <c r="J771" s="91"/>
      <c r="K771" s="91"/>
      <c r="L771" s="91"/>
      <c r="M771" s="91"/>
      <c r="N771" s="91"/>
      <c r="O771" s="91"/>
      <c r="P771" s="91"/>
      <c r="Q771" s="91"/>
      <c r="R771" s="91"/>
      <c r="S771" s="91"/>
      <c r="T771" s="91"/>
      <c r="U771" s="91"/>
      <c r="V771" s="91"/>
      <c r="W771" s="91"/>
      <c r="X771" s="91"/>
      <c r="Y771" s="91"/>
      <c r="Z771" s="91"/>
      <c r="AA771" s="91"/>
      <c r="AB771" s="91"/>
      <c r="AC771" s="91"/>
      <c r="AD771" s="91"/>
      <c r="AE771" s="91"/>
      <c r="AF771" s="91"/>
      <c r="AG771" s="91"/>
      <c r="AH771" s="91"/>
      <c r="AI771" s="91"/>
      <c r="AJ771" s="91"/>
      <c r="AK771" s="91"/>
      <c r="AL771" s="91"/>
    </row>
    <row r="772" spans="1:38" ht="15.75" customHeight="1">
      <c r="A772" s="91"/>
      <c r="B772" s="91"/>
      <c r="C772" s="91"/>
      <c r="D772" s="91"/>
      <c r="E772" s="91"/>
      <c r="F772" s="91"/>
      <c r="G772" s="91"/>
      <c r="H772" s="91"/>
      <c r="I772" s="91"/>
      <c r="J772" s="91"/>
      <c r="K772" s="91"/>
      <c r="L772" s="91"/>
      <c r="M772" s="91"/>
      <c r="N772" s="91"/>
      <c r="O772" s="91"/>
      <c r="P772" s="91"/>
      <c r="Q772" s="91"/>
      <c r="R772" s="91"/>
      <c r="S772" s="91"/>
      <c r="T772" s="91"/>
      <c r="U772" s="91"/>
      <c r="V772" s="91"/>
      <c r="W772" s="91"/>
      <c r="X772" s="91"/>
      <c r="Y772" s="91"/>
      <c r="Z772" s="91"/>
      <c r="AA772" s="91"/>
      <c r="AB772" s="91"/>
      <c r="AC772" s="91"/>
      <c r="AD772" s="91"/>
      <c r="AE772" s="91"/>
      <c r="AF772" s="91"/>
      <c r="AG772" s="91"/>
      <c r="AH772" s="91"/>
      <c r="AI772" s="91"/>
      <c r="AJ772" s="91"/>
      <c r="AK772" s="91"/>
      <c r="AL772" s="91"/>
    </row>
    <row r="773" spans="1:38" ht="15.75" customHeight="1">
      <c r="A773" s="91"/>
      <c r="B773" s="91"/>
      <c r="C773" s="91"/>
      <c r="D773" s="91"/>
      <c r="E773" s="91"/>
      <c r="F773" s="91"/>
      <c r="G773" s="91"/>
      <c r="H773" s="91"/>
      <c r="I773" s="91"/>
      <c r="J773" s="91"/>
      <c r="K773" s="91"/>
      <c r="L773" s="91"/>
      <c r="M773" s="91"/>
      <c r="N773" s="91"/>
      <c r="O773" s="91"/>
      <c r="P773" s="91"/>
      <c r="Q773" s="91"/>
      <c r="R773" s="91"/>
      <c r="S773" s="91"/>
      <c r="T773" s="91"/>
      <c r="U773" s="91"/>
      <c r="V773" s="91"/>
      <c r="W773" s="91"/>
      <c r="X773" s="91"/>
      <c r="Y773" s="91"/>
      <c r="Z773" s="91"/>
      <c r="AA773" s="91"/>
      <c r="AB773" s="91"/>
      <c r="AC773" s="91"/>
      <c r="AD773" s="91"/>
      <c r="AE773" s="91"/>
      <c r="AF773" s="91"/>
      <c r="AG773" s="91"/>
      <c r="AH773" s="91"/>
      <c r="AI773" s="91"/>
      <c r="AJ773" s="91"/>
      <c r="AK773" s="91"/>
      <c r="AL773" s="91"/>
    </row>
    <row r="774" spans="1:38" ht="15.75" customHeight="1">
      <c r="A774" s="91"/>
      <c r="B774" s="91"/>
      <c r="C774" s="91"/>
      <c r="D774" s="91"/>
      <c r="E774" s="91"/>
      <c r="F774" s="91"/>
      <c r="G774" s="91"/>
      <c r="H774" s="91"/>
      <c r="I774" s="91"/>
      <c r="J774" s="91"/>
      <c r="K774" s="91"/>
      <c r="L774" s="91"/>
      <c r="M774" s="91"/>
      <c r="N774" s="91"/>
      <c r="O774" s="91"/>
      <c r="P774" s="91"/>
      <c r="Q774" s="91"/>
      <c r="R774" s="91"/>
      <c r="S774" s="91"/>
      <c r="T774" s="91"/>
      <c r="U774" s="91"/>
      <c r="V774" s="91"/>
      <c r="W774" s="91"/>
      <c r="X774" s="91"/>
      <c r="Y774" s="91"/>
      <c r="Z774" s="91"/>
      <c r="AA774" s="91"/>
      <c r="AB774" s="91"/>
      <c r="AC774" s="91"/>
      <c r="AD774" s="91"/>
      <c r="AE774" s="91"/>
      <c r="AF774" s="91"/>
      <c r="AG774" s="91"/>
      <c r="AH774" s="91"/>
      <c r="AI774" s="91"/>
      <c r="AJ774" s="91"/>
      <c r="AK774" s="91"/>
      <c r="AL774" s="91"/>
    </row>
    <row r="775" spans="1:38" ht="15.75" customHeight="1">
      <c r="A775" s="91"/>
      <c r="B775" s="91"/>
      <c r="C775" s="91"/>
      <c r="D775" s="91"/>
      <c r="E775" s="91"/>
      <c r="F775" s="91"/>
      <c r="G775" s="91"/>
      <c r="H775" s="91"/>
      <c r="I775" s="91"/>
      <c r="J775" s="91"/>
      <c r="K775" s="91"/>
      <c r="L775" s="91"/>
      <c r="M775" s="91"/>
      <c r="N775" s="91"/>
      <c r="O775" s="91"/>
      <c r="P775" s="91"/>
      <c r="Q775" s="91"/>
      <c r="R775" s="91"/>
      <c r="S775" s="91"/>
      <c r="T775" s="91"/>
      <c r="U775" s="91"/>
      <c r="V775" s="91"/>
      <c r="W775" s="91"/>
      <c r="X775" s="91"/>
      <c r="Y775" s="91"/>
      <c r="Z775" s="91"/>
      <c r="AA775" s="91"/>
      <c r="AB775" s="91"/>
      <c r="AC775" s="91"/>
      <c r="AD775" s="91"/>
      <c r="AE775" s="91"/>
      <c r="AF775" s="91"/>
      <c r="AG775" s="91"/>
      <c r="AH775" s="91"/>
      <c r="AI775" s="91"/>
      <c r="AJ775" s="91"/>
      <c r="AK775" s="91"/>
      <c r="AL775" s="91"/>
    </row>
    <row r="776" spans="1:38" ht="15.75" customHeight="1">
      <c r="A776" s="91"/>
      <c r="B776" s="91"/>
      <c r="C776" s="91"/>
      <c r="D776" s="91"/>
      <c r="E776" s="91"/>
      <c r="F776" s="91"/>
      <c r="G776" s="91"/>
      <c r="H776" s="91"/>
      <c r="I776" s="91"/>
      <c r="J776" s="91"/>
      <c r="K776" s="91"/>
      <c r="L776" s="91"/>
      <c r="M776" s="91"/>
      <c r="N776" s="91"/>
      <c r="O776" s="91"/>
      <c r="P776" s="91"/>
      <c r="Q776" s="91"/>
      <c r="R776" s="91"/>
      <c r="S776" s="91"/>
      <c r="T776" s="91"/>
      <c r="U776" s="91"/>
      <c r="V776" s="91"/>
      <c r="W776" s="91"/>
      <c r="X776" s="91"/>
      <c r="Y776" s="91"/>
      <c r="Z776" s="91"/>
      <c r="AA776" s="91"/>
      <c r="AB776" s="91"/>
      <c r="AC776" s="91"/>
      <c r="AD776" s="91"/>
      <c r="AE776" s="91"/>
      <c r="AF776" s="91"/>
      <c r="AG776" s="91"/>
      <c r="AH776" s="91"/>
      <c r="AI776" s="91"/>
      <c r="AJ776" s="91"/>
      <c r="AK776" s="91"/>
      <c r="AL776" s="91"/>
    </row>
    <row r="777" spans="1:38" ht="15.75" customHeight="1">
      <c r="A777" s="91"/>
      <c r="B777" s="91"/>
      <c r="C777" s="91"/>
      <c r="D777" s="91"/>
      <c r="E777" s="91"/>
      <c r="F777" s="91"/>
      <c r="G777" s="91"/>
      <c r="H777" s="91"/>
      <c r="I777" s="91"/>
      <c r="J777" s="91"/>
      <c r="K777" s="91"/>
      <c r="L777" s="91"/>
      <c r="M777" s="91"/>
      <c r="N777" s="91"/>
      <c r="O777" s="91"/>
      <c r="P777" s="91"/>
      <c r="Q777" s="91"/>
      <c r="R777" s="91"/>
      <c r="S777" s="91"/>
      <c r="T777" s="91"/>
      <c r="U777" s="91"/>
      <c r="V777" s="91"/>
      <c r="W777" s="91"/>
      <c r="X777" s="91"/>
      <c r="Y777" s="91"/>
      <c r="Z777" s="91"/>
      <c r="AA777" s="91"/>
      <c r="AB777" s="91"/>
      <c r="AC777" s="91"/>
      <c r="AD777" s="91"/>
      <c r="AE777" s="91"/>
      <c r="AF777" s="91"/>
      <c r="AG777" s="91"/>
      <c r="AH777" s="91"/>
      <c r="AI777" s="91"/>
      <c r="AJ777" s="91"/>
      <c r="AK777" s="91"/>
      <c r="AL777" s="91"/>
    </row>
    <row r="778" spans="1:38" ht="15.75" customHeight="1">
      <c r="A778" s="91"/>
      <c r="B778" s="91"/>
      <c r="C778" s="91"/>
      <c r="D778" s="91"/>
      <c r="E778" s="91"/>
      <c r="F778" s="91"/>
      <c r="G778" s="91"/>
      <c r="H778" s="91"/>
      <c r="I778" s="91"/>
      <c r="J778" s="91"/>
      <c r="K778" s="91"/>
      <c r="L778" s="91"/>
      <c r="M778" s="91"/>
      <c r="N778" s="91"/>
      <c r="O778" s="91"/>
      <c r="P778" s="91"/>
      <c r="Q778" s="91"/>
      <c r="R778" s="91"/>
      <c r="S778" s="91"/>
      <c r="T778" s="91"/>
      <c r="U778" s="91"/>
      <c r="V778" s="91"/>
      <c r="W778" s="91"/>
      <c r="X778" s="91"/>
      <c r="Y778" s="91"/>
      <c r="Z778" s="91"/>
      <c r="AA778" s="91"/>
      <c r="AB778" s="91"/>
      <c r="AC778" s="91"/>
      <c r="AD778" s="91"/>
      <c r="AE778" s="91"/>
      <c r="AF778" s="91"/>
      <c r="AG778" s="91"/>
      <c r="AH778" s="91"/>
      <c r="AI778" s="91"/>
      <c r="AJ778" s="91"/>
      <c r="AK778" s="91"/>
      <c r="AL778" s="91"/>
    </row>
    <row r="779" spans="1:38" ht="15.75" customHeight="1">
      <c r="A779" s="91"/>
      <c r="B779" s="91"/>
      <c r="C779" s="91"/>
      <c r="D779" s="91"/>
      <c r="E779" s="91"/>
      <c r="F779" s="91"/>
      <c r="G779" s="91"/>
      <c r="H779" s="91"/>
      <c r="I779" s="91"/>
      <c r="J779" s="91"/>
      <c r="K779" s="91"/>
      <c r="L779" s="91"/>
      <c r="M779" s="91"/>
      <c r="N779" s="91"/>
      <c r="O779" s="91"/>
      <c r="P779" s="91"/>
      <c r="Q779" s="91"/>
      <c r="R779" s="91"/>
      <c r="S779" s="91"/>
      <c r="T779" s="91"/>
      <c r="U779" s="91"/>
      <c r="V779" s="91"/>
      <c r="W779" s="91"/>
      <c r="X779" s="91"/>
      <c r="Y779" s="91"/>
      <c r="Z779" s="91"/>
      <c r="AA779" s="91"/>
      <c r="AB779" s="91"/>
      <c r="AC779" s="91"/>
      <c r="AD779" s="91"/>
      <c r="AE779" s="91"/>
      <c r="AF779" s="91"/>
      <c r="AG779" s="91"/>
      <c r="AH779" s="91"/>
      <c r="AI779" s="91"/>
      <c r="AJ779" s="91"/>
      <c r="AK779" s="91"/>
      <c r="AL779" s="91"/>
    </row>
    <row r="780" spans="1:38" ht="15.75" customHeight="1">
      <c r="A780" s="91"/>
      <c r="B780" s="91"/>
      <c r="C780" s="91"/>
      <c r="D780" s="91"/>
      <c r="E780" s="91"/>
      <c r="F780" s="91"/>
      <c r="G780" s="91"/>
      <c r="H780" s="91"/>
      <c r="I780" s="91"/>
      <c r="J780" s="91"/>
      <c r="K780" s="91"/>
      <c r="L780" s="91"/>
      <c r="M780" s="91"/>
      <c r="N780" s="91"/>
      <c r="O780" s="91"/>
      <c r="P780" s="91"/>
      <c r="Q780" s="91"/>
      <c r="R780" s="91"/>
      <c r="S780" s="91"/>
      <c r="T780" s="91"/>
      <c r="U780" s="91"/>
      <c r="V780" s="91"/>
      <c r="W780" s="91"/>
      <c r="X780" s="91"/>
      <c r="Y780" s="91"/>
      <c r="Z780" s="91"/>
      <c r="AA780" s="91"/>
      <c r="AB780" s="91"/>
      <c r="AC780" s="91"/>
      <c r="AD780" s="91"/>
      <c r="AE780" s="91"/>
      <c r="AF780" s="91"/>
      <c r="AG780" s="91"/>
      <c r="AH780" s="91"/>
      <c r="AI780" s="91"/>
      <c r="AJ780" s="91"/>
      <c r="AK780" s="91"/>
      <c r="AL780" s="91"/>
    </row>
    <row r="781" spans="1:38" ht="15.75" customHeight="1">
      <c r="A781" s="91"/>
      <c r="B781" s="91"/>
      <c r="C781" s="91"/>
      <c r="D781" s="91"/>
      <c r="E781" s="91"/>
      <c r="F781" s="91"/>
      <c r="G781" s="91"/>
      <c r="H781" s="91"/>
      <c r="I781" s="91"/>
      <c r="J781" s="91"/>
      <c r="K781" s="91"/>
      <c r="L781" s="91"/>
      <c r="M781" s="91"/>
      <c r="N781" s="91"/>
      <c r="O781" s="91"/>
      <c r="P781" s="91"/>
      <c r="Q781" s="91"/>
      <c r="R781" s="91"/>
      <c r="S781" s="91"/>
      <c r="T781" s="91"/>
      <c r="U781" s="91"/>
      <c r="V781" s="91"/>
      <c r="W781" s="91"/>
      <c r="X781" s="91"/>
      <c r="Y781" s="91"/>
      <c r="Z781" s="91"/>
      <c r="AA781" s="91"/>
      <c r="AB781" s="91"/>
      <c r="AC781" s="91"/>
      <c r="AD781" s="91"/>
      <c r="AE781" s="91"/>
      <c r="AF781" s="91"/>
      <c r="AG781" s="91"/>
      <c r="AH781" s="91"/>
      <c r="AI781" s="91"/>
      <c r="AJ781" s="91"/>
      <c r="AK781" s="91"/>
      <c r="AL781" s="91"/>
    </row>
    <row r="782" spans="1:38" ht="15.75" customHeight="1">
      <c r="A782" s="91"/>
      <c r="B782" s="91"/>
      <c r="C782" s="91"/>
      <c r="D782" s="91"/>
      <c r="E782" s="91"/>
      <c r="F782" s="91"/>
      <c r="G782" s="91"/>
      <c r="H782" s="91"/>
      <c r="I782" s="91"/>
      <c r="J782" s="91"/>
      <c r="K782" s="91"/>
      <c r="L782" s="91"/>
      <c r="M782" s="91"/>
      <c r="N782" s="91"/>
      <c r="O782" s="91"/>
      <c r="P782" s="91"/>
      <c r="Q782" s="91"/>
      <c r="R782" s="91"/>
      <c r="S782" s="91"/>
      <c r="T782" s="91"/>
      <c r="U782" s="91"/>
      <c r="V782" s="91"/>
      <c r="W782" s="91"/>
      <c r="X782" s="91"/>
      <c r="Y782" s="91"/>
      <c r="Z782" s="91"/>
      <c r="AA782" s="91"/>
      <c r="AB782" s="91"/>
      <c r="AC782" s="91"/>
      <c r="AD782" s="91"/>
      <c r="AE782" s="91"/>
      <c r="AF782" s="91"/>
      <c r="AG782" s="91"/>
      <c r="AH782" s="91"/>
      <c r="AI782" s="91"/>
      <c r="AJ782" s="91"/>
      <c r="AK782" s="91"/>
      <c r="AL782" s="91"/>
    </row>
    <row r="783" spans="1:38" ht="15.75" customHeight="1">
      <c r="A783" s="91"/>
      <c r="B783" s="91"/>
      <c r="C783" s="91"/>
      <c r="D783" s="91"/>
      <c r="E783" s="91"/>
      <c r="F783" s="91"/>
      <c r="G783" s="91"/>
      <c r="H783" s="91"/>
      <c r="I783" s="91"/>
      <c r="J783" s="91"/>
      <c r="K783" s="91"/>
      <c r="L783" s="91"/>
      <c r="M783" s="91"/>
      <c r="N783" s="91"/>
      <c r="O783" s="91"/>
      <c r="P783" s="91"/>
      <c r="Q783" s="91"/>
      <c r="R783" s="91"/>
      <c r="S783" s="91"/>
      <c r="T783" s="91"/>
      <c r="U783" s="91"/>
      <c r="V783" s="91"/>
      <c r="W783" s="91"/>
      <c r="X783" s="91"/>
      <c r="Y783" s="91"/>
      <c r="Z783" s="91"/>
      <c r="AA783" s="91"/>
      <c r="AB783" s="91"/>
      <c r="AC783" s="91"/>
      <c r="AD783" s="91"/>
      <c r="AE783" s="91"/>
      <c r="AF783" s="91"/>
      <c r="AG783" s="91"/>
      <c r="AH783" s="91"/>
      <c r="AI783" s="91"/>
      <c r="AJ783" s="91"/>
      <c r="AK783" s="91"/>
      <c r="AL783" s="91"/>
    </row>
    <row r="784" spans="1:38" ht="15.75" customHeight="1">
      <c r="A784" s="91"/>
      <c r="B784" s="91"/>
      <c r="C784" s="91"/>
      <c r="D784" s="91"/>
      <c r="E784" s="91"/>
      <c r="F784" s="91"/>
      <c r="G784" s="91"/>
      <c r="H784" s="91"/>
      <c r="I784" s="91"/>
      <c r="J784" s="91"/>
      <c r="K784" s="91"/>
      <c r="L784" s="91"/>
      <c r="M784" s="91"/>
      <c r="N784" s="91"/>
      <c r="O784" s="91"/>
      <c r="P784" s="91"/>
      <c r="Q784" s="91"/>
      <c r="R784" s="91"/>
      <c r="S784" s="91"/>
      <c r="T784" s="91"/>
      <c r="U784" s="91"/>
      <c r="V784" s="91"/>
      <c r="W784" s="91"/>
      <c r="X784" s="91"/>
      <c r="Y784" s="91"/>
      <c r="Z784" s="91"/>
      <c r="AA784" s="91"/>
      <c r="AB784" s="91"/>
      <c r="AC784" s="91"/>
      <c r="AD784" s="91"/>
      <c r="AE784" s="91"/>
      <c r="AF784" s="91"/>
      <c r="AG784" s="91"/>
      <c r="AH784" s="91"/>
      <c r="AI784" s="91"/>
      <c r="AJ784" s="91"/>
      <c r="AK784" s="91"/>
      <c r="AL784" s="91"/>
    </row>
    <row r="785" spans="1:38" ht="15.75" customHeight="1">
      <c r="A785" s="91"/>
      <c r="B785" s="91"/>
      <c r="C785" s="91"/>
      <c r="D785" s="91"/>
      <c r="E785" s="91"/>
      <c r="F785" s="91"/>
      <c r="G785" s="91"/>
      <c r="H785" s="91"/>
      <c r="I785" s="91"/>
      <c r="J785" s="91"/>
      <c r="K785" s="91"/>
      <c r="L785" s="91"/>
      <c r="M785" s="91"/>
      <c r="N785" s="91"/>
      <c r="O785" s="91"/>
      <c r="P785" s="91"/>
      <c r="Q785" s="91"/>
      <c r="R785" s="91"/>
      <c r="S785" s="91"/>
      <c r="T785" s="91"/>
      <c r="U785" s="91"/>
      <c r="V785" s="91"/>
      <c r="W785" s="91"/>
      <c r="X785" s="91"/>
      <c r="Y785" s="91"/>
      <c r="Z785" s="91"/>
      <c r="AA785" s="91"/>
      <c r="AB785" s="91"/>
      <c r="AC785" s="91"/>
      <c r="AD785" s="91"/>
      <c r="AE785" s="91"/>
      <c r="AF785" s="91"/>
      <c r="AG785" s="91"/>
      <c r="AH785" s="91"/>
      <c r="AI785" s="91"/>
      <c r="AJ785" s="91"/>
      <c r="AK785" s="91"/>
      <c r="AL785" s="91"/>
    </row>
    <row r="786" spans="1:38" ht="15.75" customHeight="1">
      <c r="A786" s="91"/>
      <c r="B786" s="91"/>
      <c r="C786" s="91"/>
      <c r="D786" s="91"/>
      <c r="E786" s="91"/>
      <c r="F786" s="91"/>
      <c r="G786" s="91"/>
      <c r="H786" s="91"/>
      <c r="I786" s="91"/>
      <c r="J786" s="91"/>
      <c r="K786" s="91"/>
      <c r="L786" s="91"/>
      <c r="M786" s="91"/>
      <c r="N786" s="91"/>
      <c r="O786" s="91"/>
      <c r="P786" s="91"/>
      <c r="Q786" s="91"/>
      <c r="R786" s="91"/>
      <c r="S786" s="91"/>
      <c r="T786" s="91"/>
      <c r="U786" s="91"/>
      <c r="V786" s="91"/>
      <c r="W786" s="91"/>
      <c r="X786" s="91"/>
      <c r="Y786" s="91"/>
      <c r="Z786" s="91"/>
      <c r="AA786" s="91"/>
      <c r="AB786" s="91"/>
      <c r="AC786" s="91"/>
      <c r="AD786" s="91"/>
      <c r="AE786" s="91"/>
      <c r="AF786" s="91"/>
      <c r="AG786" s="91"/>
      <c r="AH786" s="91"/>
      <c r="AI786" s="91"/>
      <c r="AJ786" s="91"/>
      <c r="AK786" s="91"/>
      <c r="AL786" s="91"/>
    </row>
    <row r="787" spans="1:38" ht="15.75" customHeight="1">
      <c r="A787" s="91"/>
      <c r="B787" s="91"/>
      <c r="C787" s="91"/>
      <c r="D787" s="91"/>
      <c r="E787" s="91"/>
      <c r="F787" s="91"/>
      <c r="G787" s="91"/>
      <c r="H787" s="91"/>
      <c r="I787" s="91"/>
      <c r="J787" s="91"/>
      <c r="K787" s="91"/>
      <c r="L787" s="91"/>
      <c r="M787" s="91"/>
      <c r="N787" s="91"/>
      <c r="O787" s="91"/>
      <c r="P787" s="91"/>
      <c r="Q787" s="91"/>
      <c r="R787" s="91"/>
      <c r="S787" s="91"/>
      <c r="T787" s="91"/>
      <c r="U787" s="91"/>
      <c r="V787" s="91"/>
      <c r="W787" s="91"/>
      <c r="X787" s="91"/>
      <c r="Y787" s="91"/>
      <c r="Z787" s="91"/>
      <c r="AA787" s="91"/>
      <c r="AB787" s="91"/>
      <c r="AC787" s="91"/>
      <c r="AD787" s="91"/>
      <c r="AE787" s="91"/>
      <c r="AF787" s="91"/>
      <c r="AG787" s="91"/>
      <c r="AH787" s="91"/>
      <c r="AI787" s="91"/>
      <c r="AJ787" s="91"/>
      <c r="AK787" s="91"/>
      <c r="AL787" s="91"/>
    </row>
    <row r="788" spans="1:38" ht="15.75" customHeight="1">
      <c r="A788" s="91"/>
      <c r="B788" s="91"/>
      <c r="C788" s="91"/>
      <c r="D788" s="91"/>
      <c r="E788" s="91"/>
      <c r="F788" s="91"/>
      <c r="G788" s="91"/>
      <c r="H788" s="91"/>
      <c r="I788" s="91"/>
      <c r="J788" s="91"/>
      <c r="K788" s="91"/>
      <c r="L788" s="91"/>
      <c r="M788" s="91"/>
      <c r="N788" s="91"/>
      <c r="O788" s="91"/>
      <c r="P788" s="91"/>
      <c r="Q788" s="91"/>
      <c r="R788" s="91"/>
      <c r="S788" s="91"/>
      <c r="T788" s="91"/>
      <c r="U788" s="91"/>
      <c r="V788" s="91"/>
      <c r="W788" s="91"/>
      <c r="X788" s="91"/>
      <c r="Y788" s="91"/>
      <c r="Z788" s="91"/>
      <c r="AA788" s="91"/>
      <c r="AB788" s="91"/>
      <c r="AC788" s="91"/>
      <c r="AD788" s="91"/>
      <c r="AE788" s="91"/>
      <c r="AF788" s="91"/>
      <c r="AG788" s="91"/>
      <c r="AH788" s="91"/>
      <c r="AI788" s="91"/>
      <c r="AJ788" s="91"/>
      <c r="AK788" s="91"/>
      <c r="AL788" s="91"/>
    </row>
    <row r="789" spans="1:38" ht="15.75" customHeight="1">
      <c r="A789" s="91"/>
      <c r="B789" s="91"/>
      <c r="C789" s="91"/>
      <c r="D789" s="91"/>
      <c r="E789" s="91"/>
      <c r="F789" s="91"/>
      <c r="G789" s="91"/>
      <c r="H789" s="91"/>
      <c r="I789" s="91"/>
      <c r="J789" s="91"/>
      <c r="K789" s="91"/>
      <c r="L789" s="91"/>
      <c r="M789" s="91"/>
      <c r="N789" s="91"/>
      <c r="O789" s="91"/>
      <c r="P789" s="91"/>
      <c r="Q789" s="91"/>
      <c r="R789" s="91"/>
      <c r="S789" s="91"/>
      <c r="T789" s="91"/>
      <c r="U789" s="91"/>
      <c r="V789" s="91"/>
      <c r="W789" s="91"/>
      <c r="X789" s="91"/>
      <c r="Y789" s="91"/>
      <c r="Z789" s="91"/>
      <c r="AA789" s="91"/>
      <c r="AB789" s="91"/>
      <c r="AC789" s="91"/>
      <c r="AD789" s="91"/>
      <c r="AE789" s="91"/>
      <c r="AF789" s="91"/>
      <c r="AG789" s="91"/>
      <c r="AH789" s="91"/>
      <c r="AI789" s="91"/>
      <c r="AJ789" s="91"/>
      <c r="AK789" s="91"/>
      <c r="AL789" s="91"/>
    </row>
    <row r="790" spans="1:38" ht="15.75" customHeight="1">
      <c r="A790" s="91"/>
      <c r="B790" s="91"/>
      <c r="C790" s="91"/>
      <c r="D790" s="91"/>
      <c r="E790" s="91"/>
      <c r="F790" s="91"/>
      <c r="G790" s="91"/>
      <c r="H790" s="91"/>
      <c r="I790" s="91"/>
      <c r="J790" s="91"/>
      <c r="K790" s="91"/>
      <c r="L790" s="91"/>
      <c r="M790" s="91"/>
      <c r="N790" s="91"/>
      <c r="O790" s="91"/>
      <c r="P790" s="91"/>
      <c r="Q790" s="91"/>
      <c r="R790" s="91"/>
      <c r="S790" s="91"/>
      <c r="T790" s="91"/>
      <c r="U790" s="91"/>
      <c r="V790" s="91"/>
      <c r="W790" s="91"/>
      <c r="X790" s="91"/>
      <c r="Y790" s="91"/>
      <c r="Z790" s="91"/>
      <c r="AA790" s="91"/>
      <c r="AB790" s="91"/>
      <c r="AC790" s="91"/>
      <c r="AD790" s="91"/>
      <c r="AE790" s="91"/>
      <c r="AF790" s="91"/>
      <c r="AG790" s="91"/>
      <c r="AH790" s="91"/>
      <c r="AI790" s="91"/>
      <c r="AJ790" s="91"/>
      <c r="AK790" s="91"/>
      <c r="AL790" s="91"/>
    </row>
    <row r="791" spans="1:38" ht="15.75" customHeight="1">
      <c r="A791" s="91"/>
      <c r="B791" s="91"/>
      <c r="C791" s="91"/>
      <c r="D791" s="91"/>
      <c r="E791" s="91"/>
      <c r="F791" s="91"/>
      <c r="G791" s="91"/>
      <c r="H791" s="91"/>
      <c r="I791" s="91"/>
      <c r="J791" s="91"/>
      <c r="K791" s="91"/>
      <c r="L791" s="91"/>
      <c r="M791" s="91"/>
      <c r="N791" s="91"/>
      <c r="O791" s="91"/>
      <c r="P791" s="91"/>
      <c r="Q791" s="91"/>
      <c r="R791" s="91"/>
      <c r="S791" s="91"/>
      <c r="T791" s="91"/>
      <c r="U791" s="91"/>
      <c r="V791" s="91"/>
      <c r="W791" s="91"/>
      <c r="X791" s="91"/>
      <c r="Y791" s="91"/>
      <c r="Z791" s="91"/>
      <c r="AA791" s="91"/>
      <c r="AB791" s="91"/>
      <c r="AC791" s="91"/>
      <c r="AD791" s="91"/>
      <c r="AE791" s="91"/>
      <c r="AF791" s="91"/>
      <c r="AG791" s="91"/>
      <c r="AH791" s="91"/>
      <c r="AI791" s="91"/>
      <c r="AJ791" s="91"/>
      <c r="AK791" s="91"/>
      <c r="AL791" s="91"/>
    </row>
    <row r="792" spans="1:38" ht="15.75" customHeight="1">
      <c r="A792" s="91"/>
      <c r="B792" s="91"/>
      <c r="C792" s="91"/>
      <c r="D792" s="91"/>
      <c r="E792" s="91"/>
      <c r="F792" s="91"/>
      <c r="G792" s="91"/>
      <c r="H792" s="91"/>
      <c r="I792" s="91"/>
      <c r="J792" s="91"/>
      <c r="K792" s="91"/>
      <c r="L792" s="91"/>
      <c r="M792" s="91"/>
      <c r="N792" s="91"/>
      <c r="O792" s="91"/>
      <c r="P792" s="91"/>
      <c r="Q792" s="91"/>
      <c r="R792" s="91"/>
      <c r="S792" s="91"/>
      <c r="T792" s="91"/>
      <c r="U792" s="91"/>
      <c r="V792" s="91"/>
      <c r="W792" s="91"/>
      <c r="X792" s="91"/>
      <c r="Y792" s="91"/>
      <c r="Z792" s="91"/>
      <c r="AA792" s="91"/>
      <c r="AB792" s="91"/>
      <c r="AC792" s="91"/>
      <c r="AD792" s="91"/>
      <c r="AE792" s="91"/>
      <c r="AF792" s="91"/>
      <c r="AG792" s="91"/>
      <c r="AH792" s="91"/>
      <c r="AI792" s="91"/>
      <c r="AJ792" s="91"/>
      <c r="AK792" s="91"/>
      <c r="AL792" s="91"/>
    </row>
    <row r="793" spans="1:38" ht="15.75" customHeight="1">
      <c r="A793" s="91"/>
      <c r="B793" s="91"/>
      <c r="C793" s="91"/>
      <c r="D793" s="91"/>
      <c r="E793" s="91"/>
      <c r="F793" s="91"/>
      <c r="G793" s="91"/>
      <c r="H793" s="91"/>
      <c r="I793" s="91"/>
      <c r="J793" s="91"/>
      <c r="K793" s="91"/>
      <c r="L793" s="91"/>
      <c r="M793" s="91"/>
      <c r="N793" s="91"/>
      <c r="O793" s="91"/>
      <c r="P793" s="91"/>
      <c r="Q793" s="91"/>
      <c r="R793" s="91"/>
      <c r="S793" s="91"/>
      <c r="T793" s="91"/>
      <c r="U793" s="91"/>
      <c r="V793" s="91"/>
      <c r="W793" s="91"/>
      <c r="X793" s="91"/>
      <c r="Y793" s="91"/>
      <c r="Z793" s="91"/>
      <c r="AA793" s="91"/>
      <c r="AB793" s="91"/>
      <c r="AC793" s="91"/>
      <c r="AD793" s="91"/>
      <c r="AE793" s="91"/>
      <c r="AF793" s="91"/>
      <c r="AG793" s="91"/>
      <c r="AH793" s="91"/>
      <c r="AI793" s="91"/>
      <c r="AJ793" s="91"/>
      <c r="AK793" s="91"/>
      <c r="AL793" s="91"/>
    </row>
    <row r="794" spans="1:38" ht="15.75" customHeight="1">
      <c r="A794" s="91"/>
      <c r="B794" s="91"/>
      <c r="C794" s="91"/>
      <c r="D794" s="91"/>
      <c r="E794" s="91"/>
      <c r="F794" s="91"/>
      <c r="G794" s="91"/>
      <c r="H794" s="91"/>
      <c r="I794" s="91"/>
      <c r="J794" s="91"/>
      <c r="K794" s="91"/>
      <c r="L794" s="91"/>
      <c r="M794" s="91"/>
      <c r="N794" s="91"/>
      <c r="O794" s="91"/>
      <c r="P794" s="91"/>
      <c r="Q794" s="91"/>
      <c r="R794" s="91"/>
      <c r="S794" s="91"/>
      <c r="T794" s="91"/>
      <c r="U794" s="91"/>
      <c r="V794" s="91"/>
      <c r="W794" s="91"/>
      <c r="X794" s="91"/>
      <c r="Y794" s="91"/>
      <c r="Z794" s="91"/>
      <c r="AA794" s="91"/>
      <c r="AB794" s="91"/>
      <c r="AC794" s="91"/>
      <c r="AD794" s="91"/>
      <c r="AE794" s="91"/>
      <c r="AF794" s="91"/>
      <c r="AG794" s="91"/>
      <c r="AH794" s="91"/>
      <c r="AI794" s="91"/>
      <c r="AJ794" s="91"/>
      <c r="AK794" s="91"/>
      <c r="AL794" s="91"/>
    </row>
    <row r="795" spans="1:38" ht="15.75" customHeight="1">
      <c r="A795" s="91"/>
      <c r="B795" s="91"/>
      <c r="C795" s="91"/>
      <c r="D795" s="91"/>
      <c r="E795" s="91"/>
      <c r="F795" s="91"/>
      <c r="G795" s="91"/>
      <c r="H795" s="91"/>
      <c r="I795" s="91"/>
      <c r="J795" s="91"/>
      <c r="K795" s="91"/>
      <c r="L795" s="91"/>
      <c r="M795" s="91"/>
      <c r="N795" s="91"/>
      <c r="O795" s="91"/>
      <c r="P795" s="91"/>
      <c r="Q795" s="91"/>
      <c r="R795" s="91"/>
      <c r="S795" s="91"/>
      <c r="T795" s="91"/>
      <c r="U795" s="91"/>
      <c r="V795" s="91"/>
      <c r="W795" s="91"/>
      <c r="X795" s="91"/>
      <c r="Y795" s="91"/>
      <c r="Z795" s="91"/>
      <c r="AA795" s="91"/>
      <c r="AB795" s="91"/>
      <c r="AC795" s="91"/>
      <c r="AD795" s="91"/>
      <c r="AE795" s="91"/>
      <c r="AF795" s="91"/>
      <c r="AG795" s="91"/>
      <c r="AH795" s="91"/>
      <c r="AI795" s="91"/>
      <c r="AJ795" s="91"/>
      <c r="AK795" s="91"/>
      <c r="AL795" s="91"/>
    </row>
    <row r="796" spans="1:38" ht="15.75" customHeight="1">
      <c r="A796" s="91"/>
      <c r="B796" s="91"/>
      <c r="C796" s="91"/>
      <c r="D796" s="91"/>
      <c r="E796" s="91"/>
      <c r="F796" s="91"/>
      <c r="G796" s="91"/>
      <c r="H796" s="91"/>
      <c r="I796" s="91"/>
      <c r="J796" s="91"/>
      <c r="K796" s="91"/>
      <c r="L796" s="91"/>
      <c r="M796" s="91"/>
      <c r="N796" s="91"/>
      <c r="O796" s="91"/>
      <c r="P796" s="91"/>
      <c r="Q796" s="91"/>
      <c r="R796" s="91"/>
      <c r="S796" s="91"/>
      <c r="T796" s="91"/>
      <c r="U796" s="91"/>
      <c r="V796" s="91"/>
      <c r="W796" s="91"/>
      <c r="X796" s="91"/>
      <c r="Y796" s="91"/>
      <c r="Z796" s="91"/>
      <c r="AA796" s="91"/>
      <c r="AB796" s="91"/>
      <c r="AC796" s="91"/>
      <c r="AD796" s="91"/>
      <c r="AE796" s="91"/>
      <c r="AF796" s="91"/>
      <c r="AG796" s="91"/>
      <c r="AH796" s="91"/>
      <c r="AI796" s="91"/>
      <c r="AJ796" s="91"/>
      <c r="AK796" s="91"/>
      <c r="AL796" s="91"/>
    </row>
    <row r="797" spans="1:38" ht="15.75" customHeight="1">
      <c r="A797" s="91"/>
      <c r="B797" s="91"/>
      <c r="C797" s="91"/>
      <c r="D797" s="91"/>
      <c r="E797" s="91"/>
      <c r="F797" s="91"/>
      <c r="G797" s="91"/>
      <c r="H797" s="91"/>
      <c r="I797" s="91"/>
      <c r="J797" s="91"/>
      <c r="K797" s="91"/>
      <c r="L797" s="91"/>
      <c r="M797" s="91"/>
      <c r="N797" s="91"/>
      <c r="O797" s="91"/>
      <c r="P797" s="91"/>
      <c r="Q797" s="91"/>
      <c r="R797" s="91"/>
      <c r="S797" s="91"/>
      <c r="T797" s="91"/>
      <c r="U797" s="91"/>
      <c r="V797" s="91"/>
      <c r="W797" s="91"/>
      <c r="X797" s="91"/>
      <c r="Y797" s="91"/>
      <c r="Z797" s="91"/>
      <c r="AA797" s="91"/>
      <c r="AB797" s="91"/>
      <c r="AC797" s="91"/>
      <c r="AD797" s="91"/>
      <c r="AE797" s="91"/>
      <c r="AF797" s="91"/>
      <c r="AG797" s="91"/>
      <c r="AH797" s="91"/>
      <c r="AI797" s="91"/>
      <c r="AJ797" s="91"/>
      <c r="AK797" s="91"/>
      <c r="AL797" s="91"/>
    </row>
    <row r="798" spans="1:38" ht="15.75" customHeight="1">
      <c r="A798" s="91"/>
      <c r="B798" s="91"/>
      <c r="C798" s="91"/>
      <c r="D798" s="91"/>
      <c r="E798" s="91"/>
      <c r="F798" s="91"/>
      <c r="G798" s="91"/>
      <c r="H798" s="91"/>
      <c r="I798" s="91"/>
      <c r="J798" s="91"/>
      <c r="K798" s="91"/>
      <c r="L798" s="91"/>
      <c r="M798" s="91"/>
      <c r="N798" s="91"/>
      <c r="O798" s="91"/>
      <c r="P798" s="91"/>
      <c r="Q798" s="91"/>
      <c r="R798" s="91"/>
      <c r="S798" s="91"/>
      <c r="T798" s="91"/>
      <c r="U798" s="91"/>
      <c r="V798" s="91"/>
      <c r="W798" s="91"/>
      <c r="X798" s="91"/>
      <c r="Y798" s="91"/>
      <c r="Z798" s="91"/>
      <c r="AA798" s="91"/>
      <c r="AB798" s="91"/>
      <c r="AC798" s="91"/>
      <c r="AD798" s="91"/>
      <c r="AE798" s="91"/>
      <c r="AF798" s="91"/>
      <c r="AG798" s="91"/>
      <c r="AH798" s="91"/>
      <c r="AI798" s="91"/>
      <c r="AJ798" s="91"/>
      <c r="AK798" s="91"/>
      <c r="AL798" s="91"/>
    </row>
    <row r="799" spans="1:38" ht="15.75" customHeight="1">
      <c r="A799" s="91"/>
      <c r="B799" s="91"/>
      <c r="C799" s="91"/>
      <c r="D799" s="91"/>
      <c r="E799" s="91"/>
      <c r="F799" s="91"/>
      <c r="G799" s="91"/>
      <c r="H799" s="91"/>
      <c r="I799" s="91"/>
      <c r="J799" s="91"/>
      <c r="K799" s="91"/>
      <c r="L799" s="91"/>
      <c r="M799" s="91"/>
      <c r="N799" s="91"/>
      <c r="O799" s="91"/>
      <c r="P799" s="91"/>
      <c r="Q799" s="91"/>
      <c r="R799" s="91"/>
      <c r="S799" s="91"/>
      <c r="T799" s="91"/>
      <c r="U799" s="91"/>
      <c r="V799" s="91"/>
      <c r="W799" s="91"/>
      <c r="X799" s="91"/>
      <c r="Y799" s="91"/>
      <c r="Z799" s="91"/>
      <c r="AA799" s="91"/>
      <c r="AB799" s="91"/>
      <c r="AC799" s="91"/>
      <c r="AD799" s="91"/>
      <c r="AE799" s="91"/>
      <c r="AF799" s="91"/>
      <c r="AG799" s="91"/>
      <c r="AH799" s="91"/>
      <c r="AI799" s="91"/>
      <c r="AJ799" s="91"/>
      <c r="AK799" s="91"/>
      <c r="AL799" s="91"/>
    </row>
    <row r="800" spans="1:38" ht="15.75" customHeight="1">
      <c r="A800" s="91"/>
      <c r="B800" s="91"/>
      <c r="C800" s="91"/>
      <c r="D800" s="91"/>
      <c r="E800" s="91"/>
      <c r="F800" s="91"/>
      <c r="G800" s="91"/>
      <c r="H800" s="91"/>
      <c r="I800" s="91"/>
      <c r="J800" s="91"/>
      <c r="K800" s="91"/>
      <c r="L800" s="91"/>
      <c r="M800" s="91"/>
      <c r="N800" s="91"/>
      <c r="O800" s="91"/>
      <c r="P800" s="91"/>
      <c r="Q800" s="91"/>
      <c r="R800" s="91"/>
      <c r="S800" s="91"/>
      <c r="T800" s="91"/>
      <c r="U800" s="91"/>
      <c r="V800" s="91"/>
      <c r="W800" s="91"/>
      <c r="X800" s="91"/>
      <c r="Y800" s="91"/>
      <c r="Z800" s="91"/>
      <c r="AA800" s="91"/>
      <c r="AB800" s="91"/>
      <c r="AC800" s="91"/>
      <c r="AD800" s="91"/>
      <c r="AE800" s="91"/>
      <c r="AF800" s="91"/>
      <c r="AG800" s="91"/>
      <c r="AH800" s="91"/>
      <c r="AI800" s="91"/>
      <c r="AJ800" s="91"/>
      <c r="AK800" s="91"/>
      <c r="AL800" s="91"/>
    </row>
    <row r="801" spans="1:38" ht="15.75" customHeight="1">
      <c r="A801" s="91"/>
      <c r="B801" s="91"/>
      <c r="C801" s="91"/>
      <c r="D801" s="91"/>
      <c r="E801" s="91"/>
      <c r="F801" s="91"/>
      <c r="G801" s="91"/>
      <c r="H801" s="91"/>
      <c r="I801" s="91"/>
      <c r="J801" s="91"/>
      <c r="K801" s="91"/>
      <c r="L801" s="91"/>
      <c r="M801" s="91"/>
      <c r="N801" s="91"/>
      <c r="O801" s="91"/>
      <c r="P801" s="91"/>
      <c r="Q801" s="91"/>
      <c r="R801" s="91"/>
      <c r="S801" s="91"/>
      <c r="T801" s="91"/>
      <c r="U801" s="91"/>
      <c r="V801" s="91"/>
      <c r="W801" s="91"/>
      <c r="X801" s="91"/>
      <c r="Y801" s="91"/>
      <c r="Z801" s="91"/>
      <c r="AA801" s="91"/>
      <c r="AB801" s="91"/>
      <c r="AC801" s="91"/>
      <c r="AD801" s="91"/>
      <c r="AE801" s="91"/>
      <c r="AF801" s="91"/>
      <c r="AG801" s="91"/>
      <c r="AH801" s="91"/>
      <c r="AI801" s="91"/>
      <c r="AJ801" s="91"/>
      <c r="AK801" s="91"/>
      <c r="AL801" s="91"/>
    </row>
    <row r="802" spans="1:38" ht="15.75" customHeight="1">
      <c r="A802" s="91"/>
      <c r="B802" s="91"/>
      <c r="C802" s="91"/>
      <c r="D802" s="91"/>
      <c r="E802" s="91"/>
      <c r="F802" s="91"/>
      <c r="G802" s="91"/>
      <c r="H802" s="91"/>
      <c r="I802" s="91"/>
      <c r="J802" s="91"/>
      <c r="K802" s="91"/>
      <c r="L802" s="91"/>
      <c r="M802" s="91"/>
      <c r="N802" s="91"/>
      <c r="O802" s="91"/>
      <c r="P802" s="91"/>
      <c r="Q802" s="91"/>
      <c r="R802" s="91"/>
      <c r="S802" s="91"/>
      <c r="T802" s="91"/>
      <c r="U802" s="91"/>
      <c r="V802" s="91"/>
      <c r="W802" s="91"/>
      <c r="X802" s="91"/>
      <c r="Y802" s="91"/>
      <c r="Z802" s="91"/>
      <c r="AA802" s="91"/>
      <c r="AB802" s="91"/>
      <c r="AC802" s="91"/>
      <c r="AD802" s="91"/>
      <c r="AE802" s="91"/>
      <c r="AF802" s="91"/>
      <c r="AG802" s="91"/>
      <c r="AH802" s="91"/>
      <c r="AI802" s="91"/>
      <c r="AJ802" s="91"/>
      <c r="AK802" s="91"/>
      <c r="AL802" s="91"/>
    </row>
    <row r="803" spans="1:38" ht="15.75" customHeight="1">
      <c r="A803" s="91"/>
      <c r="B803" s="91"/>
      <c r="C803" s="91"/>
      <c r="D803" s="91"/>
      <c r="E803" s="91"/>
      <c r="F803" s="91"/>
      <c r="G803" s="91"/>
      <c r="H803" s="91"/>
      <c r="I803" s="91"/>
      <c r="J803" s="91"/>
      <c r="K803" s="91"/>
      <c r="L803" s="91"/>
      <c r="M803" s="91"/>
      <c r="N803" s="91"/>
      <c r="O803" s="91"/>
      <c r="P803" s="91"/>
      <c r="Q803" s="91"/>
      <c r="R803" s="91"/>
      <c r="S803" s="91"/>
      <c r="T803" s="91"/>
      <c r="U803" s="91"/>
      <c r="V803" s="91"/>
      <c r="W803" s="91"/>
      <c r="X803" s="91"/>
      <c r="Y803" s="91"/>
      <c r="Z803" s="91"/>
      <c r="AA803" s="91"/>
      <c r="AB803" s="91"/>
      <c r="AC803" s="91"/>
      <c r="AD803" s="91"/>
      <c r="AE803" s="91"/>
      <c r="AF803" s="91"/>
      <c r="AG803" s="91"/>
      <c r="AH803" s="91"/>
      <c r="AI803" s="91"/>
      <c r="AJ803" s="91"/>
      <c r="AK803" s="91"/>
      <c r="AL803" s="91"/>
    </row>
    <row r="804" spans="1:38" ht="15.75" customHeight="1">
      <c r="A804" s="91"/>
      <c r="B804" s="91"/>
      <c r="C804" s="91"/>
      <c r="D804" s="91"/>
      <c r="E804" s="91"/>
      <c r="F804" s="91"/>
      <c r="G804" s="91"/>
      <c r="H804" s="91"/>
      <c r="I804" s="91"/>
      <c r="J804" s="91"/>
      <c r="K804" s="91"/>
      <c r="L804" s="91"/>
      <c r="M804" s="91"/>
      <c r="N804" s="91"/>
      <c r="O804" s="91"/>
      <c r="P804" s="91"/>
      <c r="Q804" s="91"/>
      <c r="R804" s="91"/>
      <c r="S804" s="91"/>
      <c r="T804" s="91"/>
      <c r="U804" s="91"/>
      <c r="V804" s="91"/>
      <c r="W804" s="91"/>
      <c r="X804" s="91"/>
      <c r="Y804" s="91"/>
      <c r="Z804" s="91"/>
      <c r="AA804" s="91"/>
      <c r="AB804" s="91"/>
      <c r="AC804" s="91"/>
      <c r="AD804" s="91"/>
      <c r="AE804" s="91"/>
      <c r="AF804" s="91"/>
      <c r="AG804" s="91"/>
      <c r="AH804" s="91"/>
      <c r="AI804" s="91"/>
      <c r="AJ804" s="91"/>
      <c r="AK804" s="91"/>
      <c r="AL804" s="91"/>
    </row>
    <row r="805" spans="1:38" ht="15.75" customHeight="1">
      <c r="A805" s="91"/>
      <c r="B805" s="91"/>
      <c r="C805" s="91"/>
      <c r="D805" s="91"/>
      <c r="E805" s="91"/>
      <c r="F805" s="91"/>
      <c r="G805" s="91"/>
      <c r="H805" s="91"/>
      <c r="I805" s="91"/>
      <c r="J805" s="91"/>
      <c r="K805" s="91"/>
      <c r="L805" s="91"/>
      <c r="M805" s="91"/>
      <c r="N805" s="91"/>
      <c r="O805" s="91"/>
      <c r="P805" s="91"/>
      <c r="Q805" s="91"/>
      <c r="R805" s="91"/>
      <c r="S805" s="91"/>
      <c r="T805" s="91"/>
      <c r="U805" s="91"/>
      <c r="V805" s="91"/>
      <c r="W805" s="91"/>
      <c r="X805" s="91"/>
      <c r="Y805" s="91"/>
      <c r="Z805" s="91"/>
      <c r="AA805" s="91"/>
      <c r="AB805" s="91"/>
      <c r="AC805" s="91"/>
      <c r="AD805" s="91"/>
      <c r="AE805" s="91"/>
      <c r="AF805" s="91"/>
      <c r="AG805" s="91"/>
      <c r="AH805" s="91"/>
      <c r="AI805" s="91"/>
      <c r="AJ805" s="91"/>
      <c r="AK805" s="91"/>
      <c r="AL805" s="91"/>
    </row>
    <row r="806" spans="1:38" ht="15.75" customHeight="1">
      <c r="A806" s="91"/>
      <c r="B806" s="91"/>
      <c r="C806" s="91"/>
      <c r="D806" s="91"/>
      <c r="E806" s="91"/>
      <c r="F806" s="91"/>
      <c r="G806" s="91"/>
      <c r="H806" s="91"/>
      <c r="I806" s="91"/>
      <c r="J806" s="91"/>
      <c r="K806" s="91"/>
      <c r="L806" s="91"/>
      <c r="M806" s="91"/>
      <c r="N806" s="91"/>
      <c r="O806" s="91"/>
      <c r="P806" s="91"/>
      <c r="Q806" s="91"/>
      <c r="R806" s="91"/>
      <c r="S806" s="91"/>
      <c r="T806" s="91"/>
      <c r="U806" s="91"/>
      <c r="V806" s="91"/>
      <c r="W806" s="91"/>
      <c r="X806" s="91"/>
      <c r="Y806" s="91"/>
      <c r="Z806" s="91"/>
      <c r="AA806" s="91"/>
      <c r="AB806" s="91"/>
      <c r="AC806" s="91"/>
      <c r="AD806" s="91"/>
      <c r="AE806" s="91"/>
      <c r="AF806" s="91"/>
      <c r="AG806" s="91"/>
      <c r="AH806" s="91"/>
      <c r="AI806" s="91"/>
      <c r="AJ806" s="91"/>
      <c r="AK806" s="91"/>
      <c r="AL806" s="91"/>
    </row>
    <row r="807" spans="1:38" ht="15.75" customHeight="1">
      <c r="A807" s="91"/>
      <c r="B807" s="91"/>
      <c r="C807" s="91"/>
      <c r="D807" s="91"/>
      <c r="E807" s="91"/>
      <c r="F807" s="91"/>
      <c r="G807" s="91"/>
      <c r="H807" s="91"/>
      <c r="I807" s="91"/>
      <c r="J807" s="91"/>
      <c r="K807" s="91"/>
      <c r="L807" s="91"/>
      <c r="M807" s="91"/>
      <c r="N807" s="91"/>
      <c r="O807" s="91"/>
      <c r="P807" s="91"/>
      <c r="Q807" s="91"/>
      <c r="R807" s="91"/>
      <c r="S807" s="91"/>
      <c r="T807" s="91"/>
      <c r="U807" s="91"/>
      <c r="V807" s="91"/>
      <c r="W807" s="91"/>
      <c r="X807" s="91"/>
      <c r="Y807" s="91"/>
      <c r="Z807" s="91"/>
      <c r="AA807" s="91"/>
      <c r="AB807" s="91"/>
      <c r="AC807" s="91"/>
      <c r="AD807" s="91"/>
      <c r="AE807" s="91"/>
      <c r="AF807" s="91"/>
      <c r="AG807" s="91"/>
      <c r="AH807" s="91"/>
      <c r="AI807" s="91"/>
      <c r="AJ807" s="91"/>
      <c r="AK807" s="91"/>
      <c r="AL807" s="91"/>
    </row>
    <row r="808" spans="1:38" ht="15.75" customHeight="1">
      <c r="A808" s="91"/>
      <c r="B808" s="91"/>
      <c r="C808" s="91"/>
      <c r="D808" s="91"/>
      <c r="E808" s="91"/>
      <c r="F808" s="91"/>
      <c r="G808" s="91"/>
      <c r="H808" s="91"/>
      <c r="I808" s="91"/>
      <c r="J808" s="91"/>
      <c r="K808" s="91"/>
      <c r="L808" s="91"/>
      <c r="M808" s="91"/>
      <c r="N808" s="91"/>
      <c r="O808" s="91"/>
      <c r="P808" s="91"/>
      <c r="Q808" s="91"/>
      <c r="R808" s="91"/>
      <c r="S808" s="91"/>
      <c r="T808" s="91"/>
      <c r="U808" s="91"/>
      <c r="V808" s="91"/>
      <c r="W808" s="91"/>
      <c r="X808" s="91"/>
      <c r="Y808" s="91"/>
      <c r="Z808" s="91"/>
      <c r="AA808" s="91"/>
      <c r="AB808" s="91"/>
      <c r="AC808" s="91"/>
      <c r="AD808" s="91"/>
      <c r="AE808" s="91"/>
      <c r="AF808" s="91"/>
      <c r="AG808" s="91"/>
      <c r="AH808" s="91"/>
      <c r="AI808" s="91"/>
      <c r="AJ808" s="91"/>
      <c r="AK808" s="91"/>
      <c r="AL808" s="91"/>
    </row>
    <row r="809" spans="1:38" ht="15.75" customHeight="1">
      <c r="A809" s="91"/>
      <c r="B809" s="91"/>
      <c r="C809" s="91"/>
      <c r="D809" s="91"/>
      <c r="E809" s="91"/>
      <c r="F809" s="91"/>
      <c r="G809" s="91"/>
      <c r="H809" s="91"/>
      <c r="I809" s="91"/>
      <c r="J809" s="91"/>
      <c r="K809" s="91"/>
      <c r="L809" s="91"/>
      <c r="M809" s="91"/>
      <c r="N809" s="91"/>
      <c r="O809" s="91"/>
      <c r="P809" s="91"/>
      <c r="Q809" s="91"/>
      <c r="R809" s="91"/>
      <c r="S809" s="91"/>
      <c r="T809" s="91"/>
      <c r="U809" s="91"/>
      <c r="V809" s="91"/>
      <c r="W809" s="91"/>
      <c r="X809" s="91"/>
      <c r="Y809" s="91"/>
      <c r="Z809" s="91"/>
      <c r="AA809" s="91"/>
      <c r="AB809" s="91"/>
      <c r="AC809" s="91"/>
      <c r="AD809" s="91"/>
      <c r="AE809" s="91"/>
      <c r="AF809" s="91"/>
      <c r="AG809" s="91"/>
      <c r="AH809" s="91"/>
      <c r="AI809" s="91"/>
      <c r="AJ809" s="91"/>
      <c r="AK809" s="91"/>
      <c r="AL809" s="91"/>
    </row>
    <row r="810" spans="1:38" ht="15.75" customHeight="1">
      <c r="A810" s="91"/>
      <c r="B810" s="91"/>
      <c r="C810" s="91"/>
      <c r="D810" s="91"/>
      <c r="E810" s="91"/>
      <c r="F810" s="91"/>
      <c r="G810" s="91"/>
      <c r="H810" s="91"/>
      <c r="I810" s="91"/>
      <c r="J810" s="91"/>
      <c r="K810" s="91"/>
      <c r="L810" s="91"/>
      <c r="M810" s="91"/>
      <c r="N810" s="91"/>
      <c r="O810" s="91"/>
      <c r="P810" s="91"/>
      <c r="Q810" s="91"/>
      <c r="R810" s="91"/>
      <c r="S810" s="91"/>
      <c r="T810" s="91"/>
      <c r="U810" s="91"/>
      <c r="V810" s="91"/>
      <c r="W810" s="91"/>
      <c r="X810" s="91"/>
      <c r="Y810" s="91"/>
      <c r="Z810" s="91"/>
      <c r="AA810" s="91"/>
      <c r="AB810" s="91"/>
      <c r="AC810" s="91"/>
      <c r="AD810" s="91"/>
      <c r="AE810" s="91"/>
      <c r="AF810" s="91"/>
      <c r="AG810" s="91"/>
      <c r="AH810" s="91"/>
      <c r="AI810" s="91"/>
      <c r="AJ810" s="91"/>
      <c r="AK810" s="91"/>
      <c r="AL810" s="91"/>
    </row>
    <row r="811" spans="1:38" ht="15.75" customHeight="1">
      <c r="A811" s="91"/>
      <c r="B811" s="91"/>
      <c r="C811" s="91"/>
      <c r="D811" s="91"/>
      <c r="E811" s="91"/>
      <c r="F811" s="91"/>
      <c r="G811" s="91"/>
      <c r="H811" s="91"/>
      <c r="I811" s="91"/>
      <c r="J811" s="91"/>
      <c r="K811" s="91"/>
      <c r="L811" s="91"/>
      <c r="M811" s="91"/>
      <c r="N811" s="91"/>
      <c r="O811" s="91"/>
      <c r="P811" s="91"/>
      <c r="Q811" s="91"/>
      <c r="R811" s="91"/>
      <c r="S811" s="91"/>
      <c r="T811" s="91"/>
      <c r="U811" s="91"/>
      <c r="V811" s="91"/>
      <c r="W811" s="91"/>
      <c r="X811" s="91"/>
      <c r="Y811" s="91"/>
      <c r="Z811" s="91"/>
      <c r="AA811" s="91"/>
      <c r="AB811" s="91"/>
      <c r="AC811" s="91"/>
      <c r="AD811" s="91"/>
      <c r="AE811" s="91"/>
      <c r="AF811" s="91"/>
      <c r="AG811" s="91"/>
      <c r="AH811" s="91"/>
      <c r="AI811" s="91"/>
      <c r="AJ811" s="91"/>
      <c r="AK811" s="91"/>
      <c r="AL811" s="91"/>
    </row>
    <row r="812" spans="1:38" ht="15.75" customHeight="1">
      <c r="A812" s="91"/>
      <c r="B812" s="91"/>
      <c r="C812" s="91"/>
      <c r="D812" s="91"/>
      <c r="E812" s="91"/>
      <c r="F812" s="91"/>
      <c r="G812" s="91"/>
      <c r="H812" s="91"/>
      <c r="I812" s="91"/>
      <c r="J812" s="91"/>
      <c r="K812" s="91"/>
      <c r="L812" s="91"/>
      <c r="M812" s="91"/>
      <c r="N812" s="91"/>
      <c r="O812" s="91"/>
      <c r="P812" s="91"/>
      <c r="Q812" s="91"/>
      <c r="R812" s="91"/>
      <c r="S812" s="91"/>
      <c r="T812" s="91"/>
      <c r="U812" s="91"/>
      <c r="V812" s="91"/>
      <c r="W812" s="91"/>
      <c r="X812" s="91"/>
      <c r="Y812" s="91"/>
      <c r="Z812" s="91"/>
      <c r="AA812" s="91"/>
      <c r="AB812" s="91"/>
      <c r="AC812" s="91"/>
      <c r="AD812" s="91"/>
      <c r="AE812" s="91"/>
      <c r="AF812" s="91"/>
      <c r="AG812" s="91"/>
      <c r="AH812" s="91"/>
      <c r="AI812" s="91"/>
      <c r="AJ812" s="91"/>
      <c r="AK812" s="91"/>
      <c r="AL812" s="91"/>
    </row>
    <row r="813" spans="1:38" ht="15.75" customHeight="1">
      <c r="A813" s="91"/>
      <c r="B813" s="91"/>
      <c r="C813" s="91"/>
      <c r="D813" s="91"/>
      <c r="E813" s="91"/>
      <c r="F813" s="91"/>
      <c r="G813" s="91"/>
      <c r="H813" s="91"/>
      <c r="I813" s="91"/>
      <c r="J813" s="91"/>
      <c r="K813" s="91"/>
      <c r="L813" s="91"/>
      <c r="M813" s="91"/>
      <c r="N813" s="91"/>
      <c r="O813" s="91"/>
      <c r="P813" s="91"/>
      <c r="Q813" s="91"/>
      <c r="R813" s="91"/>
      <c r="S813" s="91"/>
      <c r="T813" s="91"/>
      <c r="U813" s="91"/>
      <c r="V813" s="91"/>
      <c r="W813" s="91"/>
      <c r="X813" s="91"/>
      <c r="Y813" s="91"/>
      <c r="Z813" s="91"/>
      <c r="AA813" s="91"/>
      <c r="AB813" s="91"/>
      <c r="AC813" s="91"/>
      <c r="AD813" s="91"/>
      <c r="AE813" s="91"/>
      <c r="AF813" s="91"/>
      <c r="AG813" s="91"/>
      <c r="AH813" s="91"/>
      <c r="AI813" s="91"/>
      <c r="AJ813" s="91"/>
      <c r="AK813" s="91"/>
      <c r="AL813" s="91"/>
    </row>
    <row r="814" spans="1:38" ht="15.75" customHeight="1">
      <c r="A814" s="91"/>
      <c r="B814" s="91"/>
      <c r="C814" s="91"/>
      <c r="D814" s="91"/>
      <c r="E814" s="91"/>
      <c r="F814" s="91"/>
      <c r="G814" s="91"/>
      <c r="H814" s="91"/>
      <c r="I814" s="91"/>
      <c r="J814" s="91"/>
      <c r="K814" s="91"/>
      <c r="L814" s="91"/>
      <c r="M814" s="91"/>
      <c r="N814" s="91"/>
      <c r="O814" s="91"/>
      <c r="P814" s="91"/>
      <c r="Q814" s="91"/>
      <c r="R814" s="91"/>
      <c r="S814" s="91"/>
      <c r="T814" s="91"/>
      <c r="U814" s="91"/>
      <c r="V814" s="91"/>
      <c r="W814" s="91"/>
      <c r="X814" s="91"/>
      <c r="Y814" s="91"/>
      <c r="Z814" s="91"/>
      <c r="AA814" s="91"/>
      <c r="AB814" s="91"/>
      <c r="AC814" s="91"/>
      <c r="AD814" s="91"/>
      <c r="AE814" s="91"/>
      <c r="AF814" s="91"/>
      <c r="AG814" s="91"/>
      <c r="AH814" s="91"/>
      <c r="AI814" s="91"/>
      <c r="AJ814" s="91"/>
      <c r="AK814" s="91"/>
      <c r="AL814" s="91"/>
    </row>
    <row r="815" spans="1:38" ht="15.75" customHeight="1">
      <c r="A815" s="91"/>
      <c r="B815" s="91"/>
      <c r="C815" s="91"/>
      <c r="D815" s="91"/>
      <c r="E815" s="91"/>
      <c r="F815" s="91"/>
      <c r="G815" s="91"/>
      <c r="H815" s="91"/>
      <c r="I815" s="91"/>
      <c r="J815" s="91"/>
      <c r="K815" s="91"/>
      <c r="L815" s="91"/>
      <c r="M815" s="91"/>
      <c r="N815" s="91"/>
      <c r="O815" s="91"/>
      <c r="P815" s="91"/>
      <c r="Q815" s="91"/>
      <c r="R815" s="91"/>
      <c r="S815" s="91"/>
      <c r="T815" s="91"/>
      <c r="U815" s="91"/>
      <c r="V815" s="91"/>
      <c r="W815" s="91"/>
      <c r="X815" s="91"/>
      <c r="Y815" s="91"/>
      <c r="Z815" s="91"/>
      <c r="AA815" s="91"/>
      <c r="AB815" s="91"/>
      <c r="AC815" s="91"/>
      <c r="AD815" s="91"/>
      <c r="AE815" s="91"/>
      <c r="AF815" s="91"/>
      <c r="AG815" s="91"/>
      <c r="AH815" s="91"/>
      <c r="AI815" s="91"/>
      <c r="AJ815" s="91"/>
      <c r="AK815" s="91"/>
      <c r="AL815" s="91"/>
    </row>
    <row r="816" spans="1:38" ht="15.75" customHeight="1">
      <c r="A816" s="91"/>
      <c r="B816" s="91"/>
      <c r="C816" s="91"/>
      <c r="D816" s="91"/>
      <c r="E816" s="91"/>
      <c r="F816" s="91"/>
      <c r="G816" s="91"/>
      <c r="H816" s="91"/>
      <c r="I816" s="91"/>
      <c r="J816" s="91"/>
      <c r="K816" s="91"/>
      <c r="L816" s="91"/>
      <c r="M816" s="91"/>
      <c r="N816" s="91"/>
      <c r="O816" s="91"/>
      <c r="P816" s="91"/>
      <c r="Q816" s="91"/>
      <c r="R816" s="91"/>
      <c r="S816" s="91"/>
      <c r="T816" s="91"/>
      <c r="U816" s="91"/>
      <c r="V816" s="91"/>
      <c r="W816" s="91"/>
      <c r="X816" s="91"/>
      <c r="Y816" s="91"/>
      <c r="Z816" s="91"/>
      <c r="AA816" s="91"/>
      <c r="AB816" s="91"/>
      <c r="AC816" s="91"/>
      <c r="AD816" s="91"/>
      <c r="AE816" s="91"/>
      <c r="AF816" s="91"/>
      <c r="AG816" s="91"/>
      <c r="AH816" s="91"/>
      <c r="AI816" s="91"/>
      <c r="AJ816" s="91"/>
      <c r="AK816" s="91"/>
      <c r="AL816" s="91"/>
    </row>
    <row r="817" spans="1:38" ht="15.75" customHeight="1">
      <c r="A817" s="91"/>
      <c r="B817" s="91"/>
      <c r="C817" s="91"/>
      <c r="D817" s="91"/>
      <c r="E817" s="91"/>
      <c r="F817" s="91"/>
      <c r="G817" s="91"/>
      <c r="H817" s="91"/>
      <c r="I817" s="91"/>
      <c r="J817" s="91"/>
      <c r="K817" s="91"/>
      <c r="L817" s="91"/>
      <c r="M817" s="91"/>
      <c r="N817" s="91"/>
      <c r="O817" s="91"/>
      <c r="P817" s="91"/>
      <c r="Q817" s="91"/>
      <c r="R817" s="91"/>
      <c r="S817" s="91"/>
      <c r="T817" s="91"/>
      <c r="U817" s="91"/>
      <c r="V817" s="91"/>
      <c r="W817" s="91"/>
      <c r="X817" s="91"/>
      <c r="Y817" s="91"/>
      <c r="Z817" s="91"/>
      <c r="AA817" s="91"/>
      <c r="AB817" s="91"/>
      <c r="AC817" s="91"/>
      <c r="AD817" s="91"/>
      <c r="AE817" s="91"/>
      <c r="AF817" s="91"/>
      <c r="AG817" s="91"/>
      <c r="AH817" s="91"/>
      <c r="AI817" s="91"/>
      <c r="AJ817" s="91"/>
      <c r="AK817" s="91"/>
      <c r="AL817" s="91"/>
    </row>
    <row r="818" spans="1:38" ht="15.75" customHeight="1">
      <c r="A818" s="91"/>
      <c r="B818" s="91"/>
      <c r="C818" s="91"/>
      <c r="D818" s="91"/>
      <c r="E818" s="91"/>
      <c r="F818" s="91"/>
      <c r="G818" s="91"/>
      <c r="H818" s="91"/>
      <c r="I818" s="91"/>
      <c r="J818" s="91"/>
      <c r="K818" s="91"/>
      <c r="L818" s="91"/>
      <c r="M818" s="91"/>
      <c r="N818" s="91"/>
      <c r="O818" s="91"/>
      <c r="P818" s="91"/>
      <c r="Q818" s="91"/>
      <c r="R818" s="91"/>
      <c r="S818" s="91"/>
      <c r="T818" s="91"/>
      <c r="U818" s="91"/>
      <c r="V818" s="91"/>
      <c r="W818" s="91"/>
      <c r="X818" s="91"/>
      <c r="Y818" s="91"/>
      <c r="Z818" s="91"/>
      <c r="AA818" s="91"/>
      <c r="AB818" s="91"/>
      <c r="AC818" s="91"/>
      <c r="AD818" s="91"/>
      <c r="AE818" s="91"/>
      <c r="AF818" s="91"/>
      <c r="AG818" s="91"/>
      <c r="AH818" s="91"/>
      <c r="AI818" s="91"/>
      <c r="AJ818" s="91"/>
      <c r="AK818" s="91"/>
      <c r="AL818" s="91"/>
    </row>
    <row r="819" spans="1:38" ht="15.75" customHeight="1">
      <c r="A819" s="91"/>
      <c r="B819" s="91"/>
      <c r="C819" s="91"/>
      <c r="D819" s="91"/>
      <c r="E819" s="91"/>
      <c r="F819" s="91"/>
      <c r="G819" s="91"/>
      <c r="H819" s="91"/>
      <c r="I819" s="91"/>
      <c r="J819" s="91"/>
      <c r="K819" s="91"/>
      <c r="L819" s="91"/>
      <c r="M819" s="91"/>
      <c r="N819" s="91"/>
      <c r="O819" s="91"/>
      <c r="P819" s="91"/>
      <c r="Q819" s="91"/>
      <c r="R819" s="91"/>
      <c r="S819" s="91"/>
      <c r="T819" s="91"/>
      <c r="U819" s="91"/>
      <c r="V819" s="91"/>
      <c r="W819" s="91"/>
      <c r="X819" s="91"/>
      <c r="Y819" s="91"/>
      <c r="Z819" s="91"/>
      <c r="AA819" s="91"/>
      <c r="AB819" s="91"/>
      <c r="AC819" s="91"/>
      <c r="AD819" s="91"/>
      <c r="AE819" s="91"/>
      <c r="AF819" s="91"/>
      <c r="AG819" s="91"/>
      <c r="AH819" s="91"/>
      <c r="AI819" s="91"/>
      <c r="AJ819" s="91"/>
      <c r="AK819" s="91"/>
      <c r="AL819" s="91"/>
    </row>
    <row r="820" spans="1:38" ht="15.75" customHeight="1">
      <c r="A820" s="91"/>
      <c r="B820" s="91"/>
      <c r="C820" s="91"/>
      <c r="D820" s="91"/>
      <c r="E820" s="91"/>
      <c r="F820" s="91"/>
      <c r="G820" s="91"/>
      <c r="H820" s="91"/>
      <c r="I820" s="91"/>
      <c r="J820" s="91"/>
      <c r="K820" s="91"/>
      <c r="L820" s="91"/>
      <c r="M820" s="91"/>
      <c r="N820" s="91"/>
      <c r="O820" s="91"/>
      <c r="P820" s="91"/>
      <c r="Q820" s="91"/>
      <c r="R820" s="91"/>
      <c r="S820" s="91"/>
      <c r="T820" s="91"/>
      <c r="U820" s="91"/>
      <c r="V820" s="91"/>
      <c r="W820" s="91"/>
      <c r="X820" s="91"/>
      <c r="Y820" s="91"/>
      <c r="Z820" s="91"/>
      <c r="AA820" s="91"/>
      <c r="AB820" s="91"/>
      <c r="AC820" s="91"/>
      <c r="AD820" s="91"/>
      <c r="AE820" s="91"/>
      <c r="AF820" s="91"/>
      <c r="AG820" s="91"/>
      <c r="AH820" s="91"/>
      <c r="AI820" s="91"/>
      <c r="AJ820" s="91"/>
      <c r="AK820" s="91"/>
      <c r="AL820" s="91"/>
    </row>
    <row r="821" spans="1:38" ht="15.75" customHeight="1">
      <c r="A821" s="91"/>
      <c r="B821" s="91"/>
      <c r="C821" s="91"/>
      <c r="D821" s="91"/>
      <c r="E821" s="91"/>
      <c r="F821" s="91"/>
      <c r="G821" s="91"/>
      <c r="H821" s="91"/>
      <c r="I821" s="91"/>
      <c r="J821" s="91"/>
      <c r="K821" s="91"/>
      <c r="L821" s="91"/>
      <c r="M821" s="91"/>
      <c r="N821" s="91"/>
      <c r="O821" s="91"/>
      <c r="P821" s="91"/>
      <c r="Q821" s="91"/>
      <c r="R821" s="91"/>
      <c r="S821" s="91"/>
      <c r="T821" s="91"/>
      <c r="U821" s="91"/>
      <c r="V821" s="91"/>
      <c r="W821" s="91"/>
      <c r="X821" s="91"/>
      <c r="Y821" s="91"/>
      <c r="Z821" s="91"/>
      <c r="AA821" s="91"/>
      <c r="AB821" s="91"/>
      <c r="AC821" s="91"/>
      <c r="AD821" s="91"/>
      <c r="AE821" s="91"/>
      <c r="AF821" s="91"/>
      <c r="AG821" s="91"/>
      <c r="AH821" s="91"/>
      <c r="AI821" s="91"/>
      <c r="AJ821" s="91"/>
      <c r="AK821" s="91"/>
      <c r="AL821" s="91"/>
    </row>
    <row r="822" spans="1:38" ht="15.75" customHeight="1">
      <c r="A822" s="91"/>
      <c r="B822" s="91"/>
      <c r="C822" s="91"/>
      <c r="D822" s="91"/>
      <c r="E822" s="91"/>
      <c r="F822" s="91"/>
      <c r="G822" s="91"/>
      <c r="H822" s="91"/>
      <c r="I822" s="91"/>
      <c r="J822" s="91"/>
      <c r="K822" s="91"/>
      <c r="L822" s="91"/>
      <c r="M822" s="91"/>
      <c r="N822" s="91"/>
      <c r="O822" s="91"/>
      <c r="P822" s="91"/>
      <c r="Q822" s="91"/>
      <c r="R822" s="91"/>
      <c r="S822" s="91"/>
      <c r="T822" s="91"/>
      <c r="U822" s="91"/>
      <c r="V822" s="91"/>
      <c r="W822" s="91"/>
      <c r="X822" s="91"/>
      <c r="Y822" s="91"/>
      <c r="Z822" s="91"/>
      <c r="AA822" s="91"/>
      <c r="AB822" s="91"/>
      <c r="AC822" s="91"/>
      <c r="AD822" s="91"/>
      <c r="AE822" s="91"/>
      <c r="AF822" s="91"/>
      <c r="AG822" s="91"/>
      <c r="AH822" s="91"/>
      <c r="AI822" s="91"/>
      <c r="AJ822" s="91"/>
      <c r="AK822" s="91"/>
      <c r="AL822" s="91"/>
    </row>
    <row r="823" spans="1:38" ht="15.75" customHeight="1">
      <c r="A823" s="91"/>
      <c r="B823" s="91"/>
      <c r="C823" s="91"/>
      <c r="D823" s="91"/>
      <c r="E823" s="91"/>
      <c r="F823" s="91"/>
      <c r="G823" s="91"/>
      <c r="H823" s="91"/>
      <c r="I823" s="91"/>
      <c r="J823" s="91"/>
      <c r="K823" s="91"/>
      <c r="L823" s="91"/>
      <c r="M823" s="91"/>
      <c r="N823" s="91"/>
      <c r="O823" s="91"/>
      <c r="P823" s="91"/>
      <c r="Q823" s="91"/>
      <c r="R823" s="91"/>
      <c r="S823" s="91"/>
      <c r="T823" s="91"/>
      <c r="U823" s="91"/>
      <c r="V823" s="91"/>
      <c r="W823" s="91"/>
      <c r="X823" s="91"/>
      <c r="Y823" s="91"/>
      <c r="Z823" s="91"/>
      <c r="AA823" s="91"/>
      <c r="AB823" s="91"/>
      <c r="AC823" s="91"/>
      <c r="AD823" s="91"/>
      <c r="AE823" s="91"/>
      <c r="AF823" s="91"/>
      <c r="AG823" s="91"/>
      <c r="AH823" s="91"/>
      <c r="AI823" s="91"/>
      <c r="AJ823" s="91"/>
      <c r="AK823" s="91"/>
      <c r="AL823" s="91"/>
    </row>
    <row r="824" spans="1:38" ht="15.75" customHeight="1">
      <c r="A824" s="91"/>
      <c r="B824" s="91"/>
      <c r="C824" s="91"/>
      <c r="D824" s="91"/>
      <c r="E824" s="91"/>
      <c r="F824" s="91"/>
      <c r="G824" s="91"/>
      <c r="H824" s="91"/>
      <c r="I824" s="91"/>
      <c r="J824" s="91"/>
      <c r="K824" s="91"/>
      <c r="L824" s="91"/>
      <c r="M824" s="91"/>
      <c r="N824" s="91"/>
      <c r="O824" s="91"/>
      <c r="P824" s="91"/>
      <c r="Q824" s="91"/>
      <c r="R824" s="91"/>
      <c r="S824" s="91"/>
      <c r="T824" s="91"/>
      <c r="U824" s="91"/>
      <c r="V824" s="91"/>
      <c r="W824" s="91"/>
      <c r="X824" s="91"/>
      <c r="Y824" s="91"/>
      <c r="Z824" s="91"/>
      <c r="AA824" s="91"/>
      <c r="AB824" s="91"/>
      <c r="AC824" s="91"/>
      <c r="AD824" s="91"/>
      <c r="AE824" s="91"/>
      <c r="AF824" s="91"/>
      <c r="AG824" s="91"/>
      <c r="AH824" s="91"/>
      <c r="AI824" s="91"/>
      <c r="AJ824" s="91"/>
      <c r="AK824" s="91"/>
      <c r="AL824" s="91"/>
    </row>
    <row r="825" spans="1:38" ht="15.75" customHeight="1">
      <c r="A825" s="91"/>
      <c r="B825" s="91"/>
      <c r="C825" s="91"/>
      <c r="D825" s="91"/>
      <c r="E825" s="91"/>
      <c r="F825" s="91"/>
      <c r="G825" s="91"/>
      <c r="H825" s="91"/>
      <c r="I825" s="91"/>
      <c r="J825" s="91"/>
      <c r="K825" s="91"/>
      <c r="L825" s="91"/>
      <c r="M825" s="91"/>
      <c r="N825" s="91"/>
      <c r="O825" s="91"/>
      <c r="P825" s="91"/>
      <c r="Q825" s="91"/>
      <c r="R825" s="91"/>
      <c r="S825" s="91"/>
      <c r="T825" s="91"/>
      <c r="U825" s="91"/>
      <c r="V825" s="91"/>
      <c r="W825" s="91"/>
      <c r="X825" s="91"/>
      <c r="Y825" s="91"/>
      <c r="Z825" s="91"/>
      <c r="AA825" s="91"/>
      <c r="AB825" s="91"/>
      <c r="AC825" s="91"/>
      <c r="AD825" s="91"/>
      <c r="AE825" s="91"/>
      <c r="AF825" s="91"/>
      <c r="AG825" s="91"/>
      <c r="AH825" s="91"/>
      <c r="AI825" s="91"/>
      <c r="AJ825" s="91"/>
      <c r="AK825" s="91"/>
      <c r="AL825" s="91"/>
    </row>
    <row r="826" spans="1:38" ht="15.75" customHeight="1">
      <c r="A826" s="91"/>
      <c r="B826" s="91"/>
      <c r="C826" s="91"/>
      <c r="D826" s="91"/>
      <c r="E826" s="91"/>
      <c r="F826" s="91"/>
      <c r="G826" s="91"/>
      <c r="H826" s="91"/>
      <c r="I826" s="91"/>
      <c r="J826" s="91"/>
      <c r="K826" s="91"/>
      <c r="L826" s="91"/>
      <c r="M826" s="91"/>
      <c r="N826" s="91"/>
      <c r="O826" s="91"/>
      <c r="P826" s="91"/>
      <c r="Q826" s="91"/>
      <c r="R826" s="91"/>
      <c r="S826" s="91"/>
      <c r="T826" s="91"/>
      <c r="U826" s="91"/>
      <c r="V826" s="91"/>
      <c r="W826" s="91"/>
      <c r="X826" s="91"/>
      <c r="Y826" s="91"/>
      <c r="Z826" s="91"/>
      <c r="AA826" s="91"/>
      <c r="AB826" s="91"/>
      <c r="AC826" s="91"/>
      <c r="AD826" s="91"/>
      <c r="AE826" s="91"/>
      <c r="AF826" s="91"/>
      <c r="AG826" s="91"/>
      <c r="AH826" s="91"/>
      <c r="AI826" s="91"/>
      <c r="AJ826" s="91"/>
      <c r="AK826" s="91"/>
      <c r="AL826" s="91"/>
    </row>
    <row r="827" spans="1:38" ht="15.75" customHeight="1">
      <c r="A827" s="91"/>
      <c r="B827" s="91"/>
      <c r="C827" s="91"/>
      <c r="D827" s="91"/>
      <c r="E827" s="91"/>
      <c r="F827" s="91"/>
      <c r="G827" s="91"/>
      <c r="H827" s="91"/>
      <c r="I827" s="91"/>
      <c r="J827" s="91"/>
      <c r="K827" s="91"/>
      <c r="L827" s="91"/>
      <c r="M827" s="91"/>
      <c r="N827" s="91"/>
      <c r="O827" s="91"/>
      <c r="P827" s="91"/>
      <c r="Q827" s="91"/>
      <c r="R827" s="91"/>
      <c r="S827" s="91"/>
      <c r="T827" s="91"/>
      <c r="U827" s="91"/>
      <c r="V827" s="91"/>
      <c r="W827" s="91"/>
      <c r="X827" s="91"/>
      <c r="Y827" s="91"/>
      <c r="Z827" s="91"/>
      <c r="AA827" s="91"/>
      <c r="AB827" s="91"/>
      <c r="AC827" s="91"/>
      <c r="AD827" s="91"/>
      <c r="AE827" s="91"/>
      <c r="AF827" s="91"/>
      <c r="AG827" s="91"/>
      <c r="AH827" s="91"/>
      <c r="AI827" s="91"/>
      <c r="AJ827" s="91"/>
      <c r="AK827" s="91"/>
      <c r="AL827" s="91"/>
    </row>
    <row r="828" spans="1:38" ht="15.75" customHeight="1">
      <c r="A828" s="91"/>
      <c r="B828" s="91"/>
      <c r="C828" s="91"/>
      <c r="D828" s="91"/>
      <c r="E828" s="91"/>
      <c r="F828" s="91"/>
      <c r="G828" s="91"/>
      <c r="H828" s="91"/>
      <c r="I828" s="91"/>
      <c r="J828" s="91"/>
      <c r="K828" s="91"/>
      <c r="L828" s="91"/>
      <c r="M828" s="91"/>
      <c r="N828" s="91"/>
      <c r="O828" s="91"/>
      <c r="P828" s="91"/>
      <c r="Q828" s="91"/>
      <c r="R828" s="91"/>
      <c r="S828" s="91"/>
      <c r="T828" s="91"/>
      <c r="U828" s="91"/>
      <c r="V828" s="91"/>
      <c r="W828" s="91"/>
      <c r="X828" s="91"/>
      <c r="Y828" s="91"/>
      <c r="Z828" s="91"/>
      <c r="AA828" s="91"/>
      <c r="AB828" s="91"/>
      <c r="AC828" s="91"/>
      <c r="AD828" s="91"/>
      <c r="AE828" s="91"/>
      <c r="AF828" s="91"/>
      <c r="AG828" s="91"/>
      <c r="AH828" s="91"/>
      <c r="AI828" s="91"/>
      <c r="AJ828" s="91"/>
      <c r="AK828" s="91"/>
      <c r="AL828" s="91"/>
    </row>
    <row r="829" spans="1:38" ht="15.75" customHeight="1">
      <c r="A829" s="91"/>
      <c r="B829" s="91"/>
      <c r="C829" s="91"/>
      <c r="D829" s="91"/>
      <c r="E829" s="91"/>
      <c r="F829" s="91"/>
      <c r="G829" s="91"/>
      <c r="H829" s="91"/>
      <c r="I829" s="91"/>
      <c r="J829" s="91"/>
      <c r="K829" s="91"/>
      <c r="L829" s="91"/>
      <c r="M829" s="91"/>
      <c r="N829" s="91"/>
      <c r="O829" s="91"/>
      <c r="P829" s="91"/>
      <c r="Q829" s="91"/>
      <c r="R829" s="91"/>
      <c r="S829" s="91"/>
      <c r="T829" s="91"/>
      <c r="U829" s="91"/>
      <c r="V829" s="91"/>
      <c r="W829" s="91"/>
      <c r="X829" s="91"/>
      <c r="Y829" s="91"/>
      <c r="Z829" s="91"/>
      <c r="AA829" s="91"/>
      <c r="AB829" s="91"/>
      <c r="AC829" s="91"/>
      <c r="AD829" s="91"/>
      <c r="AE829" s="91"/>
      <c r="AF829" s="91"/>
      <c r="AG829" s="91"/>
      <c r="AH829" s="91"/>
      <c r="AI829" s="91"/>
      <c r="AJ829" s="91"/>
      <c r="AK829" s="91"/>
      <c r="AL829" s="91"/>
    </row>
    <row r="830" spans="1:38" ht="15.75" customHeight="1">
      <c r="A830" s="91"/>
      <c r="B830" s="91"/>
      <c r="C830" s="91"/>
      <c r="D830" s="91"/>
      <c r="E830" s="91"/>
      <c r="F830" s="91"/>
      <c r="G830" s="91"/>
      <c r="H830" s="91"/>
      <c r="I830" s="91"/>
      <c r="J830" s="91"/>
      <c r="K830" s="91"/>
      <c r="L830" s="91"/>
      <c r="M830" s="91"/>
      <c r="N830" s="91"/>
      <c r="O830" s="91"/>
      <c r="P830" s="91"/>
      <c r="Q830" s="91"/>
      <c r="R830" s="91"/>
      <c r="S830" s="91"/>
      <c r="T830" s="91"/>
      <c r="U830" s="91"/>
      <c r="V830" s="91"/>
      <c r="W830" s="91"/>
      <c r="X830" s="91"/>
      <c r="Y830" s="91"/>
      <c r="Z830" s="91"/>
      <c r="AA830" s="91"/>
      <c r="AB830" s="91"/>
      <c r="AC830" s="91"/>
      <c r="AD830" s="91"/>
      <c r="AE830" s="91"/>
      <c r="AF830" s="91"/>
      <c r="AG830" s="91"/>
      <c r="AH830" s="91"/>
      <c r="AI830" s="91"/>
      <c r="AJ830" s="91"/>
      <c r="AK830" s="91"/>
      <c r="AL830" s="91"/>
    </row>
    <row r="831" spans="1:38" ht="15.75" customHeight="1">
      <c r="A831" s="91"/>
      <c r="B831" s="91"/>
      <c r="C831" s="91"/>
      <c r="D831" s="91"/>
      <c r="E831" s="91"/>
      <c r="F831" s="91"/>
      <c r="G831" s="91"/>
      <c r="H831" s="91"/>
      <c r="I831" s="91"/>
      <c r="J831" s="91"/>
      <c r="K831" s="91"/>
      <c r="L831" s="91"/>
      <c r="M831" s="91"/>
      <c r="N831" s="91"/>
      <c r="O831" s="91"/>
      <c r="P831" s="91"/>
      <c r="Q831" s="91"/>
      <c r="R831" s="91"/>
      <c r="S831" s="91"/>
      <c r="T831" s="91"/>
      <c r="U831" s="91"/>
      <c r="V831" s="91"/>
      <c r="W831" s="91"/>
      <c r="X831" s="91"/>
      <c r="Y831" s="91"/>
      <c r="Z831" s="91"/>
      <c r="AA831" s="91"/>
      <c r="AB831" s="91"/>
      <c r="AC831" s="91"/>
      <c r="AD831" s="91"/>
      <c r="AE831" s="91"/>
      <c r="AF831" s="91"/>
      <c r="AG831" s="91"/>
      <c r="AH831" s="91"/>
      <c r="AI831" s="91"/>
      <c r="AJ831" s="91"/>
      <c r="AK831" s="91"/>
      <c r="AL831" s="91"/>
    </row>
    <row r="832" spans="1:38" ht="15.75" customHeight="1">
      <c r="A832" s="91"/>
      <c r="B832" s="91"/>
      <c r="C832" s="91"/>
      <c r="D832" s="91"/>
      <c r="E832" s="91"/>
      <c r="F832" s="91"/>
      <c r="G832" s="91"/>
      <c r="H832" s="91"/>
      <c r="I832" s="91"/>
      <c r="J832" s="91"/>
      <c r="K832" s="91"/>
      <c r="L832" s="91"/>
      <c r="M832" s="91"/>
      <c r="N832" s="91"/>
      <c r="O832" s="91"/>
      <c r="P832" s="91"/>
      <c r="Q832" s="91"/>
      <c r="R832" s="91"/>
      <c r="S832" s="91"/>
      <c r="T832" s="91"/>
      <c r="U832" s="91"/>
      <c r="V832" s="91"/>
      <c r="W832" s="91"/>
      <c r="X832" s="91"/>
      <c r="Y832" s="91"/>
      <c r="Z832" s="91"/>
      <c r="AA832" s="91"/>
      <c r="AB832" s="91"/>
      <c r="AC832" s="91"/>
      <c r="AD832" s="91"/>
      <c r="AE832" s="91"/>
      <c r="AF832" s="91"/>
      <c r="AG832" s="91"/>
      <c r="AH832" s="91"/>
      <c r="AI832" s="91"/>
      <c r="AJ832" s="91"/>
      <c r="AK832" s="91"/>
      <c r="AL832" s="91"/>
    </row>
    <row r="833" spans="1:38" ht="15.75" customHeight="1">
      <c r="A833" s="91"/>
      <c r="B833" s="91"/>
      <c r="C833" s="91"/>
      <c r="D833" s="91"/>
      <c r="E833" s="91"/>
      <c r="F833" s="91"/>
      <c r="G833" s="91"/>
      <c r="H833" s="91"/>
      <c r="I833" s="91"/>
      <c r="J833" s="91"/>
      <c r="K833" s="91"/>
      <c r="L833" s="91"/>
      <c r="M833" s="91"/>
      <c r="N833" s="91"/>
      <c r="O833" s="91"/>
      <c r="P833" s="91"/>
      <c r="Q833" s="91"/>
      <c r="R833" s="91"/>
      <c r="S833" s="91"/>
      <c r="T833" s="91"/>
      <c r="U833" s="91"/>
      <c r="V833" s="91"/>
      <c r="W833" s="91"/>
      <c r="X833" s="91"/>
      <c r="Y833" s="91"/>
      <c r="Z833" s="91"/>
      <c r="AA833" s="91"/>
      <c r="AB833" s="91"/>
      <c r="AC833" s="91"/>
      <c r="AD833" s="91"/>
      <c r="AE833" s="91"/>
      <c r="AF833" s="91"/>
      <c r="AG833" s="91"/>
      <c r="AH833" s="91"/>
      <c r="AI833" s="91"/>
      <c r="AJ833" s="91"/>
      <c r="AK833" s="91"/>
      <c r="AL833" s="91"/>
    </row>
    <row r="834" spans="1:38" ht="15.75" customHeight="1">
      <c r="A834" s="91"/>
      <c r="B834" s="91"/>
      <c r="C834" s="91"/>
      <c r="D834" s="91"/>
      <c r="E834" s="91"/>
      <c r="F834" s="91"/>
      <c r="G834" s="91"/>
      <c r="H834" s="91"/>
      <c r="I834" s="91"/>
      <c r="J834" s="91"/>
      <c r="K834" s="91"/>
      <c r="L834" s="91"/>
      <c r="M834" s="91"/>
      <c r="N834" s="91"/>
      <c r="O834" s="91"/>
      <c r="P834" s="91"/>
      <c r="Q834" s="91"/>
      <c r="R834" s="91"/>
      <c r="S834" s="91"/>
      <c r="T834" s="91"/>
      <c r="U834" s="91"/>
      <c r="V834" s="91"/>
      <c r="W834" s="91"/>
      <c r="X834" s="91"/>
      <c r="Y834" s="91"/>
      <c r="Z834" s="91"/>
      <c r="AA834" s="91"/>
      <c r="AB834" s="91"/>
      <c r="AC834" s="91"/>
      <c r="AD834" s="91"/>
      <c r="AE834" s="91"/>
      <c r="AF834" s="91"/>
      <c r="AG834" s="91"/>
      <c r="AH834" s="91"/>
      <c r="AI834" s="91"/>
      <c r="AJ834" s="91"/>
      <c r="AK834" s="91"/>
      <c r="AL834" s="91"/>
    </row>
    <row r="835" spans="1:38" ht="15.75" customHeight="1">
      <c r="A835" s="91"/>
      <c r="B835" s="91"/>
      <c r="C835" s="91"/>
      <c r="D835" s="91"/>
      <c r="E835" s="91"/>
      <c r="F835" s="91"/>
      <c r="G835" s="91"/>
      <c r="H835" s="91"/>
      <c r="I835" s="91"/>
      <c r="J835" s="91"/>
      <c r="K835" s="91"/>
      <c r="L835" s="91"/>
      <c r="M835" s="91"/>
      <c r="N835" s="91"/>
      <c r="O835" s="91"/>
      <c r="P835" s="91"/>
      <c r="Q835" s="91"/>
      <c r="R835" s="91"/>
      <c r="S835" s="91"/>
      <c r="T835" s="91"/>
      <c r="U835" s="91"/>
      <c r="V835" s="91"/>
      <c r="W835" s="91"/>
      <c r="X835" s="91"/>
      <c r="Y835" s="91"/>
      <c r="Z835" s="91"/>
      <c r="AA835" s="91"/>
      <c r="AB835" s="91"/>
      <c r="AC835" s="91"/>
      <c r="AD835" s="91"/>
      <c r="AE835" s="91"/>
      <c r="AF835" s="91"/>
      <c r="AG835" s="91"/>
      <c r="AH835" s="91"/>
      <c r="AI835" s="91"/>
      <c r="AJ835" s="91"/>
      <c r="AK835" s="91"/>
      <c r="AL835" s="91"/>
    </row>
    <row r="836" spans="1:38" ht="15.75" customHeight="1">
      <c r="A836" s="91"/>
      <c r="B836" s="91"/>
      <c r="C836" s="91"/>
      <c r="D836" s="91"/>
      <c r="E836" s="91"/>
      <c r="F836" s="91"/>
      <c r="G836" s="91"/>
      <c r="H836" s="91"/>
      <c r="I836" s="91"/>
      <c r="J836" s="91"/>
      <c r="K836" s="91"/>
      <c r="L836" s="91"/>
      <c r="M836" s="91"/>
      <c r="N836" s="91"/>
      <c r="O836" s="91"/>
      <c r="P836" s="91"/>
      <c r="Q836" s="91"/>
      <c r="R836" s="91"/>
      <c r="S836" s="91"/>
      <c r="T836" s="91"/>
      <c r="U836" s="91"/>
      <c r="V836" s="91"/>
      <c r="W836" s="91"/>
      <c r="X836" s="91"/>
      <c r="Y836" s="91"/>
      <c r="Z836" s="91"/>
      <c r="AA836" s="91"/>
      <c r="AB836" s="91"/>
      <c r="AC836" s="91"/>
      <c r="AD836" s="91"/>
      <c r="AE836" s="91"/>
      <c r="AF836" s="91"/>
      <c r="AG836" s="91"/>
      <c r="AH836" s="91"/>
      <c r="AI836" s="91"/>
      <c r="AJ836" s="91"/>
      <c r="AK836" s="91"/>
      <c r="AL836" s="91"/>
    </row>
    <row r="837" spans="1:38" ht="15.75" customHeight="1">
      <c r="A837" s="91"/>
      <c r="B837" s="91"/>
      <c r="C837" s="91"/>
      <c r="D837" s="91"/>
      <c r="E837" s="91"/>
      <c r="F837" s="91"/>
      <c r="G837" s="91"/>
      <c r="H837" s="91"/>
      <c r="I837" s="91"/>
      <c r="J837" s="91"/>
      <c r="K837" s="91"/>
      <c r="L837" s="91"/>
      <c r="M837" s="91"/>
      <c r="N837" s="91"/>
      <c r="O837" s="91"/>
      <c r="P837" s="91"/>
      <c r="Q837" s="91"/>
      <c r="R837" s="91"/>
      <c r="S837" s="91"/>
      <c r="T837" s="91"/>
      <c r="U837" s="91"/>
      <c r="V837" s="91"/>
      <c r="W837" s="91"/>
      <c r="X837" s="91"/>
      <c r="Y837" s="91"/>
      <c r="Z837" s="91"/>
      <c r="AA837" s="91"/>
      <c r="AB837" s="91"/>
      <c r="AC837" s="91"/>
      <c r="AD837" s="91"/>
      <c r="AE837" s="91"/>
      <c r="AF837" s="91"/>
      <c r="AG837" s="91"/>
      <c r="AH837" s="91"/>
      <c r="AI837" s="91"/>
      <c r="AJ837" s="91"/>
      <c r="AK837" s="91"/>
      <c r="AL837" s="91"/>
    </row>
    <row r="838" spans="1:38" ht="15.75" customHeight="1">
      <c r="A838" s="91"/>
      <c r="B838" s="91"/>
      <c r="C838" s="91"/>
      <c r="D838" s="91"/>
      <c r="E838" s="91"/>
      <c r="F838" s="91"/>
      <c r="G838" s="91"/>
      <c r="H838" s="91"/>
      <c r="I838" s="91"/>
      <c r="J838" s="91"/>
      <c r="K838" s="91"/>
      <c r="L838" s="91"/>
      <c r="M838" s="91"/>
      <c r="N838" s="91"/>
      <c r="O838" s="91"/>
      <c r="P838" s="91"/>
      <c r="Q838" s="91"/>
      <c r="R838" s="91"/>
      <c r="S838" s="91"/>
      <c r="T838" s="91"/>
      <c r="U838" s="91"/>
      <c r="V838" s="91"/>
      <c r="W838" s="91"/>
      <c r="X838" s="91"/>
      <c r="Y838" s="91"/>
      <c r="Z838" s="91"/>
      <c r="AA838" s="91"/>
      <c r="AB838" s="91"/>
      <c r="AC838" s="91"/>
      <c r="AD838" s="91"/>
      <c r="AE838" s="91"/>
      <c r="AF838" s="91"/>
      <c r="AG838" s="91"/>
      <c r="AH838" s="91"/>
      <c r="AI838" s="91"/>
      <c r="AJ838" s="91"/>
      <c r="AK838" s="91"/>
      <c r="AL838" s="91"/>
    </row>
    <row r="839" spans="1:38" ht="15.75" customHeight="1">
      <c r="A839" s="91"/>
      <c r="B839" s="91"/>
      <c r="C839" s="91"/>
      <c r="D839" s="91"/>
      <c r="E839" s="91"/>
      <c r="F839" s="91"/>
      <c r="G839" s="91"/>
      <c r="H839" s="91"/>
      <c r="I839" s="91"/>
      <c r="J839" s="91"/>
      <c r="K839" s="91"/>
      <c r="L839" s="91"/>
      <c r="M839" s="91"/>
      <c r="N839" s="91"/>
      <c r="O839" s="91"/>
      <c r="P839" s="91"/>
      <c r="Q839" s="91"/>
      <c r="R839" s="91"/>
      <c r="S839" s="91"/>
      <c r="T839" s="91"/>
      <c r="U839" s="91"/>
      <c r="V839" s="91"/>
      <c r="W839" s="91"/>
      <c r="X839" s="91"/>
      <c r="Y839" s="91"/>
      <c r="Z839" s="91"/>
      <c r="AA839" s="91"/>
      <c r="AB839" s="91"/>
      <c r="AC839" s="91"/>
      <c r="AD839" s="91"/>
      <c r="AE839" s="91"/>
      <c r="AF839" s="91"/>
      <c r="AG839" s="91"/>
      <c r="AH839" s="91"/>
      <c r="AI839" s="91"/>
      <c r="AJ839" s="91"/>
      <c r="AK839" s="91"/>
      <c r="AL839" s="91"/>
    </row>
    <row r="840" spans="1:38" ht="15.75" customHeight="1">
      <c r="A840" s="91"/>
      <c r="B840" s="91"/>
      <c r="C840" s="91"/>
      <c r="D840" s="91"/>
      <c r="E840" s="91"/>
      <c r="F840" s="91"/>
      <c r="G840" s="91"/>
      <c r="H840" s="91"/>
      <c r="I840" s="91"/>
      <c r="J840" s="91"/>
      <c r="K840" s="91"/>
      <c r="L840" s="91"/>
      <c r="M840" s="91"/>
      <c r="N840" s="91"/>
      <c r="O840" s="91"/>
      <c r="P840" s="91"/>
      <c r="Q840" s="91"/>
      <c r="R840" s="91"/>
      <c r="S840" s="91"/>
      <c r="T840" s="91"/>
      <c r="U840" s="91"/>
      <c r="V840" s="91"/>
      <c r="W840" s="91"/>
      <c r="X840" s="91"/>
      <c r="Y840" s="91"/>
      <c r="Z840" s="91"/>
      <c r="AA840" s="91"/>
      <c r="AB840" s="91"/>
      <c r="AC840" s="91"/>
      <c r="AD840" s="91"/>
      <c r="AE840" s="91"/>
      <c r="AF840" s="91"/>
      <c r="AG840" s="91"/>
      <c r="AH840" s="91"/>
      <c r="AI840" s="91"/>
      <c r="AJ840" s="91"/>
      <c r="AK840" s="91"/>
      <c r="AL840" s="91"/>
    </row>
    <row r="841" spans="1:38" ht="15.75" customHeight="1">
      <c r="A841" s="91"/>
      <c r="B841" s="91"/>
      <c r="C841" s="91"/>
      <c r="D841" s="91"/>
      <c r="E841" s="91"/>
      <c r="F841" s="91"/>
      <c r="G841" s="91"/>
      <c r="H841" s="91"/>
      <c r="I841" s="91"/>
      <c r="J841" s="91"/>
      <c r="K841" s="91"/>
      <c r="L841" s="91"/>
      <c r="M841" s="91"/>
      <c r="N841" s="91"/>
      <c r="O841" s="91"/>
      <c r="P841" s="91"/>
      <c r="Q841" s="91"/>
      <c r="R841" s="91"/>
      <c r="S841" s="91"/>
      <c r="T841" s="91"/>
      <c r="U841" s="91"/>
      <c r="V841" s="91"/>
      <c r="W841" s="91"/>
      <c r="X841" s="91"/>
      <c r="Y841" s="91"/>
      <c r="Z841" s="91"/>
      <c r="AA841" s="91"/>
      <c r="AB841" s="91"/>
      <c r="AC841" s="91"/>
      <c r="AD841" s="91"/>
      <c r="AE841" s="91"/>
      <c r="AF841" s="91"/>
      <c r="AG841" s="91"/>
      <c r="AH841" s="91"/>
      <c r="AI841" s="91"/>
      <c r="AJ841" s="91"/>
      <c r="AK841" s="91"/>
      <c r="AL841" s="91"/>
    </row>
    <row r="842" spans="1:38" ht="15.75" customHeight="1">
      <c r="A842" s="91"/>
      <c r="B842" s="91"/>
      <c r="C842" s="91"/>
      <c r="D842" s="91"/>
      <c r="E842" s="91"/>
      <c r="F842" s="91"/>
      <c r="G842" s="91"/>
      <c r="H842" s="91"/>
      <c r="I842" s="91"/>
      <c r="J842" s="91"/>
      <c r="K842" s="91"/>
      <c r="L842" s="91"/>
      <c r="M842" s="91"/>
      <c r="N842" s="91"/>
      <c r="O842" s="91"/>
      <c r="P842" s="91"/>
      <c r="Q842" s="91"/>
      <c r="R842" s="91"/>
      <c r="S842" s="91"/>
      <c r="T842" s="91"/>
      <c r="U842" s="91"/>
      <c r="V842" s="91"/>
      <c r="W842" s="91"/>
      <c r="X842" s="91"/>
      <c r="Y842" s="91"/>
      <c r="Z842" s="91"/>
      <c r="AA842" s="91"/>
      <c r="AB842" s="91"/>
      <c r="AC842" s="91"/>
      <c r="AD842" s="91"/>
      <c r="AE842" s="91"/>
      <c r="AF842" s="91"/>
      <c r="AG842" s="91"/>
      <c r="AH842" s="91"/>
      <c r="AI842" s="91"/>
      <c r="AJ842" s="91"/>
      <c r="AK842" s="91"/>
      <c r="AL842" s="91"/>
    </row>
    <row r="843" spans="1:38" ht="15.75" customHeight="1">
      <c r="A843" s="91"/>
      <c r="B843" s="91"/>
      <c r="C843" s="91"/>
      <c r="D843" s="91"/>
      <c r="E843" s="91"/>
      <c r="F843" s="91"/>
      <c r="G843" s="91"/>
      <c r="H843" s="91"/>
      <c r="I843" s="91"/>
      <c r="J843" s="91"/>
      <c r="K843" s="91"/>
      <c r="L843" s="91"/>
      <c r="M843" s="91"/>
      <c r="N843" s="91"/>
      <c r="O843" s="91"/>
      <c r="P843" s="91"/>
      <c r="Q843" s="91"/>
      <c r="R843" s="91"/>
      <c r="S843" s="91"/>
      <c r="T843" s="91"/>
      <c r="U843" s="91"/>
      <c r="V843" s="91"/>
      <c r="W843" s="91"/>
      <c r="X843" s="91"/>
      <c r="Y843" s="91"/>
      <c r="Z843" s="91"/>
      <c r="AA843" s="91"/>
      <c r="AB843" s="91"/>
      <c r="AC843" s="91"/>
      <c r="AD843" s="91"/>
      <c r="AE843" s="91"/>
      <c r="AF843" s="91"/>
      <c r="AG843" s="91"/>
      <c r="AH843" s="91"/>
      <c r="AI843" s="91"/>
      <c r="AJ843" s="91"/>
      <c r="AK843" s="91"/>
      <c r="AL843" s="91"/>
    </row>
    <row r="844" spans="1:38" ht="15.75" customHeight="1">
      <c r="A844" s="91"/>
      <c r="B844" s="91"/>
      <c r="C844" s="91"/>
      <c r="D844" s="91"/>
      <c r="E844" s="91"/>
      <c r="F844" s="91"/>
      <c r="G844" s="91"/>
      <c r="H844" s="91"/>
      <c r="I844" s="91"/>
      <c r="J844" s="91"/>
      <c r="K844" s="91"/>
      <c r="L844" s="91"/>
      <c r="M844" s="91"/>
      <c r="N844" s="91"/>
      <c r="O844" s="91"/>
      <c r="P844" s="91"/>
      <c r="Q844" s="91"/>
      <c r="R844" s="91"/>
      <c r="S844" s="91"/>
      <c r="T844" s="91"/>
      <c r="U844" s="91"/>
      <c r="V844" s="91"/>
      <c r="W844" s="91"/>
      <c r="X844" s="91"/>
      <c r="Y844" s="91"/>
      <c r="Z844" s="91"/>
      <c r="AA844" s="91"/>
      <c r="AB844" s="91"/>
      <c r="AC844" s="91"/>
      <c r="AD844" s="91"/>
      <c r="AE844" s="91"/>
      <c r="AF844" s="91"/>
      <c r="AG844" s="91"/>
      <c r="AH844" s="91"/>
      <c r="AI844" s="91"/>
      <c r="AJ844" s="91"/>
      <c r="AK844" s="91"/>
      <c r="AL844" s="91"/>
    </row>
    <row r="845" spans="1:38" ht="15.75" customHeight="1">
      <c r="A845" s="91"/>
      <c r="B845" s="91"/>
      <c r="C845" s="91"/>
      <c r="D845" s="91"/>
      <c r="E845" s="91"/>
      <c r="F845" s="91"/>
      <c r="G845" s="91"/>
      <c r="H845" s="91"/>
      <c r="I845" s="91"/>
      <c r="J845" s="91"/>
      <c r="K845" s="91"/>
      <c r="L845" s="91"/>
      <c r="M845" s="91"/>
      <c r="N845" s="91"/>
      <c r="O845" s="91"/>
      <c r="P845" s="91"/>
      <c r="Q845" s="91"/>
      <c r="R845" s="91"/>
      <c r="S845" s="91"/>
      <c r="T845" s="91"/>
      <c r="U845" s="91"/>
      <c r="V845" s="91"/>
      <c r="W845" s="91"/>
      <c r="X845" s="91"/>
      <c r="Y845" s="91"/>
      <c r="Z845" s="91"/>
      <c r="AA845" s="91"/>
      <c r="AB845" s="91"/>
      <c r="AC845" s="91"/>
      <c r="AD845" s="91"/>
      <c r="AE845" s="91"/>
      <c r="AF845" s="91"/>
      <c r="AG845" s="91"/>
      <c r="AH845" s="91"/>
      <c r="AI845" s="91"/>
      <c r="AJ845" s="91"/>
      <c r="AK845" s="91"/>
      <c r="AL845" s="91"/>
    </row>
    <row r="846" spans="1:38" ht="15.75" customHeight="1">
      <c r="A846" s="91"/>
      <c r="B846" s="91"/>
      <c r="C846" s="91"/>
      <c r="D846" s="91"/>
      <c r="E846" s="91"/>
      <c r="F846" s="91"/>
      <c r="G846" s="91"/>
      <c r="H846" s="91"/>
      <c r="I846" s="91"/>
      <c r="J846" s="91"/>
      <c r="K846" s="91"/>
      <c r="L846" s="91"/>
      <c r="M846" s="91"/>
      <c r="N846" s="91"/>
      <c r="O846" s="91"/>
      <c r="P846" s="91"/>
      <c r="Q846" s="91"/>
      <c r="R846" s="91"/>
      <c r="S846" s="91"/>
      <c r="T846" s="91"/>
      <c r="U846" s="91"/>
      <c r="V846" s="91"/>
      <c r="W846" s="91"/>
      <c r="X846" s="91"/>
      <c r="Y846" s="91"/>
      <c r="Z846" s="91"/>
      <c r="AA846" s="91"/>
      <c r="AB846" s="91"/>
      <c r="AC846" s="91"/>
      <c r="AD846" s="91"/>
      <c r="AE846" s="91"/>
      <c r="AF846" s="91"/>
      <c r="AG846" s="91"/>
      <c r="AH846" s="91"/>
      <c r="AI846" s="91"/>
      <c r="AJ846" s="91"/>
      <c r="AK846" s="91"/>
      <c r="AL846" s="91"/>
    </row>
    <row r="847" spans="1:38" ht="15.75" customHeight="1">
      <c r="A847" s="91"/>
      <c r="B847" s="91"/>
      <c r="C847" s="91"/>
      <c r="D847" s="91"/>
      <c r="E847" s="91"/>
      <c r="F847" s="91"/>
      <c r="G847" s="91"/>
      <c r="H847" s="91"/>
      <c r="I847" s="91"/>
      <c r="J847" s="91"/>
      <c r="K847" s="91"/>
      <c r="L847" s="91"/>
      <c r="M847" s="91"/>
      <c r="N847" s="91"/>
      <c r="O847" s="91"/>
      <c r="P847" s="91"/>
      <c r="Q847" s="91"/>
      <c r="R847" s="91"/>
      <c r="S847" s="91"/>
      <c r="T847" s="91"/>
      <c r="U847" s="91"/>
      <c r="V847" s="91"/>
      <c r="W847" s="91"/>
      <c r="X847" s="91"/>
      <c r="Y847" s="91"/>
      <c r="Z847" s="91"/>
      <c r="AA847" s="91"/>
      <c r="AB847" s="91"/>
      <c r="AC847" s="91"/>
      <c r="AD847" s="91"/>
      <c r="AE847" s="91"/>
      <c r="AF847" s="91"/>
      <c r="AG847" s="91"/>
      <c r="AH847" s="91"/>
      <c r="AI847" s="91"/>
      <c r="AJ847" s="91"/>
      <c r="AK847" s="91"/>
      <c r="AL847" s="91"/>
    </row>
    <row r="848" spans="1:38" ht="15.75" customHeight="1">
      <c r="A848" s="91"/>
      <c r="B848" s="91"/>
      <c r="C848" s="91"/>
      <c r="D848" s="91"/>
      <c r="E848" s="91"/>
      <c r="F848" s="91"/>
      <c r="G848" s="91"/>
      <c r="H848" s="91"/>
      <c r="I848" s="91"/>
      <c r="J848" s="91"/>
      <c r="K848" s="91"/>
      <c r="L848" s="91"/>
      <c r="M848" s="91"/>
      <c r="N848" s="91"/>
      <c r="O848" s="91"/>
      <c r="P848" s="91"/>
      <c r="Q848" s="91"/>
      <c r="R848" s="91"/>
      <c r="S848" s="91"/>
      <c r="T848" s="91"/>
      <c r="U848" s="91"/>
      <c r="V848" s="91"/>
      <c r="W848" s="91"/>
      <c r="X848" s="91"/>
      <c r="Y848" s="91"/>
      <c r="Z848" s="91"/>
      <c r="AA848" s="91"/>
      <c r="AB848" s="91"/>
      <c r="AC848" s="91"/>
      <c r="AD848" s="91"/>
      <c r="AE848" s="91"/>
      <c r="AF848" s="91"/>
      <c r="AG848" s="91"/>
      <c r="AH848" s="91"/>
      <c r="AI848" s="91"/>
      <c r="AJ848" s="91"/>
      <c r="AK848" s="91"/>
      <c r="AL848" s="91"/>
    </row>
    <row r="849" spans="1:38" ht="15.75" customHeight="1">
      <c r="A849" s="91"/>
      <c r="B849" s="91"/>
      <c r="C849" s="91"/>
      <c r="D849" s="91"/>
      <c r="E849" s="91"/>
      <c r="F849" s="91"/>
      <c r="G849" s="91"/>
      <c r="H849" s="91"/>
      <c r="I849" s="91"/>
      <c r="J849" s="91"/>
      <c r="K849" s="91"/>
      <c r="L849" s="91"/>
      <c r="M849" s="91"/>
      <c r="N849" s="91"/>
      <c r="O849" s="91"/>
      <c r="P849" s="91"/>
      <c r="Q849" s="91"/>
      <c r="R849" s="91"/>
      <c r="S849" s="91"/>
      <c r="T849" s="91"/>
      <c r="U849" s="91"/>
      <c r="V849" s="91"/>
      <c r="W849" s="91"/>
      <c r="X849" s="91"/>
      <c r="Y849" s="91"/>
      <c r="Z849" s="91"/>
      <c r="AA849" s="91"/>
      <c r="AB849" s="91"/>
      <c r="AC849" s="91"/>
      <c r="AD849" s="91"/>
      <c r="AE849" s="91"/>
      <c r="AF849" s="91"/>
      <c r="AG849" s="91"/>
      <c r="AH849" s="91"/>
      <c r="AI849" s="91"/>
      <c r="AJ849" s="91"/>
      <c r="AK849" s="91"/>
      <c r="AL849" s="91"/>
    </row>
    <row r="850" spans="1:38" ht="15.75" customHeight="1">
      <c r="A850" s="91"/>
      <c r="B850" s="91"/>
      <c r="C850" s="91"/>
      <c r="D850" s="91"/>
      <c r="E850" s="91"/>
      <c r="F850" s="91"/>
      <c r="G850" s="91"/>
      <c r="H850" s="91"/>
      <c r="I850" s="91"/>
      <c r="J850" s="91"/>
      <c r="K850" s="91"/>
      <c r="L850" s="91"/>
      <c r="M850" s="91"/>
      <c r="N850" s="91"/>
      <c r="O850" s="91"/>
      <c r="P850" s="91"/>
      <c r="Q850" s="91"/>
      <c r="R850" s="91"/>
      <c r="S850" s="91"/>
      <c r="T850" s="91"/>
      <c r="U850" s="91"/>
      <c r="V850" s="91"/>
      <c r="W850" s="91"/>
      <c r="X850" s="91"/>
      <c r="Y850" s="91"/>
      <c r="Z850" s="91"/>
      <c r="AA850" s="91"/>
      <c r="AB850" s="91"/>
      <c r="AC850" s="91"/>
      <c r="AD850" s="91"/>
      <c r="AE850" s="91"/>
      <c r="AF850" s="91"/>
      <c r="AG850" s="91"/>
      <c r="AH850" s="91"/>
      <c r="AI850" s="91"/>
      <c r="AJ850" s="91"/>
      <c r="AK850" s="91"/>
      <c r="AL850" s="91"/>
    </row>
    <row r="851" spans="1:38" ht="15.75" customHeight="1">
      <c r="A851" s="91"/>
      <c r="B851" s="91"/>
      <c r="C851" s="91"/>
      <c r="D851" s="91"/>
      <c r="E851" s="91"/>
      <c r="F851" s="91"/>
      <c r="G851" s="91"/>
      <c r="H851" s="91"/>
      <c r="I851" s="91"/>
      <c r="J851" s="91"/>
      <c r="K851" s="91"/>
      <c r="L851" s="91"/>
      <c r="M851" s="91"/>
      <c r="N851" s="91"/>
      <c r="O851" s="91"/>
      <c r="P851" s="91"/>
      <c r="Q851" s="91"/>
      <c r="R851" s="91"/>
      <c r="S851" s="91"/>
      <c r="T851" s="91"/>
      <c r="U851" s="91"/>
      <c r="V851" s="91"/>
      <c r="W851" s="91"/>
      <c r="X851" s="91"/>
      <c r="Y851" s="91"/>
      <c r="Z851" s="91"/>
      <c r="AA851" s="91"/>
      <c r="AB851" s="91"/>
      <c r="AC851" s="91"/>
      <c r="AD851" s="91"/>
      <c r="AE851" s="91"/>
      <c r="AF851" s="91"/>
      <c r="AG851" s="91"/>
      <c r="AH851" s="91"/>
      <c r="AI851" s="91"/>
      <c r="AJ851" s="91"/>
      <c r="AK851" s="91"/>
      <c r="AL851" s="91"/>
    </row>
    <row r="852" spans="1:38" ht="15.75" customHeight="1">
      <c r="A852" s="91"/>
      <c r="B852" s="91"/>
      <c r="C852" s="91"/>
      <c r="D852" s="91"/>
      <c r="E852" s="91"/>
      <c r="F852" s="91"/>
      <c r="G852" s="91"/>
      <c r="H852" s="91"/>
      <c r="I852" s="91"/>
      <c r="J852" s="91"/>
      <c r="K852" s="91"/>
      <c r="L852" s="91"/>
      <c r="M852" s="91"/>
      <c r="N852" s="91"/>
      <c r="O852" s="91"/>
      <c r="P852" s="91"/>
      <c r="Q852" s="91"/>
      <c r="R852" s="91"/>
      <c r="S852" s="91"/>
      <c r="T852" s="91"/>
      <c r="U852" s="91"/>
      <c r="V852" s="91"/>
      <c r="W852" s="91"/>
      <c r="X852" s="91"/>
      <c r="Y852" s="91"/>
      <c r="Z852" s="91"/>
      <c r="AA852" s="91"/>
      <c r="AB852" s="91"/>
      <c r="AC852" s="91"/>
      <c r="AD852" s="91"/>
      <c r="AE852" s="91"/>
      <c r="AF852" s="91"/>
      <c r="AG852" s="91"/>
      <c r="AH852" s="91"/>
      <c r="AI852" s="91"/>
      <c r="AJ852" s="91"/>
      <c r="AK852" s="91"/>
      <c r="AL852" s="91"/>
    </row>
    <row r="853" spans="1:38" ht="15.75" customHeight="1">
      <c r="A853" s="91"/>
      <c r="B853" s="91"/>
      <c r="C853" s="91"/>
      <c r="D853" s="91"/>
      <c r="E853" s="91"/>
      <c r="F853" s="91"/>
      <c r="G853" s="91"/>
      <c r="H853" s="91"/>
      <c r="I853" s="91"/>
      <c r="J853" s="91"/>
      <c r="K853" s="91"/>
      <c r="L853" s="91"/>
      <c r="M853" s="91"/>
      <c r="N853" s="91"/>
      <c r="O853" s="91"/>
      <c r="P853" s="91"/>
      <c r="Q853" s="91"/>
      <c r="R853" s="91"/>
      <c r="S853" s="91"/>
      <c r="T853" s="91"/>
      <c r="U853" s="91"/>
      <c r="V853" s="91"/>
      <c r="W853" s="91"/>
      <c r="X853" s="91"/>
      <c r="Y853" s="91"/>
      <c r="Z853" s="91"/>
      <c r="AA853" s="91"/>
      <c r="AB853" s="91"/>
      <c r="AC853" s="91"/>
      <c r="AD853" s="91"/>
      <c r="AE853" s="91"/>
      <c r="AF853" s="91"/>
      <c r="AG853" s="91"/>
      <c r="AH853" s="91"/>
      <c r="AI853" s="91"/>
      <c r="AJ853" s="91"/>
      <c r="AK853" s="91"/>
      <c r="AL853" s="91"/>
    </row>
    <row r="854" spans="1:38" ht="15.75" customHeight="1">
      <c r="A854" s="91"/>
      <c r="B854" s="91"/>
      <c r="C854" s="91"/>
      <c r="D854" s="91"/>
      <c r="E854" s="91"/>
      <c r="F854" s="91"/>
      <c r="G854" s="91"/>
      <c r="H854" s="91"/>
      <c r="I854" s="91"/>
      <c r="J854" s="91"/>
      <c r="K854" s="91"/>
      <c r="L854" s="91"/>
      <c r="M854" s="91"/>
      <c r="N854" s="91"/>
      <c r="O854" s="91"/>
      <c r="P854" s="91"/>
      <c r="Q854" s="91"/>
      <c r="R854" s="91"/>
      <c r="S854" s="91"/>
      <c r="T854" s="91"/>
      <c r="U854" s="91"/>
      <c r="V854" s="91"/>
      <c r="W854" s="91"/>
      <c r="X854" s="91"/>
      <c r="Y854" s="91"/>
      <c r="Z854" s="91"/>
      <c r="AA854" s="91"/>
      <c r="AB854" s="91"/>
      <c r="AC854" s="91"/>
      <c r="AD854" s="91"/>
      <c r="AE854" s="91"/>
      <c r="AF854" s="91"/>
      <c r="AG854" s="91"/>
      <c r="AH854" s="91"/>
      <c r="AI854" s="91"/>
      <c r="AJ854" s="91"/>
      <c r="AK854" s="91"/>
      <c r="AL854" s="91"/>
    </row>
    <row r="855" spans="1:38" ht="15.75" customHeight="1">
      <c r="A855" s="91"/>
      <c r="B855" s="91"/>
      <c r="C855" s="91"/>
      <c r="D855" s="91"/>
      <c r="E855" s="91"/>
      <c r="F855" s="91"/>
      <c r="G855" s="91"/>
      <c r="H855" s="91"/>
      <c r="I855" s="91"/>
      <c r="J855" s="91"/>
      <c r="K855" s="91"/>
      <c r="L855" s="91"/>
      <c r="M855" s="91"/>
      <c r="N855" s="91"/>
      <c r="O855" s="91"/>
      <c r="P855" s="91"/>
      <c r="Q855" s="91"/>
      <c r="R855" s="91"/>
      <c r="S855" s="91"/>
      <c r="T855" s="91"/>
      <c r="U855" s="91"/>
      <c r="V855" s="91"/>
      <c r="W855" s="91"/>
      <c r="X855" s="91"/>
      <c r="Y855" s="91"/>
      <c r="Z855" s="91"/>
      <c r="AA855" s="91"/>
      <c r="AB855" s="91"/>
      <c r="AC855" s="91"/>
      <c r="AD855" s="91"/>
      <c r="AE855" s="91"/>
      <c r="AF855" s="91"/>
      <c r="AG855" s="91"/>
      <c r="AH855" s="91"/>
      <c r="AI855" s="91"/>
      <c r="AJ855" s="91"/>
      <c r="AK855" s="91"/>
      <c r="AL855" s="91"/>
    </row>
    <row r="856" spans="1:38" ht="15.75" customHeight="1">
      <c r="A856" s="91"/>
      <c r="B856" s="91"/>
      <c r="C856" s="91"/>
      <c r="D856" s="91"/>
      <c r="E856" s="91"/>
      <c r="F856" s="91"/>
      <c r="G856" s="91"/>
      <c r="H856" s="91"/>
      <c r="I856" s="91"/>
      <c r="J856" s="91"/>
      <c r="K856" s="91"/>
      <c r="L856" s="91"/>
      <c r="M856" s="91"/>
      <c r="N856" s="91"/>
      <c r="O856" s="91"/>
      <c r="P856" s="91"/>
      <c r="Q856" s="91"/>
      <c r="R856" s="91"/>
      <c r="S856" s="91"/>
      <c r="T856" s="91"/>
      <c r="U856" s="91"/>
      <c r="V856" s="91"/>
      <c r="W856" s="91"/>
      <c r="X856" s="91"/>
      <c r="Y856" s="91"/>
      <c r="Z856" s="91"/>
      <c r="AA856" s="91"/>
      <c r="AB856" s="91"/>
      <c r="AC856" s="91"/>
      <c r="AD856" s="91"/>
      <c r="AE856" s="91"/>
      <c r="AF856" s="91"/>
      <c r="AG856" s="91"/>
      <c r="AH856" s="91"/>
      <c r="AI856" s="91"/>
      <c r="AJ856" s="91"/>
      <c r="AK856" s="91"/>
      <c r="AL856" s="91"/>
    </row>
    <row r="857" spans="1:38" ht="15.75" customHeight="1">
      <c r="A857" s="91"/>
      <c r="B857" s="91"/>
      <c r="C857" s="91"/>
      <c r="D857" s="91"/>
      <c r="E857" s="91"/>
      <c r="F857" s="91"/>
      <c r="G857" s="91"/>
      <c r="H857" s="91"/>
      <c r="I857" s="91"/>
      <c r="J857" s="91"/>
      <c r="K857" s="91"/>
      <c r="L857" s="91"/>
      <c r="M857" s="91"/>
      <c r="N857" s="91"/>
      <c r="O857" s="91"/>
      <c r="P857" s="91"/>
      <c r="Q857" s="91"/>
      <c r="R857" s="91"/>
      <c r="S857" s="91"/>
      <c r="T857" s="91"/>
      <c r="U857" s="91"/>
      <c r="V857" s="91"/>
      <c r="W857" s="91"/>
      <c r="X857" s="91"/>
      <c r="Y857" s="91"/>
      <c r="Z857" s="91"/>
      <c r="AA857" s="91"/>
      <c r="AB857" s="91"/>
      <c r="AC857" s="91"/>
      <c r="AD857" s="91"/>
      <c r="AE857" s="91"/>
      <c r="AF857" s="91"/>
      <c r="AG857" s="91"/>
      <c r="AH857" s="91"/>
      <c r="AI857" s="91"/>
      <c r="AJ857" s="91"/>
      <c r="AK857" s="91"/>
      <c r="AL857" s="91"/>
    </row>
    <row r="858" spans="1:38" ht="15.75" customHeight="1">
      <c r="A858" s="91"/>
      <c r="B858" s="91"/>
      <c r="C858" s="91"/>
      <c r="D858" s="91"/>
      <c r="E858" s="91"/>
      <c r="F858" s="91"/>
      <c r="G858" s="91"/>
      <c r="H858" s="91"/>
      <c r="I858" s="91"/>
      <c r="J858" s="91"/>
      <c r="K858" s="91"/>
      <c r="L858" s="91"/>
      <c r="M858" s="91"/>
      <c r="N858" s="91"/>
      <c r="O858" s="91"/>
      <c r="P858" s="91"/>
      <c r="Q858" s="91"/>
      <c r="R858" s="91"/>
      <c r="S858" s="91"/>
      <c r="T858" s="91"/>
      <c r="U858" s="91"/>
      <c r="V858" s="91"/>
      <c r="W858" s="91"/>
      <c r="X858" s="91"/>
      <c r="Y858" s="91"/>
      <c r="Z858" s="91"/>
      <c r="AA858" s="91"/>
      <c r="AB858" s="91"/>
      <c r="AC858" s="91"/>
      <c r="AD858" s="91"/>
      <c r="AE858" s="91"/>
      <c r="AF858" s="91"/>
      <c r="AG858" s="91"/>
      <c r="AH858" s="91"/>
      <c r="AI858" s="91"/>
      <c r="AJ858" s="91"/>
      <c r="AK858" s="91"/>
      <c r="AL858" s="91"/>
    </row>
    <row r="859" spans="1:38" ht="15.75" customHeight="1">
      <c r="A859" s="91"/>
      <c r="B859" s="91"/>
      <c r="C859" s="91"/>
      <c r="D859" s="91"/>
      <c r="E859" s="91"/>
      <c r="F859" s="91"/>
      <c r="G859" s="91"/>
      <c r="H859" s="91"/>
      <c r="I859" s="91"/>
      <c r="J859" s="91"/>
      <c r="K859" s="91"/>
      <c r="L859" s="91"/>
      <c r="M859" s="91"/>
      <c r="N859" s="91"/>
      <c r="O859" s="91"/>
      <c r="P859" s="91"/>
      <c r="Q859" s="91"/>
      <c r="R859" s="91"/>
      <c r="S859" s="91"/>
      <c r="T859" s="91"/>
      <c r="U859" s="91"/>
      <c r="V859" s="91"/>
      <c r="W859" s="91"/>
      <c r="X859" s="91"/>
      <c r="Y859" s="91"/>
      <c r="Z859" s="91"/>
      <c r="AA859" s="91"/>
      <c r="AB859" s="91"/>
      <c r="AC859" s="91"/>
      <c r="AD859" s="91"/>
      <c r="AE859" s="91"/>
      <c r="AF859" s="91"/>
      <c r="AG859" s="91"/>
      <c r="AH859" s="91"/>
      <c r="AI859" s="91"/>
      <c r="AJ859" s="91"/>
      <c r="AK859" s="91"/>
      <c r="AL859" s="91"/>
    </row>
    <row r="860" spans="1:38" ht="15.75" customHeight="1">
      <c r="A860" s="91"/>
      <c r="B860" s="91"/>
      <c r="C860" s="91"/>
      <c r="D860" s="91"/>
      <c r="E860" s="91"/>
      <c r="F860" s="91"/>
      <c r="G860" s="91"/>
      <c r="H860" s="91"/>
      <c r="I860" s="91"/>
      <c r="J860" s="91"/>
      <c r="K860" s="91"/>
      <c r="L860" s="91"/>
      <c r="M860" s="91"/>
      <c r="N860" s="91"/>
      <c r="O860" s="91"/>
      <c r="P860" s="91"/>
      <c r="Q860" s="91"/>
      <c r="R860" s="91"/>
      <c r="S860" s="91"/>
      <c r="T860" s="91"/>
      <c r="U860" s="91"/>
      <c r="V860" s="91"/>
      <c r="W860" s="91"/>
      <c r="X860" s="91"/>
      <c r="Y860" s="91"/>
      <c r="Z860" s="91"/>
      <c r="AA860" s="91"/>
      <c r="AB860" s="91"/>
      <c r="AC860" s="91"/>
      <c r="AD860" s="91"/>
      <c r="AE860" s="91"/>
      <c r="AF860" s="91"/>
      <c r="AG860" s="91"/>
      <c r="AH860" s="91"/>
      <c r="AI860" s="91"/>
      <c r="AJ860" s="91"/>
      <c r="AK860" s="91"/>
      <c r="AL860" s="91"/>
    </row>
    <row r="861" spans="1:38" ht="15.75" customHeight="1">
      <c r="A861" s="91"/>
      <c r="B861" s="91"/>
      <c r="C861" s="91"/>
      <c r="D861" s="91"/>
      <c r="E861" s="91"/>
      <c r="F861" s="91"/>
      <c r="G861" s="91"/>
      <c r="H861" s="91"/>
      <c r="I861" s="91"/>
      <c r="J861" s="91"/>
      <c r="K861" s="91"/>
      <c r="L861" s="91"/>
      <c r="M861" s="91"/>
      <c r="N861" s="91"/>
      <c r="O861" s="91"/>
      <c r="P861" s="91"/>
      <c r="Q861" s="91"/>
      <c r="R861" s="91"/>
      <c r="S861" s="91"/>
      <c r="T861" s="91"/>
      <c r="U861" s="91"/>
      <c r="V861" s="91"/>
      <c r="W861" s="91"/>
      <c r="X861" s="91"/>
      <c r="Y861" s="91"/>
      <c r="Z861" s="91"/>
      <c r="AA861" s="91"/>
      <c r="AB861" s="91"/>
      <c r="AC861" s="91"/>
      <c r="AD861" s="91"/>
      <c r="AE861" s="91"/>
      <c r="AF861" s="91"/>
      <c r="AG861" s="91"/>
      <c r="AH861" s="91"/>
      <c r="AI861" s="91"/>
      <c r="AJ861" s="91"/>
      <c r="AK861" s="91"/>
      <c r="AL861" s="91"/>
    </row>
    <row r="862" spans="1:38" ht="15.75" customHeight="1">
      <c r="A862" s="91"/>
      <c r="B862" s="91"/>
      <c r="C862" s="91"/>
      <c r="D862" s="91"/>
      <c r="E862" s="91"/>
      <c r="F862" s="91"/>
      <c r="G862" s="91"/>
      <c r="H862" s="91"/>
      <c r="I862" s="91"/>
      <c r="J862" s="91"/>
      <c r="K862" s="91"/>
      <c r="L862" s="91"/>
      <c r="M862" s="91"/>
      <c r="N862" s="91"/>
      <c r="O862" s="91"/>
      <c r="P862" s="91"/>
      <c r="Q862" s="91"/>
      <c r="R862" s="91"/>
      <c r="S862" s="91"/>
      <c r="T862" s="91"/>
      <c r="U862" s="91"/>
      <c r="V862" s="91"/>
      <c r="W862" s="91"/>
      <c r="X862" s="91"/>
      <c r="Y862" s="91"/>
      <c r="Z862" s="91"/>
      <c r="AA862" s="91"/>
      <c r="AB862" s="91"/>
      <c r="AC862" s="91"/>
      <c r="AD862" s="91"/>
      <c r="AE862" s="91"/>
      <c r="AF862" s="91"/>
      <c r="AG862" s="91"/>
      <c r="AH862" s="91"/>
      <c r="AI862" s="91"/>
      <c r="AJ862" s="91"/>
      <c r="AK862" s="91"/>
      <c r="AL862" s="91"/>
    </row>
    <row r="863" spans="1:38" ht="15.75" customHeight="1">
      <c r="A863" s="91"/>
      <c r="B863" s="91"/>
      <c r="C863" s="91"/>
      <c r="D863" s="91"/>
      <c r="E863" s="91"/>
      <c r="F863" s="91"/>
      <c r="G863" s="91"/>
      <c r="H863" s="91"/>
      <c r="I863" s="91"/>
      <c r="J863" s="91"/>
      <c r="K863" s="91"/>
      <c r="L863" s="91"/>
      <c r="M863" s="91"/>
      <c r="N863" s="91"/>
      <c r="O863" s="91"/>
      <c r="P863" s="91"/>
      <c r="Q863" s="91"/>
      <c r="R863" s="91"/>
      <c r="S863" s="91"/>
      <c r="T863" s="91"/>
      <c r="U863" s="91"/>
      <c r="V863" s="91"/>
      <c r="W863" s="91"/>
      <c r="X863" s="91"/>
      <c r="Y863" s="91"/>
      <c r="Z863" s="91"/>
      <c r="AA863" s="91"/>
      <c r="AB863" s="91"/>
      <c r="AC863" s="91"/>
      <c r="AD863" s="91"/>
      <c r="AE863" s="91"/>
      <c r="AF863" s="91"/>
      <c r="AG863" s="91"/>
      <c r="AH863" s="91"/>
      <c r="AI863" s="91"/>
      <c r="AJ863" s="91"/>
      <c r="AK863" s="91"/>
      <c r="AL863" s="91"/>
    </row>
    <row r="864" spans="1:38" ht="15.75" customHeight="1">
      <c r="A864" s="91"/>
      <c r="B864" s="91"/>
      <c r="C864" s="91"/>
      <c r="D864" s="91"/>
      <c r="E864" s="91"/>
      <c r="F864" s="91"/>
      <c r="G864" s="91"/>
      <c r="H864" s="91"/>
      <c r="I864" s="91"/>
      <c r="J864" s="91"/>
      <c r="K864" s="91"/>
      <c r="L864" s="91"/>
      <c r="M864" s="91"/>
      <c r="N864" s="91"/>
      <c r="O864" s="91"/>
      <c r="P864" s="91"/>
      <c r="Q864" s="91"/>
      <c r="R864" s="91"/>
      <c r="S864" s="91"/>
      <c r="T864" s="91"/>
      <c r="U864" s="91"/>
      <c r="V864" s="91"/>
      <c r="W864" s="91"/>
      <c r="X864" s="91"/>
      <c r="Y864" s="91"/>
      <c r="Z864" s="91"/>
      <c r="AA864" s="91"/>
      <c r="AB864" s="91"/>
      <c r="AC864" s="91"/>
      <c r="AD864" s="91"/>
      <c r="AE864" s="91"/>
      <c r="AF864" s="91"/>
      <c r="AG864" s="91"/>
      <c r="AH864" s="91"/>
      <c r="AI864" s="91"/>
      <c r="AJ864" s="91"/>
      <c r="AK864" s="91"/>
      <c r="AL864" s="91"/>
    </row>
    <row r="865" spans="1:38" ht="15.75" customHeight="1">
      <c r="A865" s="91"/>
      <c r="B865" s="91"/>
      <c r="C865" s="91"/>
      <c r="D865" s="91"/>
      <c r="E865" s="91"/>
      <c r="F865" s="91"/>
      <c r="G865" s="91"/>
      <c r="H865" s="91"/>
      <c r="I865" s="91"/>
      <c r="J865" s="91"/>
      <c r="K865" s="91"/>
      <c r="L865" s="91"/>
      <c r="M865" s="91"/>
      <c r="N865" s="91"/>
      <c r="O865" s="91"/>
      <c r="P865" s="91"/>
      <c r="Q865" s="91"/>
      <c r="R865" s="91"/>
      <c r="S865" s="91"/>
      <c r="T865" s="91"/>
      <c r="U865" s="91"/>
      <c r="V865" s="91"/>
      <c r="W865" s="91"/>
      <c r="X865" s="91"/>
      <c r="Y865" s="91"/>
      <c r="Z865" s="91"/>
      <c r="AA865" s="91"/>
      <c r="AB865" s="91"/>
      <c r="AC865" s="91"/>
      <c r="AD865" s="91"/>
      <c r="AE865" s="91"/>
      <c r="AF865" s="91"/>
      <c r="AG865" s="91"/>
      <c r="AH865" s="91"/>
      <c r="AI865" s="91"/>
      <c r="AJ865" s="91"/>
      <c r="AK865" s="91"/>
      <c r="AL865" s="91"/>
    </row>
    <row r="866" spans="1:38" ht="15.75" customHeight="1">
      <c r="A866" s="91"/>
      <c r="B866" s="91"/>
      <c r="C866" s="91"/>
      <c r="D866" s="91"/>
      <c r="E866" s="91"/>
      <c r="F866" s="91"/>
      <c r="G866" s="91"/>
      <c r="H866" s="91"/>
      <c r="I866" s="91"/>
      <c r="J866" s="91"/>
      <c r="K866" s="91"/>
      <c r="L866" s="91"/>
      <c r="M866" s="91"/>
      <c r="N866" s="91"/>
      <c r="O866" s="91"/>
      <c r="P866" s="91"/>
      <c r="Q866" s="91"/>
      <c r="R866" s="91"/>
      <c r="S866" s="91"/>
      <c r="T866" s="91"/>
      <c r="U866" s="91"/>
      <c r="V866" s="91"/>
      <c r="W866" s="91"/>
      <c r="X866" s="91"/>
      <c r="Y866" s="91"/>
      <c r="Z866" s="91"/>
      <c r="AA866" s="91"/>
      <c r="AB866" s="91"/>
      <c r="AC866" s="91"/>
      <c r="AD866" s="91"/>
      <c r="AE866" s="91"/>
      <c r="AF866" s="91"/>
      <c r="AG866" s="91"/>
      <c r="AH866" s="91"/>
      <c r="AI866" s="91"/>
      <c r="AJ866" s="91"/>
      <c r="AK866" s="91"/>
      <c r="AL866" s="91"/>
    </row>
    <row r="867" spans="1:38" ht="15.75" customHeight="1">
      <c r="A867" s="91"/>
      <c r="B867" s="91"/>
      <c r="C867" s="91"/>
      <c r="D867" s="91"/>
      <c r="E867" s="91"/>
      <c r="F867" s="91"/>
      <c r="G867" s="91"/>
      <c r="H867" s="91"/>
      <c r="I867" s="91"/>
      <c r="J867" s="91"/>
      <c r="K867" s="91"/>
      <c r="L867" s="91"/>
      <c r="M867" s="91"/>
      <c r="N867" s="91"/>
      <c r="O867" s="91"/>
      <c r="P867" s="91"/>
      <c r="Q867" s="91"/>
      <c r="R867" s="91"/>
      <c r="S867" s="91"/>
      <c r="T867" s="91"/>
      <c r="U867" s="91"/>
      <c r="V867" s="91"/>
      <c r="W867" s="91"/>
      <c r="X867" s="91"/>
      <c r="Y867" s="91"/>
      <c r="Z867" s="91"/>
      <c r="AA867" s="91"/>
      <c r="AB867" s="91"/>
      <c r="AC867" s="91"/>
      <c r="AD867" s="91"/>
      <c r="AE867" s="91"/>
      <c r="AF867" s="91"/>
      <c r="AG867" s="91"/>
      <c r="AH867" s="91"/>
      <c r="AI867" s="91"/>
      <c r="AJ867" s="91"/>
      <c r="AK867" s="91"/>
      <c r="AL867" s="91"/>
    </row>
    <row r="868" spans="1:38" ht="15.75" customHeight="1">
      <c r="A868" s="91"/>
      <c r="B868" s="91"/>
      <c r="C868" s="91"/>
      <c r="D868" s="91"/>
      <c r="E868" s="91"/>
      <c r="F868" s="91"/>
      <c r="G868" s="91"/>
      <c r="H868" s="91"/>
      <c r="I868" s="91"/>
      <c r="J868" s="91"/>
      <c r="K868" s="91"/>
      <c r="L868" s="91"/>
      <c r="M868" s="91"/>
      <c r="N868" s="91"/>
      <c r="O868" s="91"/>
      <c r="P868" s="91"/>
      <c r="Q868" s="91"/>
      <c r="R868" s="91"/>
      <c r="S868" s="91"/>
      <c r="T868" s="91"/>
      <c r="U868" s="91"/>
      <c r="V868" s="91"/>
      <c r="W868" s="91"/>
      <c r="X868" s="91"/>
      <c r="Y868" s="91"/>
      <c r="Z868" s="91"/>
      <c r="AA868" s="91"/>
      <c r="AB868" s="91"/>
      <c r="AC868" s="91"/>
      <c r="AD868" s="91"/>
      <c r="AE868" s="91"/>
      <c r="AF868" s="91"/>
      <c r="AG868" s="91"/>
      <c r="AH868" s="91"/>
      <c r="AI868" s="91"/>
      <c r="AJ868" s="91"/>
      <c r="AK868" s="91"/>
      <c r="AL868" s="91"/>
    </row>
    <row r="869" spans="1:38" ht="15.75" customHeight="1">
      <c r="A869" s="91"/>
      <c r="B869" s="91"/>
      <c r="C869" s="91"/>
      <c r="D869" s="91"/>
      <c r="E869" s="91"/>
      <c r="F869" s="91"/>
      <c r="G869" s="91"/>
      <c r="H869" s="91"/>
      <c r="I869" s="91"/>
      <c r="J869" s="91"/>
      <c r="K869" s="91"/>
      <c r="L869" s="91"/>
      <c r="M869" s="91"/>
      <c r="N869" s="91"/>
      <c r="O869" s="91"/>
      <c r="P869" s="91"/>
      <c r="Q869" s="91"/>
      <c r="R869" s="91"/>
      <c r="S869" s="91"/>
      <c r="T869" s="91"/>
      <c r="U869" s="91"/>
      <c r="V869" s="91"/>
      <c r="W869" s="91"/>
      <c r="X869" s="91"/>
      <c r="Y869" s="91"/>
      <c r="Z869" s="91"/>
      <c r="AA869" s="91"/>
      <c r="AB869" s="91"/>
      <c r="AC869" s="91"/>
      <c r="AD869" s="91"/>
      <c r="AE869" s="91"/>
      <c r="AF869" s="91"/>
      <c r="AG869" s="91"/>
      <c r="AH869" s="91"/>
      <c r="AI869" s="91"/>
      <c r="AJ869" s="91"/>
      <c r="AK869" s="91"/>
      <c r="AL869" s="91"/>
    </row>
    <row r="870" spans="1:38" ht="15.75" customHeight="1">
      <c r="A870" s="91"/>
      <c r="B870" s="91"/>
      <c r="C870" s="91"/>
      <c r="D870" s="91"/>
      <c r="E870" s="91"/>
      <c r="F870" s="91"/>
      <c r="G870" s="91"/>
      <c r="H870" s="91"/>
      <c r="I870" s="91"/>
      <c r="J870" s="91"/>
      <c r="K870" s="91"/>
      <c r="L870" s="91"/>
      <c r="M870" s="91"/>
      <c r="N870" s="91"/>
      <c r="O870" s="91"/>
      <c r="P870" s="91"/>
      <c r="Q870" s="91"/>
      <c r="R870" s="91"/>
      <c r="S870" s="91"/>
      <c r="T870" s="91"/>
      <c r="U870" s="91"/>
      <c r="V870" s="91"/>
      <c r="W870" s="91"/>
      <c r="X870" s="91"/>
      <c r="Y870" s="91"/>
      <c r="Z870" s="91"/>
      <c r="AA870" s="91"/>
      <c r="AB870" s="91"/>
      <c r="AC870" s="91"/>
      <c r="AD870" s="91"/>
      <c r="AE870" s="91"/>
      <c r="AF870" s="91"/>
      <c r="AG870" s="91"/>
      <c r="AH870" s="91"/>
      <c r="AI870" s="91"/>
      <c r="AJ870" s="91"/>
      <c r="AK870" s="91"/>
      <c r="AL870" s="91"/>
    </row>
    <row r="871" spans="1:38" ht="15.75" customHeight="1">
      <c r="A871" s="91"/>
      <c r="B871" s="91"/>
      <c r="C871" s="91"/>
      <c r="D871" s="91"/>
      <c r="E871" s="91"/>
      <c r="F871" s="91"/>
      <c r="G871" s="91"/>
      <c r="H871" s="91"/>
      <c r="I871" s="91"/>
      <c r="J871" s="91"/>
      <c r="K871" s="91"/>
      <c r="L871" s="91"/>
      <c r="M871" s="91"/>
      <c r="N871" s="91"/>
      <c r="O871" s="91"/>
      <c r="P871" s="91"/>
      <c r="Q871" s="91"/>
      <c r="R871" s="91"/>
      <c r="S871" s="91"/>
      <c r="T871" s="91"/>
      <c r="U871" s="91"/>
      <c r="V871" s="91"/>
      <c r="W871" s="91"/>
      <c r="X871" s="91"/>
      <c r="Y871" s="91"/>
      <c r="Z871" s="91"/>
      <c r="AA871" s="91"/>
      <c r="AB871" s="91"/>
      <c r="AC871" s="91"/>
      <c r="AD871" s="91"/>
      <c r="AE871" s="91"/>
      <c r="AF871" s="91"/>
      <c r="AG871" s="91"/>
      <c r="AH871" s="91"/>
      <c r="AI871" s="91"/>
      <c r="AJ871" s="91"/>
      <c r="AK871" s="91"/>
      <c r="AL871" s="91"/>
    </row>
    <row r="872" spans="1:38" ht="15.75" customHeight="1">
      <c r="A872" s="91"/>
      <c r="B872" s="91"/>
      <c r="C872" s="91"/>
      <c r="D872" s="91"/>
      <c r="E872" s="91"/>
      <c r="F872" s="91"/>
      <c r="G872" s="91"/>
      <c r="H872" s="91"/>
      <c r="I872" s="91"/>
      <c r="J872" s="91"/>
      <c r="K872" s="91"/>
      <c r="L872" s="91"/>
      <c r="M872" s="91"/>
      <c r="N872" s="91"/>
      <c r="O872" s="91"/>
      <c r="P872" s="91"/>
      <c r="Q872" s="91"/>
      <c r="R872" s="91"/>
      <c r="S872" s="91"/>
      <c r="T872" s="91"/>
      <c r="U872" s="91"/>
      <c r="V872" s="91"/>
      <c r="W872" s="91"/>
      <c r="X872" s="91"/>
      <c r="Y872" s="91"/>
      <c r="Z872" s="91"/>
      <c r="AA872" s="91"/>
      <c r="AB872" s="91"/>
      <c r="AC872" s="91"/>
      <c r="AD872" s="91"/>
      <c r="AE872" s="91"/>
      <c r="AF872" s="91"/>
      <c r="AG872" s="91"/>
      <c r="AH872" s="91"/>
      <c r="AI872" s="91"/>
      <c r="AJ872" s="91"/>
      <c r="AK872" s="91"/>
      <c r="AL872" s="91"/>
    </row>
    <row r="873" spans="1:38" ht="15.75" customHeight="1">
      <c r="A873" s="91"/>
      <c r="B873" s="91"/>
      <c r="C873" s="91"/>
      <c r="D873" s="91"/>
      <c r="E873" s="91"/>
      <c r="F873" s="91"/>
      <c r="G873" s="91"/>
      <c r="H873" s="91"/>
      <c r="I873" s="91"/>
      <c r="J873" s="91"/>
      <c r="K873" s="91"/>
      <c r="L873" s="91"/>
      <c r="M873" s="91"/>
      <c r="N873" s="91"/>
      <c r="O873" s="91"/>
      <c r="P873" s="91"/>
      <c r="Q873" s="91"/>
      <c r="R873" s="91"/>
      <c r="S873" s="91"/>
      <c r="T873" s="91"/>
      <c r="U873" s="91"/>
      <c r="V873" s="91"/>
      <c r="W873" s="91"/>
      <c r="X873" s="91"/>
      <c r="Y873" s="91"/>
      <c r="Z873" s="91"/>
      <c r="AA873" s="91"/>
      <c r="AB873" s="91"/>
      <c r="AC873" s="91"/>
      <c r="AD873" s="91"/>
      <c r="AE873" s="91"/>
      <c r="AF873" s="91"/>
      <c r="AG873" s="91"/>
      <c r="AH873" s="91"/>
      <c r="AI873" s="91"/>
      <c r="AJ873" s="91"/>
      <c r="AK873" s="91"/>
      <c r="AL873" s="91"/>
    </row>
    <row r="874" spans="1:38" ht="15.75" customHeight="1">
      <c r="A874" s="91"/>
      <c r="B874" s="91"/>
      <c r="C874" s="91"/>
      <c r="D874" s="91"/>
      <c r="E874" s="91"/>
      <c r="F874" s="91"/>
      <c r="G874" s="91"/>
      <c r="H874" s="91"/>
      <c r="I874" s="91"/>
      <c r="J874" s="91"/>
      <c r="K874" s="91"/>
      <c r="L874" s="91"/>
      <c r="M874" s="91"/>
      <c r="N874" s="91"/>
      <c r="O874" s="91"/>
      <c r="P874" s="91"/>
      <c r="Q874" s="91"/>
      <c r="R874" s="91"/>
      <c r="S874" s="91"/>
      <c r="T874" s="91"/>
      <c r="U874" s="91"/>
      <c r="V874" s="91"/>
      <c r="W874" s="91"/>
      <c r="X874" s="91"/>
      <c r="Y874" s="91"/>
      <c r="Z874" s="91"/>
      <c r="AA874" s="91"/>
      <c r="AB874" s="91"/>
      <c r="AC874" s="91"/>
      <c r="AD874" s="91"/>
      <c r="AE874" s="91"/>
      <c r="AF874" s="91"/>
      <c r="AG874" s="91"/>
      <c r="AH874" s="91"/>
      <c r="AI874" s="91"/>
      <c r="AJ874" s="91"/>
      <c r="AK874" s="91"/>
      <c r="AL874" s="91"/>
    </row>
    <row r="875" spans="1:38" ht="15.75" customHeight="1">
      <c r="A875" s="91"/>
      <c r="B875" s="91"/>
      <c r="C875" s="91"/>
      <c r="D875" s="91"/>
      <c r="E875" s="91"/>
      <c r="F875" s="91"/>
      <c r="G875" s="91"/>
      <c r="H875" s="91"/>
      <c r="I875" s="91"/>
      <c r="J875" s="91"/>
      <c r="K875" s="91"/>
      <c r="L875" s="91"/>
      <c r="M875" s="91"/>
      <c r="N875" s="91"/>
      <c r="O875" s="91"/>
      <c r="P875" s="91"/>
      <c r="Q875" s="91"/>
      <c r="R875" s="91"/>
      <c r="S875" s="91"/>
      <c r="T875" s="91"/>
      <c r="U875" s="91"/>
      <c r="V875" s="91"/>
      <c r="W875" s="91"/>
      <c r="X875" s="91"/>
      <c r="Y875" s="91"/>
      <c r="Z875" s="91"/>
      <c r="AA875" s="91"/>
      <c r="AB875" s="91"/>
      <c r="AC875" s="91"/>
      <c r="AD875" s="91"/>
      <c r="AE875" s="91"/>
      <c r="AF875" s="91"/>
      <c r="AG875" s="91"/>
      <c r="AH875" s="91"/>
      <c r="AI875" s="91"/>
      <c r="AJ875" s="91"/>
      <c r="AK875" s="91"/>
      <c r="AL875" s="91"/>
    </row>
    <row r="876" spans="1:38" ht="15.75" customHeight="1">
      <c r="A876" s="91"/>
      <c r="B876" s="91"/>
      <c r="C876" s="91"/>
      <c r="D876" s="91"/>
      <c r="E876" s="91"/>
      <c r="F876" s="91"/>
      <c r="G876" s="91"/>
      <c r="H876" s="91"/>
      <c r="I876" s="91"/>
      <c r="J876" s="91"/>
      <c r="K876" s="91"/>
      <c r="L876" s="91"/>
      <c r="M876" s="91"/>
      <c r="N876" s="91"/>
      <c r="O876" s="91"/>
      <c r="P876" s="91"/>
      <c r="Q876" s="91"/>
      <c r="R876" s="91"/>
      <c r="S876" s="91"/>
      <c r="T876" s="91"/>
      <c r="U876" s="91"/>
      <c r="V876" s="91"/>
      <c r="W876" s="91"/>
      <c r="X876" s="91"/>
      <c r="Y876" s="91"/>
      <c r="Z876" s="91"/>
      <c r="AA876" s="91"/>
      <c r="AB876" s="91"/>
      <c r="AC876" s="91"/>
      <c r="AD876" s="91"/>
      <c r="AE876" s="91"/>
      <c r="AF876" s="91"/>
      <c r="AG876" s="91"/>
      <c r="AH876" s="91"/>
      <c r="AI876" s="91"/>
      <c r="AJ876" s="91"/>
      <c r="AK876" s="91"/>
      <c r="AL876" s="91"/>
    </row>
    <row r="877" spans="1:38" ht="15.75" customHeight="1">
      <c r="A877" s="91"/>
      <c r="B877" s="91"/>
      <c r="C877" s="91"/>
      <c r="D877" s="91"/>
      <c r="E877" s="91"/>
      <c r="F877" s="91"/>
      <c r="G877" s="91"/>
      <c r="H877" s="91"/>
      <c r="I877" s="91"/>
      <c r="J877" s="91"/>
      <c r="K877" s="91"/>
      <c r="L877" s="91"/>
      <c r="M877" s="91"/>
      <c r="N877" s="91"/>
      <c r="O877" s="91"/>
      <c r="P877" s="91"/>
      <c r="Q877" s="91"/>
      <c r="R877" s="91"/>
      <c r="S877" s="91"/>
      <c r="T877" s="91"/>
      <c r="U877" s="91"/>
      <c r="V877" s="91"/>
      <c r="W877" s="91"/>
      <c r="X877" s="91"/>
      <c r="Y877" s="91"/>
      <c r="Z877" s="91"/>
      <c r="AA877" s="91"/>
      <c r="AB877" s="91"/>
      <c r="AC877" s="91"/>
      <c r="AD877" s="91"/>
      <c r="AE877" s="91"/>
      <c r="AF877" s="91"/>
      <c r="AG877" s="91"/>
      <c r="AH877" s="91"/>
      <c r="AI877" s="91"/>
      <c r="AJ877" s="91"/>
      <c r="AK877" s="91"/>
      <c r="AL877" s="91"/>
    </row>
    <row r="878" spans="1:38" ht="15.75" customHeight="1">
      <c r="A878" s="91"/>
      <c r="B878" s="91"/>
      <c r="C878" s="91"/>
      <c r="D878" s="91"/>
      <c r="E878" s="91"/>
      <c r="F878" s="91"/>
      <c r="G878" s="91"/>
      <c r="H878" s="91"/>
      <c r="I878" s="91"/>
      <c r="J878" s="91"/>
      <c r="K878" s="91"/>
      <c r="L878" s="91"/>
      <c r="M878" s="91"/>
      <c r="N878" s="91"/>
      <c r="O878" s="91"/>
      <c r="P878" s="91"/>
      <c r="Q878" s="91"/>
      <c r="R878" s="91"/>
      <c r="S878" s="91"/>
      <c r="T878" s="91"/>
      <c r="U878" s="91"/>
      <c r="V878" s="91"/>
      <c r="W878" s="91"/>
      <c r="X878" s="91"/>
      <c r="Y878" s="91"/>
      <c r="Z878" s="91"/>
      <c r="AA878" s="91"/>
      <c r="AB878" s="91"/>
      <c r="AC878" s="91"/>
      <c r="AD878" s="91"/>
      <c r="AE878" s="91"/>
      <c r="AF878" s="91"/>
      <c r="AG878" s="91"/>
      <c r="AH878" s="91"/>
      <c r="AI878" s="91"/>
      <c r="AJ878" s="91"/>
      <c r="AK878" s="91"/>
      <c r="AL878" s="91"/>
    </row>
    <row r="879" spans="1:38" ht="15.75" customHeight="1">
      <c r="A879" s="91"/>
      <c r="B879" s="91"/>
      <c r="C879" s="91"/>
      <c r="D879" s="91"/>
      <c r="E879" s="91"/>
      <c r="F879" s="91"/>
      <c r="G879" s="91"/>
      <c r="H879" s="91"/>
      <c r="I879" s="91"/>
      <c r="J879" s="91"/>
      <c r="K879" s="91"/>
      <c r="L879" s="91"/>
      <c r="M879" s="91"/>
      <c r="N879" s="91"/>
      <c r="O879" s="91"/>
      <c r="P879" s="91"/>
      <c r="Q879" s="91"/>
      <c r="R879" s="91"/>
      <c r="S879" s="91"/>
      <c r="T879" s="91"/>
      <c r="U879" s="91"/>
      <c r="V879" s="91"/>
      <c r="W879" s="91"/>
      <c r="X879" s="91"/>
      <c r="Y879" s="91"/>
      <c r="Z879" s="91"/>
      <c r="AA879" s="91"/>
      <c r="AB879" s="91"/>
      <c r="AC879" s="91"/>
      <c r="AD879" s="91"/>
      <c r="AE879" s="91"/>
      <c r="AF879" s="91"/>
      <c r="AG879" s="91"/>
      <c r="AH879" s="91"/>
      <c r="AI879" s="91"/>
      <c r="AJ879" s="91"/>
      <c r="AK879" s="91"/>
      <c r="AL879" s="91"/>
    </row>
    <row r="880" spans="1:38" ht="15.75" customHeight="1">
      <c r="A880" s="91"/>
      <c r="B880" s="91"/>
      <c r="C880" s="91"/>
      <c r="D880" s="91"/>
      <c r="E880" s="91"/>
      <c r="F880" s="91"/>
      <c r="G880" s="91"/>
      <c r="H880" s="91"/>
      <c r="I880" s="91"/>
      <c r="J880" s="91"/>
      <c r="K880" s="91"/>
      <c r="L880" s="91"/>
      <c r="M880" s="91"/>
      <c r="N880" s="91"/>
      <c r="O880" s="91"/>
      <c r="P880" s="91"/>
      <c r="Q880" s="91"/>
      <c r="R880" s="91"/>
      <c r="S880" s="91"/>
      <c r="T880" s="91"/>
      <c r="U880" s="91"/>
      <c r="V880" s="91"/>
      <c r="W880" s="91"/>
      <c r="X880" s="91"/>
      <c r="Y880" s="91"/>
      <c r="Z880" s="91"/>
      <c r="AA880" s="91"/>
      <c r="AB880" s="91"/>
      <c r="AC880" s="91"/>
      <c r="AD880" s="91"/>
      <c r="AE880" s="91"/>
      <c r="AF880" s="91"/>
      <c r="AG880" s="91"/>
      <c r="AH880" s="91"/>
      <c r="AI880" s="91"/>
      <c r="AJ880" s="91"/>
      <c r="AK880" s="91"/>
      <c r="AL880" s="91"/>
    </row>
    <row r="881" spans="1:38" ht="15.75" customHeight="1">
      <c r="A881" s="91"/>
      <c r="B881" s="91"/>
      <c r="C881" s="91"/>
      <c r="D881" s="91"/>
      <c r="E881" s="91"/>
      <c r="F881" s="91"/>
      <c r="G881" s="91"/>
      <c r="H881" s="91"/>
      <c r="I881" s="91"/>
      <c r="J881" s="91"/>
      <c r="K881" s="91"/>
      <c r="L881" s="91"/>
      <c r="M881" s="91"/>
      <c r="N881" s="91"/>
      <c r="O881" s="91"/>
      <c r="P881" s="91"/>
      <c r="Q881" s="91"/>
      <c r="R881" s="91"/>
      <c r="S881" s="91"/>
      <c r="T881" s="91"/>
      <c r="U881" s="91"/>
      <c r="V881" s="91"/>
      <c r="W881" s="91"/>
      <c r="X881" s="91"/>
      <c r="Y881" s="91"/>
      <c r="Z881" s="91"/>
      <c r="AA881" s="91"/>
      <c r="AB881" s="91"/>
      <c r="AC881" s="91"/>
      <c r="AD881" s="91"/>
      <c r="AE881" s="91"/>
      <c r="AF881" s="91"/>
      <c r="AG881" s="91"/>
      <c r="AH881" s="91"/>
      <c r="AI881" s="91"/>
      <c r="AJ881" s="91"/>
      <c r="AK881" s="91"/>
      <c r="AL881" s="91"/>
    </row>
    <row r="882" spans="1:38" ht="15.75" customHeight="1">
      <c r="A882" s="91"/>
      <c r="B882" s="91"/>
      <c r="C882" s="91"/>
      <c r="D882" s="91"/>
      <c r="E882" s="91"/>
      <c r="F882" s="91"/>
      <c r="G882" s="91"/>
      <c r="H882" s="91"/>
      <c r="I882" s="91"/>
      <c r="J882" s="91"/>
      <c r="K882" s="91"/>
      <c r="L882" s="91"/>
      <c r="M882" s="91"/>
      <c r="N882" s="91"/>
      <c r="O882" s="91"/>
      <c r="P882" s="91"/>
      <c r="Q882" s="91"/>
      <c r="R882" s="91"/>
      <c r="S882" s="91"/>
      <c r="T882" s="91"/>
      <c r="U882" s="91"/>
      <c r="V882" s="91"/>
      <c r="W882" s="91"/>
      <c r="X882" s="91"/>
      <c r="Y882" s="91"/>
      <c r="Z882" s="91"/>
      <c r="AA882" s="91"/>
      <c r="AB882" s="91"/>
      <c r="AC882" s="91"/>
      <c r="AD882" s="91"/>
      <c r="AE882" s="91"/>
      <c r="AF882" s="91"/>
      <c r="AG882" s="91"/>
      <c r="AH882" s="91"/>
      <c r="AI882" s="91"/>
      <c r="AJ882" s="91"/>
      <c r="AK882" s="91"/>
      <c r="AL882" s="91"/>
    </row>
    <row r="883" spans="1:38" ht="15.75" customHeight="1">
      <c r="A883" s="91"/>
      <c r="B883" s="91"/>
      <c r="C883" s="91"/>
      <c r="D883" s="91"/>
      <c r="E883" s="91"/>
      <c r="F883" s="91"/>
      <c r="G883" s="91"/>
      <c r="H883" s="91"/>
      <c r="I883" s="91"/>
      <c r="J883" s="91"/>
      <c r="K883" s="91"/>
      <c r="L883" s="91"/>
      <c r="M883" s="91"/>
      <c r="N883" s="91"/>
      <c r="O883" s="91"/>
      <c r="P883" s="91"/>
      <c r="Q883" s="91"/>
      <c r="R883" s="91"/>
      <c r="S883" s="91"/>
      <c r="T883" s="91"/>
      <c r="U883" s="91"/>
      <c r="V883" s="91"/>
      <c r="W883" s="91"/>
      <c r="X883" s="91"/>
      <c r="Y883" s="91"/>
      <c r="Z883" s="91"/>
      <c r="AA883" s="91"/>
      <c r="AB883" s="91"/>
      <c r="AC883" s="91"/>
      <c r="AD883" s="91"/>
      <c r="AE883" s="91"/>
      <c r="AF883" s="91"/>
      <c r="AG883" s="91"/>
      <c r="AH883" s="91"/>
      <c r="AI883" s="91"/>
      <c r="AJ883" s="91"/>
      <c r="AK883" s="91"/>
      <c r="AL883" s="91"/>
    </row>
    <row r="884" spans="1:38" ht="15.75" customHeight="1">
      <c r="A884" s="91"/>
      <c r="B884" s="91"/>
      <c r="C884" s="91"/>
      <c r="D884" s="91"/>
      <c r="E884" s="91"/>
      <c r="F884" s="91"/>
      <c r="G884" s="91"/>
      <c r="H884" s="91"/>
      <c r="I884" s="91"/>
      <c r="J884" s="91"/>
      <c r="K884" s="91"/>
      <c r="L884" s="91"/>
      <c r="M884" s="91"/>
      <c r="N884" s="91"/>
      <c r="O884" s="91"/>
      <c r="P884" s="91"/>
      <c r="Q884" s="91"/>
      <c r="R884" s="91"/>
      <c r="S884" s="91"/>
      <c r="T884" s="91"/>
      <c r="U884" s="91"/>
      <c r="V884" s="91"/>
      <c r="W884" s="91"/>
      <c r="X884" s="91"/>
      <c r="Y884" s="91"/>
      <c r="Z884" s="91"/>
      <c r="AA884" s="91"/>
      <c r="AB884" s="91"/>
      <c r="AC884" s="91"/>
      <c r="AD884" s="91"/>
      <c r="AE884" s="91"/>
      <c r="AF884" s="91"/>
      <c r="AG884" s="91"/>
      <c r="AH884" s="91"/>
      <c r="AI884" s="91"/>
      <c r="AJ884" s="91"/>
      <c r="AK884" s="91"/>
      <c r="AL884" s="91"/>
    </row>
    <row r="885" spans="1:38" ht="15.75" customHeight="1">
      <c r="A885" s="91"/>
      <c r="B885" s="91"/>
      <c r="C885" s="91"/>
      <c r="D885" s="91"/>
      <c r="E885" s="91"/>
      <c r="F885" s="91"/>
      <c r="G885" s="91"/>
      <c r="H885" s="91"/>
      <c r="I885" s="91"/>
      <c r="J885" s="91"/>
      <c r="K885" s="91"/>
      <c r="L885" s="91"/>
      <c r="M885" s="91"/>
      <c r="N885" s="91"/>
      <c r="O885" s="91"/>
      <c r="P885" s="91"/>
      <c r="Q885" s="91"/>
      <c r="R885" s="91"/>
      <c r="S885" s="91"/>
      <c r="T885" s="91"/>
      <c r="U885" s="91"/>
      <c r="V885" s="91"/>
      <c r="W885" s="91"/>
      <c r="X885" s="91"/>
      <c r="Y885" s="91"/>
      <c r="Z885" s="91"/>
      <c r="AA885" s="91"/>
      <c r="AB885" s="91"/>
      <c r="AC885" s="91"/>
      <c r="AD885" s="91"/>
      <c r="AE885" s="91"/>
      <c r="AF885" s="91"/>
      <c r="AG885" s="91"/>
      <c r="AH885" s="91"/>
      <c r="AI885" s="91"/>
      <c r="AJ885" s="91"/>
      <c r="AK885" s="91"/>
      <c r="AL885" s="91"/>
    </row>
    <row r="886" spans="1:38" ht="15.75" customHeight="1">
      <c r="A886" s="91"/>
      <c r="B886" s="91"/>
      <c r="C886" s="91"/>
      <c r="D886" s="91"/>
      <c r="E886" s="91"/>
      <c r="F886" s="91"/>
      <c r="G886" s="91"/>
      <c r="H886" s="91"/>
      <c r="I886" s="91"/>
      <c r="J886" s="91"/>
      <c r="K886" s="91"/>
      <c r="L886" s="91"/>
      <c r="M886" s="91"/>
      <c r="N886" s="91"/>
      <c r="O886" s="91"/>
      <c r="P886" s="91"/>
      <c r="Q886" s="91"/>
      <c r="R886" s="91"/>
      <c r="S886" s="91"/>
      <c r="T886" s="91"/>
      <c r="U886" s="91"/>
      <c r="V886" s="91"/>
      <c r="W886" s="91"/>
      <c r="X886" s="91"/>
      <c r="Y886" s="91"/>
      <c r="Z886" s="91"/>
      <c r="AA886" s="91"/>
      <c r="AB886" s="91"/>
      <c r="AC886" s="91"/>
      <c r="AD886" s="91"/>
      <c r="AE886" s="91"/>
      <c r="AF886" s="91"/>
      <c r="AG886" s="91"/>
      <c r="AH886" s="91"/>
      <c r="AI886" s="91"/>
      <c r="AJ886" s="91"/>
      <c r="AK886" s="91"/>
      <c r="AL886" s="91"/>
    </row>
    <row r="887" spans="1:38" ht="15.75" customHeight="1">
      <c r="A887" s="91"/>
      <c r="B887" s="91"/>
      <c r="C887" s="91"/>
      <c r="D887" s="91"/>
      <c r="E887" s="91"/>
      <c r="F887" s="91"/>
      <c r="G887" s="91"/>
      <c r="H887" s="91"/>
      <c r="I887" s="91"/>
      <c r="J887" s="91"/>
      <c r="K887" s="91"/>
      <c r="L887" s="91"/>
      <c r="M887" s="91"/>
      <c r="N887" s="91"/>
      <c r="O887" s="91"/>
      <c r="P887" s="91"/>
      <c r="Q887" s="91"/>
      <c r="R887" s="91"/>
      <c r="S887" s="91"/>
      <c r="T887" s="91"/>
      <c r="U887" s="91"/>
      <c r="V887" s="91"/>
      <c r="W887" s="91"/>
      <c r="X887" s="91"/>
      <c r="Y887" s="91"/>
      <c r="Z887" s="91"/>
      <c r="AA887" s="91"/>
      <c r="AB887" s="91"/>
      <c r="AC887" s="91"/>
      <c r="AD887" s="91"/>
      <c r="AE887" s="91"/>
      <c r="AF887" s="91"/>
      <c r="AG887" s="91"/>
      <c r="AH887" s="91"/>
      <c r="AI887" s="91"/>
      <c r="AJ887" s="91"/>
      <c r="AK887" s="91"/>
      <c r="AL887" s="91"/>
    </row>
    <row r="888" spans="1:38" ht="15.75" customHeight="1">
      <c r="A888" s="91"/>
      <c r="B888" s="91"/>
      <c r="C888" s="91"/>
      <c r="D888" s="91"/>
      <c r="E888" s="91"/>
      <c r="F888" s="91"/>
      <c r="G888" s="91"/>
      <c r="H888" s="91"/>
      <c r="I888" s="91"/>
      <c r="J888" s="91"/>
      <c r="K888" s="91"/>
      <c r="L888" s="91"/>
      <c r="M888" s="91"/>
      <c r="N888" s="91"/>
      <c r="O888" s="91"/>
      <c r="P888" s="91"/>
      <c r="Q888" s="91"/>
      <c r="R888" s="91"/>
      <c r="S888" s="91"/>
      <c r="T888" s="91"/>
      <c r="U888" s="91"/>
      <c r="V888" s="91"/>
      <c r="W888" s="91"/>
      <c r="X888" s="91"/>
      <c r="Y888" s="91"/>
      <c r="Z888" s="91"/>
      <c r="AA888" s="91"/>
      <c r="AB888" s="91"/>
      <c r="AC888" s="91"/>
      <c r="AD888" s="91"/>
      <c r="AE888" s="91"/>
      <c r="AF888" s="91"/>
      <c r="AG888" s="91"/>
      <c r="AH888" s="91"/>
      <c r="AI888" s="91"/>
      <c r="AJ888" s="91"/>
      <c r="AK888" s="91"/>
      <c r="AL888" s="91"/>
    </row>
    <row r="889" spans="1:38" ht="15.75" customHeight="1">
      <c r="A889" s="91"/>
      <c r="B889" s="91"/>
      <c r="C889" s="91"/>
      <c r="D889" s="91"/>
      <c r="E889" s="91"/>
      <c r="F889" s="91"/>
      <c r="G889" s="91"/>
      <c r="H889" s="91"/>
      <c r="I889" s="91"/>
      <c r="J889" s="91"/>
      <c r="K889" s="91"/>
      <c r="L889" s="91"/>
      <c r="M889" s="91"/>
      <c r="N889" s="91"/>
      <c r="O889" s="91"/>
      <c r="P889" s="91"/>
      <c r="Q889" s="91"/>
      <c r="R889" s="91"/>
      <c r="S889" s="91"/>
      <c r="T889" s="91"/>
      <c r="U889" s="91"/>
      <c r="V889" s="91"/>
      <c r="W889" s="91"/>
      <c r="X889" s="91"/>
      <c r="Y889" s="91"/>
      <c r="Z889" s="91"/>
      <c r="AA889" s="91"/>
      <c r="AB889" s="91"/>
      <c r="AC889" s="91"/>
      <c r="AD889" s="91"/>
      <c r="AE889" s="91"/>
      <c r="AF889" s="91"/>
      <c r="AG889" s="91"/>
      <c r="AH889" s="91"/>
      <c r="AI889" s="91"/>
      <c r="AJ889" s="91"/>
      <c r="AK889" s="91"/>
      <c r="AL889" s="91"/>
    </row>
    <row r="890" spans="1:38" ht="15.75" customHeight="1">
      <c r="A890" s="91"/>
      <c r="B890" s="91"/>
      <c r="C890" s="91"/>
      <c r="D890" s="91"/>
      <c r="E890" s="91"/>
      <c r="F890" s="91"/>
      <c r="G890" s="91"/>
      <c r="H890" s="91"/>
      <c r="I890" s="91"/>
      <c r="J890" s="91"/>
      <c r="K890" s="91"/>
      <c r="L890" s="91"/>
      <c r="M890" s="91"/>
      <c r="N890" s="91"/>
      <c r="O890" s="91"/>
      <c r="P890" s="91"/>
      <c r="Q890" s="91"/>
      <c r="R890" s="91"/>
      <c r="S890" s="91"/>
      <c r="T890" s="91"/>
      <c r="U890" s="91"/>
      <c r="V890" s="91"/>
      <c r="W890" s="91"/>
      <c r="X890" s="91"/>
      <c r="Y890" s="91"/>
      <c r="Z890" s="91"/>
      <c r="AA890" s="91"/>
      <c r="AB890" s="91"/>
      <c r="AC890" s="91"/>
      <c r="AD890" s="91"/>
      <c r="AE890" s="91"/>
      <c r="AF890" s="91"/>
      <c r="AG890" s="91"/>
      <c r="AH890" s="91"/>
      <c r="AI890" s="91"/>
      <c r="AJ890" s="91"/>
      <c r="AK890" s="91"/>
      <c r="AL890" s="91"/>
    </row>
    <row r="891" spans="1:38" ht="15.75" customHeight="1">
      <c r="A891" s="91"/>
      <c r="B891" s="91"/>
      <c r="C891" s="91"/>
      <c r="D891" s="91"/>
      <c r="E891" s="91"/>
      <c r="F891" s="91"/>
      <c r="G891" s="91"/>
      <c r="H891" s="91"/>
      <c r="I891" s="91"/>
      <c r="J891" s="91"/>
      <c r="K891" s="91"/>
      <c r="L891" s="91"/>
      <c r="M891" s="91"/>
      <c r="N891" s="91"/>
      <c r="O891" s="91"/>
      <c r="P891" s="91"/>
      <c r="Q891" s="91"/>
      <c r="R891" s="91"/>
      <c r="S891" s="91"/>
      <c r="T891" s="91"/>
      <c r="U891" s="91"/>
      <c r="V891" s="91"/>
      <c r="W891" s="91"/>
      <c r="X891" s="91"/>
      <c r="Y891" s="91"/>
      <c r="Z891" s="91"/>
      <c r="AA891" s="91"/>
      <c r="AB891" s="91"/>
      <c r="AC891" s="91"/>
      <c r="AD891" s="91"/>
      <c r="AE891" s="91"/>
      <c r="AF891" s="91"/>
      <c r="AG891" s="91"/>
      <c r="AH891" s="91"/>
      <c r="AI891" s="91"/>
      <c r="AJ891" s="91"/>
      <c r="AK891" s="91"/>
      <c r="AL891" s="91"/>
    </row>
    <row r="892" spans="1:38" ht="15.75" customHeight="1">
      <c r="A892" s="91"/>
      <c r="B892" s="91"/>
      <c r="C892" s="91"/>
      <c r="D892" s="91"/>
      <c r="E892" s="91"/>
      <c r="F892" s="91"/>
      <c r="G892" s="91"/>
      <c r="H892" s="91"/>
      <c r="I892" s="91"/>
      <c r="J892" s="91"/>
      <c r="K892" s="91"/>
      <c r="L892" s="91"/>
      <c r="M892" s="91"/>
      <c r="N892" s="91"/>
      <c r="O892" s="91"/>
      <c r="P892" s="91"/>
      <c r="Q892" s="91"/>
      <c r="R892" s="91"/>
      <c r="S892" s="91"/>
      <c r="T892" s="91"/>
      <c r="U892" s="91"/>
      <c r="V892" s="91"/>
      <c r="W892" s="91"/>
      <c r="X892" s="91"/>
      <c r="Y892" s="91"/>
      <c r="Z892" s="91"/>
      <c r="AA892" s="91"/>
      <c r="AB892" s="91"/>
      <c r="AC892" s="91"/>
      <c r="AD892" s="91"/>
      <c r="AE892" s="91"/>
      <c r="AF892" s="91"/>
      <c r="AG892" s="91"/>
      <c r="AH892" s="91"/>
      <c r="AI892" s="91"/>
      <c r="AJ892" s="91"/>
      <c r="AK892" s="91"/>
      <c r="AL892" s="91"/>
    </row>
    <row r="893" spans="1:38" ht="15.75" customHeight="1">
      <c r="A893" s="91"/>
      <c r="B893" s="91"/>
      <c r="C893" s="91"/>
      <c r="D893" s="91"/>
      <c r="E893" s="91"/>
      <c r="F893" s="91"/>
      <c r="G893" s="91"/>
      <c r="H893" s="91"/>
      <c r="I893" s="91"/>
      <c r="J893" s="91"/>
      <c r="K893" s="91"/>
      <c r="L893" s="91"/>
      <c r="M893" s="91"/>
      <c r="N893" s="91"/>
      <c r="O893" s="91"/>
      <c r="P893" s="91"/>
      <c r="Q893" s="91"/>
      <c r="R893" s="91"/>
      <c r="S893" s="91"/>
      <c r="T893" s="91"/>
      <c r="U893" s="91"/>
      <c r="V893" s="91"/>
      <c r="W893" s="91"/>
      <c r="X893" s="91"/>
      <c r="Y893" s="91"/>
      <c r="Z893" s="91"/>
      <c r="AA893" s="91"/>
      <c r="AB893" s="91"/>
      <c r="AC893" s="91"/>
      <c r="AD893" s="91"/>
      <c r="AE893" s="91"/>
      <c r="AF893" s="91"/>
      <c r="AG893" s="91"/>
      <c r="AH893" s="91"/>
      <c r="AI893" s="91"/>
      <c r="AJ893" s="91"/>
      <c r="AK893" s="91"/>
      <c r="AL893" s="91"/>
    </row>
    <row r="894" spans="1:38" ht="15.75" customHeight="1">
      <c r="A894" s="91"/>
      <c r="B894" s="91"/>
      <c r="C894" s="91"/>
      <c r="D894" s="91"/>
      <c r="E894" s="91"/>
      <c r="F894" s="91"/>
      <c r="G894" s="91"/>
      <c r="H894" s="91"/>
      <c r="I894" s="91"/>
      <c r="J894" s="91"/>
      <c r="K894" s="91"/>
      <c r="L894" s="91"/>
      <c r="M894" s="91"/>
      <c r="N894" s="91"/>
      <c r="O894" s="91"/>
      <c r="P894" s="91"/>
      <c r="Q894" s="91"/>
      <c r="R894" s="91"/>
      <c r="S894" s="91"/>
      <c r="T894" s="91"/>
      <c r="U894" s="91"/>
      <c r="V894" s="91"/>
      <c r="W894" s="91"/>
      <c r="X894" s="91"/>
      <c r="Y894" s="91"/>
      <c r="Z894" s="91"/>
      <c r="AA894" s="91"/>
      <c r="AB894" s="91"/>
      <c r="AC894" s="91"/>
      <c r="AD894" s="91"/>
      <c r="AE894" s="91"/>
      <c r="AF894" s="91"/>
      <c r="AG894" s="91"/>
      <c r="AH894" s="91"/>
      <c r="AI894" s="91"/>
      <c r="AJ894" s="91"/>
      <c r="AK894" s="91"/>
      <c r="AL894" s="91"/>
    </row>
    <row r="895" spans="1:38" ht="15.75" customHeight="1">
      <c r="A895" s="91"/>
      <c r="B895" s="91"/>
      <c r="C895" s="91"/>
      <c r="D895" s="91"/>
      <c r="E895" s="91"/>
      <c r="F895" s="91"/>
      <c r="G895" s="91"/>
      <c r="H895" s="91"/>
      <c r="I895" s="91"/>
      <c r="J895" s="91"/>
      <c r="K895" s="91"/>
      <c r="L895" s="91"/>
      <c r="M895" s="91"/>
      <c r="N895" s="91"/>
      <c r="O895" s="91"/>
      <c r="P895" s="91"/>
      <c r="Q895" s="91"/>
      <c r="R895" s="91"/>
      <c r="S895" s="91"/>
      <c r="T895" s="91"/>
      <c r="U895" s="91"/>
      <c r="V895" s="91"/>
      <c r="W895" s="91"/>
      <c r="X895" s="91"/>
      <c r="Y895" s="91"/>
      <c r="Z895" s="91"/>
      <c r="AA895" s="91"/>
      <c r="AB895" s="91"/>
      <c r="AC895" s="91"/>
      <c r="AD895" s="91"/>
      <c r="AE895" s="91"/>
      <c r="AF895" s="91"/>
      <c r="AG895" s="91"/>
      <c r="AH895" s="91"/>
      <c r="AI895" s="91"/>
      <c r="AJ895" s="91"/>
      <c r="AK895" s="91"/>
      <c r="AL895" s="91"/>
    </row>
    <row r="896" spans="1:38" ht="15.75" customHeight="1">
      <c r="A896" s="91"/>
      <c r="B896" s="91"/>
      <c r="C896" s="91"/>
      <c r="D896" s="91"/>
      <c r="E896" s="91"/>
      <c r="F896" s="91"/>
      <c r="G896" s="91"/>
      <c r="H896" s="91"/>
      <c r="I896" s="91"/>
      <c r="J896" s="91"/>
      <c r="K896" s="91"/>
      <c r="L896" s="91"/>
      <c r="M896" s="91"/>
      <c r="N896" s="91"/>
      <c r="O896" s="91"/>
      <c r="P896" s="91"/>
      <c r="Q896" s="91"/>
      <c r="R896" s="91"/>
      <c r="S896" s="91"/>
      <c r="T896" s="91"/>
      <c r="U896" s="91"/>
      <c r="V896" s="91"/>
      <c r="W896" s="91"/>
      <c r="X896" s="91"/>
      <c r="Y896" s="91"/>
      <c r="Z896" s="91"/>
      <c r="AA896" s="91"/>
      <c r="AB896" s="91"/>
      <c r="AC896" s="91"/>
      <c r="AD896" s="91"/>
      <c r="AE896" s="91"/>
      <c r="AF896" s="91"/>
      <c r="AG896" s="91"/>
      <c r="AH896" s="91"/>
      <c r="AI896" s="91"/>
      <c r="AJ896" s="91"/>
      <c r="AK896" s="91"/>
      <c r="AL896" s="91"/>
    </row>
    <row r="897" spans="1:38" ht="15.75" customHeight="1">
      <c r="A897" s="91"/>
      <c r="B897" s="91"/>
      <c r="C897" s="91"/>
      <c r="D897" s="91"/>
      <c r="E897" s="91"/>
      <c r="F897" s="91"/>
      <c r="G897" s="91"/>
      <c r="H897" s="91"/>
      <c r="I897" s="91"/>
      <c r="J897" s="91"/>
      <c r="K897" s="91"/>
      <c r="L897" s="91"/>
      <c r="M897" s="91"/>
      <c r="N897" s="91"/>
      <c r="O897" s="91"/>
      <c r="P897" s="91"/>
      <c r="Q897" s="91"/>
      <c r="R897" s="91"/>
      <c r="S897" s="91"/>
      <c r="T897" s="91"/>
      <c r="U897" s="91"/>
      <c r="V897" s="91"/>
      <c r="W897" s="91"/>
      <c r="X897" s="91"/>
      <c r="Y897" s="91"/>
      <c r="Z897" s="91"/>
      <c r="AA897" s="91"/>
      <c r="AB897" s="91"/>
      <c r="AC897" s="91"/>
      <c r="AD897" s="91"/>
      <c r="AE897" s="91"/>
      <c r="AF897" s="91"/>
      <c r="AG897" s="91"/>
      <c r="AH897" s="91"/>
      <c r="AI897" s="91"/>
      <c r="AJ897" s="91"/>
      <c r="AK897" s="91"/>
      <c r="AL897" s="91"/>
    </row>
    <row r="898" spans="1:38" ht="15.75" customHeight="1">
      <c r="A898" s="91"/>
      <c r="B898" s="91"/>
      <c r="C898" s="91"/>
      <c r="D898" s="91"/>
      <c r="E898" s="91"/>
      <c r="F898" s="91"/>
      <c r="G898" s="91"/>
      <c r="H898" s="91"/>
      <c r="I898" s="91"/>
      <c r="J898" s="91"/>
      <c r="K898" s="91"/>
      <c r="L898" s="91"/>
      <c r="M898" s="91"/>
      <c r="N898" s="91"/>
      <c r="O898" s="91"/>
      <c r="P898" s="91"/>
      <c r="Q898" s="91"/>
      <c r="R898" s="91"/>
      <c r="S898" s="91"/>
      <c r="T898" s="91"/>
      <c r="U898" s="91"/>
      <c r="V898" s="91"/>
      <c r="W898" s="91"/>
      <c r="X898" s="91"/>
      <c r="Y898" s="91"/>
      <c r="Z898" s="91"/>
      <c r="AA898" s="91"/>
      <c r="AB898" s="91"/>
      <c r="AC898" s="91"/>
      <c r="AD898" s="91"/>
      <c r="AE898" s="91"/>
      <c r="AF898" s="91"/>
      <c r="AG898" s="91"/>
      <c r="AH898" s="91"/>
      <c r="AI898" s="91"/>
      <c r="AJ898" s="91"/>
      <c r="AK898" s="91"/>
      <c r="AL898" s="91"/>
    </row>
    <row r="899" spans="1:38" ht="15.75" customHeight="1">
      <c r="A899" s="91"/>
      <c r="B899" s="91"/>
      <c r="C899" s="91"/>
      <c r="D899" s="91"/>
      <c r="E899" s="91"/>
      <c r="F899" s="91"/>
      <c r="G899" s="91"/>
      <c r="H899" s="91"/>
      <c r="I899" s="91"/>
      <c r="J899" s="91"/>
      <c r="K899" s="91"/>
      <c r="L899" s="91"/>
      <c r="M899" s="91"/>
      <c r="N899" s="91"/>
      <c r="O899" s="91"/>
      <c r="P899" s="91"/>
      <c r="Q899" s="91"/>
      <c r="R899" s="91"/>
      <c r="S899" s="91"/>
      <c r="T899" s="91"/>
      <c r="U899" s="91"/>
      <c r="V899" s="91"/>
      <c r="W899" s="91"/>
      <c r="X899" s="91"/>
      <c r="Y899" s="91"/>
      <c r="Z899" s="91"/>
      <c r="AA899" s="91"/>
      <c r="AB899" s="91"/>
      <c r="AC899" s="91"/>
      <c r="AD899" s="91"/>
      <c r="AE899" s="91"/>
      <c r="AF899" s="91"/>
      <c r="AG899" s="91"/>
      <c r="AH899" s="91"/>
      <c r="AI899" s="91"/>
      <c r="AJ899" s="91"/>
      <c r="AK899" s="91"/>
      <c r="AL899" s="91"/>
    </row>
    <row r="900" spans="1:38" ht="15.75" customHeight="1">
      <c r="A900" s="91"/>
      <c r="B900" s="91"/>
      <c r="C900" s="91"/>
      <c r="D900" s="91"/>
      <c r="E900" s="91"/>
      <c r="F900" s="91"/>
      <c r="G900" s="91"/>
      <c r="H900" s="91"/>
      <c r="I900" s="91"/>
      <c r="J900" s="91"/>
      <c r="K900" s="91"/>
      <c r="L900" s="91"/>
      <c r="M900" s="91"/>
      <c r="N900" s="91"/>
      <c r="O900" s="91"/>
      <c r="P900" s="91"/>
      <c r="Q900" s="91"/>
      <c r="R900" s="91"/>
      <c r="S900" s="91"/>
      <c r="T900" s="91"/>
      <c r="U900" s="91"/>
      <c r="V900" s="91"/>
      <c r="W900" s="91"/>
      <c r="X900" s="91"/>
      <c r="Y900" s="91"/>
      <c r="Z900" s="91"/>
      <c r="AA900" s="91"/>
      <c r="AB900" s="91"/>
      <c r="AC900" s="91"/>
      <c r="AD900" s="91"/>
      <c r="AE900" s="91"/>
      <c r="AF900" s="91"/>
      <c r="AG900" s="91"/>
      <c r="AH900" s="91"/>
      <c r="AI900" s="91"/>
      <c r="AJ900" s="91"/>
      <c r="AK900" s="91"/>
      <c r="AL900" s="91"/>
    </row>
    <row r="901" spans="1:38" ht="15.75" customHeight="1">
      <c r="A901" s="91"/>
      <c r="B901" s="91"/>
      <c r="C901" s="91"/>
      <c r="D901" s="91"/>
      <c r="E901" s="91"/>
      <c r="F901" s="91"/>
      <c r="G901" s="91"/>
      <c r="H901" s="91"/>
      <c r="I901" s="91"/>
      <c r="J901" s="91"/>
      <c r="K901" s="91"/>
      <c r="L901" s="91"/>
      <c r="M901" s="91"/>
      <c r="N901" s="91"/>
      <c r="O901" s="91"/>
      <c r="P901" s="91"/>
      <c r="Q901" s="91"/>
      <c r="R901" s="91"/>
      <c r="S901" s="91"/>
      <c r="T901" s="91"/>
      <c r="U901" s="91"/>
      <c r="V901" s="91"/>
      <c r="W901" s="91"/>
      <c r="X901" s="91"/>
      <c r="Y901" s="91"/>
      <c r="Z901" s="91"/>
      <c r="AA901" s="91"/>
      <c r="AB901" s="91"/>
      <c r="AC901" s="91"/>
      <c r="AD901" s="91"/>
      <c r="AE901" s="91"/>
      <c r="AF901" s="91"/>
      <c r="AG901" s="91"/>
      <c r="AH901" s="91"/>
      <c r="AI901" s="91"/>
      <c r="AJ901" s="91"/>
      <c r="AK901" s="91"/>
      <c r="AL901" s="91"/>
    </row>
    <row r="902" spans="1:38" ht="15.75" customHeight="1">
      <c r="A902" s="91"/>
      <c r="B902" s="91"/>
      <c r="C902" s="91"/>
      <c r="D902" s="91"/>
      <c r="E902" s="91"/>
      <c r="F902" s="91"/>
      <c r="G902" s="91"/>
      <c r="H902" s="91"/>
      <c r="I902" s="91"/>
      <c r="J902" s="91"/>
      <c r="K902" s="91"/>
      <c r="L902" s="91"/>
      <c r="M902" s="91"/>
      <c r="N902" s="91"/>
      <c r="O902" s="91"/>
      <c r="P902" s="91"/>
      <c r="Q902" s="91"/>
      <c r="R902" s="91"/>
      <c r="S902" s="91"/>
      <c r="T902" s="91"/>
      <c r="U902" s="91"/>
      <c r="V902" s="91"/>
      <c r="W902" s="91"/>
      <c r="X902" s="91"/>
      <c r="Y902" s="91"/>
      <c r="Z902" s="91"/>
      <c r="AA902" s="91"/>
      <c r="AB902" s="91"/>
      <c r="AC902" s="91"/>
      <c r="AD902" s="91"/>
      <c r="AE902" s="91"/>
      <c r="AF902" s="91"/>
      <c r="AG902" s="91"/>
      <c r="AH902" s="91"/>
      <c r="AI902" s="91"/>
      <c r="AJ902" s="91"/>
      <c r="AK902" s="91"/>
      <c r="AL902" s="91"/>
    </row>
    <row r="903" spans="1:38" ht="15.75" customHeight="1">
      <c r="A903" s="91"/>
      <c r="B903" s="91"/>
      <c r="C903" s="91"/>
      <c r="D903" s="91"/>
      <c r="E903" s="91"/>
      <c r="F903" s="91"/>
      <c r="G903" s="91"/>
      <c r="H903" s="91"/>
      <c r="I903" s="91"/>
      <c r="J903" s="91"/>
      <c r="K903" s="91"/>
      <c r="L903" s="91"/>
      <c r="M903" s="91"/>
      <c r="N903" s="91"/>
      <c r="O903" s="91"/>
      <c r="P903" s="91"/>
      <c r="Q903" s="91"/>
      <c r="R903" s="91"/>
      <c r="S903" s="91"/>
      <c r="T903" s="91"/>
      <c r="U903" s="91"/>
      <c r="V903" s="91"/>
      <c r="W903" s="91"/>
      <c r="X903" s="91"/>
      <c r="Y903" s="91"/>
      <c r="Z903" s="91"/>
      <c r="AA903" s="91"/>
      <c r="AB903" s="91"/>
      <c r="AC903" s="91"/>
      <c r="AD903" s="91"/>
      <c r="AE903" s="91"/>
      <c r="AF903" s="91"/>
      <c r="AG903" s="91"/>
      <c r="AH903" s="91"/>
      <c r="AI903" s="91"/>
      <c r="AJ903" s="91"/>
      <c r="AK903" s="91"/>
      <c r="AL903" s="91"/>
    </row>
    <row r="904" spans="1:38" ht="15.75" customHeight="1">
      <c r="A904" s="91"/>
      <c r="B904" s="91"/>
      <c r="C904" s="91"/>
      <c r="D904" s="91"/>
      <c r="E904" s="91"/>
      <c r="F904" s="91"/>
      <c r="G904" s="91"/>
      <c r="H904" s="91"/>
      <c r="I904" s="91"/>
      <c r="J904" s="91"/>
      <c r="K904" s="91"/>
      <c r="L904" s="91"/>
      <c r="M904" s="91"/>
      <c r="N904" s="91"/>
      <c r="O904" s="91"/>
      <c r="P904" s="91"/>
      <c r="Q904" s="91"/>
      <c r="R904" s="91"/>
      <c r="S904" s="91"/>
      <c r="T904" s="91"/>
      <c r="U904" s="91"/>
      <c r="V904" s="91"/>
      <c r="W904" s="91"/>
      <c r="X904" s="91"/>
      <c r="Y904" s="91"/>
      <c r="Z904" s="91"/>
      <c r="AA904" s="91"/>
      <c r="AB904" s="91"/>
      <c r="AC904" s="91"/>
      <c r="AD904" s="91"/>
      <c r="AE904" s="91"/>
      <c r="AF904" s="91"/>
      <c r="AG904" s="91"/>
      <c r="AH904" s="91"/>
      <c r="AI904" s="91"/>
      <c r="AJ904" s="91"/>
      <c r="AK904" s="91"/>
      <c r="AL904" s="91"/>
    </row>
    <row r="905" spans="1:38" ht="15.75" customHeight="1">
      <c r="A905" s="91"/>
      <c r="B905" s="91"/>
      <c r="C905" s="91"/>
      <c r="D905" s="91"/>
      <c r="E905" s="91"/>
      <c r="F905" s="91"/>
      <c r="G905" s="91"/>
      <c r="H905" s="91"/>
      <c r="I905" s="91"/>
      <c r="J905" s="91"/>
      <c r="K905" s="91"/>
      <c r="L905" s="91"/>
      <c r="M905" s="91"/>
      <c r="N905" s="91"/>
      <c r="O905" s="91"/>
      <c r="P905" s="91"/>
      <c r="Q905" s="91"/>
      <c r="R905" s="91"/>
      <c r="S905" s="91"/>
      <c r="T905" s="91"/>
      <c r="U905" s="91"/>
      <c r="V905" s="91"/>
      <c r="W905" s="91"/>
      <c r="X905" s="91"/>
      <c r="Y905" s="91"/>
      <c r="Z905" s="91"/>
      <c r="AA905" s="91"/>
      <c r="AB905" s="91"/>
      <c r="AC905" s="91"/>
      <c r="AD905" s="91"/>
      <c r="AE905" s="91"/>
      <c r="AF905" s="91"/>
      <c r="AG905" s="91"/>
      <c r="AH905" s="91"/>
      <c r="AI905" s="91"/>
      <c r="AJ905" s="91"/>
      <c r="AK905" s="91"/>
      <c r="AL905" s="91"/>
    </row>
    <row r="906" spans="1:38" ht="15.75" customHeight="1">
      <c r="A906" s="91"/>
      <c r="B906" s="91"/>
      <c r="C906" s="91"/>
      <c r="D906" s="91"/>
      <c r="E906" s="91"/>
      <c r="F906" s="91"/>
      <c r="G906" s="91"/>
      <c r="H906" s="91"/>
      <c r="I906" s="91"/>
      <c r="J906" s="91"/>
      <c r="K906" s="91"/>
      <c r="L906" s="91"/>
      <c r="M906" s="91"/>
      <c r="N906" s="91"/>
      <c r="O906" s="91"/>
      <c r="P906" s="91"/>
      <c r="Q906" s="91"/>
      <c r="R906" s="91"/>
      <c r="S906" s="91"/>
      <c r="T906" s="91"/>
      <c r="U906" s="91"/>
      <c r="V906" s="91"/>
      <c r="W906" s="91"/>
      <c r="X906" s="91"/>
      <c r="Y906" s="91"/>
      <c r="Z906" s="91"/>
      <c r="AA906" s="91"/>
      <c r="AB906" s="91"/>
      <c r="AC906" s="91"/>
      <c r="AD906" s="91"/>
      <c r="AE906" s="91"/>
      <c r="AF906" s="91"/>
      <c r="AG906" s="91"/>
      <c r="AH906" s="91"/>
      <c r="AI906" s="91"/>
      <c r="AJ906" s="91"/>
      <c r="AK906" s="91"/>
      <c r="AL906" s="91"/>
    </row>
    <row r="907" spans="1:38" ht="15.75" customHeight="1">
      <c r="A907" s="91"/>
      <c r="B907" s="91"/>
      <c r="C907" s="91"/>
      <c r="D907" s="91"/>
      <c r="E907" s="91"/>
      <c r="F907" s="91"/>
      <c r="G907" s="91"/>
      <c r="H907" s="91"/>
      <c r="I907" s="91"/>
      <c r="J907" s="91"/>
      <c r="K907" s="91"/>
      <c r="L907" s="91"/>
      <c r="M907" s="91"/>
      <c r="N907" s="91"/>
      <c r="O907" s="91"/>
      <c r="P907" s="91"/>
      <c r="Q907" s="91"/>
      <c r="R907" s="91"/>
      <c r="S907" s="91"/>
      <c r="T907" s="91"/>
      <c r="U907" s="91"/>
      <c r="V907" s="91"/>
      <c r="W907" s="91"/>
      <c r="X907" s="91"/>
      <c r="Y907" s="91"/>
      <c r="Z907" s="91"/>
      <c r="AA907" s="91"/>
      <c r="AB907" s="91"/>
      <c r="AC907" s="91"/>
      <c r="AD907" s="91"/>
      <c r="AE907" s="91"/>
      <c r="AF907" s="91"/>
      <c r="AG907" s="91"/>
      <c r="AH907" s="91"/>
      <c r="AI907" s="91"/>
      <c r="AJ907" s="91"/>
      <c r="AK907" s="91"/>
      <c r="AL907" s="91"/>
    </row>
    <row r="908" spans="1:38" ht="15.75" customHeight="1">
      <c r="A908" s="91"/>
      <c r="B908" s="91"/>
      <c r="C908" s="91"/>
      <c r="D908" s="91"/>
      <c r="E908" s="91"/>
      <c r="F908" s="91"/>
      <c r="G908" s="91"/>
      <c r="H908" s="91"/>
      <c r="I908" s="91"/>
      <c r="J908" s="91"/>
      <c r="K908" s="91"/>
      <c r="L908" s="91"/>
      <c r="M908" s="91"/>
      <c r="N908" s="91"/>
      <c r="O908" s="91"/>
      <c r="P908" s="91"/>
      <c r="Q908" s="91"/>
      <c r="R908" s="91"/>
      <c r="S908" s="91"/>
      <c r="T908" s="91"/>
      <c r="U908" s="91"/>
      <c r="V908" s="91"/>
      <c r="W908" s="91"/>
      <c r="X908" s="91"/>
      <c r="Y908" s="91"/>
      <c r="Z908" s="91"/>
      <c r="AA908" s="91"/>
      <c r="AB908" s="91"/>
      <c r="AC908" s="91"/>
      <c r="AD908" s="91"/>
      <c r="AE908" s="91"/>
      <c r="AF908" s="91"/>
      <c r="AG908" s="91"/>
      <c r="AH908" s="91"/>
      <c r="AI908" s="91"/>
      <c r="AJ908" s="91"/>
      <c r="AK908" s="91"/>
      <c r="AL908" s="91"/>
    </row>
    <row r="909" spans="1:38" ht="15.75" customHeight="1">
      <c r="A909" s="91"/>
      <c r="B909" s="91"/>
      <c r="C909" s="91"/>
      <c r="D909" s="91"/>
      <c r="E909" s="91"/>
      <c r="F909" s="91"/>
      <c r="G909" s="91"/>
      <c r="H909" s="91"/>
      <c r="I909" s="91"/>
      <c r="J909" s="91"/>
      <c r="K909" s="91"/>
      <c r="L909" s="91"/>
      <c r="M909" s="91"/>
      <c r="N909" s="91"/>
      <c r="O909" s="91"/>
      <c r="P909" s="91"/>
      <c r="Q909" s="91"/>
      <c r="R909" s="91"/>
      <c r="S909" s="91"/>
      <c r="T909" s="91"/>
      <c r="U909" s="91"/>
      <c r="V909" s="91"/>
      <c r="W909" s="91"/>
      <c r="X909" s="91"/>
      <c r="Y909" s="91"/>
      <c r="Z909" s="91"/>
      <c r="AA909" s="91"/>
      <c r="AB909" s="91"/>
      <c r="AC909" s="91"/>
      <c r="AD909" s="91"/>
      <c r="AE909" s="91"/>
      <c r="AF909" s="91"/>
      <c r="AG909" s="91"/>
      <c r="AH909" s="91"/>
      <c r="AI909" s="91"/>
      <c r="AJ909" s="91"/>
      <c r="AK909" s="91"/>
      <c r="AL909" s="91"/>
    </row>
    <row r="910" spans="1:38" ht="15.75" customHeight="1">
      <c r="A910" s="91"/>
      <c r="B910" s="91"/>
      <c r="C910" s="91"/>
      <c r="D910" s="91"/>
      <c r="E910" s="91"/>
      <c r="F910" s="91"/>
      <c r="G910" s="91"/>
      <c r="H910" s="91"/>
      <c r="I910" s="91"/>
      <c r="J910" s="91"/>
      <c r="K910" s="91"/>
      <c r="L910" s="91"/>
      <c r="M910" s="91"/>
      <c r="N910" s="91"/>
      <c r="O910" s="91"/>
      <c r="P910" s="91"/>
      <c r="Q910" s="91"/>
      <c r="R910" s="91"/>
      <c r="S910" s="91"/>
      <c r="T910" s="91"/>
      <c r="U910" s="91"/>
      <c r="V910" s="91"/>
      <c r="W910" s="91"/>
      <c r="X910" s="91"/>
      <c r="Y910" s="91"/>
      <c r="Z910" s="91"/>
      <c r="AA910" s="91"/>
      <c r="AB910" s="91"/>
      <c r="AC910" s="91"/>
      <c r="AD910" s="91"/>
      <c r="AE910" s="91"/>
      <c r="AF910" s="91"/>
      <c r="AG910" s="91"/>
      <c r="AH910" s="91"/>
      <c r="AI910" s="91"/>
      <c r="AJ910" s="91"/>
      <c r="AK910" s="91"/>
      <c r="AL910" s="91"/>
    </row>
    <row r="911" spans="1:38" ht="15.75" customHeight="1">
      <c r="A911" s="91"/>
      <c r="B911" s="91"/>
      <c r="C911" s="91"/>
      <c r="D911" s="91"/>
      <c r="E911" s="91"/>
      <c r="F911" s="91"/>
      <c r="G911" s="91"/>
      <c r="H911" s="91"/>
      <c r="I911" s="91"/>
      <c r="J911" s="91"/>
      <c r="K911" s="91"/>
      <c r="L911" s="91"/>
      <c r="M911" s="91"/>
      <c r="N911" s="91"/>
      <c r="O911" s="91"/>
      <c r="P911" s="91"/>
      <c r="Q911" s="91"/>
      <c r="R911" s="91"/>
      <c r="S911" s="91"/>
      <c r="T911" s="91"/>
      <c r="U911" s="91"/>
      <c r="V911" s="91"/>
      <c r="W911" s="91"/>
      <c r="X911" s="91"/>
      <c r="Y911" s="91"/>
      <c r="Z911" s="91"/>
      <c r="AA911" s="91"/>
      <c r="AB911" s="91"/>
      <c r="AC911" s="91"/>
      <c r="AD911" s="91"/>
      <c r="AE911" s="91"/>
      <c r="AF911" s="91"/>
      <c r="AG911" s="91"/>
      <c r="AH911" s="91"/>
      <c r="AI911" s="91"/>
      <c r="AJ911" s="91"/>
      <c r="AK911" s="91"/>
      <c r="AL911" s="91"/>
    </row>
    <row r="912" spans="1:38" ht="15.75" customHeight="1">
      <c r="A912" s="91"/>
      <c r="B912" s="91"/>
      <c r="C912" s="91"/>
      <c r="D912" s="91"/>
      <c r="E912" s="91"/>
      <c r="F912" s="91"/>
      <c r="G912" s="91"/>
      <c r="H912" s="91"/>
      <c r="I912" s="91"/>
      <c r="J912" s="91"/>
      <c r="K912" s="91"/>
      <c r="L912" s="91"/>
      <c r="M912" s="91"/>
      <c r="N912" s="91"/>
      <c r="O912" s="91"/>
      <c r="P912" s="91"/>
      <c r="Q912" s="91"/>
      <c r="R912" s="91"/>
      <c r="S912" s="91"/>
      <c r="T912" s="91"/>
      <c r="U912" s="91"/>
      <c r="V912" s="91"/>
      <c r="W912" s="91"/>
      <c r="X912" s="91"/>
      <c r="Y912" s="91"/>
      <c r="Z912" s="91"/>
      <c r="AA912" s="91"/>
      <c r="AB912" s="91"/>
      <c r="AC912" s="91"/>
      <c r="AD912" s="91"/>
      <c r="AE912" s="91"/>
      <c r="AF912" s="91"/>
      <c r="AG912" s="91"/>
      <c r="AH912" s="91"/>
      <c r="AI912" s="91"/>
      <c r="AJ912" s="91"/>
      <c r="AK912" s="91"/>
      <c r="AL912" s="91"/>
    </row>
    <row r="913" spans="1:38" ht="15.75" customHeight="1">
      <c r="A913" s="91"/>
      <c r="B913" s="91"/>
      <c r="C913" s="91"/>
      <c r="D913" s="91"/>
      <c r="E913" s="91"/>
      <c r="F913" s="91"/>
      <c r="G913" s="91"/>
      <c r="H913" s="91"/>
      <c r="I913" s="91"/>
      <c r="J913" s="91"/>
      <c r="K913" s="91"/>
      <c r="L913" s="91"/>
      <c r="M913" s="91"/>
      <c r="N913" s="91"/>
      <c r="O913" s="91"/>
      <c r="P913" s="91"/>
      <c r="Q913" s="91"/>
      <c r="R913" s="91"/>
      <c r="S913" s="91"/>
      <c r="T913" s="91"/>
      <c r="U913" s="91"/>
      <c r="V913" s="91"/>
      <c r="W913" s="91"/>
      <c r="X913" s="91"/>
      <c r="Y913" s="91"/>
      <c r="Z913" s="91"/>
      <c r="AA913" s="91"/>
      <c r="AB913" s="91"/>
      <c r="AC913" s="91"/>
      <c r="AD913" s="91"/>
      <c r="AE913" s="91"/>
      <c r="AF913" s="91"/>
      <c r="AG913" s="91"/>
      <c r="AH913" s="91"/>
      <c r="AI913" s="91"/>
      <c r="AJ913" s="91"/>
      <c r="AK913" s="91"/>
      <c r="AL913" s="91"/>
    </row>
    <row r="914" spans="1:38" ht="15.75" customHeight="1">
      <c r="A914" s="91"/>
      <c r="B914" s="91"/>
      <c r="C914" s="91"/>
      <c r="D914" s="91"/>
      <c r="E914" s="91"/>
      <c r="F914" s="91"/>
      <c r="G914" s="91"/>
      <c r="H914" s="91"/>
      <c r="I914" s="91"/>
      <c r="J914" s="91"/>
      <c r="K914" s="91"/>
      <c r="L914" s="91"/>
      <c r="M914" s="91"/>
      <c r="N914" s="91"/>
      <c r="O914" s="91"/>
      <c r="P914" s="91"/>
      <c r="Q914" s="91"/>
      <c r="R914" s="91"/>
      <c r="S914" s="91"/>
      <c r="T914" s="91"/>
      <c r="U914" s="91"/>
      <c r="V914" s="91"/>
      <c r="W914" s="91"/>
      <c r="X914" s="91"/>
      <c r="Y914" s="91"/>
      <c r="Z914" s="91"/>
      <c r="AA914" s="91"/>
      <c r="AB914" s="91"/>
      <c r="AC914" s="91"/>
      <c r="AD914" s="91"/>
      <c r="AE914" s="91"/>
      <c r="AF914" s="91"/>
      <c r="AG914" s="91"/>
      <c r="AH914" s="91"/>
      <c r="AI914" s="91"/>
      <c r="AJ914" s="91"/>
      <c r="AK914" s="91"/>
      <c r="AL914" s="91"/>
    </row>
    <row r="915" spans="1:38" ht="15.75" customHeight="1">
      <c r="A915" s="91"/>
      <c r="B915" s="91"/>
      <c r="C915" s="91"/>
      <c r="D915" s="91"/>
      <c r="E915" s="91"/>
      <c r="F915" s="91"/>
      <c r="G915" s="91"/>
      <c r="H915" s="91"/>
      <c r="I915" s="91"/>
      <c r="J915" s="91"/>
      <c r="K915" s="91"/>
      <c r="L915" s="91"/>
      <c r="M915" s="91"/>
      <c r="N915" s="91"/>
      <c r="O915" s="91"/>
      <c r="P915" s="91"/>
      <c r="Q915" s="91"/>
      <c r="R915" s="91"/>
      <c r="S915" s="91"/>
      <c r="T915" s="91"/>
      <c r="U915" s="91"/>
      <c r="V915" s="91"/>
      <c r="W915" s="91"/>
      <c r="X915" s="91"/>
      <c r="Y915" s="91"/>
      <c r="Z915" s="91"/>
      <c r="AA915" s="91"/>
      <c r="AB915" s="91"/>
      <c r="AC915" s="91"/>
      <c r="AD915" s="91"/>
      <c r="AE915" s="91"/>
      <c r="AF915" s="91"/>
      <c r="AG915" s="91"/>
      <c r="AH915" s="91"/>
      <c r="AI915" s="91"/>
      <c r="AJ915" s="91"/>
      <c r="AK915" s="91"/>
      <c r="AL915" s="91"/>
    </row>
    <row r="916" spans="1:38" ht="15.75" customHeight="1">
      <c r="A916" s="91"/>
      <c r="B916" s="91"/>
      <c r="C916" s="91"/>
      <c r="D916" s="91"/>
      <c r="E916" s="91"/>
      <c r="F916" s="91"/>
      <c r="G916" s="91"/>
      <c r="H916" s="91"/>
      <c r="I916" s="91"/>
      <c r="J916" s="91"/>
      <c r="K916" s="91"/>
      <c r="L916" s="91"/>
      <c r="M916" s="91"/>
      <c r="N916" s="91"/>
      <c r="O916" s="91"/>
      <c r="P916" s="91"/>
      <c r="Q916" s="91"/>
      <c r="R916" s="91"/>
      <c r="S916" s="91"/>
      <c r="T916" s="91"/>
      <c r="U916" s="91"/>
      <c r="V916" s="91"/>
      <c r="W916" s="91"/>
      <c r="X916" s="91"/>
      <c r="Y916" s="91"/>
      <c r="Z916" s="91"/>
      <c r="AA916" s="91"/>
      <c r="AB916" s="91"/>
      <c r="AC916" s="91"/>
      <c r="AD916" s="91"/>
      <c r="AE916" s="91"/>
      <c r="AF916" s="91"/>
      <c r="AG916" s="91"/>
      <c r="AH916" s="91"/>
      <c r="AI916" s="91"/>
      <c r="AJ916" s="91"/>
      <c r="AK916" s="91"/>
      <c r="AL916" s="91"/>
    </row>
    <row r="917" spans="1:38" ht="15.75" customHeight="1">
      <c r="A917" s="91"/>
      <c r="B917" s="91"/>
      <c r="C917" s="91"/>
      <c r="D917" s="91"/>
      <c r="E917" s="91"/>
      <c r="F917" s="91"/>
      <c r="G917" s="91"/>
      <c r="H917" s="91"/>
      <c r="I917" s="91"/>
      <c r="J917" s="91"/>
      <c r="K917" s="91"/>
      <c r="L917" s="91"/>
      <c r="M917" s="91"/>
      <c r="N917" s="91"/>
      <c r="O917" s="91"/>
      <c r="P917" s="91"/>
      <c r="Q917" s="91"/>
      <c r="R917" s="91"/>
      <c r="S917" s="91"/>
      <c r="T917" s="91"/>
      <c r="U917" s="91"/>
      <c r="V917" s="91"/>
      <c r="W917" s="91"/>
      <c r="X917" s="91"/>
      <c r="Y917" s="91"/>
      <c r="Z917" s="91"/>
      <c r="AA917" s="91"/>
      <c r="AB917" s="91"/>
      <c r="AC917" s="91"/>
      <c r="AD917" s="91"/>
      <c r="AE917" s="91"/>
      <c r="AF917" s="91"/>
      <c r="AG917" s="91"/>
      <c r="AH917" s="91"/>
      <c r="AI917" s="91"/>
      <c r="AJ917" s="91"/>
      <c r="AK917" s="91"/>
      <c r="AL917" s="91"/>
    </row>
    <row r="918" spans="1:38" ht="15.75" customHeight="1">
      <c r="A918" s="91"/>
      <c r="B918" s="91"/>
      <c r="C918" s="91"/>
      <c r="D918" s="91"/>
      <c r="E918" s="91"/>
      <c r="F918" s="91"/>
      <c r="G918" s="91"/>
      <c r="H918" s="91"/>
      <c r="I918" s="91"/>
      <c r="J918" s="91"/>
      <c r="K918" s="91"/>
      <c r="L918" s="91"/>
      <c r="M918" s="91"/>
      <c r="N918" s="91"/>
      <c r="O918" s="91"/>
      <c r="P918" s="91"/>
      <c r="Q918" s="91"/>
      <c r="R918" s="91"/>
      <c r="S918" s="91"/>
      <c r="T918" s="91"/>
      <c r="U918" s="91"/>
      <c r="V918" s="91"/>
      <c r="W918" s="91"/>
      <c r="X918" s="91"/>
      <c r="Y918" s="91"/>
      <c r="Z918" s="91"/>
      <c r="AA918" s="91"/>
      <c r="AB918" s="91"/>
      <c r="AC918" s="91"/>
      <c r="AD918" s="91"/>
      <c r="AE918" s="91"/>
      <c r="AF918" s="91"/>
      <c r="AG918" s="91"/>
      <c r="AH918" s="91"/>
      <c r="AI918" s="91"/>
      <c r="AJ918" s="91"/>
      <c r="AK918" s="91"/>
      <c r="AL918" s="91"/>
    </row>
    <row r="919" spans="1:38" ht="15.75" customHeight="1">
      <c r="A919" s="91"/>
      <c r="B919" s="91"/>
      <c r="C919" s="91"/>
      <c r="D919" s="91"/>
      <c r="E919" s="91"/>
      <c r="F919" s="91"/>
      <c r="G919" s="91"/>
      <c r="H919" s="91"/>
      <c r="I919" s="91"/>
      <c r="J919" s="91"/>
      <c r="K919" s="91"/>
      <c r="L919" s="91"/>
      <c r="M919" s="91"/>
      <c r="N919" s="91"/>
      <c r="O919" s="91"/>
      <c r="P919" s="91"/>
      <c r="Q919" s="91"/>
      <c r="R919" s="91"/>
      <c r="S919" s="91"/>
      <c r="T919" s="91"/>
      <c r="U919" s="91"/>
      <c r="V919" s="91"/>
      <c r="W919" s="91"/>
      <c r="X919" s="91"/>
      <c r="Y919" s="91"/>
      <c r="Z919" s="91"/>
      <c r="AA919" s="91"/>
      <c r="AB919" s="91"/>
      <c r="AC919" s="91"/>
      <c r="AD919" s="91"/>
      <c r="AE919" s="91"/>
      <c r="AF919" s="91"/>
      <c r="AG919" s="91"/>
      <c r="AH919" s="91"/>
      <c r="AI919" s="91"/>
      <c r="AJ919" s="91"/>
      <c r="AK919" s="91"/>
      <c r="AL919" s="91"/>
    </row>
    <row r="920" spans="1:38" ht="15.75" customHeight="1">
      <c r="A920" s="91"/>
      <c r="B920" s="91"/>
      <c r="C920" s="91"/>
      <c r="D920" s="91"/>
      <c r="E920" s="91"/>
      <c r="F920" s="91"/>
      <c r="G920" s="91"/>
      <c r="H920" s="91"/>
      <c r="I920" s="91"/>
      <c r="J920" s="91"/>
      <c r="K920" s="91"/>
      <c r="L920" s="91"/>
      <c r="M920" s="91"/>
      <c r="N920" s="91"/>
      <c r="O920" s="91"/>
      <c r="P920" s="91"/>
      <c r="Q920" s="91"/>
      <c r="R920" s="91"/>
      <c r="S920" s="91"/>
      <c r="T920" s="91"/>
      <c r="U920" s="91"/>
      <c r="V920" s="91"/>
      <c r="W920" s="91"/>
      <c r="X920" s="91"/>
      <c r="Y920" s="91"/>
      <c r="Z920" s="91"/>
      <c r="AA920" s="91"/>
      <c r="AB920" s="91"/>
      <c r="AC920" s="91"/>
      <c r="AD920" s="91"/>
      <c r="AE920" s="91"/>
      <c r="AF920" s="91"/>
      <c r="AG920" s="91"/>
      <c r="AH920" s="91"/>
      <c r="AI920" s="91"/>
      <c r="AJ920" s="91"/>
      <c r="AK920" s="91"/>
      <c r="AL920" s="91"/>
    </row>
    <row r="921" spans="1:38" ht="15.75" customHeight="1">
      <c r="A921" s="91"/>
      <c r="B921" s="91"/>
      <c r="C921" s="91"/>
      <c r="D921" s="91"/>
      <c r="E921" s="91"/>
      <c r="F921" s="91"/>
      <c r="G921" s="91"/>
      <c r="H921" s="91"/>
      <c r="I921" s="91"/>
      <c r="J921" s="91"/>
      <c r="K921" s="91"/>
      <c r="L921" s="91"/>
      <c r="M921" s="91"/>
      <c r="N921" s="91"/>
      <c r="O921" s="91"/>
      <c r="P921" s="91"/>
      <c r="Q921" s="91"/>
      <c r="R921" s="91"/>
      <c r="S921" s="91"/>
      <c r="T921" s="91"/>
      <c r="U921" s="91"/>
      <c r="V921" s="91"/>
      <c r="W921" s="91"/>
      <c r="X921" s="91"/>
      <c r="Y921" s="91"/>
      <c r="Z921" s="91"/>
      <c r="AA921" s="91"/>
      <c r="AB921" s="91"/>
      <c r="AC921" s="91"/>
      <c r="AD921" s="91"/>
      <c r="AE921" s="91"/>
      <c r="AF921" s="91"/>
      <c r="AG921" s="91"/>
      <c r="AH921" s="91"/>
      <c r="AI921" s="91"/>
      <c r="AJ921" s="91"/>
      <c r="AK921" s="91"/>
      <c r="AL921" s="91"/>
    </row>
    <row r="922" spans="1:38" ht="15.75" customHeight="1">
      <c r="A922" s="91"/>
      <c r="B922" s="91"/>
      <c r="C922" s="91"/>
      <c r="D922" s="91"/>
      <c r="E922" s="91"/>
      <c r="F922" s="91"/>
      <c r="G922" s="91"/>
      <c r="H922" s="91"/>
      <c r="I922" s="91"/>
      <c r="J922" s="91"/>
      <c r="K922" s="91"/>
      <c r="L922" s="91"/>
      <c r="M922" s="91"/>
      <c r="N922" s="91"/>
      <c r="O922" s="91"/>
      <c r="P922" s="91"/>
      <c r="Q922" s="91"/>
      <c r="R922" s="91"/>
      <c r="S922" s="91"/>
      <c r="T922" s="91"/>
      <c r="U922" s="91"/>
      <c r="V922" s="91"/>
      <c r="W922" s="91"/>
      <c r="X922" s="91"/>
      <c r="Y922" s="91"/>
      <c r="Z922" s="91"/>
      <c r="AA922" s="91"/>
      <c r="AB922" s="91"/>
      <c r="AC922" s="91"/>
      <c r="AD922" s="91"/>
      <c r="AE922" s="91"/>
      <c r="AF922" s="91"/>
      <c r="AG922" s="91"/>
      <c r="AH922" s="91"/>
      <c r="AI922" s="91"/>
      <c r="AJ922" s="91"/>
      <c r="AK922" s="91"/>
      <c r="AL922" s="91"/>
    </row>
    <row r="923" spans="1:38" ht="15.75" customHeight="1">
      <c r="A923" s="91"/>
      <c r="B923" s="91"/>
      <c r="C923" s="91"/>
      <c r="D923" s="91"/>
      <c r="E923" s="91"/>
      <c r="F923" s="91"/>
      <c r="G923" s="91"/>
      <c r="H923" s="91"/>
      <c r="I923" s="91"/>
      <c r="J923" s="91"/>
      <c r="K923" s="91"/>
      <c r="L923" s="91"/>
      <c r="M923" s="91"/>
      <c r="N923" s="91"/>
      <c r="O923" s="91"/>
      <c r="P923" s="91"/>
      <c r="Q923" s="91"/>
      <c r="R923" s="91"/>
      <c r="S923" s="91"/>
      <c r="T923" s="91"/>
      <c r="U923" s="91"/>
      <c r="V923" s="91"/>
      <c r="W923" s="91"/>
      <c r="X923" s="91"/>
      <c r="Y923" s="91"/>
      <c r="Z923" s="91"/>
      <c r="AA923" s="91"/>
      <c r="AB923" s="91"/>
      <c r="AC923" s="91"/>
      <c r="AD923" s="91"/>
      <c r="AE923" s="91"/>
      <c r="AF923" s="91"/>
      <c r="AG923" s="91"/>
      <c r="AH923" s="91"/>
      <c r="AI923" s="91"/>
      <c r="AJ923" s="91"/>
      <c r="AK923" s="91"/>
      <c r="AL923" s="91"/>
    </row>
    <row r="924" spans="1:38" ht="15.75" customHeight="1">
      <c r="A924" s="91"/>
      <c r="B924" s="91"/>
      <c r="C924" s="91"/>
      <c r="D924" s="91"/>
      <c r="E924" s="91"/>
      <c r="F924" s="91"/>
      <c r="G924" s="91"/>
      <c r="H924" s="91"/>
      <c r="I924" s="91"/>
      <c r="J924" s="91"/>
      <c r="K924" s="91"/>
      <c r="L924" s="91"/>
      <c r="M924" s="91"/>
      <c r="N924" s="91"/>
      <c r="O924" s="91"/>
      <c r="P924" s="91"/>
      <c r="Q924" s="91"/>
      <c r="R924" s="91"/>
      <c r="S924" s="91"/>
      <c r="T924" s="91"/>
      <c r="U924" s="91"/>
      <c r="V924" s="91"/>
      <c r="W924" s="91"/>
      <c r="X924" s="91"/>
      <c r="Y924" s="91"/>
      <c r="Z924" s="91"/>
      <c r="AA924" s="91"/>
      <c r="AB924" s="91"/>
      <c r="AC924" s="91"/>
      <c r="AD924" s="91"/>
      <c r="AE924" s="91"/>
      <c r="AF924" s="91"/>
      <c r="AG924" s="91"/>
      <c r="AH924" s="91"/>
      <c r="AI924" s="91"/>
      <c r="AJ924" s="91"/>
      <c r="AK924" s="91"/>
      <c r="AL924" s="91"/>
    </row>
    <row r="925" spans="1:38" ht="15.75" customHeight="1">
      <c r="A925" s="91"/>
      <c r="B925" s="91"/>
      <c r="C925" s="91"/>
      <c r="D925" s="91"/>
      <c r="E925" s="91"/>
      <c r="F925" s="91"/>
      <c r="G925" s="91"/>
      <c r="H925" s="91"/>
      <c r="I925" s="91"/>
      <c r="J925" s="91"/>
      <c r="K925" s="91"/>
      <c r="L925" s="91"/>
      <c r="M925" s="91"/>
      <c r="N925" s="91"/>
      <c r="O925" s="91"/>
      <c r="P925" s="91"/>
      <c r="Q925" s="91"/>
      <c r="R925" s="91"/>
      <c r="S925" s="91"/>
      <c r="T925" s="91"/>
      <c r="U925" s="91"/>
      <c r="V925" s="91"/>
      <c r="W925" s="91"/>
      <c r="X925" s="91"/>
      <c r="Y925" s="91"/>
      <c r="Z925" s="91"/>
      <c r="AA925" s="91"/>
      <c r="AB925" s="91"/>
      <c r="AC925" s="91"/>
      <c r="AD925" s="91"/>
      <c r="AE925" s="91"/>
      <c r="AF925" s="91"/>
      <c r="AG925" s="91"/>
      <c r="AH925" s="91"/>
      <c r="AI925" s="91"/>
      <c r="AJ925" s="91"/>
      <c r="AK925" s="91"/>
      <c r="AL925" s="91"/>
    </row>
    <row r="926" spans="1:38" ht="15.75" customHeight="1">
      <c r="A926" s="91"/>
      <c r="B926" s="91"/>
      <c r="C926" s="91"/>
      <c r="D926" s="91"/>
      <c r="E926" s="91"/>
      <c r="F926" s="91"/>
      <c r="G926" s="91"/>
      <c r="H926" s="91"/>
      <c r="I926" s="91"/>
      <c r="J926" s="91"/>
      <c r="K926" s="91"/>
      <c r="L926" s="91"/>
      <c r="M926" s="91"/>
      <c r="N926" s="91"/>
      <c r="O926" s="91"/>
      <c r="P926" s="91"/>
      <c r="Q926" s="91"/>
      <c r="R926" s="91"/>
      <c r="S926" s="91"/>
      <c r="T926" s="91"/>
      <c r="U926" s="91"/>
      <c r="V926" s="91"/>
      <c r="W926" s="91"/>
      <c r="X926" s="91"/>
      <c r="Y926" s="91"/>
      <c r="Z926" s="91"/>
      <c r="AA926" s="91"/>
      <c r="AB926" s="91"/>
      <c r="AC926" s="91"/>
      <c r="AD926" s="91"/>
      <c r="AE926" s="91"/>
      <c r="AF926" s="91"/>
      <c r="AG926" s="91"/>
      <c r="AH926" s="91"/>
      <c r="AI926" s="91"/>
      <c r="AJ926" s="91"/>
      <c r="AK926" s="91"/>
      <c r="AL926" s="91"/>
    </row>
    <row r="927" spans="1:38" ht="15.75" customHeight="1">
      <c r="A927" s="91"/>
      <c r="B927" s="91"/>
      <c r="C927" s="91"/>
      <c r="D927" s="91"/>
      <c r="E927" s="91"/>
      <c r="F927" s="91"/>
      <c r="G927" s="91"/>
      <c r="H927" s="91"/>
      <c r="I927" s="91"/>
      <c r="J927" s="91"/>
      <c r="K927" s="91"/>
      <c r="L927" s="91"/>
      <c r="M927" s="91"/>
      <c r="N927" s="91"/>
      <c r="O927" s="91"/>
      <c r="P927" s="91"/>
      <c r="Q927" s="91"/>
      <c r="R927" s="91"/>
      <c r="S927" s="91"/>
      <c r="T927" s="91"/>
      <c r="U927" s="91"/>
      <c r="V927" s="91"/>
      <c r="W927" s="91"/>
      <c r="X927" s="91"/>
      <c r="Y927" s="91"/>
      <c r="Z927" s="91"/>
      <c r="AA927" s="91"/>
      <c r="AB927" s="91"/>
      <c r="AC927" s="91"/>
      <c r="AD927" s="91"/>
      <c r="AE927" s="91"/>
      <c r="AF927" s="91"/>
      <c r="AG927" s="91"/>
      <c r="AH927" s="91"/>
      <c r="AI927" s="91"/>
      <c r="AJ927" s="91"/>
      <c r="AK927" s="91"/>
      <c r="AL927" s="91"/>
    </row>
    <row r="928" spans="1:38" ht="15.75" customHeight="1">
      <c r="A928" s="91"/>
      <c r="B928" s="91"/>
      <c r="C928" s="91"/>
      <c r="D928" s="91"/>
      <c r="E928" s="91"/>
      <c r="F928" s="91"/>
      <c r="G928" s="91"/>
      <c r="H928" s="91"/>
      <c r="I928" s="91"/>
      <c r="J928" s="91"/>
      <c r="K928" s="91"/>
      <c r="L928" s="91"/>
      <c r="M928" s="91"/>
      <c r="N928" s="91"/>
      <c r="O928" s="91"/>
      <c r="P928" s="91"/>
      <c r="Q928" s="91"/>
      <c r="R928" s="91"/>
      <c r="S928" s="91"/>
      <c r="T928" s="91"/>
      <c r="U928" s="91"/>
      <c r="V928" s="91"/>
      <c r="W928" s="91"/>
      <c r="X928" s="91"/>
      <c r="Y928" s="91"/>
      <c r="Z928" s="91"/>
      <c r="AA928" s="91"/>
      <c r="AB928" s="91"/>
      <c r="AC928" s="91"/>
      <c r="AD928" s="91"/>
      <c r="AE928" s="91"/>
      <c r="AF928" s="91"/>
      <c r="AG928" s="91"/>
      <c r="AH928" s="91"/>
      <c r="AI928" s="91"/>
      <c r="AJ928" s="91"/>
      <c r="AK928" s="91"/>
      <c r="AL928" s="91"/>
    </row>
    <row r="929" spans="1:38" ht="15.75" customHeight="1">
      <c r="A929" s="91"/>
      <c r="B929" s="91"/>
      <c r="C929" s="91"/>
      <c r="D929" s="91"/>
      <c r="E929" s="91"/>
      <c r="F929" s="91"/>
      <c r="G929" s="91"/>
      <c r="H929" s="91"/>
      <c r="I929" s="91"/>
      <c r="J929" s="91"/>
      <c r="K929" s="91"/>
      <c r="L929" s="91"/>
      <c r="M929" s="91"/>
      <c r="N929" s="91"/>
      <c r="O929" s="91"/>
      <c r="P929" s="91"/>
      <c r="Q929" s="91"/>
      <c r="R929" s="91"/>
      <c r="S929" s="91"/>
      <c r="T929" s="91"/>
      <c r="U929" s="91"/>
      <c r="V929" s="91"/>
      <c r="W929" s="91"/>
      <c r="X929" s="91"/>
      <c r="Y929" s="91"/>
      <c r="Z929" s="91"/>
      <c r="AA929" s="91"/>
      <c r="AB929" s="91"/>
      <c r="AC929" s="91"/>
      <c r="AD929" s="91"/>
      <c r="AE929" s="91"/>
      <c r="AF929" s="91"/>
      <c r="AG929" s="91"/>
      <c r="AH929" s="91"/>
      <c r="AI929" s="91"/>
      <c r="AJ929" s="91"/>
      <c r="AK929" s="91"/>
      <c r="AL929" s="91"/>
    </row>
    <row r="930" spans="1:38" ht="15.75" customHeight="1">
      <c r="A930" s="91"/>
      <c r="B930" s="91"/>
      <c r="C930" s="91"/>
      <c r="D930" s="91"/>
      <c r="E930" s="91"/>
      <c r="F930" s="91"/>
      <c r="G930" s="91"/>
      <c r="H930" s="91"/>
      <c r="I930" s="91"/>
      <c r="J930" s="91"/>
      <c r="K930" s="91"/>
      <c r="L930" s="91"/>
      <c r="M930" s="91"/>
      <c r="N930" s="91"/>
      <c r="O930" s="91"/>
      <c r="P930" s="91"/>
      <c r="Q930" s="91"/>
      <c r="R930" s="91"/>
      <c r="S930" s="91"/>
      <c r="T930" s="91"/>
      <c r="U930" s="91"/>
      <c r="V930" s="91"/>
      <c r="W930" s="91"/>
      <c r="X930" s="91"/>
      <c r="Y930" s="91"/>
      <c r="Z930" s="91"/>
      <c r="AA930" s="91"/>
      <c r="AB930" s="91"/>
      <c r="AC930" s="91"/>
      <c r="AD930" s="91"/>
      <c r="AE930" s="91"/>
      <c r="AF930" s="91"/>
      <c r="AG930" s="91"/>
      <c r="AH930" s="91"/>
      <c r="AI930" s="91"/>
      <c r="AJ930" s="91"/>
      <c r="AK930" s="91"/>
      <c r="AL930" s="91"/>
    </row>
    <row r="931" spans="1:38" ht="15.75" customHeight="1">
      <c r="A931" s="91"/>
      <c r="B931" s="91"/>
      <c r="C931" s="91"/>
      <c r="D931" s="91"/>
      <c r="E931" s="91"/>
      <c r="F931" s="91"/>
      <c r="G931" s="91"/>
      <c r="H931" s="91"/>
      <c r="I931" s="91"/>
      <c r="J931" s="91"/>
      <c r="K931" s="91"/>
      <c r="L931" s="91"/>
      <c r="M931" s="91"/>
      <c r="N931" s="91"/>
      <c r="O931" s="91"/>
      <c r="P931" s="91"/>
      <c r="Q931" s="91"/>
      <c r="R931" s="91"/>
      <c r="S931" s="91"/>
      <c r="T931" s="91"/>
      <c r="U931" s="91"/>
      <c r="V931" s="91"/>
      <c r="W931" s="91"/>
      <c r="X931" s="91"/>
      <c r="Y931" s="91"/>
      <c r="Z931" s="91"/>
      <c r="AA931" s="91"/>
      <c r="AB931" s="91"/>
      <c r="AC931" s="91"/>
      <c r="AD931" s="91"/>
      <c r="AE931" s="91"/>
      <c r="AF931" s="91"/>
      <c r="AG931" s="91"/>
      <c r="AH931" s="91"/>
      <c r="AI931" s="91"/>
      <c r="AJ931" s="91"/>
      <c r="AK931" s="91"/>
      <c r="AL931" s="91"/>
    </row>
    <row r="932" spans="1:38" ht="15.75" customHeight="1">
      <c r="A932" s="91"/>
      <c r="B932" s="91"/>
      <c r="C932" s="91"/>
      <c r="D932" s="91"/>
      <c r="E932" s="91"/>
      <c r="F932" s="91"/>
      <c r="G932" s="91"/>
      <c r="H932" s="91"/>
      <c r="I932" s="91"/>
      <c r="J932" s="91"/>
      <c r="K932" s="91"/>
      <c r="L932" s="91"/>
      <c r="M932" s="91"/>
      <c r="N932" s="91"/>
      <c r="O932" s="91"/>
      <c r="P932" s="91"/>
      <c r="Q932" s="91"/>
      <c r="R932" s="91"/>
      <c r="S932" s="91"/>
      <c r="T932" s="91"/>
      <c r="U932" s="91"/>
      <c r="V932" s="91"/>
      <c r="W932" s="91"/>
      <c r="X932" s="91"/>
      <c r="Y932" s="91"/>
      <c r="Z932" s="91"/>
      <c r="AA932" s="91"/>
      <c r="AB932" s="91"/>
      <c r="AC932" s="91"/>
      <c r="AD932" s="91"/>
      <c r="AE932" s="91"/>
      <c r="AF932" s="91"/>
      <c r="AG932" s="91"/>
      <c r="AH932" s="91"/>
      <c r="AI932" s="91"/>
      <c r="AJ932" s="91"/>
      <c r="AK932" s="91"/>
      <c r="AL932" s="91"/>
    </row>
    <row r="933" spans="1:38" ht="15.75" customHeight="1">
      <c r="A933" s="91"/>
      <c r="B933" s="91"/>
      <c r="C933" s="91"/>
      <c r="D933" s="91"/>
      <c r="E933" s="91"/>
      <c r="F933" s="91"/>
      <c r="G933" s="91"/>
      <c r="H933" s="91"/>
      <c r="I933" s="91"/>
      <c r="J933" s="91"/>
      <c r="K933" s="91"/>
      <c r="L933" s="91"/>
      <c r="M933" s="91"/>
      <c r="N933" s="91"/>
      <c r="O933" s="91"/>
      <c r="P933" s="91"/>
      <c r="Q933" s="91"/>
      <c r="R933" s="91"/>
      <c r="S933" s="91"/>
      <c r="T933" s="91"/>
      <c r="U933" s="91"/>
      <c r="V933" s="91"/>
      <c r="W933" s="91"/>
      <c r="X933" s="91"/>
      <c r="Y933" s="91"/>
      <c r="Z933" s="91"/>
      <c r="AA933" s="91"/>
      <c r="AB933" s="91"/>
      <c r="AC933" s="91"/>
      <c r="AD933" s="91"/>
      <c r="AE933" s="91"/>
      <c r="AF933" s="91"/>
      <c r="AG933" s="91"/>
      <c r="AH933" s="91"/>
      <c r="AI933" s="91"/>
      <c r="AJ933" s="91"/>
      <c r="AK933" s="91"/>
      <c r="AL933" s="91"/>
    </row>
    <row r="934" spans="1:38" ht="15.75" customHeight="1">
      <c r="A934" s="91"/>
      <c r="B934" s="91"/>
      <c r="C934" s="91"/>
      <c r="D934" s="91"/>
      <c r="E934" s="91"/>
      <c r="F934" s="91"/>
      <c r="G934" s="91"/>
      <c r="H934" s="91"/>
      <c r="I934" s="91"/>
      <c r="J934" s="91"/>
      <c r="K934" s="91"/>
      <c r="L934" s="91"/>
      <c r="M934" s="91"/>
      <c r="N934" s="91"/>
      <c r="O934" s="91"/>
      <c r="P934" s="91"/>
      <c r="Q934" s="91"/>
      <c r="R934" s="91"/>
      <c r="S934" s="91"/>
      <c r="T934" s="91"/>
      <c r="U934" s="91"/>
      <c r="V934" s="91"/>
      <c r="W934" s="91"/>
      <c r="X934" s="91"/>
      <c r="Y934" s="91"/>
      <c r="Z934" s="91"/>
      <c r="AA934" s="91"/>
      <c r="AB934" s="91"/>
      <c r="AC934" s="91"/>
      <c r="AD934" s="91"/>
      <c r="AE934" s="91"/>
      <c r="AF934" s="91"/>
      <c r="AG934" s="91"/>
      <c r="AH934" s="91"/>
      <c r="AI934" s="91"/>
      <c r="AJ934" s="91"/>
      <c r="AK934" s="91"/>
      <c r="AL934" s="91"/>
    </row>
    <row r="935" spans="1:38" ht="15.75" customHeight="1">
      <c r="A935" s="91"/>
      <c r="B935" s="91"/>
      <c r="C935" s="91"/>
      <c r="D935" s="91"/>
      <c r="E935" s="91"/>
      <c r="F935" s="91"/>
      <c r="G935" s="91"/>
      <c r="H935" s="91"/>
      <c r="I935" s="91"/>
      <c r="J935" s="91"/>
      <c r="K935" s="91"/>
      <c r="L935" s="91"/>
      <c r="M935" s="91"/>
      <c r="N935" s="91"/>
      <c r="O935" s="91"/>
      <c r="P935" s="91"/>
      <c r="Q935" s="91"/>
      <c r="R935" s="91"/>
      <c r="S935" s="91"/>
      <c r="T935" s="91"/>
      <c r="U935" s="91"/>
      <c r="V935" s="91"/>
      <c r="W935" s="91"/>
      <c r="X935" s="91"/>
      <c r="Y935" s="91"/>
      <c r="Z935" s="91"/>
      <c r="AA935" s="91"/>
      <c r="AB935" s="91"/>
      <c r="AC935" s="91"/>
      <c r="AD935" s="91"/>
      <c r="AE935" s="91"/>
      <c r="AF935" s="91"/>
      <c r="AG935" s="91"/>
      <c r="AH935" s="91"/>
      <c r="AI935" s="91"/>
      <c r="AJ935" s="91"/>
      <c r="AK935" s="91"/>
      <c r="AL935" s="91"/>
    </row>
    <row r="936" spans="1:38" ht="15.75" customHeight="1">
      <c r="A936" s="91"/>
      <c r="B936" s="91"/>
      <c r="C936" s="91"/>
      <c r="D936" s="91"/>
      <c r="E936" s="91"/>
      <c r="F936" s="91"/>
      <c r="G936" s="91"/>
      <c r="H936" s="91"/>
      <c r="I936" s="91"/>
      <c r="J936" s="91"/>
      <c r="K936" s="91"/>
      <c r="L936" s="91"/>
      <c r="M936" s="91"/>
      <c r="N936" s="91"/>
      <c r="O936" s="91"/>
      <c r="P936" s="91"/>
      <c r="Q936" s="91"/>
      <c r="R936" s="91"/>
      <c r="S936" s="91"/>
      <c r="T936" s="91"/>
      <c r="U936" s="91"/>
      <c r="V936" s="91"/>
      <c r="W936" s="91"/>
      <c r="X936" s="91"/>
      <c r="Y936" s="91"/>
      <c r="Z936" s="91"/>
      <c r="AA936" s="91"/>
      <c r="AB936" s="91"/>
      <c r="AC936" s="91"/>
      <c r="AD936" s="91"/>
      <c r="AE936" s="91"/>
      <c r="AF936" s="91"/>
      <c r="AG936" s="91"/>
      <c r="AH936" s="91"/>
      <c r="AI936" s="91"/>
      <c r="AJ936" s="91"/>
      <c r="AK936" s="91"/>
      <c r="AL936" s="91"/>
    </row>
    <row r="937" spans="1:38" ht="15.75" customHeight="1">
      <c r="A937" s="91"/>
      <c r="B937" s="91"/>
      <c r="C937" s="91"/>
      <c r="D937" s="91"/>
      <c r="E937" s="91"/>
      <c r="F937" s="91"/>
      <c r="G937" s="91"/>
      <c r="H937" s="91"/>
      <c r="I937" s="91"/>
      <c r="J937" s="91"/>
      <c r="K937" s="91"/>
      <c r="L937" s="91"/>
      <c r="M937" s="91"/>
      <c r="N937" s="91"/>
      <c r="O937" s="91"/>
      <c r="P937" s="91"/>
      <c r="Q937" s="91"/>
      <c r="R937" s="91"/>
      <c r="S937" s="91"/>
      <c r="T937" s="91"/>
      <c r="U937" s="91"/>
      <c r="V937" s="91"/>
      <c r="W937" s="91"/>
      <c r="X937" s="91"/>
      <c r="Y937" s="91"/>
      <c r="Z937" s="91"/>
      <c r="AA937" s="91"/>
      <c r="AB937" s="91"/>
      <c r="AC937" s="91"/>
      <c r="AD937" s="91"/>
      <c r="AE937" s="91"/>
      <c r="AF937" s="91"/>
      <c r="AG937" s="91"/>
      <c r="AH937" s="91"/>
      <c r="AI937" s="91"/>
      <c r="AJ937" s="91"/>
      <c r="AK937" s="91"/>
      <c r="AL937" s="91"/>
    </row>
    <row r="938" spans="1:38" ht="15.75" customHeight="1">
      <c r="A938" s="91"/>
      <c r="B938" s="91"/>
      <c r="C938" s="91"/>
      <c r="D938" s="91"/>
      <c r="E938" s="91"/>
      <c r="F938" s="91"/>
      <c r="G938" s="91"/>
      <c r="H938" s="91"/>
      <c r="I938" s="91"/>
      <c r="J938" s="91"/>
      <c r="K938" s="91"/>
      <c r="L938" s="91"/>
      <c r="M938" s="91"/>
      <c r="N938" s="91"/>
      <c r="O938" s="91"/>
      <c r="P938" s="91"/>
      <c r="Q938" s="91"/>
      <c r="R938" s="91"/>
      <c r="S938" s="91"/>
      <c r="T938" s="91"/>
      <c r="U938" s="91"/>
      <c r="V938" s="91"/>
      <c r="W938" s="91"/>
      <c r="X938" s="91"/>
      <c r="Y938" s="91"/>
      <c r="Z938" s="91"/>
      <c r="AA938" s="91"/>
      <c r="AB938" s="91"/>
      <c r="AC938" s="91"/>
      <c r="AD938" s="91"/>
      <c r="AE938" s="91"/>
      <c r="AF938" s="91"/>
      <c r="AG938" s="91"/>
      <c r="AH938" s="91"/>
      <c r="AI938" s="91"/>
      <c r="AJ938" s="91"/>
      <c r="AK938" s="91"/>
      <c r="AL938" s="91"/>
    </row>
    <row r="939" spans="1:38" ht="15.75" customHeight="1">
      <c r="A939" s="91"/>
      <c r="B939" s="91"/>
      <c r="C939" s="91"/>
      <c r="D939" s="91"/>
      <c r="E939" s="91"/>
      <c r="F939" s="91"/>
      <c r="G939" s="91"/>
      <c r="H939" s="91"/>
      <c r="I939" s="91"/>
      <c r="J939" s="91"/>
      <c r="K939" s="91"/>
      <c r="L939" s="91"/>
      <c r="M939" s="91"/>
      <c r="N939" s="91"/>
      <c r="O939" s="91"/>
      <c r="P939" s="91"/>
      <c r="Q939" s="91"/>
      <c r="R939" s="91"/>
      <c r="S939" s="91"/>
      <c r="T939" s="91"/>
      <c r="U939" s="91"/>
      <c r="V939" s="91"/>
      <c r="W939" s="91"/>
      <c r="X939" s="91"/>
      <c r="Y939" s="91"/>
      <c r="Z939" s="91"/>
      <c r="AA939" s="91"/>
      <c r="AB939" s="91"/>
      <c r="AC939" s="91"/>
      <c r="AD939" s="91"/>
      <c r="AE939" s="91"/>
      <c r="AF939" s="91"/>
      <c r="AG939" s="91"/>
      <c r="AH939" s="91"/>
      <c r="AI939" s="91"/>
      <c r="AJ939" s="91"/>
      <c r="AK939" s="91"/>
      <c r="AL939" s="91"/>
    </row>
    <row r="940" spans="1:38" ht="15.75" customHeight="1">
      <c r="A940" s="91"/>
      <c r="B940" s="91"/>
      <c r="C940" s="91"/>
      <c r="D940" s="91"/>
      <c r="E940" s="91"/>
      <c r="F940" s="91"/>
      <c r="G940" s="91"/>
      <c r="H940" s="91"/>
      <c r="I940" s="91"/>
      <c r="J940" s="91"/>
      <c r="K940" s="91"/>
      <c r="L940" s="91"/>
      <c r="M940" s="91"/>
      <c r="N940" s="91"/>
      <c r="O940" s="91"/>
      <c r="P940" s="91"/>
      <c r="Q940" s="91"/>
      <c r="R940" s="91"/>
      <c r="S940" s="91"/>
      <c r="T940" s="91"/>
      <c r="U940" s="91"/>
      <c r="V940" s="91"/>
      <c r="W940" s="91"/>
      <c r="X940" s="91"/>
      <c r="Y940" s="91"/>
      <c r="Z940" s="91"/>
      <c r="AA940" s="91"/>
      <c r="AB940" s="91"/>
      <c r="AC940" s="91"/>
      <c r="AD940" s="91"/>
      <c r="AE940" s="91"/>
      <c r="AF940" s="91"/>
      <c r="AG940" s="91"/>
      <c r="AH940" s="91"/>
      <c r="AI940" s="91"/>
      <c r="AJ940" s="91"/>
      <c r="AK940" s="91"/>
      <c r="AL940" s="91"/>
    </row>
    <row r="941" spans="1:38" ht="15.75" customHeight="1">
      <c r="A941" s="91"/>
      <c r="B941" s="91"/>
      <c r="C941" s="91"/>
      <c r="D941" s="91"/>
      <c r="E941" s="91"/>
      <c r="F941" s="91"/>
      <c r="G941" s="91"/>
      <c r="H941" s="91"/>
      <c r="I941" s="91"/>
      <c r="J941" s="91"/>
      <c r="K941" s="91"/>
      <c r="L941" s="91"/>
      <c r="M941" s="91"/>
      <c r="N941" s="91"/>
      <c r="O941" s="91"/>
      <c r="P941" s="91"/>
      <c r="Q941" s="91"/>
      <c r="R941" s="91"/>
      <c r="S941" s="91"/>
      <c r="T941" s="91"/>
      <c r="U941" s="91"/>
      <c r="V941" s="91"/>
      <c r="W941" s="91"/>
      <c r="X941" s="91"/>
      <c r="Y941" s="91"/>
      <c r="Z941" s="91"/>
      <c r="AA941" s="91"/>
      <c r="AB941" s="91"/>
      <c r="AC941" s="91"/>
      <c r="AD941" s="91"/>
      <c r="AE941" s="91"/>
      <c r="AF941" s="91"/>
      <c r="AG941" s="91"/>
      <c r="AH941" s="91"/>
      <c r="AI941" s="91"/>
      <c r="AJ941" s="91"/>
      <c r="AK941" s="91"/>
      <c r="AL941" s="91"/>
    </row>
    <row r="942" spans="1:38" ht="15.75" customHeight="1">
      <c r="A942" s="91"/>
      <c r="B942" s="91"/>
      <c r="C942" s="91"/>
      <c r="D942" s="91"/>
      <c r="E942" s="91"/>
      <c r="F942" s="91"/>
      <c r="G942" s="91"/>
      <c r="H942" s="91"/>
      <c r="I942" s="91"/>
      <c r="J942" s="91"/>
      <c r="K942" s="91"/>
      <c r="L942" s="91"/>
      <c r="M942" s="91"/>
      <c r="N942" s="91"/>
      <c r="O942" s="91"/>
      <c r="P942" s="91"/>
      <c r="Q942" s="91"/>
      <c r="R942" s="91"/>
      <c r="S942" s="91"/>
      <c r="T942" s="91"/>
      <c r="U942" s="91"/>
      <c r="V942" s="91"/>
      <c r="W942" s="91"/>
      <c r="X942" s="91"/>
      <c r="Y942" s="91"/>
      <c r="Z942" s="91"/>
      <c r="AA942" s="91"/>
      <c r="AB942" s="91"/>
      <c r="AC942" s="91"/>
      <c r="AD942" s="91"/>
      <c r="AE942" s="91"/>
      <c r="AF942" s="91"/>
      <c r="AG942" s="91"/>
      <c r="AH942" s="91"/>
      <c r="AI942" s="91"/>
      <c r="AJ942" s="91"/>
      <c r="AK942" s="91"/>
      <c r="AL942" s="91"/>
    </row>
    <row r="943" spans="1:38" ht="15.75" customHeight="1">
      <c r="A943" s="91"/>
      <c r="B943" s="91"/>
      <c r="C943" s="91"/>
      <c r="D943" s="91"/>
      <c r="E943" s="91"/>
      <c r="F943" s="91"/>
      <c r="G943" s="91"/>
      <c r="H943" s="91"/>
      <c r="I943" s="91"/>
      <c r="J943" s="91"/>
      <c r="K943" s="91"/>
      <c r="L943" s="91"/>
      <c r="M943" s="91"/>
      <c r="N943" s="91"/>
      <c r="O943" s="91"/>
      <c r="P943" s="91"/>
      <c r="Q943" s="91"/>
      <c r="R943" s="91"/>
      <c r="S943" s="91"/>
      <c r="T943" s="91"/>
      <c r="U943" s="91"/>
      <c r="V943" s="91"/>
      <c r="W943" s="91"/>
      <c r="X943" s="91"/>
      <c r="Y943" s="91"/>
      <c r="Z943" s="91"/>
      <c r="AA943" s="91"/>
      <c r="AB943" s="91"/>
      <c r="AC943" s="91"/>
      <c r="AD943" s="91"/>
      <c r="AE943" s="91"/>
      <c r="AF943" s="91"/>
      <c r="AG943" s="91"/>
      <c r="AH943" s="91"/>
      <c r="AI943" s="91"/>
      <c r="AJ943" s="91"/>
      <c r="AK943" s="91"/>
      <c r="AL943" s="91"/>
    </row>
    <row r="944" spans="1:38" ht="15.75" customHeight="1">
      <c r="A944" s="91"/>
      <c r="B944" s="91"/>
      <c r="C944" s="91"/>
      <c r="D944" s="91"/>
      <c r="E944" s="91"/>
      <c r="F944" s="91"/>
      <c r="G944" s="91"/>
      <c r="H944" s="91"/>
      <c r="I944" s="91"/>
      <c r="J944" s="91"/>
      <c r="K944" s="91"/>
      <c r="L944" s="91"/>
      <c r="M944" s="91"/>
      <c r="N944" s="91"/>
      <c r="O944" s="91"/>
      <c r="P944" s="91"/>
      <c r="Q944" s="91"/>
      <c r="R944" s="91"/>
      <c r="S944" s="91"/>
      <c r="T944" s="91"/>
      <c r="U944" s="91"/>
      <c r="V944" s="91"/>
      <c r="W944" s="91"/>
      <c r="X944" s="91"/>
      <c r="Y944" s="91"/>
      <c r="Z944" s="91"/>
      <c r="AA944" s="91"/>
      <c r="AB944" s="91"/>
      <c r="AC944" s="91"/>
      <c r="AD944" s="91"/>
      <c r="AE944" s="91"/>
      <c r="AF944" s="91"/>
      <c r="AG944" s="91"/>
      <c r="AH944" s="91"/>
      <c r="AI944" s="91"/>
      <c r="AJ944" s="91"/>
      <c r="AK944" s="91"/>
      <c r="AL944" s="91"/>
    </row>
    <row r="945" spans="1:38" ht="15.75" customHeight="1">
      <c r="A945" s="91"/>
      <c r="B945" s="91"/>
      <c r="C945" s="91"/>
      <c r="D945" s="91"/>
      <c r="E945" s="91"/>
      <c r="F945" s="91"/>
      <c r="G945" s="91"/>
      <c r="H945" s="91"/>
      <c r="I945" s="91"/>
      <c r="J945" s="91"/>
      <c r="K945" s="91"/>
      <c r="L945" s="91"/>
      <c r="M945" s="91"/>
      <c r="N945" s="91"/>
      <c r="O945" s="91"/>
      <c r="P945" s="91"/>
      <c r="Q945" s="91"/>
      <c r="R945" s="91"/>
      <c r="S945" s="91"/>
      <c r="T945" s="91"/>
      <c r="U945" s="91"/>
      <c r="V945" s="91"/>
      <c r="W945" s="91"/>
      <c r="X945" s="91"/>
      <c r="Y945" s="91"/>
      <c r="Z945" s="91"/>
      <c r="AA945" s="91"/>
      <c r="AB945" s="91"/>
      <c r="AC945" s="91"/>
      <c r="AD945" s="91"/>
      <c r="AE945" s="91"/>
      <c r="AF945" s="91"/>
      <c r="AG945" s="91"/>
      <c r="AH945" s="91"/>
      <c r="AI945" s="91"/>
      <c r="AJ945" s="91"/>
      <c r="AK945" s="91"/>
      <c r="AL945" s="91"/>
    </row>
    <row r="946" spans="1:38" ht="15.75" customHeight="1">
      <c r="A946" s="91"/>
      <c r="B946" s="91"/>
      <c r="C946" s="91"/>
      <c r="D946" s="91"/>
      <c r="E946" s="91"/>
      <c r="F946" s="91"/>
      <c r="G946" s="91"/>
      <c r="H946" s="91"/>
      <c r="I946" s="91"/>
      <c r="J946" s="91"/>
      <c r="K946" s="91"/>
      <c r="L946" s="91"/>
      <c r="M946" s="91"/>
      <c r="N946" s="91"/>
      <c r="O946" s="91"/>
      <c r="P946" s="91"/>
      <c r="Q946" s="91"/>
      <c r="R946" s="91"/>
      <c r="S946" s="91"/>
      <c r="T946" s="91"/>
      <c r="U946" s="91"/>
      <c r="V946" s="91"/>
      <c r="W946" s="91"/>
      <c r="X946" s="91"/>
      <c r="Y946" s="91"/>
      <c r="Z946" s="91"/>
      <c r="AA946" s="91"/>
      <c r="AB946" s="91"/>
      <c r="AC946" s="91"/>
      <c r="AD946" s="91"/>
      <c r="AE946" s="91"/>
      <c r="AF946" s="91"/>
      <c r="AG946" s="91"/>
      <c r="AH946" s="91"/>
      <c r="AI946" s="91"/>
      <c r="AJ946" s="91"/>
      <c r="AK946" s="91"/>
      <c r="AL946" s="91"/>
    </row>
    <row r="947" spans="1:38" ht="15.75" customHeight="1">
      <c r="A947" s="91"/>
      <c r="B947" s="91"/>
      <c r="C947" s="91"/>
      <c r="D947" s="91"/>
      <c r="E947" s="91"/>
      <c r="F947" s="91"/>
      <c r="G947" s="91"/>
      <c r="H947" s="91"/>
      <c r="I947" s="91"/>
      <c r="J947" s="91"/>
      <c r="K947" s="91"/>
      <c r="L947" s="91"/>
      <c r="M947" s="91"/>
      <c r="N947" s="91"/>
      <c r="O947" s="91"/>
      <c r="P947" s="91"/>
      <c r="Q947" s="91"/>
      <c r="R947" s="91"/>
      <c r="S947" s="91"/>
      <c r="T947" s="91"/>
      <c r="U947" s="91"/>
      <c r="V947" s="91"/>
      <c r="W947" s="91"/>
      <c r="X947" s="91"/>
      <c r="Y947" s="91"/>
      <c r="Z947" s="91"/>
      <c r="AA947" s="91"/>
      <c r="AB947" s="91"/>
      <c r="AC947" s="91"/>
      <c r="AD947" s="91"/>
      <c r="AE947" s="91"/>
      <c r="AF947" s="91"/>
      <c r="AG947" s="91"/>
      <c r="AH947" s="91"/>
      <c r="AI947" s="91"/>
      <c r="AJ947" s="91"/>
      <c r="AK947" s="91"/>
      <c r="AL947" s="91"/>
    </row>
    <row r="948" spans="1:38" ht="15.75" customHeight="1">
      <c r="A948" s="91"/>
      <c r="B948" s="91"/>
      <c r="C948" s="91"/>
      <c r="D948" s="91"/>
      <c r="E948" s="91"/>
      <c r="F948" s="91"/>
      <c r="G948" s="91"/>
      <c r="H948" s="91"/>
      <c r="I948" s="91"/>
      <c r="J948" s="91"/>
      <c r="K948" s="91"/>
      <c r="L948" s="91"/>
      <c r="M948" s="91"/>
      <c r="N948" s="91"/>
      <c r="O948" s="91"/>
      <c r="P948" s="91"/>
      <c r="Q948" s="91"/>
      <c r="R948" s="91"/>
      <c r="S948" s="91"/>
      <c r="T948" s="91"/>
      <c r="U948" s="91"/>
      <c r="V948" s="91"/>
      <c r="W948" s="91"/>
      <c r="X948" s="91"/>
      <c r="Y948" s="91"/>
      <c r="Z948" s="91"/>
      <c r="AA948" s="91"/>
      <c r="AB948" s="91"/>
      <c r="AC948" s="91"/>
      <c r="AD948" s="91"/>
      <c r="AE948" s="91"/>
      <c r="AF948" s="91"/>
      <c r="AG948" s="91"/>
      <c r="AH948" s="91"/>
      <c r="AI948" s="91"/>
      <c r="AJ948" s="91"/>
      <c r="AK948" s="91"/>
      <c r="AL948" s="91"/>
    </row>
    <row r="949" spans="1:38" ht="15.75" customHeight="1">
      <c r="A949" s="91"/>
      <c r="B949" s="91"/>
      <c r="C949" s="91"/>
      <c r="D949" s="91"/>
      <c r="E949" s="91"/>
      <c r="F949" s="91"/>
      <c r="G949" s="91"/>
      <c r="H949" s="91"/>
      <c r="I949" s="91"/>
      <c r="J949" s="91"/>
      <c r="K949" s="91"/>
      <c r="L949" s="91"/>
      <c r="M949" s="91"/>
      <c r="N949" s="91"/>
      <c r="O949" s="91"/>
      <c r="P949" s="91"/>
      <c r="Q949" s="91"/>
      <c r="R949" s="91"/>
      <c r="S949" s="91"/>
      <c r="T949" s="91"/>
      <c r="U949" s="91"/>
      <c r="V949" s="91"/>
      <c r="W949" s="91"/>
      <c r="X949" s="91"/>
      <c r="Y949" s="91"/>
      <c r="Z949" s="91"/>
      <c r="AA949" s="91"/>
      <c r="AB949" s="91"/>
      <c r="AC949" s="91"/>
      <c r="AD949" s="91"/>
      <c r="AE949" s="91"/>
      <c r="AF949" s="91"/>
      <c r="AG949" s="91"/>
      <c r="AH949" s="91"/>
      <c r="AI949" s="91"/>
      <c r="AJ949" s="91"/>
      <c r="AK949" s="91"/>
      <c r="AL949" s="91"/>
    </row>
    <row r="950" spans="1:38" ht="15.75" customHeight="1">
      <c r="A950" s="91"/>
      <c r="B950" s="91"/>
      <c r="C950" s="91"/>
      <c r="D950" s="91"/>
      <c r="E950" s="91"/>
      <c r="F950" s="91"/>
      <c r="G950" s="91"/>
      <c r="H950" s="91"/>
      <c r="I950" s="91"/>
      <c r="J950" s="91"/>
      <c r="K950" s="91"/>
      <c r="L950" s="91"/>
      <c r="M950" s="91"/>
      <c r="N950" s="91"/>
      <c r="O950" s="91"/>
      <c r="P950" s="91"/>
      <c r="Q950" s="91"/>
      <c r="R950" s="91"/>
      <c r="S950" s="91"/>
      <c r="T950" s="91"/>
      <c r="U950" s="91"/>
      <c r="V950" s="91"/>
      <c r="W950" s="91"/>
      <c r="X950" s="91"/>
      <c r="Y950" s="91"/>
      <c r="Z950" s="91"/>
      <c r="AA950" s="91"/>
      <c r="AB950" s="91"/>
      <c r="AC950" s="91"/>
      <c r="AD950" s="91"/>
      <c r="AE950" s="91"/>
      <c r="AF950" s="91"/>
      <c r="AG950" s="91"/>
      <c r="AH950" s="91"/>
      <c r="AI950" s="91"/>
      <c r="AJ950" s="91"/>
      <c r="AK950" s="91"/>
      <c r="AL950" s="91"/>
    </row>
    <row r="951" spans="1:38" ht="15.75" customHeight="1">
      <c r="A951" s="91"/>
      <c r="B951" s="91"/>
      <c r="C951" s="91"/>
      <c r="D951" s="91"/>
      <c r="E951" s="91"/>
      <c r="F951" s="91"/>
      <c r="G951" s="91"/>
      <c r="H951" s="91"/>
      <c r="I951" s="91"/>
      <c r="J951" s="91"/>
      <c r="K951" s="91"/>
      <c r="L951" s="91"/>
      <c r="M951" s="91"/>
      <c r="N951" s="91"/>
      <c r="O951" s="91"/>
      <c r="P951" s="91"/>
      <c r="Q951" s="91"/>
      <c r="R951" s="91"/>
      <c r="S951" s="91"/>
      <c r="T951" s="91"/>
      <c r="U951" s="91"/>
      <c r="V951" s="91"/>
      <c r="W951" s="91"/>
      <c r="X951" s="91"/>
      <c r="Y951" s="91"/>
      <c r="Z951" s="91"/>
      <c r="AA951" s="91"/>
      <c r="AB951" s="91"/>
      <c r="AC951" s="91"/>
      <c r="AD951" s="91"/>
      <c r="AE951" s="91"/>
      <c r="AF951" s="91"/>
      <c r="AG951" s="91"/>
      <c r="AH951" s="91"/>
      <c r="AI951" s="91"/>
      <c r="AJ951" s="91"/>
      <c r="AK951" s="91"/>
      <c r="AL951" s="91"/>
    </row>
    <row r="952" spans="1:38" ht="15.75" customHeight="1">
      <c r="A952" s="91"/>
      <c r="B952" s="91"/>
      <c r="C952" s="91"/>
      <c r="D952" s="91"/>
      <c r="E952" s="91"/>
      <c r="F952" s="91"/>
      <c r="G952" s="91"/>
      <c r="H952" s="91"/>
      <c r="I952" s="91"/>
      <c r="J952" s="91"/>
      <c r="K952" s="91"/>
      <c r="L952" s="91"/>
      <c r="M952" s="91"/>
      <c r="N952" s="91"/>
      <c r="O952" s="91"/>
      <c r="P952" s="91"/>
      <c r="Q952" s="91"/>
      <c r="R952" s="91"/>
      <c r="S952" s="91"/>
      <c r="T952" s="91"/>
      <c r="U952" s="91"/>
      <c r="V952" s="91"/>
      <c r="W952" s="91"/>
      <c r="X952" s="91"/>
      <c r="Y952" s="91"/>
      <c r="Z952" s="91"/>
      <c r="AA952" s="91"/>
      <c r="AB952" s="91"/>
      <c r="AC952" s="91"/>
      <c r="AD952" s="91"/>
      <c r="AE952" s="91"/>
      <c r="AF952" s="91"/>
      <c r="AG952" s="91"/>
      <c r="AH952" s="91"/>
      <c r="AI952" s="91"/>
      <c r="AJ952" s="91"/>
      <c r="AK952" s="91"/>
      <c r="AL952" s="91"/>
    </row>
    <row r="953" spans="1:38" ht="15.75" customHeight="1">
      <c r="A953" s="91"/>
      <c r="B953" s="91"/>
      <c r="C953" s="91"/>
      <c r="D953" s="91"/>
      <c r="E953" s="91"/>
      <c r="F953" s="91"/>
      <c r="G953" s="91"/>
      <c r="H953" s="91"/>
      <c r="I953" s="91"/>
      <c r="J953" s="91"/>
      <c r="K953" s="91"/>
      <c r="L953" s="91"/>
      <c r="M953" s="91"/>
      <c r="N953" s="91"/>
      <c r="O953" s="91"/>
      <c r="P953" s="91"/>
      <c r="Q953" s="91"/>
      <c r="R953" s="91"/>
      <c r="S953" s="91"/>
      <c r="T953" s="91"/>
      <c r="U953" s="91"/>
      <c r="V953" s="91"/>
      <c r="W953" s="91"/>
      <c r="X953" s="91"/>
      <c r="Y953" s="91"/>
      <c r="Z953" s="91"/>
      <c r="AA953" s="91"/>
      <c r="AB953" s="91"/>
      <c r="AC953" s="91"/>
      <c r="AD953" s="91"/>
      <c r="AE953" s="91"/>
      <c r="AF953" s="91"/>
      <c r="AG953" s="91"/>
      <c r="AH953" s="91"/>
      <c r="AI953" s="91"/>
      <c r="AJ953" s="91"/>
      <c r="AK953" s="91"/>
      <c r="AL953" s="91"/>
    </row>
    <row r="954" spans="1:38" ht="15.75" customHeight="1">
      <c r="A954" s="91"/>
      <c r="B954" s="91"/>
      <c r="C954" s="91"/>
      <c r="D954" s="91"/>
      <c r="E954" s="91"/>
      <c r="F954" s="91"/>
      <c r="G954" s="91"/>
      <c r="H954" s="91"/>
      <c r="I954" s="91"/>
      <c r="J954" s="91"/>
      <c r="K954" s="91"/>
      <c r="L954" s="91"/>
      <c r="M954" s="91"/>
      <c r="N954" s="91"/>
      <c r="O954" s="91"/>
      <c r="P954" s="91"/>
      <c r="Q954" s="91"/>
      <c r="R954" s="91"/>
      <c r="S954" s="91"/>
      <c r="T954" s="91"/>
      <c r="U954" s="91"/>
      <c r="V954" s="91"/>
      <c r="W954" s="91"/>
      <c r="X954" s="91"/>
      <c r="Y954" s="91"/>
      <c r="Z954" s="91"/>
      <c r="AA954" s="91"/>
      <c r="AB954" s="91"/>
      <c r="AC954" s="91"/>
      <c r="AD954" s="91"/>
      <c r="AE954" s="91"/>
      <c r="AF954" s="91"/>
      <c r="AG954" s="91"/>
      <c r="AH954" s="91"/>
      <c r="AI954" s="91"/>
      <c r="AJ954" s="91"/>
      <c r="AK954" s="91"/>
      <c r="AL954" s="91"/>
    </row>
    <row r="955" spans="1:38" ht="15.75" customHeight="1">
      <c r="A955" s="91"/>
      <c r="B955" s="91"/>
      <c r="C955" s="91"/>
      <c r="D955" s="91"/>
      <c r="E955" s="91"/>
      <c r="F955" s="91"/>
      <c r="G955" s="91"/>
      <c r="H955" s="91"/>
      <c r="I955" s="91"/>
      <c r="J955" s="91"/>
      <c r="K955" s="91"/>
      <c r="L955" s="91"/>
      <c r="M955" s="91"/>
      <c r="N955" s="91"/>
      <c r="O955" s="91"/>
      <c r="P955" s="91"/>
      <c r="Q955" s="91"/>
      <c r="R955" s="91"/>
      <c r="S955" s="91"/>
      <c r="T955" s="91"/>
      <c r="U955" s="91"/>
      <c r="V955" s="91"/>
      <c r="W955" s="91"/>
      <c r="X955" s="91"/>
      <c r="Y955" s="91"/>
      <c r="Z955" s="91"/>
      <c r="AA955" s="91"/>
      <c r="AB955" s="91"/>
      <c r="AC955" s="91"/>
      <c r="AD955" s="91"/>
      <c r="AE955" s="91"/>
      <c r="AF955" s="91"/>
      <c r="AG955" s="91"/>
      <c r="AH955" s="91"/>
      <c r="AI955" s="91"/>
      <c r="AJ955" s="91"/>
      <c r="AK955" s="91"/>
      <c r="AL955" s="91"/>
    </row>
    <row r="956" spans="1:38" ht="15.75" customHeight="1">
      <c r="A956" s="91"/>
      <c r="B956" s="91"/>
      <c r="C956" s="91"/>
      <c r="D956" s="91"/>
      <c r="E956" s="91"/>
      <c r="F956" s="91"/>
      <c r="G956" s="91"/>
      <c r="H956" s="91"/>
      <c r="I956" s="91"/>
      <c r="J956" s="91"/>
      <c r="K956" s="91"/>
      <c r="L956" s="91"/>
      <c r="M956" s="91"/>
      <c r="N956" s="91"/>
      <c r="O956" s="91"/>
      <c r="P956" s="91"/>
      <c r="Q956" s="91"/>
      <c r="R956" s="91"/>
      <c r="S956" s="91"/>
      <c r="T956" s="91"/>
      <c r="U956" s="91"/>
      <c r="V956" s="91"/>
      <c r="W956" s="91"/>
      <c r="X956" s="91"/>
      <c r="Y956" s="91"/>
      <c r="Z956" s="91"/>
      <c r="AA956" s="91"/>
      <c r="AB956" s="91"/>
      <c r="AC956" s="91"/>
      <c r="AD956" s="91"/>
      <c r="AE956" s="91"/>
      <c r="AF956" s="91"/>
      <c r="AG956" s="91"/>
      <c r="AH956" s="91"/>
      <c r="AI956" s="91"/>
      <c r="AJ956" s="91"/>
      <c r="AK956" s="91"/>
      <c r="AL956" s="91"/>
    </row>
    <row r="957" spans="1:38" ht="15.75" customHeight="1">
      <c r="A957" s="91"/>
      <c r="B957" s="91"/>
      <c r="C957" s="91"/>
      <c r="D957" s="91"/>
      <c r="E957" s="91"/>
      <c r="F957" s="91"/>
      <c r="G957" s="91"/>
      <c r="H957" s="91"/>
      <c r="I957" s="91"/>
      <c r="J957" s="91"/>
      <c r="K957" s="91"/>
      <c r="L957" s="91"/>
      <c r="M957" s="91"/>
      <c r="N957" s="91"/>
      <c r="O957" s="91"/>
      <c r="P957" s="91"/>
      <c r="Q957" s="91"/>
      <c r="R957" s="91"/>
      <c r="S957" s="91"/>
      <c r="T957" s="91"/>
      <c r="U957" s="91"/>
      <c r="V957" s="91"/>
      <c r="W957" s="91"/>
      <c r="X957" s="91"/>
      <c r="Y957" s="91"/>
      <c r="Z957" s="91"/>
      <c r="AA957" s="91"/>
      <c r="AB957" s="91"/>
      <c r="AC957" s="91"/>
      <c r="AD957" s="91"/>
      <c r="AE957" s="91"/>
      <c r="AF957" s="91"/>
      <c r="AG957" s="91"/>
      <c r="AH957" s="91"/>
      <c r="AI957" s="91"/>
      <c r="AJ957" s="91"/>
      <c r="AK957" s="91"/>
      <c r="AL957" s="91"/>
    </row>
    <row r="958" spans="1:38" ht="15.75" customHeight="1">
      <c r="A958" s="91"/>
      <c r="B958" s="91"/>
      <c r="C958" s="91"/>
      <c r="D958" s="91"/>
      <c r="E958" s="91"/>
      <c r="F958" s="91"/>
      <c r="G958" s="91"/>
      <c r="H958" s="91"/>
      <c r="I958" s="91"/>
      <c r="J958" s="91"/>
      <c r="K958" s="91"/>
      <c r="L958" s="91"/>
      <c r="M958" s="91"/>
      <c r="N958" s="91"/>
      <c r="O958" s="91"/>
      <c r="P958" s="91"/>
      <c r="Q958" s="91"/>
      <c r="R958" s="91"/>
      <c r="S958" s="91"/>
      <c r="T958" s="91"/>
      <c r="U958" s="91"/>
      <c r="V958" s="91"/>
      <c r="W958" s="91"/>
      <c r="X958" s="91"/>
      <c r="Y958" s="91"/>
      <c r="Z958" s="91"/>
      <c r="AA958" s="91"/>
      <c r="AB958" s="91"/>
      <c r="AC958" s="91"/>
      <c r="AD958" s="91"/>
      <c r="AE958" s="91"/>
      <c r="AF958" s="91"/>
      <c r="AG958" s="91"/>
      <c r="AH958" s="91"/>
      <c r="AI958" s="91"/>
      <c r="AJ958" s="91"/>
      <c r="AK958" s="91"/>
      <c r="AL958" s="91"/>
    </row>
    <row r="959" spans="1:38" ht="15.75" customHeight="1">
      <c r="A959" s="91"/>
      <c r="B959" s="91"/>
      <c r="C959" s="91"/>
      <c r="D959" s="91"/>
      <c r="E959" s="91"/>
      <c r="F959" s="91"/>
      <c r="G959" s="91"/>
      <c r="H959" s="91"/>
      <c r="I959" s="91"/>
      <c r="J959" s="91"/>
      <c r="K959" s="91"/>
      <c r="L959" s="91"/>
      <c r="M959" s="91"/>
      <c r="N959" s="91"/>
      <c r="O959" s="91"/>
      <c r="P959" s="91"/>
      <c r="Q959" s="91"/>
      <c r="R959" s="91"/>
      <c r="S959" s="91"/>
      <c r="T959" s="91"/>
      <c r="U959" s="91"/>
      <c r="V959" s="91"/>
      <c r="W959" s="91"/>
      <c r="X959" s="91"/>
      <c r="Y959" s="91"/>
      <c r="Z959" s="91"/>
      <c r="AA959" s="91"/>
      <c r="AB959" s="91"/>
      <c r="AC959" s="91"/>
      <c r="AD959" s="91"/>
      <c r="AE959" s="91"/>
      <c r="AF959" s="91"/>
      <c r="AG959" s="91"/>
      <c r="AH959" s="91"/>
      <c r="AI959" s="91"/>
      <c r="AJ959" s="91"/>
      <c r="AK959" s="91"/>
      <c r="AL959" s="91"/>
    </row>
    <row r="960" spans="1:38" ht="15.75" customHeight="1">
      <c r="A960" s="91"/>
      <c r="B960" s="91"/>
      <c r="C960" s="91"/>
      <c r="D960" s="91"/>
      <c r="E960" s="91"/>
      <c r="F960" s="91"/>
      <c r="G960" s="91"/>
      <c r="H960" s="91"/>
      <c r="I960" s="91"/>
      <c r="J960" s="91"/>
      <c r="K960" s="91"/>
      <c r="L960" s="91"/>
      <c r="M960" s="91"/>
      <c r="N960" s="91"/>
      <c r="O960" s="91"/>
      <c r="P960" s="91"/>
      <c r="Q960" s="91"/>
      <c r="R960" s="91"/>
      <c r="S960" s="91"/>
      <c r="T960" s="91"/>
      <c r="U960" s="91"/>
      <c r="V960" s="91"/>
      <c r="W960" s="91"/>
      <c r="X960" s="91"/>
      <c r="Y960" s="91"/>
      <c r="Z960" s="91"/>
      <c r="AA960" s="91"/>
      <c r="AB960" s="91"/>
      <c r="AC960" s="91"/>
      <c r="AD960" s="91"/>
      <c r="AE960" s="91"/>
      <c r="AF960" s="91"/>
      <c r="AG960" s="91"/>
      <c r="AH960" s="91"/>
      <c r="AI960" s="91"/>
      <c r="AJ960" s="91"/>
      <c r="AK960" s="91"/>
      <c r="AL960" s="91"/>
    </row>
    <row r="961" spans="1:38" ht="15.75" customHeight="1">
      <c r="A961" s="91"/>
      <c r="B961" s="91"/>
      <c r="C961" s="91"/>
      <c r="D961" s="91"/>
      <c r="E961" s="91"/>
      <c r="F961" s="91"/>
      <c r="G961" s="91"/>
      <c r="H961" s="91"/>
      <c r="I961" s="91"/>
      <c r="J961" s="91"/>
      <c r="K961" s="91"/>
      <c r="L961" s="91"/>
      <c r="M961" s="91"/>
      <c r="N961" s="91"/>
      <c r="O961" s="91"/>
      <c r="P961" s="91"/>
      <c r="Q961" s="91"/>
      <c r="R961" s="91"/>
      <c r="S961" s="91"/>
      <c r="T961" s="91"/>
      <c r="U961" s="91"/>
      <c r="V961" s="91"/>
      <c r="W961" s="91"/>
      <c r="X961" s="91"/>
      <c r="Y961" s="91"/>
      <c r="Z961" s="91"/>
      <c r="AA961" s="91"/>
      <c r="AB961" s="91"/>
      <c r="AC961" s="91"/>
      <c r="AD961" s="91"/>
      <c r="AE961" s="91"/>
      <c r="AF961" s="91"/>
      <c r="AG961" s="91"/>
      <c r="AH961" s="91"/>
      <c r="AI961" s="91"/>
      <c r="AJ961" s="91"/>
      <c r="AK961" s="91"/>
      <c r="AL961" s="91"/>
    </row>
    <row r="962" spans="1:38" ht="15.75" customHeight="1">
      <c r="A962" s="91"/>
      <c r="B962" s="91"/>
      <c r="C962" s="91"/>
      <c r="D962" s="91"/>
      <c r="E962" s="91"/>
      <c r="F962" s="91"/>
      <c r="G962" s="91"/>
      <c r="H962" s="91"/>
      <c r="I962" s="91"/>
      <c r="J962" s="91"/>
      <c r="K962" s="91"/>
      <c r="L962" s="91"/>
      <c r="M962" s="91"/>
      <c r="N962" s="91"/>
      <c r="O962" s="91"/>
      <c r="P962" s="91"/>
      <c r="Q962" s="91"/>
      <c r="R962" s="91"/>
      <c r="S962" s="91"/>
      <c r="T962" s="91"/>
      <c r="U962" s="91"/>
      <c r="V962" s="91"/>
      <c r="W962" s="91"/>
      <c r="X962" s="91"/>
      <c r="Y962" s="91"/>
      <c r="Z962" s="91"/>
      <c r="AA962" s="91"/>
      <c r="AB962" s="91"/>
      <c r="AC962" s="91"/>
      <c r="AD962" s="91"/>
      <c r="AE962" s="91"/>
      <c r="AF962" s="91"/>
      <c r="AG962" s="91"/>
      <c r="AH962" s="91"/>
      <c r="AI962" s="91"/>
      <c r="AJ962" s="91"/>
      <c r="AK962" s="91"/>
      <c r="AL962" s="91"/>
    </row>
    <row r="963" spans="1:38" ht="15.75" customHeight="1">
      <c r="A963" s="91"/>
      <c r="B963" s="91"/>
      <c r="C963" s="91"/>
      <c r="D963" s="91"/>
      <c r="E963" s="91"/>
      <c r="F963" s="91"/>
      <c r="G963" s="91"/>
      <c r="H963" s="91"/>
      <c r="I963" s="91"/>
      <c r="J963" s="91"/>
      <c r="K963" s="91"/>
      <c r="L963" s="91"/>
      <c r="M963" s="91"/>
      <c r="N963" s="91"/>
      <c r="O963" s="91"/>
      <c r="P963" s="91"/>
      <c r="Q963" s="91"/>
      <c r="R963" s="91"/>
      <c r="S963" s="91"/>
      <c r="T963" s="91"/>
      <c r="U963" s="91"/>
      <c r="V963" s="91"/>
      <c r="W963" s="91"/>
      <c r="X963" s="91"/>
      <c r="Y963" s="91"/>
      <c r="Z963" s="91"/>
      <c r="AA963" s="91"/>
      <c r="AB963" s="91"/>
      <c r="AC963" s="91"/>
      <c r="AD963" s="91"/>
      <c r="AE963" s="91"/>
      <c r="AF963" s="91"/>
      <c r="AG963" s="91"/>
      <c r="AH963" s="91"/>
      <c r="AI963" s="91"/>
      <c r="AJ963" s="91"/>
      <c r="AK963" s="91"/>
      <c r="AL963" s="91"/>
    </row>
    <row r="964" spans="1:38" ht="15.75" customHeight="1">
      <c r="A964" s="91"/>
      <c r="B964" s="91"/>
      <c r="C964" s="91"/>
      <c r="D964" s="91"/>
      <c r="E964" s="91"/>
      <c r="F964" s="91"/>
      <c r="G964" s="91"/>
      <c r="H964" s="91"/>
      <c r="I964" s="91"/>
      <c r="J964" s="91"/>
      <c r="K964" s="91"/>
      <c r="L964" s="91"/>
      <c r="M964" s="91"/>
      <c r="N964" s="91"/>
      <c r="O964" s="91"/>
      <c r="P964" s="91"/>
      <c r="Q964" s="91"/>
      <c r="R964" s="91"/>
      <c r="S964" s="91"/>
      <c r="T964" s="91"/>
      <c r="U964" s="91"/>
      <c r="V964" s="91"/>
      <c r="W964" s="91"/>
      <c r="X964" s="91"/>
      <c r="Y964" s="91"/>
      <c r="Z964" s="91"/>
      <c r="AA964" s="91"/>
      <c r="AB964" s="91"/>
      <c r="AC964" s="91"/>
      <c r="AD964" s="91"/>
      <c r="AE964" s="91"/>
      <c r="AF964" s="91"/>
      <c r="AG964" s="91"/>
      <c r="AH964" s="91"/>
      <c r="AI964" s="91"/>
      <c r="AJ964" s="91"/>
      <c r="AK964" s="91"/>
      <c r="AL964" s="91"/>
    </row>
    <row r="965" spans="1:38" ht="15.75" customHeight="1">
      <c r="A965" s="91"/>
      <c r="B965" s="91"/>
      <c r="C965" s="91"/>
      <c r="D965" s="91"/>
      <c r="E965" s="91"/>
      <c r="F965" s="91"/>
      <c r="G965" s="91"/>
      <c r="H965" s="91"/>
      <c r="I965" s="91"/>
      <c r="J965" s="91"/>
      <c r="K965" s="91"/>
      <c r="L965" s="91"/>
      <c r="M965" s="91"/>
      <c r="N965" s="91"/>
      <c r="O965" s="91"/>
      <c r="P965" s="91"/>
      <c r="Q965" s="91"/>
      <c r="R965" s="91"/>
      <c r="S965" s="91"/>
      <c r="T965" s="91"/>
      <c r="U965" s="91"/>
      <c r="V965" s="91"/>
      <c r="W965" s="91"/>
      <c r="X965" s="91"/>
      <c r="Y965" s="91"/>
      <c r="Z965" s="91"/>
      <c r="AA965" s="91"/>
      <c r="AB965" s="91"/>
      <c r="AC965" s="91"/>
      <c r="AD965" s="91"/>
      <c r="AE965" s="91"/>
      <c r="AF965" s="91"/>
      <c r="AG965" s="91"/>
      <c r="AH965" s="91"/>
      <c r="AI965" s="91"/>
      <c r="AJ965" s="91"/>
      <c r="AK965" s="91"/>
      <c r="AL965" s="91"/>
    </row>
    <row r="966" spans="1:38" ht="15.75" customHeight="1">
      <c r="A966" s="91"/>
      <c r="B966" s="91"/>
      <c r="C966" s="91"/>
      <c r="D966" s="91"/>
      <c r="E966" s="91"/>
      <c r="F966" s="91"/>
      <c r="G966" s="91"/>
      <c r="H966" s="91"/>
      <c r="I966" s="91"/>
      <c r="J966" s="91"/>
      <c r="K966" s="91"/>
      <c r="L966" s="91"/>
      <c r="M966" s="91"/>
      <c r="N966" s="91"/>
      <c r="O966" s="91"/>
      <c r="P966" s="91"/>
      <c r="Q966" s="91"/>
      <c r="R966" s="91"/>
      <c r="S966" s="91"/>
      <c r="T966" s="91"/>
      <c r="U966" s="91"/>
      <c r="V966" s="91"/>
      <c r="W966" s="91"/>
      <c r="X966" s="91"/>
      <c r="Y966" s="91"/>
      <c r="Z966" s="91"/>
      <c r="AA966" s="91"/>
      <c r="AB966" s="91"/>
      <c r="AC966" s="91"/>
      <c r="AD966" s="91"/>
      <c r="AE966" s="91"/>
      <c r="AF966" s="91"/>
      <c r="AG966" s="91"/>
      <c r="AH966" s="91"/>
      <c r="AI966" s="91"/>
      <c r="AJ966" s="91"/>
      <c r="AK966" s="91"/>
      <c r="AL966" s="91"/>
    </row>
    <row r="967" spans="1:38" ht="15.75" customHeight="1">
      <c r="A967" s="91"/>
      <c r="B967" s="91"/>
      <c r="C967" s="91"/>
      <c r="D967" s="91"/>
      <c r="E967" s="91"/>
      <c r="F967" s="91"/>
      <c r="G967" s="91"/>
      <c r="H967" s="91"/>
      <c r="I967" s="91"/>
      <c r="J967" s="91"/>
      <c r="K967" s="91"/>
      <c r="L967" s="91"/>
      <c r="M967" s="91"/>
      <c r="N967" s="91"/>
      <c r="O967" s="91"/>
      <c r="P967" s="91"/>
      <c r="Q967" s="91"/>
      <c r="R967" s="91"/>
      <c r="S967" s="91"/>
      <c r="T967" s="91"/>
      <c r="U967" s="91"/>
      <c r="V967" s="91"/>
      <c r="W967" s="91"/>
      <c r="X967" s="91"/>
      <c r="Y967" s="91"/>
      <c r="Z967" s="91"/>
      <c r="AA967" s="91"/>
      <c r="AB967" s="91"/>
      <c r="AC967" s="91"/>
      <c r="AD967" s="91"/>
      <c r="AE967" s="91"/>
      <c r="AF967" s="91"/>
      <c r="AG967" s="91"/>
      <c r="AH967" s="91"/>
      <c r="AI967" s="91"/>
      <c r="AJ967" s="91"/>
      <c r="AK967" s="91"/>
      <c r="AL967" s="91"/>
    </row>
    <row r="968" spans="1:38" ht="15.75" customHeight="1">
      <c r="A968" s="91"/>
      <c r="B968" s="91"/>
      <c r="C968" s="91"/>
      <c r="D968" s="91"/>
      <c r="E968" s="91"/>
      <c r="F968" s="91"/>
      <c r="G968" s="91"/>
      <c r="H968" s="91"/>
      <c r="I968" s="91"/>
      <c r="J968" s="91"/>
      <c r="K968" s="91"/>
      <c r="L968" s="91"/>
      <c r="M968" s="91"/>
      <c r="N968" s="91"/>
      <c r="O968" s="91"/>
      <c r="P968" s="91"/>
      <c r="Q968" s="91"/>
      <c r="R968" s="91"/>
      <c r="S968" s="91"/>
      <c r="T968" s="91"/>
      <c r="U968" s="91"/>
      <c r="V968" s="91"/>
      <c r="W968" s="91"/>
      <c r="X968" s="91"/>
      <c r="Y968" s="91"/>
      <c r="Z968" s="91"/>
      <c r="AA968" s="91"/>
      <c r="AB968" s="91"/>
      <c r="AC968" s="91"/>
      <c r="AD968" s="91"/>
      <c r="AE968" s="91"/>
      <c r="AF968" s="91"/>
      <c r="AG968" s="91"/>
      <c r="AH968" s="91"/>
      <c r="AI968" s="91"/>
      <c r="AJ968" s="91"/>
      <c r="AK968" s="91"/>
      <c r="AL968" s="91"/>
    </row>
    <row r="969" spans="1:38" ht="15.75" customHeight="1">
      <c r="A969" s="91"/>
      <c r="B969" s="91"/>
      <c r="C969" s="91"/>
      <c r="D969" s="91"/>
      <c r="E969" s="91"/>
      <c r="F969" s="91"/>
      <c r="G969" s="91"/>
      <c r="H969" s="91"/>
      <c r="I969" s="91"/>
      <c r="J969" s="91"/>
      <c r="K969" s="91"/>
      <c r="L969" s="91"/>
      <c r="M969" s="91"/>
      <c r="N969" s="91"/>
      <c r="O969" s="91"/>
      <c r="P969" s="91"/>
      <c r="Q969" s="91"/>
      <c r="R969" s="91"/>
      <c r="S969" s="91"/>
      <c r="T969" s="91"/>
      <c r="U969" s="91"/>
      <c r="V969" s="91"/>
      <c r="W969" s="91"/>
      <c r="X969" s="91"/>
      <c r="Y969" s="91"/>
      <c r="Z969" s="91"/>
      <c r="AA969" s="91"/>
      <c r="AB969" s="91"/>
      <c r="AC969" s="91"/>
      <c r="AD969" s="91"/>
      <c r="AE969" s="91"/>
      <c r="AF969" s="91"/>
      <c r="AG969" s="91"/>
      <c r="AH969" s="91"/>
      <c r="AI969" s="91"/>
      <c r="AJ969" s="91"/>
      <c r="AK969" s="91"/>
      <c r="AL969" s="91"/>
    </row>
    <row r="970" spans="1:38" ht="15.75" customHeight="1">
      <c r="A970" s="91"/>
      <c r="B970" s="91"/>
      <c r="C970" s="91"/>
      <c r="D970" s="91"/>
      <c r="E970" s="91"/>
      <c r="F970" s="91"/>
      <c r="G970" s="91"/>
      <c r="H970" s="91"/>
      <c r="I970" s="91"/>
      <c r="J970" s="91"/>
      <c r="K970" s="91"/>
      <c r="L970" s="91"/>
      <c r="M970" s="91"/>
      <c r="N970" s="91"/>
      <c r="O970" s="91"/>
      <c r="P970" s="91"/>
      <c r="Q970" s="91"/>
      <c r="R970" s="91"/>
      <c r="S970" s="91"/>
      <c r="T970" s="91"/>
      <c r="U970" s="91"/>
      <c r="V970" s="91"/>
      <c r="W970" s="91"/>
      <c r="X970" s="91"/>
      <c r="Y970" s="91"/>
      <c r="Z970" s="91"/>
      <c r="AA970" s="91"/>
      <c r="AB970" s="91"/>
      <c r="AC970" s="91"/>
      <c r="AD970" s="91"/>
      <c r="AE970" s="91"/>
      <c r="AF970" s="91"/>
      <c r="AG970" s="91"/>
      <c r="AH970" s="91"/>
      <c r="AI970" s="91"/>
      <c r="AJ970" s="91"/>
      <c r="AK970" s="91"/>
      <c r="AL970" s="91"/>
    </row>
    <row r="971" spans="1:38" ht="15.75" customHeight="1">
      <c r="A971" s="91"/>
      <c r="B971" s="91"/>
      <c r="C971" s="91"/>
      <c r="D971" s="91"/>
      <c r="E971" s="91"/>
      <c r="F971" s="91"/>
      <c r="G971" s="91"/>
      <c r="H971" s="91"/>
      <c r="I971" s="91"/>
      <c r="J971" s="91"/>
      <c r="K971" s="91"/>
      <c r="L971" s="91"/>
      <c r="M971" s="91"/>
      <c r="N971" s="91"/>
      <c r="O971" s="91"/>
      <c r="P971" s="91"/>
      <c r="Q971" s="91"/>
      <c r="R971" s="91"/>
      <c r="S971" s="91"/>
      <c r="T971" s="91"/>
      <c r="U971" s="91"/>
      <c r="V971" s="91"/>
      <c r="W971" s="91"/>
      <c r="X971" s="91"/>
      <c r="Y971" s="91"/>
      <c r="Z971" s="91"/>
      <c r="AA971" s="91"/>
      <c r="AB971" s="91"/>
      <c r="AC971" s="91"/>
      <c r="AD971" s="91"/>
      <c r="AE971" s="91"/>
      <c r="AF971" s="91"/>
      <c r="AG971" s="91"/>
      <c r="AH971" s="91"/>
      <c r="AI971" s="91"/>
      <c r="AJ971" s="91"/>
      <c r="AK971" s="91"/>
      <c r="AL971" s="91"/>
    </row>
    <row r="972" spans="1:38" ht="15.75" customHeight="1">
      <c r="A972" s="91"/>
      <c r="B972" s="91"/>
      <c r="C972" s="91"/>
      <c r="D972" s="91"/>
      <c r="E972" s="91"/>
      <c r="F972" s="91"/>
      <c r="G972" s="91"/>
      <c r="H972" s="91"/>
      <c r="I972" s="91"/>
      <c r="J972" s="91"/>
      <c r="K972" s="91"/>
      <c r="L972" s="91"/>
      <c r="M972" s="91"/>
      <c r="N972" s="91"/>
      <c r="O972" s="91"/>
      <c r="P972" s="91"/>
      <c r="Q972" s="91"/>
      <c r="R972" s="91"/>
      <c r="S972" s="91"/>
      <c r="T972" s="91"/>
      <c r="U972" s="91"/>
      <c r="V972" s="91"/>
      <c r="W972" s="91"/>
      <c r="X972" s="91"/>
      <c r="Y972" s="91"/>
      <c r="Z972" s="91"/>
      <c r="AA972" s="91"/>
      <c r="AB972" s="91"/>
      <c r="AC972" s="91"/>
      <c r="AD972" s="91"/>
      <c r="AE972" s="91"/>
      <c r="AF972" s="91"/>
      <c r="AG972" s="91"/>
      <c r="AH972" s="91"/>
      <c r="AI972" s="91"/>
      <c r="AJ972" s="91"/>
      <c r="AK972" s="91"/>
      <c r="AL972" s="91"/>
    </row>
    <row r="973" spans="1:38" ht="15.75" customHeight="1">
      <c r="A973" s="91"/>
      <c r="B973" s="91"/>
      <c r="C973" s="91"/>
      <c r="D973" s="91"/>
      <c r="E973" s="91"/>
      <c r="F973" s="91"/>
      <c r="G973" s="91"/>
      <c r="H973" s="91"/>
      <c r="I973" s="91"/>
      <c r="J973" s="91"/>
      <c r="K973" s="91"/>
      <c r="L973" s="91"/>
      <c r="M973" s="91"/>
      <c r="N973" s="91"/>
      <c r="O973" s="91"/>
      <c r="P973" s="91"/>
      <c r="Q973" s="91"/>
      <c r="R973" s="91"/>
      <c r="S973" s="91"/>
      <c r="T973" s="91"/>
      <c r="U973" s="91"/>
      <c r="V973" s="91"/>
      <c r="W973" s="91"/>
      <c r="X973" s="91"/>
      <c r="Y973" s="91"/>
      <c r="Z973" s="91"/>
      <c r="AA973" s="91"/>
      <c r="AB973" s="91"/>
      <c r="AC973" s="91"/>
      <c r="AD973" s="91"/>
      <c r="AE973" s="91"/>
      <c r="AF973" s="91"/>
      <c r="AG973" s="91"/>
      <c r="AH973" s="91"/>
      <c r="AI973" s="91"/>
      <c r="AJ973" s="91"/>
      <c r="AK973" s="91"/>
      <c r="AL973" s="91"/>
    </row>
    <row r="974" spans="1:38" ht="15.75" customHeight="1">
      <c r="A974" s="91"/>
      <c r="B974" s="91"/>
      <c r="C974" s="91"/>
      <c r="D974" s="91"/>
      <c r="E974" s="91"/>
      <c r="F974" s="91"/>
      <c r="G974" s="91"/>
      <c r="H974" s="91"/>
      <c r="I974" s="91"/>
      <c r="J974" s="91"/>
      <c r="K974" s="91"/>
      <c r="L974" s="91"/>
      <c r="M974" s="91"/>
      <c r="N974" s="91"/>
      <c r="O974" s="91"/>
      <c r="P974" s="91"/>
      <c r="Q974" s="91"/>
      <c r="R974" s="91"/>
      <c r="S974" s="91"/>
      <c r="T974" s="91"/>
      <c r="U974" s="91"/>
      <c r="V974" s="91"/>
      <c r="W974" s="91"/>
      <c r="X974" s="91"/>
      <c r="Y974" s="91"/>
      <c r="Z974" s="91"/>
      <c r="AA974" s="91"/>
      <c r="AB974" s="91"/>
      <c r="AC974" s="91"/>
      <c r="AD974" s="91"/>
      <c r="AE974" s="91"/>
      <c r="AF974" s="91"/>
      <c r="AG974" s="91"/>
      <c r="AH974" s="91"/>
      <c r="AI974" s="91"/>
      <c r="AJ974" s="91"/>
      <c r="AK974" s="91"/>
      <c r="AL974" s="91"/>
    </row>
    <row r="975" spans="1:38" ht="15.75" customHeight="1">
      <c r="A975" s="91"/>
      <c r="B975" s="91"/>
      <c r="C975" s="91"/>
      <c r="D975" s="91"/>
      <c r="E975" s="91"/>
      <c r="F975" s="91"/>
      <c r="G975" s="91"/>
      <c r="H975" s="91"/>
      <c r="I975" s="91"/>
      <c r="J975" s="91"/>
      <c r="K975" s="91"/>
      <c r="L975" s="91"/>
      <c r="M975" s="91"/>
      <c r="N975" s="91"/>
      <c r="O975" s="91"/>
      <c r="P975" s="91"/>
      <c r="Q975" s="91"/>
      <c r="R975" s="91"/>
      <c r="S975" s="91"/>
      <c r="T975" s="91"/>
      <c r="U975" s="91"/>
      <c r="V975" s="91"/>
      <c r="W975" s="91"/>
      <c r="X975" s="91"/>
      <c r="Y975" s="91"/>
      <c r="Z975" s="91"/>
      <c r="AA975" s="91"/>
      <c r="AB975" s="91"/>
      <c r="AC975" s="91"/>
      <c r="AD975" s="91"/>
      <c r="AE975" s="91"/>
      <c r="AF975" s="91"/>
      <c r="AG975" s="91"/>
      <c r="AH975" s="91"/>
      <c r="AI975" s="91"/>
      <c r="AJ975" s="91"/>
      <c r="AK975" s="91"/>
      <c r="AL975" s="91"/>
    </row>
    <row r="976" spans="1:38" ht="15.75" customHeight="1">
      <c r="A976" s="91"/>
      <c r="B976" s="91"/>
      <c r="C976" s="91"/>
      <c r="D976" s="91"/>
      <c r="E976" s="91"/>
      <c r="F976" s="91"/>
      <c r="G976" s="91"/>
      <c r="H976" s="91"/>
      <c r="I976" s="91"/>
      <c r="J976" s="91"/>
      <c r="K976" s="91"/>
      <c r="L976" s="91"/>
      <c r="M976" s="91"/>
      <c r="N976" s="91"/>
      <c r="O976" s="91"/>
      <c r="P976" s="91"/>
      <c r="Q976" s="91"/>
      <c r="R976" s="91"/>
      <c r="S976" s="91"/>
      <c r="T976" s="91"/>
      <c r="U976" s="91"/>
      <c r="V976" s="91"/>
      <c r="W976" s="91"/>
      <c r="X976" s="91"/>
      <c r="Y976" s="91"/>
      <c r="Z976" s="91"/>
      <c r="AA976" s="91"/>
      <c r="AB976" s="91"/>
      <c r="AC976" s="91"/>
      <c r="AD976" s="91"/>
      <c r="AE976" s="91"/>
      <c r="AF976" s="91"/>
      <c r="AG976" s="91"/>
      <c r="AH976" s="91"/>
      <c r="AI976" s="91"/>
      <c r="AJ976" s="91"/>
      <c r="AK976" s="91"/>
      <c r="AL976" s="91"/>
    </row>
    <row r="977" spans="1:38" ht="15.75" customHeight="1">
      <c r="A977" s="91"/>
      <c r="B977" s="91"/>
      <c r="C977" s="91"/>
      <c r="D977" s="91"/>
      <c r="E977" s="91"/>
      <c r="F977" s="91"/>
      <c r="G977" s="91"/>
      <c r="H977" s="91"/>
      <c r="I977" s="91"/>
      <c r="J977" s="91"/>
      <c r="K977" s="91"/>
      <c r="L977" s="91"/>
      <c r="M977" s="91"/>
      <c r="N977" s="91"/>
      <c r="O977" s="91"/>
      <c r="P977" s="91"/>
      <c r="Q977" s="91"/>
      <c r="R977" s="91"/>
      <c r="S977" s="91"/>
      <c r="T977" s="91"/>
      <c r="U977" s="91"/>
      <c r="V977" s="91"/>
      <c r="W977" s="91"/>
      <c r="X977" s="91"/>
      <c r="Y977" s="91"/>
      <c r="Z977" s="91"/>
      <c r="AA977" s="91"/>
      <c r="AB977" s="91"/>
      <c r="AC977" s="91"/>
      <c r="AD977" s="91"/>
      <c r="AE977" s="91"/>
      <c r="AF977" s="91"/>
      <c r="AG977" s="91"/>
      <c r="AH977" s="91"/>
      <c r="AI977" s="91"/>
      <c r="AJ977" s="91"/>
      <c r="AK977" s="91"/>
      <c r="AL977" s="91"/>
    </row>
    <row r="978" spans="1:38" ht="15.75" customHeight="1">
      <c r="A978" s="91"/>
      <c r="B978" s="91"/>
      <c r="C978" s="91"/>
      <c r="D978" s="91"/>
      <c r="E978" s="91"/>
      <c r="F978" s="91"/>
      <c r="G978" s="91"/>
      <c r="H978" s="91"/>
      <c r="I978" s="91"/>
      <c r="J978" s="91"/>
      <c r="K978" s="91"/>
      <c r="L978" s="91"/>
      <c r="M978" s="91"/>
      <c r="N978" s="91"/>
      <c r="O978" s="91"/>
      <c r="P978" s="91"/>
      <c r="Q978" s="91"/>
      <c r="R978" s="91"/>
      <c r="S978" s="91"/>
      <c r="T978" s="91"/>
      <c r="U978" s="91"/>
      <c r="V978" s="91"/>
      <c r="W978" s="91"/>
      <c r="X978" s="91"/>
      <c r="Y978" s="91"/>
      <c r="Z978" s="91"/>
      <c r="AA978" s="91"/>
      <c r="AB978" s="91"/>
      <c r="AC978" s="91"/>
      <c r="AD978" s="91"/>
      <c r="AE978" s="91"/>
      <c r="AF978" s="91"/>
      <c r="AG978" s="91"/>
      <c r="AH978" s="91"/>
      <c r="AI978" s="91"/>
      <c r="AJ978" s="91"/>
      <c r="AK978" s="91"/>
      <c r="AL978" s="91"/>
    </row>
    <row r="979" spans="1:38" ht="15.75" customHeight="1">
      <c r="A979" s="91"/>
      <c r="B979" s="91"/>
      <c r="C979" s="91"/>
      <c r="D979" s="91"/>
      <c r="E979" s="91"/>
      <c r="F979" s="91"/>
      <c r="G979" s="91"/>
      <c r="H979" s="91"/>
      <c r="I979" s="91"/>
      <c r="J979" s="91"/>
      <c r="K979" s="91"/>
      <c r="L979" s="91"/>
      <c r="M979" s="91"/>
      <c r="N979" s="91"/>
      <c r="O979" s="91"/>
      <c r="P979" s="91"/>
      <c r="Q979" s="91"/>
      <c r="R979" s="91"/>
      <c r="S979" s="91"/>
      <c r="T979" s="91"/>
      <c r="U979" s="91"/>
      <c r="V979" s="91"/>
      <c r="W979" s="91"/>
      <c r="X979" s="91"/>
      <c r="Y979" s="91"/>
      <c r="Z979" s="91"/>
      <c r="AA979" s="91"/>
      <c r="AB979" s="91"/>
      <c r="AC979" s="91"/>
      <c r="AD979" s="91"/>
      <c r="AE979" s="91"/>
      <c r="AF979" s="91"/>
      <c r="AG979" s="91"/>
      <c r="AH979" s="91"/>
      <c r="AI979" s="91"/>
      <c r="AJ979" s="91"/>
      <c r="AK979" s="91"/>
      <c r="AL979" s="91"/>
    </row>
    <row r="980" spans="1:38" ht="15.75" customHeight="1">
      <c r="A980" s="91"/>
      <c r="B980" s="91"/>
      <c r="C980" s="91"/>
      <c r="D980" s="91"/>
      <c r="E980" s="91"/>
      <c r="F980" s="91"/>
      <c r="G980" s="91"/>
      <c r="H980" s="91"/>
      <c r="I980" s="91"/>
      <c r="J980" s="91"/>
      <c r="K980" s="91"/>
      <c r="L980" s="91"/>
      <c r="M980" s="91"/>
      <c r="N980" s="91"/>
      <c r="O980" s="91"/>
      <c r="P980" s="91"/>
      <c r="Q980" s="91"/>
      <c r="R980" s="91"/>
      <c r="S980" s="91"/>
      <c r="T980" s="91"/>
      <c r="U980" s="91"/>
      <c r="V980" s="91"/>
      <c r="W980" s="91"/>
      <c r="X980" s="91"/>
      <c r="Y980" s="91"/>
      <c r="Z980" s="91"/>
      <c r="AA980" s="91"/>
      <c r="AB980" s="91"/>
      <c r="AC980" s="91"/>
      <c r="AD980" s="91"/>
      <c r="AE980" s="91"/>
      <c r="AF980" s="91"/>
      <c r="AG980" s="91"/>
      <c r="AH980" s="91"/>
      <c r="AI980" s="91"/>
      <c r="AJ980" s="91"/>
      <c r="AK980" s="91"/>
      <c r="AL980" s="91"/>
    </row>
    <row r="981" spans="1:38" ht="15.75" customHeight="1">
      <c r="A981" s="91"/>
      <c r="B981" s="91"/>
      <c r="C981" s="91"/>
      <c r="D981" s="91"/>
      <c r="E981" s="91"/>
      <c r="F981" s="91"/>
      <c r="G981" s="91"/>
      <c r="H981" s="91"/>
      <c r="I981" s="91"/>
      <c r="J981" s="91"/>
      <c r="K981" s="91"/>
      <c r="L981" s="91"/>
      <c r="M981" s="91"/>
      <c r="N981" s="91"/>
      <c r="O981" s="91"/>
      <c r="P981" s="91"/>
      <c r="Q981" s="91"/>
      <c r="R981" s="91"/>
      <c r="S981" s="91"/>
      <c r="T981" s="91"/>
      <c r="U981" s="91"/>
      <c r="V981" s="91"/>
      <c r="W981" s="91"/>
      <c r="X981" s="91"/>
      <c r="Y981" s="91"/>
      <c r="Z981" s="91"/>
      <c r="AA981" s="91"/>
      <c r="AB981" s="91"/>
      <c r="AC981" s="91"/>
      <c r="AD981" s="91"/>
      <c r="AE981" s="91"/>
      <c r="AF981" s="91"/>
      <c r="AG981" s="91"/>
      <c r="AH981" s="91"/>
      <c r="AI981" s="91"/>
      <c r="AJ981" s="91"/>
      <c r="AK981" s="91"/>
      <c r="AL981" s="91"/>
    </row>
    <row r="982" spans="1:38" ht="15.75" customHeight="1">
      <c r="A982" s="91"/>
      <c r="B982" s="91"/>
      <c r="C982" s="91"/>
      <c r="D982" s="91"/>
      <c r="E982" s="91"/>
      <c r="F982" s="91"/>
      <c r="G982" s="91"/>
      <c r="H982" s="91"/>
      <c r="I982" s="91"/>
      <c r="J982" s="91"/>
      <c r="K982" s="91"/>
      <c r="L982" s="91"/>
      <c r="M982" s="91"/>
      <c r="N982" s="91"/>
      <c r="O982" s="91"/>
      <c r="P982" s="91"/>
      <c r="Q982" s="91"/>
      <c r="R982" s="91"/>
      <c r="S982" s="91"/>
      <c r="T982" s="91"/>
      <c r="U982" s="91"/>
      <c r="V982" s="91"/>
      <c r="W982" s="91"/>
      <c r="X982" s="91"/>
      <c r="Y982" s="91"/>
      <c r="Z982" s="91"/>
      <c r="AA982" s="91"/>
      <c r="AB982" s="91"/>
      <c r="AC982" s="91"/>
      <c r="AD982" s="91"/>
      <c r="AE982" s="91"/>
      <c r="AF982" s="91"/>
      <c r="AG982" s="91"/>
      <c r="AH982" s="91"/>
      <c r="AI982" s="91"/>
      <c r="AJ982" s="91"/>
      <c r="AK982" s="91"/>
      <c r="AL982" s="91"/>
    </row>
    <row r="983" spans="1:38" ht="15.75" customHeight="1">
      <c r="A983" s="91"/>
      <c r="B983" s="91"/>
      <c r="C983" s="91"/>
      <c r="D983" s="91"/>
      <c r="E983" s="91"/>
      <c r="F983" s="91"/>
      <c r="G983" s="91"/>
      <c r="H983" s="91"/>
      <c r="I983" s="91"/>
      <c r="J983" s="91"/>
      <c r="K983" s="91"/>
      <c r="L983" s="91"/>
      <c r="M983" s="91"/>
      <c r="N983" s="91"/>
      <c r="O983" s="91"/>
      <c r="P983" s="91"/>
      <c r="Q983" s="91"/>
      <c r="R983" s="91"/>
      <c r="S983" s="91"/>
      <c r="T983" s="91"/>
      <c r="U983" s="91"/>
      <c r="V983" s="91"/>
      <c r="W983" s="91"/>
      <c r="X983" s="91"/>
      <c r="Y983" s="91"/>
      <c r="Z983" s="91"/>
      <c r="AA983" s="91"/>
      <c r="AB983" s="91"/>
      <c r="AC983" s="91"/>
      <c r="AD983" s="91"/>
      <c r="AE983" s="91"/>
      <c r="AF983" s="91"/>
      <c r="AG983" s="91"/>
      <c r="AH983" s="91"/>
      <c r="AI983" s="91"/>
      <c r="AJ983" s="91"/>
      <c r="AK983" s="91"/>
      <c r="AL983" s="91"/>
    </row>
    <row r="984" spans="1:38" ht="15.75" customHeight="1">
      <c r="A984" s="91"/>
      <c r="B984" s="91"/>
      <c r="C984" s="91"/>
      <c r="D984" s="91"/>
      <c r="E984" s="91"/>
      <c r="F984" s="91"/>
      <c r="G984" s="91"/>
      <c r="H984" s="91"/>
      <c r="I984" s="91"/>
      <c r="J984" s="91"/>
      <c r="K984" s="91"/>
      <c r="L984" s="91"/>
      <c r="M984" s="91"/>
      <c r="N984" s="91"/>
      <c r="O984" s="91"/>
      <c r="P984" s="91"/>
      <c r="Q984" s="91"/>
      <c r="R984" s="91"/>
      <c r="S984" s="91"/>
      <c r="T984" s="91"/>
      <c r="U984" s="91"/>
      <c r="V984" s="91"/>
      <c r="W984" s="91"/>
      <c r="X984" s="91"/>
      <c r="Y984" s="91"/>
      <c r="Z984" s="91"/>
      <c r="AA984" s="91"/>
      <c r="AB984" s="91"/>
      <c r="AC984" s="91"/>
      <c r="AD984" s="91"/>
      <c r="AE984" s="91"/>
      <c r="AF984" s="91"/>
      <c r="AG984" s="91"/>
      <c r="AH984" s="91"/>
      <c r="AI984" s="91"/>
      <c r="AJ984" s="91"/>
      <c r="AK984" s="91"/>
      <c r="AL984" s="91"/>
    </row>
    <row r="985" spans="1:38" ht="15.75" customHeight="1">
      <c r="A985" s="91"/>
      <c r="B985" s="91"/>
      <c r="C985" s="91"/>
      <c r="D985" s="91"/>
      <c r="E985" s="91"/>
      <c r="F985" s="91"/>
      <c r="G985" s="91"/>
      <c r="H985" s="91"/>
      <c r="I985" s="91"/>
      <c r="J985" s="91"/>
      <c r="K985" s="91"/>
      <c r="L985" s="91"/>
      <c r="M985" s="91"/>
      <c r="N985" s="91"/>
      <c r="O985" s="91"/>
      <c r="P985" s="91"/>
      <c r="Q985" s="91"/>
      <c r="R985" s="91"/>
      <c r="S985" s="91"/>
      <c r="T985" s="91"/>
      <c r="U985" s="91"/>
      <c r="V985" s="91"/>
      <c r="W985" s="91"/>
      <c r="X985" s="91"/>
      <c r="Y985" s="91"/>
      <c r="Z985" s="91"/>
      <c r="AA985" s="91"/>
      <c r="AB985" s="91"/>
      <c r="AC985" s="91"/>
      <c r="AD985" s="91"/>
      <c r="AE985" s="91"/>
      <c r="AF985" s="91"/>
      <c r="AG985" s="91"/>
      <c r="AH985" s="91"/>
      <c r="AI985" s="91"/>
      <c r="AJ985" s="91"/>
      <c r="AK985" s="91"/>
      <c r="AL985" s="91"/>
    </row>
    <row r="986" spans="1:38" ht="15.75" customHeight="1">
      <c r="A986" s="91"/>
      <c r="B986" s="91"/>
      <c r="C986" s="91"/>
      <c r="D986" s="91"/>
      <c r="E986" s="91"/>
      <c r="F986" s="91"/>
      <c r="G986" s="91"/>
      <c r="H986" s="91"/>
      <c r="I986" s="91"/>
      <c r="J986" s="91"/>
      <c r="K986" s="91"/>
      <c r="L986" s="91"/>
      <c r="M986" s="91"/>
      <c r="N986" s="91"/>
      <c r="O986" s="91"/>
      <c r="P986" s="91"/>
      <c r="Q986" s="91"/>
      <c r="R986" s="91"/>
      <c r="S986" s="91"/>
      <c r="T986" s="91"/>
      <c r="U986" s="91"/>
      <c r="V986" s="91"/>
      <c r="W986" s="91"/>
      <c r="X986" s="91"/>
      <c r="Y986" s="91"/>
      <c r="Z986" s="91"/>
      <c r="AA986" s="91"/>
      <c r="AB986" s="91"/>
      <c r="AC986" s="91"/>
      <c r="AD986" s="91"/>
      <c r="AE986" s="91"/>
      <c r="AF986" s="91"/>
      <c r="AG986" s="91"/>
      <c r="AH986" s="91"/>
      <c r="AI986" s="91"/>
      <c r="AJ986" s="91"/>
      <c r="AK986" s="91"/>
      <c r="AL986" s="91"/>
    </row>
    <row r="987" spans="1:38" ht="15.75" customHeight="1">
      <c r="A987" s="91"/>
      <c r="B987" s="91"/>
      <c r="C987" s="91"/>
      <c r="D987" s="91"/>
      <c r="E987" s="91"/>
      <c r="F987" s="91"/>
      <c r="G987" s="91"/>
      <c r="H987" s="91"/>
      <c r="I987" s="91"/>
      <c r="J987" s="91"/>
      <c r="K987" s="91"/>
      <c r="L987" s="91"/>
      <c r="M987" s="91"/>
      <c r="N987" s="91"/>
      <c r="O987" s="91"/>
      <c r="P987" s="91"/>
      <c r="Q987" s="91"/>
      <c r="R987" s="91"/>
      <c r="S987" s="91"/>
      <c r="T987" s="91"/>
      <c r="U987" s="91"/>
      <c r="V987" s="91"/>
      <c r="W987" s="91"/>
      <c r="X987" s="91"/>
      <c r="Y987" s="91"/>
      <c r="Z987" s="91"/>
      <c r="AA987" s="91"/>
      <c r="AB987" s="91"/>
      <c r="AC987" s="91"/>
      <c r="AD987" s="91"/>
      <c r="AE987" s="91"/>
      <c r="AF987" s="91"/>
      <c r="AG987" s="91"/>
      <c r="AH987" s="91"/>
      <c r="AI987" s="91"/>
      <c r="AJ987" s="91"/>
      <c r="AK987" s="91"/>
      <c r="AL987" s="91"/>
    </row>
    <row r="988" spans="1:38" ht="15.75" customHeight="1">
      <c r="A988" s="91"/>
      <c r="B988" s="91"/>
      <c r="C988" s="91"/>
      <c r="D988" s="91"/>
      <c r="E988" s="91"/>
      <c r="F988" s="91"/>
      <c r="G988" s="91"/>
      <c r="H988" s="91"/>
      <c r="I988" s="91"/>
      <c r="J988" s="91"/>
      <c r="K988" s="91"/>
      <c r="L988" s="91"/>
      <c r="M988" s="91"/>
      <c r="N988" s="91"/>
      <c r="O988" s="91"/>
      <c r="P988" s="91"/>
      <c r="Q988" s="91"/>
      <c r="R988" s="91"/>
      <c r="S988" s="91"/>
      <c r="T988" s="91"/>
      <c r="U988" s="91"/>
      <c r="V988" s="91"/>
      <c r="W988" s="91"/>
      <c r="X988" s="91"/>
      <c r="Y988" s="91"/>
      <c r="Z988" s="91"/>
      <c r="AA988" s="91"/>
      <c r="AB988" s="91"/>
      <c r="AC988" s="91"/>
      <c r="AD988" s="91"/>
      <c r="AE988" s="91"/>
      <c r="AF988" s="91"/>
      <c r="AG988" s="91"/>
      <c r="AH988" s="91"/>
      <c r="AI988" s="91"/>
      <c r="AJ988" s="91"/>
      <c r="AK988" s="91"/>
      <c r="AL988" s="91"/>
    </row>
    <row r="989" spans="1:38" ht="15.75" customHeight="1">
      <c r="A989" s="91"/>
      <c r="B989" s="91"/>
      <c r="C989" s="91"/>
      <c r="D989" s="91"/>
      <c r="E989" s="91"/>
      <c r="F989" s="91"/>
      <c r="G989" s="91"/>
      <c r="H989" s="91"/>
      <c r="I989" s="91"/>
      <c r="J989" s="91"/>
      <c r="K989" s="91"/>
      <c r="L989" s="91"/>
      <c r="M989" s="91"/>
      <c r="N989" s="91"/>
      <c r="O989" s="91"/>
      <c r="P989" s="91"/>
      <c r="Q989" s="91"/>
      <c r="R989" s="91"/>
      <c r="S989" s="91"/>
      <c r="T989" s="91"/>
      <c r="U989" s="91"/>
      <c r="V989" s="91"/>
      <c r="W989" s="91"/>
      <c r="X989" s="91"/>
      <c r="Y989" s="91"/>
      <c r="Z989" s="91"/>
      <c r="AA989" s="91"/>
      <c r="AB989" s="91"/>
      <c r="AC989" s="91"/>
      <c r="AD989" s="91"/>
      <c r="AE989" s="91"/>
      <c r="AF989" s="91"/>
      <c r="AG989" s="91"/>
      <c r="AH989" s="91"/>
      <c r="AI989" s="91"/>
      <c r="AJ989" s="91"/>
      <c r="AK989" s="91"/>
      <c r="AL989" s="91"/>
    </row>
    <row r="990" spans="1:38" ht="15.75" customHeight="1">
      <c r="A990" s="91"/>
      <c r="B990" s="91"/>
      <c r="C990" s="91"/>
      <c r="D990" s="91"/>
      <c r="E990" s="91"/>
      <c r="F990" s="91"/>
      <c r="G990" s="91"/>
      <c r="H990" s="91"/>
      <c r="I990" s="91"/>
      <c r="J990" s="91"/>
      <c r="K990" s="91"/>
      <c r="L990" s="91"/>
      <c r="M990" s="91"/>
      <c r="N990" s="91"/>
      <c r="O990" s="91"/>
      <c r="P990" s="91"/>
      <c r="Q990" s="91"/>
      <c r="R990" s="91"/>
      <c r="S990" s="91"/>
      <c r="T990" s="91"/>
      <c r="U990" s="91"/>
      <c r="V990" s="91"/>
      <c r="W990" s="91"/>
      <c r="X990" s="91"/>
      <c r="Y990" s="91"/>
      <c r="Z990" s="91"/>
      <c r="AA990" s="91"/>
      <c r="AB990" s="91"/>
      <c r="AC990" s="91"/>
      <c r="AD990" s="91"/>
      <c r="AE990" s="91"/>
      <c r="AF990" s="91"/>
      <c r="AG990" s="91"/>
      <c r="AH990" s="91"/>
      <c r="AI990" s="91"/>
      <c r="AJ990" s="91"/>
      <c r="AK990" s="91"/>
      <c r="AL990" s="91"/>
    </row>
    <row r="991" spans="1:38" ht="15.75" customHeight="1">
      <c r="A991" s="91"/>
      <c r="B991" s="91"/>
      <c r="C991" s="91"/>
      <c r="D991" s="91"/>
      <c r="E991" s="91"/>
      <c r="F991" s="91"/>
      <c r="G991" s="91"/>
      <c r="H991" s="91"/>
      <c r="I991" s="91"/>
      <c r="J991" s="91"/>
      <c r="K991" s="91"/>
      <c r="L991" s="91"/>
      <c r="M991" s="91"/>
      <c r="N991" s="91"/>
      <c r="O991" s="91"/>
      <c r="P991" s="91"/>
      <c r="Q991" s="91"/>
      <c r="R991" s="91"/>
      <c r="S991" s="91"/>
      <c r="T991" s="91"/>
      <c r="U991" s="91"/>
      <c r="V991" s="91"/>
      <c r="W991" s="91"/>
      <c r="X991" s="91"/>
      <c r="Y991" s="91"/>
      <c r="Z991" s="91"/>
      <c r="AA991" s="91"/>
      <c r="AB991" s="91"/>
      <c r="AC991" s="91"/>
      <c r="AD991" s="91"/>
      <c r="AE991" s="91"/>
      <c r="AF991" s="91"/>
      <c r="AG991" s="91"/>
      <c r="AH991" s="91"/>
      <c r="AI991" s="91"/>
      <c r="AJ991" s="91"/>
      <c r="AK991" s="91"/>
      <c r="AL991" s="91"/>
    </row>
    <row r="992" spans="1:38" ht="15.75" customHeight="1">
      <c r="A992" s="91"/>
      <c r="B992" s="91"/>
      <c r="C992" s="91"/>
      <c r="D992" s="91"/>
      <c r="E992" s="91"/>
      <c r="F992" s="91"/>
      <c r="G992" s="91"/>
      <c r="H992" s="91"/>
      <c r="I992" s="91"/>
      <c r="J992" s="91"/>
      <c r="K992" s="91"/>
      <c r="L992" s="91"/>
      <c r="M992" s="91"/>
      <c r="N992" s="91"/>
      <c r="O992" s="91"/>
      <c r="P992" s="91"/>
      <c r="Q992" s="91"/>
      <c r="R992" s="91"/>
      <c r="S992" s="91"/>
      <c r="T992" s="91"/>
      <c r="U992" s="91"/>
      <c r="V992" s="91"/>
      <c r="W992" s="91"/>
      <c r="X992" s="91"/>
      <c r="Y992" s="91"/>
      <c r="Z992" s="91"/>
      <c r="AA992" s="91"/>
      <c r="AB992" s="91"/>
      <c r="AC992" s="91"/>
      <c r="AD992" s="91"/>
      <c r="AE992" s="91"/>
      <c r="AF992" s="91"/>
      <c r="AG992" s="91"/>
      <c r="AH992" s="91"/>
      <c r="AI992" s="91"/>
      <c r="AJ992" s="91"/>
      <c r="AK992" s="91"/>
      <c r="AL992" s="91"/>
    </row>
    <row r="993" spans="1:38" ht="15.75" customHeight="1">
      <c r="A993" s="91"/>
      <c r="B993" s="91"/>
      <c r="C993" s="91"/>
      <c r="D993" s="91"/>
      <c r="E993" s="91"/>
      <c r="F993" s="91"/>
      <c r="G993" s="91"/>
      <c r="H993" s="91"/>
      <c r="I993" s="91"/>
      <c r="J993" s="91"/>
      <c r="K993" s="91"/>
      <c r="L993" s="91"/>
      <c r="M993" s="91"/>
      <c r="N993" s="91"/>
      <c r="O993" s="91"/>
      <c r="P993" s="91"/>
      <c r="Q993" s="91"/>
      <c r="R993" s="91"/>
      <c r="S993" s="91"/>
      <c r="T993" s="91"/>
      <c r="U993" s="91"/>
      <c r="V993" s="91"/>
      <c r="W993" s="91"/>
      <c r="X993" s="91"/>
      <c r="Y993" s="91"/>
      <c r="Z993" s="91"/>
      <c r="AA993" s="91"/>
      <c r="AB993" s="91"/>
      <c r="AC993" s="91"/>
      <c r="AD993" s="91"/>
      <c r="AE993" s="91"/>
      <c r="AF993" s="91"/>
      <c r="AG993" s="91"/>
      <c r="AH993" s="91"/>
      <c r="AI993" s="91"/>
      <c r="AJ993" s="91"/>
      <c r="AK993" s="91"/>
      <c r="AL993" s="91"/>
    </row>
    <row r="994" spans="1:38" ht="15.75" customHeight="1">
      <c r="A994" s="91"/>
      <c r="B994" s="91"/>
      <c r="C994" s="91"/>
      <c r="D994" s="91"/>
      <c r="E994" s="91"/>
      <c r="F994" s="91"/>
      <c r="G994" s="91"/>
      <c r="H994" s="91"/>
      <c r="I994" s="91"/>
      <c r="J994" s="91"/>
      <c r="K994" s="91"/>
      <c r="L994" s="91"/>
      <c r="M994" s="91"/>
      <c r="N994" s="91"/>
      <c r="O994" s="91"/>
      <c r="P994" s="91"/>
      <c r="Q994" s="91"/>
      <c r="R994" s="91"/>
      <c r="S994" s="91"/>
      <c r="T994" s="91"/>
      <c r="U994" s="91"/>
      <c r="V994" s="91"/>
      <c r="W994" s="91"/>
      <c r="X994" s="91"/>
      <c r="Y994" s="91"/>
      <c r="Z994" s="91"/>
      <c r="AA994" s="91"/>
      <c r="AB994" s="91"/>
      <c r="AC994" s="91"/>
      <c r="AD994" s="91"/>
      <c r="AE994" s="91"/>
      <c r="AF994" s="91"/>
      <c r="AG994" s="91"/>
      <c r="AH994" s="91"/>
      <c r="AI994" s="91"/>
      <c r="AJ994" s="91"/>
      <c r="AK994" s="91"/>
      <c r="AL994" s="91"/>
    </row>
    <row r="995" spans="1:38" ht="15.75" customHeight="1">
      <c r="A995" s="91"/>
      <c r="B995" s="91"/>
      <c r="C995" s="91"/>
      <c r="D995" s="91"/>
      <c r="E995" s="91"/>
      <c r="F995" s="91"/>
      <c r="G995" s="91"/>
      <c r="H995" s="91"/>
      <c r="I995" s="91"/>
      <c r="J995" s="91"/>
      <c r="K995" s="91"/>
      <c r="L995" s="91"/>
      <c r="M995" s="91"/>
      <c r="N995" s="91"/>
      <c r="O995" s="91"/>
      <c r="P995" s="91"/>
      <c r="Q995" s="91"/>
      <c r="R995" s="91"/>
      <c r="S995" s="91"/>
      <c r="T995" s="91"/>
      <c r="U995" s="91"/>
      <c r="V995" s="91"/>
      <c r="W995" s="91"/>
      <c r="X995" s="91"/>
      <c r="Y995" s="91"/>
      <c r="Z995" s="91"/>
      <c r="AA995" s="91"/>
      <c r="AB995" s="91"/>
      <c r="AC995" s="91"/>
      <c r="AD995" s="91"/>
      <c r="AE995" s="91"/>
      <c r="AF995" s="91"/>
      <c r="AG995" s="91"/>
      <c r="AH995" s="91"/>
      <c r="AI995" s="91"/>
      <c r="AJ995" s="91"/>
      <c r="AK995" s="91"/>
      <c r="AL995" s="91"/>
    </row>
    <row r="996" spans="1:38" ht="15.75" customHeight="1">
      <c r="A996" s="91"/>
      <c r="B996" s="91"/>
      <c r="C996" s="91"/>
      <c r="D996" s="91"/>
      <c r="E996" s="91"/>
      <c r="F996" s="91"/>
      <c r="G996" s="91"/>
      <c r="H996" s="91"/>
      <c r="I996" s="91"/>
      <c r="J996" s="91"/>
      <c r="K996" s="91"/>
      <c r="L996" s="91"/>
      <c r="M996" s="91"/>
      <c r="N996" s="91"/>
      <c r="O996" s="91"/>
      <c r="P996" s="91"/>
      <c r="Q996" s="91"/>
      <c r="R996" s="91"/>
      <c r="S996" s="91"/>
      <c r="T996" s="91"/>
      <c r="U996" s="91"/>
      <c r="V996" s="91"/>
      <c r="W996" s="91"/>
      <c r="X996" s="91"/>
      <c r="Y996" s="91"/>
      <c r="Z996" s="91"/>
      <c r="AA996" s="91"/>
      <c r="AB996" s="91"/>
      <c r="AC996" s="91"/>
      <c r="AD996" s="91"/>
      <c r="AE996" s="91"/>
      <c r="AF996" s="91"/>
      <c r="AG996" s="91"/>
      <c r="AH996" s="91"/>
      <c r="AI996" s="91"/>
      <c r="AJ996" s="91"/>
      <c r="AK996" s="91"/>
      <c r="AL996" s="91"/>
    </row>
    <row r="997" spans="1:38" ht="15.75" customHeight="1">
      <c r="A997" s="91"/>
      <c r="B997" s="91"/>
      <c r="C997" s="91"/>
      <c r="D997" s="91"/>
      <c r="E997" s="91"/>
      <c r="F997" s="91"/>
      <c r="G997" s="91"/>
      <c r="H997" s="91"/>
      <c r="I997" s="91"/>
      <c r="J997" s="91"/>
      <c r="K997" s="91"/>
      <c r="L997" s="91"/>
      <c r="M997" s="91"/>
      <c r="N997" s="91"/>
      <c r="O997" s="91"/>
      <c r="P997" s="91"/>
      <c r="Q997" s="91"/>
      <c r="R997" s="91"/>
      <c r="S997" s="91"/>
      <c r="T997" s="91"/>
      <c r="U997" s="91"/>
      <c r="V997" s="91"/>
      <c r="W997" s="91"/>
      <c r="X997" s="91"/>
      <c r="Y997" s="91"/>
      <c r="Z997" s="91"/>
      <c r="AA997" s="91"/>
      <c r="AB997" s="91"/>
      <c r="AC997" s="91"/>
      <c r="AD997" s="91"/>
      <c r="AE997" s="91"/>
      <c r="AF997" s="91"/>
      <c r="AG997" s="91"/>
      <c r="AH997" s="91"/>
      <c r="AI997" s="91"/>
      <c r="AJ997" s="91"/>
      <c r="AK997" s="91"/>
      <c r="AL997" s="91"/>
    </row>
    <row r="998" spans="1:38" ht="15.75" customHeight="1">
      <c r="A998" s="91"/>
      <c r="B998" s="91"/>
      <c r="C998" s="91"/>
      <c r="D998" s="91"/>
      <c r="E998" s="91"/>
      <c r="F998" s="91"/>
      <c r="G998" s="91"/>
      <c r="H998" s="91"/>
      <c r="I998" s="91"/>
      <c r="J998" s="91"/>
      <c r="K998" s="91"/>
      <c r="L998" s="91"/>
      <c r="M998" s="91"/>
      <c r="N998" s="91"/>
      <c r="O998" s="91"/>
      <c r="P998" s="91"/>
      <c r="Q998" s="91"/>
      <c r="R998" s="91"/>
      <c r="S998" s="91"/>
      <c r="T998" s="91"/>
      <c r="U998" s="91"/>
      <c r="V998" s="91"/>
      <c r="W998" s="91"/>
      <c r="X998" s="91"/>
      <c r="Y998" s="91"/>
      <c r="Z998" s="91"/>
      <c r="AA998" s="91"/>
      <c r="AB998" s="91"/>
      <c r="AC998" s="91"/>
      <c r="AD998" s="91"/>
      <c r="AE998" s="91"/>
      <c r="AF998" s="91"/>
      <c r="AG998" s="91"/>
      <c r="AH998" s="91"/>
      <c r="AI998" s="91"/>
      <c r="AJ998" s="91"/>
      <c r="AK998" s="91"/>
      <c r="AL998" s="91"/>
    </row>
    <row r="999" spans="1:38" ht="15.75" customHeight="1">
      <c r="A999" s="91"/>
      <c r="B999" s="91"/>
      <c r="C999" s="91"/>
      <c r="D999" s="91"/>
      <c r="E999" s="91"/>
      <c r="F999" s="91"/>
      <c r="G999" s="91"/>
      <c r="H999" s="91"/>
      <c r="I999" s="91"/>
      <c r="J999" s="91"/>
      <c r="K999" s="91"/>
      <c r="L999" s="91"/>
      <c r="M999" s="91"/>
      <c r="N999" s="91"/>
      <c r="O999" s="91"/>
      <c r="P999" s="91"/>
      <c r="Q999" s="91"/>
      <c r="R999" s="91"/>
      <c r="S999" s="91"/>
      <c r="T999" s="91"/>
      <c r="U999" s="91"/>
      <c r="V999" s="91"/>
      <c r="W999" s="91"/>
      <c r="X999" s="91"/>
      <c r="Y999" s="91"/>
      <c r="Z999" s="91"/>
      <c r="AA999" s="91"/>
      <c r="AB999" s="91"/>
      <c r="AC999" s="91"/>
      <c r="AD999" s="91"/>
      <c r="AE999" s="91"/>
      <c r="AF999" s="91"/>
      <c r="AG999" s="91"/>
      <c r="AH999" s="91"/>
      <c r="AI999" s="91"/>
      <c r="AJ999" s="91"/>
      <c r="AK999" s="91"/>
      <c r="AL999" s="91"/>
    </row>
    <row r="1000" spans="1:38" ht="15.75" customHeight="1">
      <c r="A1000" s="91"/>
      <c r="B1000" s="91"/>
      <c r="C1000" s="91"/>
      <c r="D1000" s="91"/>
      <c r="E1000" s="91"/>
      <c r="F1000" s="91"/>
      <c r="G1000" s="91"/>
      <c r="H1000" s="91"/>
      <c r="I1000" s="91"/>
      <c r="J1000" s="91"/>
      <c r="K1000" s="91"/>
      <c r="L1000" s="91"/>
      <c r="M1000" s="91"/>
      <c r="N1000" s="91"/>
      <c r="O1000" s="91"/>
      <c r="P1000" s="91"/>
      <c r="Q1000" s="91"/>
      <c r="R1000" s="91"/>
      <c r="S1000" s="91"/>
      <c r="T1000" s="91"/>
      <c r="U1000" s="91"/>
      <c r="V1000" s="91"/>
      <c r="W1000" s="91"/>
      <c r="X1000" s="91"/>
      <c r="Y1000" s="91"/>
      <c r="Z1000" s="91"/>
      <c r="AA1000" s="91"/>
      <c r="AB1000" s="91"/>
      <c r="AC1000" s="91"/>
      <c r="AD1000" s="91"/>
      <c r="AE1000" s="91"/>
      <c r="AF1000" s="91"/>
      <c r="AG1000" s="91"/>
      <c r="AH1000" s="91"/>
      <c r="AI1000" s="91"/>
      <c r="AJ1000" s="91"/>
      <c r="AK1000" s="91"/>
      <c r="AL1000" s="91"/>
    </row>
  </sheetData>
  <mergeCells count="6">
    <mergeCell ref="P29:AB29"/>
    <mergeCell ref="B2:N2"/>
    <mergeCell ref="B11:N11"/>
    <mergeCell ref="P11:AB11"/>
    <mergeCell ref="B20:N20"/>
    <mergeCell ref="P20:AB20"/>
  </mergeCells>
  <pageMargins left="0.7" right="0.7" top="0.75" bottom="0.75" header="0" footer="0"/>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3984375" defaultRowHeight="15" customHeight="1"/>
  <cols>
    <col min="1" max="1" width="4.19921875" customWidth="1"/>
    <col min="2" max="2" width="8.59765625" customWidth="1"/>
    <col min="3" max="3" width="56" customWidth="1"/>
    <col min="4" max="4" width="23.3984375" customWidth="1"/>
    <col min="5" max="5" width="15.59765625" customWidth="1"/>
    <col min="6" max="7" width="22" customWidth="1"/>
    <col min="8" max="8" width="21.796875" customWidth="1"/>
    <col min="9" max="9" width="44.796875" customWidth="1"/>
    <col min="10" max="10" width="35.59765625" customWidth="1"/>
    <col min="11" max="11" width="3.19921875" customWidth="1"/>
    <col min="12" max="12" width="23.3984375" customWidth="1"/>
    <col min="13" max="13" width="15.59765625" customWidth="1"/>
    <col min="14" max="16" width="22" customWidth="1"/>
    <col min="17" max="17" width="21.796875" customWidth="1"/>
    <col min="18" max="18" width="44.796875" customWidth="1"/>
    <col min="19" max="19" width="35.59765625" customWidth="1"/>
    <col min="20" max="26" width="10.3984375" customWidth="1"/>
  </cols>
  <sheetData>
    <row r="1" spans="1:26" ht="12.75" customHeight="1">
      <c r="A1" s="103" t="s">
        <v>233</v>
      </c>
      <c r="B1" s="103"/>
      <c r="C1" s="103"/>
      <c r="D1" s="103"/>
      <c r="E1" s="103"/>
      <c r="F1" s="103"/>
      <c r="G1" s="103"/>
      <c r="H1" s="104"/>
      <c r="I1" s="103"/>
      <c r="J1" s="103"/>
      <c r="K1" s="103"/>
      <c r="L1" s="103"/>
      <c r="M1" s="103"/>
      <c r="N1" s="103"/>
      <c r="O1" s="103"/>
      <c r="P1" s="103"/>
      <c r="Q1" s="104"/>
      <c r="R1" s="103"/>
      <c r="S1" s="103"/>
      <c r="T1" s="103"/>
      <c r="U1" s="103"/>
      <c r="V1" s="103"/>
      <c r="W1" s="103"/>
      <c r="X1" s="103"/>
      <c r="Y1" s="103"/>
      <c r="Z1" s="103"/>
    </row>
    <row r="2" spans="1:26" ht="12.75" customHeight="1">
      <c r="A2" s="103"/>
      <c r="B2" s="441" t="s">
        <v>234</v>
      </c>
      <c r="C2" s="443" t="s">
        <v>235</v>
      </c>
      <c r="D2" s="445" t="s">
        <v>236</v>
      </c>
      <c r="E2" s="446"/>
      <c r="F2" s="446"/>
      <c r="G2" s="446"/>
      <c r="H2" s="446"/>
      <c r="I2" s="446"/>
      <c r="J2" s="447"/>
      <c r="K2" s="103"/>
      <c r="L2" s="448" t="s">
        <v>237</v>
      </c>
      <c r="M2" s="449"/>
      <c r="N2" s="449"/>
      <c r="O2" s="449"/>
      <c r="P2" s="449"/>
      <c r="Q2" s="449"/>
      <c r="R2" s="449"/>
      <c r="S2" s="450"/>
      <c r="T2" s="103"/>
      <c r="U2" s="103"/>
      <c r="V2" s="103"/>
      <c r="W2" s="103"/>
      <c r="X2" s="103"/>
      <c r="Y2" s="103"/>
      <c r="Z2" s="103"/>
    </row>
    <row r="3" spans="1:26" ht="12.75" customHeight="1">
      <c r="A3" s="103"/>
      <c r="B3" s="442"/>
      <c r="C3" s="444"/>
      <c r="D3" s="105" t="s">
        <v>238</v>
      </c>
      <c r="E3" s="105" t="s">
        <v>239</v>
      </c>
      <c r="F3" s="105" t="s">
        <v>240</v>
      </c>
      <c r="G3" s="105" t="s">
        <v>241</v>
      </c>
      <c r="H3" s="105" t="s">
        <v>242</v>
      </c>
      <c r="I3" s="105" t="s">
        <v>243</v>
      </c>
      <c r="J3" s="106" t="s">
        <v>244</v>
      </c>
      <c r="K3" s="103"/>
      <c r="L3" s="107" t="s">
        <v>245</v>
      </c>
      <c r="M3" s="108" t="s">
        <v>246</v>
      </c>
      <c r="N3" s="107" t="s">
        <v>240</v>
      </c>
      <c r="O3" s="108" t="s">
        <v>247</v>
      </c>
      <c r="P3" s="105" t="s">
        <v>241</v>
      </c>
      <c r="Q3" s="109" t="s">
        <v>242</v>
      </c>
      <c r="R3" s="109" t="s">
        <v>243</v>
      </c>
      <c r="S3" s="109" t="s">
        <v>244</v>
      </c>
      <c r="T3" s="103"/>
      <c r="U3" s="103"/>
      <c r="V3" s="103"/>
      <c r="W3" s="103"/>
      <c r="X3" s="103"/>
      <c r="Y3" s="103"/>
      <c r="Z3" s="103"/>
    </row>
    <row r="4" spans="1:26" ht="12.75" customHeight="1">
      <c r="A4" s="103"/>
      <c r="B4" s="451" t="s">
        <v>248</v>
      </c>
      <c r="C4" s="452"/>
      <c r="D4" s="452"/>
      <c r="E4" s="452"/>
      <c r="F4" s="452"/>
      <c r="G4" s="452"/>
      <c r="H4" s="452"/>
      <c r="I4" s="452"/>
      <c r="J4" s="453"/>
      <c r="K4" s="103"/>
      <c r="L4" s="454" t="s">
        <v>248</v>
      </c>
      <c r="M4" s="455"/>
      <c r="N4" s="455"/>
      <c r="O4" s="455"/>
      <c r="P4" s="455"/>
      <c r="Q4" s="455"/>
      <c r="R4" s="455"/>
      <c r="S4" s="455"/>
      <c r="T4" s="455"/>
      <c r="U4" s="456"/>
      <c r="V4" s="103"/>
      <c r="W4" s="103"/>
      <c r="X4" s="103"/>
      <c r="Y4" s="103"/>
      <c r="Z4" s="103"/>
    </row>
    <row r="5" spans="1:26" ht="12.75" customHeight="1">
      <c r="A5" s="103"/>
      <c r="B5" s="110"/>
      <c r="C5" s="111" t="s">
        <v>249</v>
      </c>
      <c r="D5" s="110"/>
      <c r="E5" s="112"/>
      <c r="F5" s="113"/>
      <c r="G5" s="113"/>
      <c r="H5" s="114"/>
      <c r="I5" s="115"/>
      <c r="J5" s="115"/>
      <c r="K5" s="103"/>
      <c r="L5" s="116"/>
      <c r="M5" s="117"/>
      <c r="N5" s="118"/>
      <c r="O5" s="118"/>
      <c r="P5" s="118"/>
      <c r="Q5" s="119"/>
      <c r="R5" s="120"/>
      <c r="S5" s="120"/>
      <c r="T5" s="103"/>
      <c r="U5" s="103"/>
      <c r="V5" s="103"/>
      <c r="W5" s="103"/>
      <c r="X5" s="103"/>
      <c r="Y5" s="103"/>
      <c r="Z5" s="103"/>
    </row>
    <row r="6" spans="1:26" ht="12.75" customHeight="1">
      <c r="A6" s="103"/>
      <c r="B6" s="116">
        <v>1</v>
      </c>
      <c r="C6" s="120" t="s">
        <v>250</v>
      </c>
      <c r="D6" s="116">
        <f>+[1]Demanda!$G$34*F6</f>
        <v>0</v>
      </c>
      <c r="E6" s="117" t="s">
        <v>251</v>
      </c>
      <c r="F6" s="118">
        <v>0.1</v>
      </c>
      <c r="G6" s="118"/>
      <c r="H6" s="119" t="s">
        <v>252</v>
      </c>
      <c r="I6" s="120" t="s">
        <v>253</v>
      </c>
      <c r="J6" s="120" t="s">
        <v>254</v>
      </c>
      <c r="K6" s="103"/>
      <c r="L6" s="116">
        <f>+[1]Demanda!$G$34*N6</f>
        <v>0</v>
      </c>
      <c r="M6" s="117" t="s">
        <v>255</v>
      </c>
      <c r="N6" s="118">
        <v>0.15</v>
      </c>
      <c r="O6" s="118">
        <f>+N6-F6</f>
        <v>4.9999999999999989E-2</v>
      </c>
      <c r="P6" s="118"/>
      <c r="Q6" s="119" t="s">
        <v>256</v>
      </c>
      <c r="R6" s="120" t="s">
        <v>257</v>
      </c>
      <c r="S6" s="120" t="s">
        <v>254</v>
      </c>
      <c r="T6" s="103"/>
      <c r="U6" s="103"/>
      <c r="V6" s="103"/>
      <c r="W6" s="103"/>
      <c r="X6" s="103"/>
      <c r="Y6" s="103"/>
      <c r="Z6" s="103"/>
    </row>
    <row r="7" spans="1:26" ht="12.75" customHeight="1">
      <c r="A7" s="103"/>
      <c r="B7" s="116">
        <v>2</v>
      </c>
      <c r="C7" s="120" t="s">
        <v>258</v>
      </c>
      <c r="D7" s="116">
        <f>+[1]Demanda!$G$45*F7</f>
        <v>0</v>
      </c>
      <c r="E7" s="117" t="s">
        <v>251</v>
      </c>
      <c r="F7" s="118">
        <v>0.15</v>
      </c>
      <c r="G7" s="118"/>
      <c r="H7" s="119" t="s">
        <v>259</v>
      </c>
      <c r="I7" s="120" t="s">
        <v>260</v>
      </c>
      <c r="J7" s="120" t="s">
        <v>261</v>
      </c>
      <c r="K7" s="103"/>
      <c r="L7" s="116"/>
      <c r="M7" s="117"/>
      <c r="N7" s="118"/>
      <c r="O7" s="118"/>
      <c r="P7" s="118"/>
      <c r="Q7" s="119"/>
      <c r="R7" s="120"/>
      <c r="S7" s="120"/>
      <c r="T7" s="103"/>
      <c r="U7" s="103"/>
      <c r="V7" s="103"/>
      <c r="W7" s="103"/>
      <c r="X7" s="103"/>
      <c r="Y7" s="103"/>
      <c r="Z7" s="103"/>
    </row>
    <row r="8" spans="1:26" ht="12.75" customHeight="1">
      <c r="A8" s="103"/>
      <c r="B8" s="116">
        <v>2</v>
      </c>
      <c r="C8" s="120" t="s">
        <v>262</v>
      </c>
      <c r="D8" s="116">
        <f>+[1]Demanda!$G$45*F8</f>
        <v>0</v>
      </c>
      <c r="E8" s="117" t="s">
        <v>251</v>
      </c>
      <c r="F8" s="118">
        <v>0.2</v>
      </c>
      <c r="G8" s="118"/>
      <c r="H8" s="119" t="s">
        <v>263</v>
      </c>
      <c r="I8" s="120" t="s">
        <v>264</v>
      </c>
      <c r="J8" s="120" t="s">
        <v>265</v>
      </c>
      <c r="K8" s="103"/>
      <c r="L8" s="116"/>
      <c r="M8" s="117"/>
      <c r="N8" s="118"/>
      <c r="O8" s="118"/>
      <c r="P8" s="118"/>
      <c r="Q8" s="119"/>
      <c r="R8" s="120"/>
      <c r="S8" s="120"/>
      <c r="T8" s="103"/>
      <c r="U8" s="103"/>
      <c r="V8" s="103"/>
      <c r="W8" s="103"/>
      <c r="X8" s="103"/>
      <c r="Y8" s="103"/>
      <c r="Z8" s="103"/>
    </row>
    <row r="9" spans="1:26" ht="12.75" customHeight="1">
      <c r="A9" s="103"/>
      <c r="B9" s="116">
        <v>2</v>
      </c>
      <c r="C9" s="120" t="s">
        <v>266</v>
      </c>
      <c r="D9" s="116">
        <f>+[1]Demanda!$G$45*F9</f>
        <v>0</v>
      </c>
      <c r="E9" s="117" t="s">
        <v>251</v>
      </c>
      <c r="F9" s="118">
        <v>0.04</v>
      </c>
      <c r="G9" s="118"/>
      <c r="H9" s="119" t="s">
        <v>267</v>
      </c>
      <c r="I9" s="120" t="s">
        <v>268</v>
      </c>
      <c r="J9" s="120" t="s">
        <v>269</v>
      </c>
      <c r="K9" s="103"/>
      <c r="L9" s="116"/>
      <c r="M9" s="117"/>
      <c r="N9" s="118"/>
      <c r="O9" s="118"/>
      <c r="P9" s="118"/>
      <c r="Q9" s="119"/>
      <c r="R9" s="120"/>
      <c r="S9" s="120"/>
      <c r="T9" s="103"/>
      <c r="U9" s="103"/>
      <c r="V9" s="103"/>
      <c r="W9" s="103"/>
      <c r="X9" s="103"/>
      <c r="Y9" s="103"/>
      <c r="Z9" s="103"/>
    </row>
    <row r="10" spans="1:26" ht="12.75" customHeight="1">
      <c r="A10" s="103"/>
      <c r="B10" s="116">
        <v>1</v>
      </c>
      <c r="C10" s="120" t="s">
        <v>270</v>
      </c>
      <c r="D10" s="116">
        <f>+[1]Demanda!$G$34*F10</f>
        <v>0</v>
      </c>
      <c r="E10" s="117" t="s">
        <v>251</v>
      </c>
      <c r="F10" s="118">
        <v>0.05</v>
      </c>
      <c r="G10" s="118"/>
      <c r="H10" s="119" t="s">
        <v>259</v>
      </c>
      <c r="I10" s="120" t="s">
        <v>271</v>
      </c>
      <c r="J10" s="121" t="s">
        <v>272</v>
      </c>
      <c r="K10" s="103"/>
      <c r="L10" s="116"/>
      <c r="M10" s="117"/>
      <c r="N10" s="118"/>
      <c r="O10" s="118"/>
      <c r="P10" s="118"/>
      <c r="Q10" s="119"/>
      <c r="R10" s="120"/>
      <c r="S10" s="120"/>
      <c r="T10" s="103"/>
      <c r="U10" s="103"/>
      <c r="V10" s="103"/>
      <c r="W10" s="103"/>
      <c r="X10" s="103"/>
      <c r="Y10" s="103"/>
      <c r="Z10" s="103"/>
    </row>
    <row r="11" spans="1:26" ht="12.75" customHeight="1">
      <c r="A11" s="103"/>
      <c r="B11" s="116">
        <v>1</v>
      </c>
      <c r="C11" s="120" t="s">
        <v>273</v>
      </c>
      <c r="D11" s="116">
        <f>+[1]Demanda!$G$34*F11</f>
        <v>0</v>
      </c>
      <c r="E11" s="117" t="s">
        <v>251</v>
      </c>
      <c r="F11" s="118">
        <v>0.1</v>
      </c>
      <c r="G11" s="118"/>
      <c r="H11" s="119" t="s">
        <v>274</v>
      </c>
      <c r="I11" s="120" t="s">
        <v>275</v>
      </c>
      <c r="J11" s="120" t="s">
        <v>276</v>
      </c>
      <c r="K11" s="103"/>
      <c r="L11" s="116">
        <f>+[1]Demanda!$G$34*N11</f>
        <v>0</v>
      </c>
      <c r="M11" s="117" t="s">
        <v>255</v>
      </c>
      <c r="N11" s="118">
        <v>0.15</v>
      </c>
      <c r="O11" s="118">
        <f>+N11-F11</f>
        <v>4.9999999999999989E-2</v>
      </c>
      <c r="P11" s="118"/>
      <c r="Q11" s="119" t="s">
        <v>277</v>
      </c>
      <c r="R11" s="120" t="s">
        <v>275</v>
      </c>
      <c r="S11" s="120" t="s">
        <v>276</v>
      </c>
      <c r="T11" s="103"/>
      <c r="U11" s="103"/>
      <c r="V11" s="103"/>
      <c r="W11" s="103"/>
      <c r="X11" s="103"/>
      <c r="Y11" s="103"/>
      <c r="Z11" s="103"/>
    </row>
    <row r="12" spans="1:26" ht="12.75" customHeight="1">
      <c r="A12" s="103"/>
      <c r="B12" s="116">
        <v>1</v>
      </c>
      <c r="C12" s="120" t="s">
        <v>278</v>
      </c>
      <c r="D12" s="116">
        <f>+[1]Demanda!$G$34*F12</f>
        <v>0</v>
      </c>
      <c r="E12" s="117" t="s">
        <v>251</v>
      </c>
      <c r="F12" s="118">
        <v>0.05</v>
      </c>
      <c r="G12" s="118"/>
      <c r="H12" s="119" t="s">
        <v>259</v>
      </c>
      <c r="I12" s="120" t="s">
        <v>279</v>
      </c>
      <c r="J12" s="120" t="s">
        <v>280</v>
      </c>
      <c r="K12" s="103"/>
      <c r="L12" s="116"/>
      <c r="M12" s="117"/>
      <c r="N12" s="118"/>
      <c r="O12" s="118"/>
      <c r="P12" s="118"/>
      <c r="Q12" s="119"/>
      <c r="R12" s="120"/>
      <c r="S12" s="120"/>
      <c r="T12" s="103"/>
      <c r="U12" s="103"/>
      <c r="V12" s="103"/>
      <c r="W12" s="103"/>
      <c r="X12" s="103"/>
      <c r="Y12" s="103"/>
      <c r="Z12" s="103"/>
    </row>
    <row r="13" spans="1:26" ht="12.75" customHeight="1">
      <c r="A13" s="103"/>
      <c r="B13" s="116"/>
      <c r="C13" s="122" t="s">
        <v>281</v>
      </c>
      <c r="D13" s="116"/>
      <c r="E13" s="117"/>
      <c r="F13" s="118"/>
      <c r="G13" s="118"/>
      <c r="H13" s="119"/>
      <c r="I13" s="120"/>
      <c r="J13" s="120"/>
      <c r="K13" s="103"/>
      <c r="L13" s="116"/>
      <c r="M13" s="117"/>
      <c r="N13" s="118"/>
      <c r="O13" s="118"/>
      <c r="P13" s="118"/>
      <c r="Q13" s="119"/>
      <c r="R13" s="120"/>
      <c r="S13" s="120"/>
      <c r="T13" s="103"/>
      <c r="U13" s="103"/>
      <c r="V13" s="103"/>
      <c r="W13" s="103"/>
      <c r="X13" s="103"/>
      <c r="Y13" s="103"/>
      <c r="Z13" s="103"/>
    </row>
    <row r="14" spans="1:26" ht="12.75" customHeight="1">
      <c r="A14" s="103"/>
      <c r="B14" s="116">
        <v>2</v>
      </c>
      <c r="C14" s="123" t="s">
        <v>282</v>
      </c>
      <c r="D14" s="116">
        <f>+[1]Demanda!$G$45*F14</f>
        <v>0</v>
      </c>
      <c r="E14" s="117" t="s">
        <v>251</v>
      </c>
      <c r="F14" s="118">
        <v>0.4</v>
      </c>
      <c r="G14" s="124" t="e">
        <f>+$D14/([1]BECO_BasesCalculo!$H$53*365*24*45)%</f>
        <v>#DIV/0!</v>
      </c>
      <c r="H14" s="119" t="s">
        <v>252</v>
      </c>
      <c r="I14" s="120" t="s">
        <v>283</v>
      </c>
      <c r="J14" s="120" t="s">
        <v>284</v>
      </c>
      <c r="K14" s="103"/>
      <c r="L14" s="116">
        <f>+[1]Demanda!$G$45*N14</f>
        <v>0</v>
      </c>
      <c r="M14" s="117" t="s">
        <v>255</v>
      </c>
      <c r="N14" s="118">
        <v>0.6</v>
      </c>
      <c r="O14" s="118">
        <f t="shared" ref="O14:O15" si="0">+N14-F14</f>
        <v>0.19999999999999996</v>
      </c>
      <c r="P14" s="124" t="e">
        <f>+$L14/([1]BECO_BasesCalculo!$H$53*365*24*45)%</f>
        <v>#DIV/0!</v>
      </c>
      <c r="Q14" s="119" t="s">
        <v>285</v>
      </c>
      <c r="R14" s="120" t="s">
        <v>286</v>
      </c>
      <c r="S14" s="120"/>
      <c r="T14" s="103"/>
      <c r="U14" s="103"/>
      <c r="V14" s="103"/>
      <c r="W14" s="103"/>
      <c r="X14" s="103"/>
      <c r="Y14" s="103"/>
      <c r="Z14" s="103"/>
    </row>
    <row r="15" spans="1:26" ht="12.75" customHeight="1">
      <c r="A15" s="103"/>
      <c r="B15" s="116">
        <v>2</v>
      </c>
      <c r="C15" s="123" t="s">
        <v>287</v>
      </c>
      <c r="D15" s="116">
        <f>+[1]Demanda!$G$45*F15</f>
        <v>0</v>
      </c>
      <c r="E15" s="117" t="s">
        <v>251</v>
      </c>
      <c r="F15" s="118">
        <v>0.15</v>
      </c>
      <c r="G15" s="124" t="e">
        <f>+$D15/([1]BECO_BasesCalculo!$H$53*365*24*45)%</f>
        <v>#DIV/0!</v>
      </c>
      <c r="H15" s="119" t="s">
        <v>288</v>
      </c>
      <c r="I15" s="120" t="s">
        <v>289</v>
      </c>
      <c r="J15" s="120" t="s">
        <v>284</v>
      </c>
      <c r="K15" s="103"/>
      <c r="L15" s="116">
        <f>+[1]Demanda!$G$45*N15</f>
        <v>0</v>
      </c>
      <c r="M15" s="117" t="s">
        <v>255</v>
      </c>
      <c r="N15" s="118">
        <v>0.26900000000000002</v>
      </c>
      <c r="O15" s="118">
        <f t="shared" si="0"/>
        <v>0.11900000000000002</v>
      </c>
      <c r="P15" s="124" t="e">
        <f>+$L15/([1]BECO_BasesCalculo!$H$53*365*24*45)%</f>
        <v>#DIV/0!</v>
      </c>
      <c r="Q15" s="119" t="s">
        <v>290</v>
      </c>
      <c r="R15" s="120"/>
      <c r="S15" s="120"/>
      <c r="T15" s="103"/>
      <c r="U15" s="103"/>
      <c r="V15" s="103"/>
      <c r="W15" s="103"/>
      <c r="X15" s="103"/>
      <c r="Y15" s="103"/>
      <c r="Z15" s="103"/>
    </row>
    <row r="16" spans="1:26" ht="12.75" customHeight="1">
      <c r="A16" s="103"/>
      <c r="B16" s="116">
        <v>2</v>
      </c>
      <c r="C16" s="123" t="s">
        <v>291</v>
      </c>
      <c r="D16" s="116">
        <f>+[1]Demanda!$G$45*F16</f>
        <v>0</v>
      </c>
      <c r="E16" s="117" t="s">
        <v>251</v>
      </c>
      <c r="F16" s="118">
        <v>0.01</v>
      </c>
      <c r="G16" s="116" t="e">
        <f>+$D16/([1]BECO_BasesCalculo!$H$53*365*24*45)%</f>
        <v>#DIV/0!</v>
      </c>
      <c r="H16" s="119" t="s">
        <v>292</v>
      </c>
      <c r="I16" s="120" t="s">
        <v>293</v>
      </c>
      <c r="J16" s="120" t="s">
        <v>294</v>
      </c>
      <c r="K16" s="103"/>
      <c r="L16" s="116"/>
      <c r="M16" s="117"/>
      <c r="N16" s="118"/>
      <c r="O16" s="118"/>
      <c r="P16" s="118"/>
      <c r="Q16" s="119"/>
      <c r="R16" s="120"/>
      <c r="S16" s="120"/>
      <c r="T16" s="103"/>
      <c r="U16" s="103"/>
      <c r="V16" s="103"/>
      <c r="W16" s="103"/>
      <c r="X16" s="103"/>
      <c r="Y16" s="103"/>
      <c r="Z16" s="103"/>
    </row>
    <row r="17" spans="1:26" ht="12.75" customHeight="1">
      <c r="A17" s="103"/>
      <c r="B17" s="116"/>
      <c r="C17" s="122" t="s">
        <v>295</v>
      </c>
      <c r="D17" s="116"/>
      <c r="E17" s="117"/>
      <c r="F17" s="118"/>
      <c r="G17" s="118"/>
      <c r="H17" s="119"/>
      <c r="I17" s="120"/>
      <c r="J17" s="120"/>
      <c r="K17" s="103"/>
      <c r="L17" s="116"/>
      <c r="M17" s="117"/>
      <c r="N17" s="118"/>
      <c r="O17" s="118"/>
      <c r="P17" s="118"/>
      <c r="Q17" s="119"/>
      <c r="R17" s="120"/>
      <c r="S17" s="120"/>
      <c r="T17" s="103"/>
      <c r="U17" s="103"/>
      <c r="V17" s="103"/>
      <c r="W17" s="103"/>
      <c r="X17" s="103"/>
      <c r="Y17" s="103"/>
      <c r="Z17" s="103"/>
    </row>
    <row r="18" spans="1:26" ht="12.75" customHeight="1">
      <c r="A18" s="103"/>
      <c r="B18" s="116">
        <v>1</v>
      </c>
      <c r="C18" s="120" t="s">
        <v>296</v>
      </c>
      <c r="D18" s="116">
        <f>+[1]Demanda!$G$34*F18</f>
        <v>0</v>
      </c>
      <c r="E18" s="117" t="s">
        <v>251</v>
      </c>
      <c r="F18" s="118">
        <v>0.15</v>
      </c>
      <c r="G18" s="118"/>
      <c r="H18" s="119" t="s">
        <v>297</v>
      </c>
      <c r="I18" s="120" t="s">
        <v>298</v>
      </c>
      <c r="J18" s="120" t="s">
        <v>280</v>
      </c>
      <c r="K18" s="103"/>
      <c r="L18" s="116"/>
      <c r="M18" s="117"/>
      <c r="N18" s="118"/>
      <c r="O18" s="118"/>
      <c r="P18" s="118"/>
      <c r="Q18" s="119"/>
      <c r="R18" s="120"/>
      <c r="S18" s="120"/>
      <c r="T18" s="103"/>
      <c r="U18" s="103"/>
      <c r="V18" s="103"/>
      <c r="W18" s="103"/>
      <c r="X18" s="103"/>
      <c r="Y18" s="103"/>
      <c r="Z18" s="103"/>
    </row>
    <row r="19" spans="1:26" ht="12.75" customHeight="1">
      <c r="A19" s="103"/>
      <c r="B19" s="116">
        <v>1</v>
      </c>
      <c r="C19" s="123" t="s">
        <v>299</v>
      </c>
      <c r="D19" s="116">
        <f>+[1]Demanda!$G$34*F19</f>
        <v>0</v>
      </c>
      <c r="E19" s="117" t="s">
        <v>251</v>
      </c>
      <c r="F19" s="118">
        <v>0.15</v>
      </c>
      <c r="G19" s="118"/>
      <c r="H19" s="119" t="s">
        <v>277</v>
      </c>
      <c r="I19" s="120" t="s">
        <v>300</v>
      </c>
      <c r="J19" s="120" t="s">
        <v>280</v>
      </c>
      <c r="K19" s="103"/>
      <c r="L19" s="116">
        <f>+[1]Demanda!$G$34*N19</f>
        <v>0</v>
      </c>
      <c r="M19" s="117" t="s">
        <v>255</v>
      </c>
      <c r="N19" s="118">
        <v>0.25</v>
      </c>
      <c r="O19" s="118">
        <f t="shared" ref="O19:O20" si="1">+N19-F19</f>
        <v>0.1</v>
      </c>
      <c r="P19" s="118"/>
      <c r="Q19" s="119" t="s">
        <v>256</v>
      </c>
      <c r="R19" s="120" t="s">
        <v>300</v>
      </c>
      <c r="S19" s="120" t="s">
        <v>280</v>
      </c>
      <c r="T19" s="103"/>
      <c r="U19" s="103"/>
      <c r="V19" s="103"/>
      <c r="W19" s="103"/>
      <c r="X19" s="103"/>
      <c r="Y19" s="103"/>
      <c r="Z19" s="103"/>
    </row>
    <row r="20" spans="1:26" ht="12.75" customHeight="1">
      <c r="A20" s="103"/>
      <c r="B20" s="116">
        <v>1</v>
      </c>
      <c r="C20" s="120" t="s">
        <v>301</v>
      </c>
      <c r="D20" s="116">
        <f>+[1]Demanda!$G$34*F20</f>
        <v>0</v>
      </c>
      <c r="E20" s="117" t="s">
        <v>251</v>
      </c>
      <c r="F20" s="118">
        <v>0.1</v>
      </c>
      <c r="G20" s="118"/>
      <c r="H20" s="119" t="s">
        <v>302</v>
      </c>
      <c r="I20" s="120" t="s">
        <v>303</v>
      </c>
      <c r="J20" s="120" t="s">
        <v>280</v>
      </c>
      <c r="K20" s="103"/>
      <c r="L20" s="116">
        <f>+[1]Demanda!$G$34*N20</f>
        <v>0</v>
      </c>
      <c r="M20" s="117" t="s">
        <v>255</v>
      </c>
      <c r="N20" s="118">
        <v>0.15</v>
      </c>
      <c r="O20" s="118">
        <f t="shared" si="1"/>
        <v>4.9999999999999989E-2</v>
      </c>
      <c r="P20" s="118"/>
      <c r="Q20" s="119" t="s">
        <v>290</v>
      </c>
      <c r="R20" s="120" t="s">
        <v>303</v>
      </c>
      <c r="S20" s="120" t="s">
        <v>280</v>
      </c>
      <c r="T20" s="103"/>
      <c r="U20" s="103"/>
      <c r="V20" s="103"/>
      <c r="W20" s="103"/>
      <c r="X20" s="103"/>
      <c r="Y20" s="103"/>
      <c r="Z20" s="103"/>
    </row>
    <row r="21" spans="1:26" ht="12.75" customHeight="1">
      <c r="A21" s="103"/>
      <c r="B21" s="116">
        <v>1</v>
      </c>
      <c r="C21" s="120" t="s">
        <v>304</v>
      </c>
      <c r="D21" s="116">
        <f>+[1]Demanda!$G$34*F21</f>
        <v>0</v>
      </c>
      <c r="E21" s="117" t="s">
        <v>251</v>
      </c>
      <c r="F21" s="118">
        <v>0.05</v>
      </c>
      <c r="G21" s="118"/>
      <c r="H21" s="119" t="s">
        <v>305</v>
      </c>
      <c r="I21" s="120" t="s">
        <v>306</v>
      </c>
      <c r="J21" s="120" t="s">
        <v>307</v>
      </c>
      <c r="K21" s="103"/>
      <c r="L21" s="116"/>
      <c r="M21" s="117"/>
      <c r="N21" s="118"/>
      <c r="O21" s="118"/>
      <c r="P21" s="118"/>
      <c r="Q21" s="119"/>
      <c r="R21" s="120"/>
      <c r="S21" s="120"/>
      <c r="T21" s="103"/>
      <c r="U21" s="103"/>
      <c r="V21" s="103"/>
      <c r="W21" s="103"/>
      <c r="X21" s="103"/>
      <c r="Y21" s="103"/>
      <c r="Z21" s="103"/>
    </row>
    <row r="22" spans="1:26" ht="12.75" customHeight="1">
      <c r="A22" s="103"/>
      <c r="B22" s="116"/>
      <c r="C22" s="119"/>
      <c r="D22" s="116"/>
      <c r="E22" s="117"/>
      <c r="F22" s="118"/>
      <c r="G22" s="118"/>
      <c r="H22" s="119"/>
      <c r="I22" s="120"/>
      <c r="J22" s="120"/>
      <c r="K22" s="103"/>
      <c r="L22" s="116"/>
      <c r="M22" s="117"/>
      <c r="N22" s="118"/>
      <c r="O22" s="118"/>
      <c r="P22" s="118"/>
      <c r="Q22" s="119"/>
      <c r="R22" s="120"/>
      <c r="S22" s="120"/>
      <c r="T22" s="103"/>
      <c r="U22" s="103"/>
      <c r="V22" s="103"/>
      <c r="W22" s="103"/>
      <c r="X22" s="103"/>
      <c r="Y22" s="103"/>
      <c r="Z22" s="103"/>
    </row>
    <row r="23" spans="1:26" ht="12.75" customHeight="1">
      <c r="A23" s="103"/>
      <c r="B23" s="116"/>
      <c r="C23" s="120"/>
      <c r="D23" s="116"/>
      <c r="E23" s="117"/>
      <c r="F23" s="118"/>
      <c r="G23" s="118"/>
      <c r="H23" s="119"/>
      <c r="I23" s="120"/>
      <c r="J23" s="120"/>
      <c r="K23" s="103"/>
      <c r="L23" s="116"/>
      <c r="M23" s="117"/>
      <c r="N23" s="118"/>
      <c r="O23" s="118"/>
      <c r="P23" s="118"/>
      <c r="Q23" s="119"/>
      <c r="R23" s="120"/>
      <c r="S23" s="120"/>
      <c r="T23" s="103"/>
      <c r="U23" s="103"/>
      <c r="V23" s="103"/>
      <c r="W23" s="103"/>
      <c r="X23" s="103"/>
      <c r="Y23" s="103"/>
      <c r="Z23" s="103"/>
    </row>
    <row r="24" spans="1:26" ht="12.75" customHeight="1">
      <c r="A24" s="103"/>
      <c r="B24" s="103"/>
      <c r="C24" s="103"/>
      <c r="D24" s="103"/>
      <c r="E24" s="103"/>
      <c r="F24" s="103"/>
      <c r="G24" s="103"/>
      <c r="H24" s="104"/>
      <c r="I24" s="103"/>
      <c r="J24" s="103"/>
      <c r="K24" s="103"/>
      <c r="L24" s="103"/>
      <c r="M24" s="103"/>
      <c r="N24" s="103"/>
      <c r="O24" s="103"/>
      <c r="P24" s="103"/>
      <c r="Q24" s="104"/>
      <c r="R24" s="103"/>
      <c r="S24" s="103"/>
      <c r="T24" s="103"/>
      <c r="U24" s="103"/>
      <c r="V24" s="103"/>
      <c r="W24" s="103"/>
      <c r="X24" s="103"/>
      <c r="Y24" s="103"/>
      <c r="Z24" s="103"/>
    </row>
    <row r="25" spans="1:26" ht="12.75" customHeight="1">
      <c r="A25" s="103"/>
      <c r="B25" s="103"/>
      <c r="C25" s="103"/>
      <c r="D25" s="103"/>
      <c r="E25" s="103"/>
      <c r="F25" s="104"/>
      <c r="G25" s="104"/>
      <c r="H25" s="104"/>
      <c r="I25" s="103"/>
      <c r="J25" s="103"/>
      <c r="K25" s="103"/>
      <c r="L25" s="103"/>
      <c r="M25" s="103"/>
      <c r="N25" s="103"/>
      <c r="O25" s="103"/>
      <c r="P25" s="103"/>
      <c r="Q25" s="104"/>
      <c r="R25" s="103"/>
      <c r="S25" s="103"/>
      <c r="T25" s="103"/>
      <c r="U25" s="103"/>
      <c r="V25" s="103"/>
      <c r="W25" s="103"/>
      <c r="X25" s="103"/>
      <c r="Y25" s="103"/>
      <c r="Z25" s="103"/>
    </row>
    <row r="26" spans="1:26" ht="12.75" customHeight="1">
      <c r="A26" s="103"/>
      <c r="B26" s="103"/>
      <c r="C26" s="103"/>
      <c r="D26" s="103"/>
      <c r="E26" s="103"/>
      <c r="F26" s="103"/>
      <c r="G26" s="103"/>
      <c r="H26" s="104"/>
      <c r="I26" s="103"/>
      <c r="J26" s="103"/>
      <c r="K26" s="103"/>
      <c r="L26" s="103"/>
      <c r="M26" s="103"/>
      <c r="N26" s="103"/>
      <c r="O26" s="103"/>
      <c r="P26" s="103"/>
      <c r="Q26" s="104"/>
      <c r="R26" s="103"/>
      <c r="S26" s="103"/>
      <c r="T26" s="103"/>
      <c r="U26" s="103"/>
      <c r="V26" s="103"/>
      <c r="W26" s="103"/>
      <c r="X26" s="103"/>
      <c r="Y26" s="103"/>
      <c r="Z26" s="103"/>
    </row>
    <row r="27" spans="1:26" ht="12.75" customHeight="1">
      <c r="A27" s="103"/>
      <c r="B27" s="103"/>
      <c r="C27" s="103"/>
      <c r="D27" s="103"/>
      <c r="E27" s="103"/>
      <c r="F27" s="103"/>
      <c r="G27" s="103"/>
      <c r="H27" s="104"/>
      <c r="I27" s="103"/>
      <c r="J27" s="103"/>
      <c r="K27" s="103"/>
      <c r="L27" s="103"/>
      <c r="M27" s="103"/>
      <c r="N27" s="103"/>
      <c r="O27" s="103"/>
      <c r="P27" s="103"/>
      <c r="Q27" s="104"/>
      <c r="R27" s="103"/>
      <c r="S27" s="103"/>
      <c r="T27" s="103"/>
      <c r="U27" s="103"/>
      <c r="V27" s="103"/>
      <c r="W27" s="103"/>
      <c r="X27" s="103"/>
      <c r="Y27" s="103"/>
      <c r="Z27" s="103"/>
    </row>
    <row r="28" spans="1:26" ht="12.75" customHeight="1">
      <c r="A28" s="103"/>
      <c r="B28" s="103"/>
      <c r="C28" s="103"/>
      <c r="D28" s="103"/>
      <c r="E28" s="103"/>
      <c r="F28" s="125"/>
      <c r="G28" s="125"/>
      <c r="H28" s="104"/>
      <c r="I28" s="103"/>
      <c r="J28" s="103"/>
      <c r="K28" s="103"/>
      <c r="L28" s="103"/>
      <c r="M28" s="103"/>
      <c r="N28" s="103"/>
      <c r="O28" s="103"/>
      <c r="P28" s="103"/>
      <c r="Q28" s="104"/>
      <c r="R28" s="103"/>
      <c r="S28" s="103"/>
      <c r="T28" s="103"/>
      <c r="U28" s="103"/>
      <c r="V28" s="103"/>
      <c r="W28" s="103"/>
      <c r="X28" s="103"/>
      <c r="Y28" s="103"/>
      <c r="Z28" s="103"/>
    </row>
    <row r="29" spans="1:26" ht="12.75" customHeight="1">
      <c r="A29" s="103"/>
      <c r="B29" s="103"/>
      <c r="C29" s="103"/>
      <c r="D29" s="103"/>
      <c r="E29" s="103"/>
      <c r="F29" s="103"/>
      <c r="G29" s="103"/>
      <c r="H29" s="104"/>
      <c r="I29" s="103"/>
      <c r="J29" s="103"/>
      <c r="K29" s="103"/>
      <c r="L29" s="103"/>
      <c r="M29" s="103"/>
      <c r="N29" s="103"/>
      <c r="O29" s="103"/>
      <c r="P29" s="103"/>
      <c r="Q29" s="104"/>
      <c r="R29" s="103"/>
      <c r="S29" s="103"/>
      <c r="T29" s="103"/>
      <c r="U29" s="103"/>
      <c r="V29" s="103"/>
      <c r="W29" s="103"/>
      <c r="X29" s="103"/>
      <c r="Y29" s="103"/>
      <c r="Z29" s="103"/>
    </row>
    <row r="30" spans="1:26" ht="12.75" customHeight="1">
      <c r="A30" s="103"/>
      <c r="B30" s="103"/>
      <c r="C30" s="103"/>
      <c r="D30" s="103"/>
      <c r="E30" s="103"/>
      <c r="F30" s="103"/>
      <c r="G30" s="103"/>
      <c r="H30" s="104"/>
      <c r="I30" s="103"/>
      <c r="J30" s="103"/>
      <c r="K30" s="103"/>
      <c r="L30" s="103"/>
      <c r="M30" s="103"/>
      <c r="N30" s="103"/>
      <c r="O30" s="103"/>
      <c r="P30" s="103"/>
      <c r="Q30" s="104"/>
      <c r="R30" s="103"/>
      <c r="S30" s="103"/>
      <c r="T30" s="103"/>
      <c r="U30" s="103"/>
      <c r="V30" s="103"/>
      <c r="W30" s="103"/>
      <c r="X30" s="103"/>
      <c r="Y30" s="103"/>
      <c r="Z30" s="103"/>
    </row>
    <row r="31" spans="1:26" ht="12.75" customHeight="1">
      <c r="A31" s="103"/>
      <c r="B31" s="103"/>
      <c r="C31" s="103"/>
      <c r="D31" s="103"/>
      <c r="E31" s="103"/>
      <c r="F31" s="103"/>
      <c r="G31" s="103"/>
      <c r="H31" s="104"/>
      <c r="I31" s="103"/>
      <c r="J31" s="103"/>
      <c r="K31" s="103"/>
      <c r="L31" s="103"/>
      <c r="M31" s="103"/>
      <c r="N31" s="103"/>
      <c r="O31" s="103"/>
      <c r="P31" s="103"/>
      <c r="Q31" s="104"/>
      <c r="R31" s="103"/>
      <c r="S31" s="103"/>
      <c r="T31" s="103"/>
      <c r="U31" s="103"/>
      <c r="V31" s="103"/>
      <c r="W31" s="103"/>
      <c r="X31" s="103"/>
      <c r="Y31" s="103"/>
      <c r="Z31" s="103"/>
    </row>
    <row r="32" spans="1:26" ht="12.75" customHeight="1">
      <c r="A32" s="103"/>
      <c r="B32" s="103"/>
      <c r="C32" s="103"/>
      <c r="D32" s="103"/>
      <c r="E32" s="103"/>
      <c r="F32" s="103"/>
      <c r="G32" s="103"/>
      <c r="H32" s="104"/>
      <c r="I32" s="103"/>
      <c r="J32" s="103"/>
      <c r="K32" s="103"/>
      <c r="L32" s="103"/>
      <c r="M32" s="103"/>
      <c r="N32" s="103"/>
      <c r="O32" s="103"/>
      <c r="P32" s="103"/>
      <c r="Q32" s="104"/>
      <c r="R32" s="103"/>
      <c r="S32" s="103"/>
      <c r="T32" s="103"/>
      <c r="U32" s="103"/>
      <c r="V32" s="103"/>
      <c r="W32" s="103"/>
      <c r="X32" s="103"/>
      <c r="Y32" s="103"/>
      <c r="Z32" s="103"/>
    </row>
    <row r="33" spans="1:26" ht="12.75" customHeight="1">
      <c r="A33" s="103"/>
      <c r="B33" s="103"/>
      <c r="C33" s="103"/>
      <c r="D33" s="103"/>
      <c r="E33" s="103"/>
      <c r="F33" s="103"/>
      <c r="G33" s="103"/>
      <c r="H33" s="104"/>
      <c r="I33" s="103"/>
      <c r="J33" s="103"/>
      <c r="K33" s="103"/>
      <c r="L33" s="103"/>
      <c r="M33" s="103"/>
      <c r="N33" s="103"/>
      <c r="O33" s="103"/>
      <c r="P33" s="103"/>
      <c r="Q33" s="104"/>
      <c r="R33" s="103"/>
      <c r="S33" s="103"/>
      <c r="T33" s="103"/>
      <c r="U33" s="103"/>
      <c r="V33" s="103"/>
      <c r="W33" s="103"/>
      <c r="X33" s="103"/>
      <c r="Y33" s="103"/>
      <c r="Z33" s="103"/>
    </row>
    <row r="34" spans="1:26" ht="12.75" customHeight="1">
      <c r="A34" s="103"/>
      <c r="B34" s="103"/>
      <c r="C34" s="103"/>
      <c r="D34" s="103"/>
      <c r="E34" s="103"/>
      <c r="F34" s="103"/>
      <c r="G34" s="103"/>
      <c r="H34" s="104"/>
      <c r="I34" s="103"/>
      <c r="J34" s="103"/>
      <c r="K34" s="103"/>
      <c r="L34" s="103"/>
      <c r="M34" s="103"/>
      <c r="N34" s="103"/>
      <c r="O34" s="103"/>
      <c r="P34" s="103"/>
      <c r="Q34" s="104"/>
      <c r="R34" s="103"/>
      <c r="S34" s="103"/>
      <c r="T34" s="103"/>
      <c r="U34" s="103"/>
      <c r="V34" s="103"/>
      <c r="W34" s="103"/>
      <c r="X34" s="103"/>
      <c r="Y34" s="103"/>
      <c r="Z34" s="103"/>
    </row>
    <row r="35" spans="1:26" ht="12.75" customHeight="1">
      <c r="A35" s="103"/>
      <c r="B35" s="103"/>
      <c r="C35" s="103"/>
      <c r="D35" s="103"/>
      <c r="E35" s="103"/>
      <c r="F35" s="103"/>
      <c r="G35" s="103"/>
      <c r="H35" s="104"/>
      <c r="I35" s="103"/>
      <c r="J35" s="103"/>
      <c r="K35" s="103"/>
      <c r="L35" s="103"/>
      <c r="M35" s="103"/>
      <c r="N35" s="103"/>
      <c r="O35" s="103"/>
      <c r="P35" s="103"/>
      <c r="Q35" s="104"/>
      <c r="R35" s="103"/>
      <c r="S35" s="103"/>
      <c r="T35" s="103"/>
      <c r="U35" s="103"/>
      <c r="V35" s="103"/>
      <c r="W35" s="103"/>
      <c r="X35" s="103"/>
      <c r="Y35" s="103"/>
      <c r="Z35" s="103"/>
    </row>
    <row r="36" spans="1:26" ht="12.75" customHeight="1">
      <c r="A36" s="103"/>
      <c r="B36" s="103"/>
      <c r="C36" s="103"/>
      <c r="D36" s="103"/>
      <c r="E36" s="103"/>
      <c r="F36" s="103"/>
      <c r="G36" s="103"/>
      <c r="H36" s="104"/>
      <c r="I36" s="103"/>
      <c r="J36" s="103"/>
      <c r="K36" s="103"/>
      <c r="L36" s="103"/>
      <c r="M36" s="103"/>
      <c r="N36" s="103"/>
      <c r="O36" s="103"/>
      <c r="P36" s="103"/>
      <c r="Q36" s="104"/>
      <c r="R36" s="103"/>
      <c r="S36" s="103"/>
      <c r="T36" s="103"/>
      <c r="U36" s="103"/>
      <c r="V36" s="103"/>
      <c r="W36" s="103"/>
      <c r="X36" s="103"/>
      <c r="Y36" s="103"/>
      <c r="Z36" s="103"/>
    </row>
    <row r="37" spans="1:26" ht="12.75" customHeight="1">
      <c r="A37" s="103"/>
      <c r="B37" s="103"/>
      <c r="C37" s="103"/>
      <c r="D37" s="103"/>
      <c r="E37" s="103"/>
      <c r="F37" s="103"/>
      <c r="G37" s="103"/>
      <c r="H37" s="104"/>
      <c r="I37" s="103"/>
      <c r="J37" s="103"/>
      <c r="K37" s="103"/>
      <c r="L37" s="103"/>
      <c r="M37" s="103"/>
      <c r="N37" s="103"/>
      <c r="O37" s="103"/>
      <c r="P37" s="103"/>
      <c r="Q37" s="104"/>
      <c r="R37" s="103"/>
      <c r="S37" s="103"/>
      <c r="T37" s="103"/>
      <c r="U37" s="103"/>
      <c r="V37" s="103"/>
      <c r="W37" s="103"/>
      <c r="X37" s="103"/>
      <c r="Y37" s="103"/>
      <c r="Z37" s="103"/>
    </row>
    <row r="38" spans="1:26" ht="12.75" customHeight="1">
      <c r="A38" s="103"/>
      <c r="B38" s="103"/>
      <c r="C38" s="103"/>
      <c r="D38" s="103"/>
      <c r="E38" s="103"/>
      <c r="F38" s="103"/>
      <c r="G38" s="103"/>
      <c r="H38" s="104"/>
      <c r="I38" s="103"/>
      <c r="J38" s="103"/>
      <c r="K38" s="103"/>
      <c r="L38" s="103"/>
      <c r="M38" s="103"/>
      <c r="N38" s="103"/>
      <c r="O38" s="103"/>
      <c r="P38" s="103"/>
      <c r="Q38" s="104"/>
      <c r="R38" s="103"/>
      <c r="S38" s="103"/>
      <c r="T38" s="103"/>
      <c r="U38" s="103"/>
      <c r="V38" s="103"/>
      <c r="W38" s="103"/>
      <c r="X38" s="103"/>
      <c r="Y38" s="103"/>
      <c r="Z38" s="103"/>
    </row>
    <row r="39" spans="1:26" ht="12.75" customHeight="1">
      <c r="A39" s="103"/>
      <c r="B39" s="103"/>
      <c r="C39" s="103"/>
      <c r="D39" s="103"/>
      <c r="E39" s="103"/>
      <c r="F39" s="103"/>
      <c r="G39" s="103"/>
      <c r="H39" s="104"/>
      <c r="I39" s="103"/>
      <c r="J39" s="103"/>
      <c r="K39" s="103"/>
      <c r="L39" s="103"/>
      <c r="M39" s="103"/>
      <c r="N39" s="103"/>
      <c r="O39" s="103"/>
      <c r="P39" s="103"/>
      <c r="Q39" s="104"/>
      <c r="R39" s="103"/>
      <c r="S39" s="103"/>
      <c r="T39" s="103"/>
      <c r="U39" s="103"/>
      <c r="V39" s="103"/>
      <c r="W39" s="103"/>
      <c r="X39" s="103"/>
      <c r="Y39" s="103"/>
      <c r="Z39" s="103"/>
    </row>
    <row r="40" spans="1:26" ht="12.75" customHeight="1">
      <c r="A40" s="103"/>
      <c r="B40" s="103"/>
      <c r="C40" s="103"/>
      <c r="D40" s="103"/>
      <c r="E40" s="103"/>
      <c r="F40" s="103"/>
      <c r="G40" s="103"/>
      <c r="H40" s="104"/>
      <c r="I40" s="103"/>
      <c r="J40" s="103"/>
      <c r="K40" s="103"/>
      <c r="L40" s="103"/>
      <c r="M40" s="103"/>
      <c r="N40" s="103"/>
      <c r="O40" s="103"/>
      <c r="P40" s="103"/>
      <c r="Q40" s="104"/>
      <c r="R40" s="103"/>
      <c r="S40" s="103"/>
      <c r="T40" s="103"/>
      <c r="U40" s="103"/>
      <c r="V40" s="103"/>
      <c r="W40" s="103"/>
      <c r="X40" s="103"/>
      <c r="Y40" s="103"/>
      <c r="Z40" s="103"/>
    </row>
    <row r="41" spans="1:26" ht="12.75" customHeight="1">
      <c r="A41" s="103"/>
      <c r="B41" s="103"/>
      <c r="C41" s="103"/>
      <c r="D41" s="103"/>
      <c r="E41" s="103"/>
      <c r="F41" s="103"/>
      <c r="G41" s="103"/>
      <c r="H41" s="104"/>
      <c r="I41" s="103"/>
      <c r="J41" s="103"/>
      <c r="K41" s="103"/>
      <c r="L41" s="103"/>
      <c r="M41" s="103"/>
      <c r="N41" s="103"/>
      <c r="O41" s="103"/>
      <c r="P41" s="103"/>
      <c r="Q41" s="104"/>
      <c r="R41" s="103"/>
      <c r="S41" s="103"/>
      <c r="T41" s="103"/>
      <c r="U41" s="103"/>
      <c r="V41" s="103"/>
      <c r="W41" s="103"/>
      <c r="X41" s="103"/>
      <c r="Y41" s="103"/>
      <c r="Z41" s="103"/>
    </row>
    <row r="42" spans="1:26" ht="12.75" customHeight="1">
      <c r="A42" s="103"/>
      <c r="B42" s="103"/>
      <c r="C42" s="103"/>
      <c r="D42" s="103"/>
      <c r="E42" s="103"/>
      <c r="F42" s="103"/>
      <c r="G42" s="103"/>
      <c r="H42" s="104"/>
      <c r="I42" s="103"/>
      <c r="J42" s="103"/>
      <c r="K42" s="103"/>
      <c r="L42" s="103"/>
      <c r="M42" s="103"/>
      <c r="N42" s="103"/>
      <c r="O42" s="103"/>
      <c r="P42" s="103"/>
      <c r="Q42" s="104"/>
      <c r="R42" s="103"/>
      <c r="S42" s="103"/>
      <c r="T42" s="103"/>
      <c r="U42" s="103"/>
      <c r="V42" s="103"/>
      <c r="W42" s="103"/>
      <c r="X42" s="103"/>
      <c r="Y42" s="103"/>
      <c r="Z42" s="103"/>
    </row>
    <row r="43" spans="1:26" ht="12.75" customHeight="1">
      <c r="A43" s="103"/>
      <c r="B43" s="103"/>
      <c r="C43" s="103"/>
      <c r="D43" s="103"/>
      <c r="E43" s="103"/>
      <c r="F43" s="103"/>
      <c r="G43" s="103"/>
      <c r="H43" s="104"/>
      <c r="I43" s="103"/>
      <c r="J43" s="103"/>
      <c r="K43" s="103"/>
      <c r="L43" s="103"/>
      <c r="M43" s="103"/>
      <c r="N43" s="103"/>
      <c r="O43" s="103"/>
      <c r="P43" s="103"/>
      <c r="Q43" s="104"/>
      <c r="R43" s="103"/>
      <c r="S43" s="103"/>
      <c r="T43" s="103"/>
      <c r="U43" s="103"/>
      <c r="V43" s="103"/>
      <c r="W43" s="103"/>
      <c r="X43" s="103"/>
      <c r="Y43" s="103"/>
      <c r="Z43" s="103"/>
    </row>
    <row r="44" spans="1:26" ht="12.75" customHeight="1">
      <c r="A44" s="103"/>
      <c r="B44" s="103"/>
      <c r="C44" s="103"/>
      <c r="D44" s="103"/>
      <c r="E44" s="103"/>
      <c r="F44" s="103"/>
      <c r="G44" s="103"/>
      <c r="H44" s="104"/>
      <c r="I44" s="103"/>
      <c r="J44" s="103"/>
      <c r="K44" s="103"/>
      <c r="L44" s="103"/>
      <c r="M44" s="103"/>
      <c r="N44" s="103"/>
      <c r="O44" s="103"/>
      <c r="P44" s="103"/>
      <c r="Q44" s="104"/>
      <c r="R44" s="103"/>
      <c r="S44" s="103"/>
      <c r="T44" s="103"/>
      <c r="U44" s="103"/>
      <c r="V44" s="103"/>
      <c r="W44" s="103"/>
      <c r="X44" s="103"/>
      <c r="Y44" s="103"/>
      <c r="Z44" s="103"/>
    </row>
    <row r="45" spans="1:26" ht="12.75" customHeight="1">
      <c r="A45" s="103"/>
      <c r="B45" s="103"/>
      <c r="C45" s="103"/>
      <c r="D45" s="103"/>
      <c r="E45" s="103"/>
      <c r="F45" s="103"/>
      <c r="G45" s="103"/>
      <c r="H45" s="104"/>
      <c r="I45" s="103"/>
      <c r="J45" s="103"/>
      <c r="K45" s="103"/>
      <c r="L45" s="103"/>
      <c r="M45" s="103"/>
      <c r="N45" s="103"/>
      <c r="O45" s="103"/>
      <c r="P45" s="103"/>
      <c r="Q45" s="104"/>
      <c r="R45" s="103"/>
      <c r="S45" s="103"/>
      <c r="T45" s="103"/>
      <c r="U45" s="103"/>
      <c r="V45" s="103"/>
      <c r="W45" s="103"/>
      <c r="X45" s="103"/>
      <c r="Y45" s="103"/>
      <c r="Z45" s="103"/>
    </row>
    <row r="46" spans="1:26" ht="12.75" customHeight="1">
      <c r="A46" s="103"/>
      <c r="B46" s="103"/>
      <c r="C46" s="103"/>
      <c r="D46" s="103"/>
      <c r="E46" s="103"/>
      <c r="F46" s="103"/>
      <c r="G46" s="103"/>
      <c r="H46" s="104"/>
      <c r="I46" s="103"/>
      <c r="J46" s="103"/>
      <c r="K46" s="103"/>
      <c r="L46" s="103"/>
      <c r="M46" s="103"/>
      <c r="N46" s="103"/>
      <c r="O46" s="103"/>
      <c r="P46" s="103"/>
      <c r="Q46" s="104"/>
      <c r="R46" s="103"/>
      <c r="S46" s="103"/>
      <c r="T46" s="103"/>
      <c r="U46" s="103"/>
      <c r="V46" s="103"/>
      <c r="W46" s="103"/>
      <c r="X46" s="103"/>
      <c r="Y46" s="103"/>
      <c r="Z46" s="103"/>
    </row>
    <row r="47" spans="1:26" ht="12.75" customHeight="1">
      <c r="A47" s="103"/>
      <c r="B47" s="103"/>
      <c r="C47" s="103"/>
      <c r="D47" s="103"/>
      <c r="E47" s="103"/>
      <c r="F47" s="103"/>
      <c r="G47" s="103"/>
      <c r="H47" s="104"/>
      <c r="I47" s="103"/>
      <c r="J47" s="103"/>
      <c r="K47" s="103"/>
      <c r="L47" s="103"/>
      <c r="M47" s="103"/>
      <c r="N47" s="103"/>
      <c r="O47" s="103"/>
      <c r="P47" s="103"/>
      <c r="Q47" s="104"/>
      <c r="R47" s="103"/>
      <c r="S47" s="103"/>
      <c r="T47" s="103"/>
      <c r="U47" s="103"/>
      <c r="V47" s="103"/>
      <c r="W47" s="103"/>
      <c r="X47" s="103"/>
      <c r="Y47" s="103"/>
      <c r="Z47" s="103"/>
    </row>
    <row r="48" spans="1:26" ht="12.75" customHeight="1">
      <c r="A48" s="103"/>
      <c r="B48" s="103"/>
      <c r="C48" s="103"/>
      <c r="D48" s="103"/>
      <c r="E48" s="103"/>
      <c r="F48" s="103"/>
      <c r="G48" s="103"/>
      <c r="H48" s="104"/>
      <c r="I48" s="103"/>
      <c r="J48" s="103"/>
      <c r="K48" s="103"/>
      <c r="L48" s="103"/>
      <c r="M48" s="103"/>
      <c r="N48" s="103"/>
      <c r="O48" s="103"/>
      <c r="P48" s="103"/>
      <c r="Q48" s="104"/>
      <c r="R48" s="103"/>
      <c r="S48" s="103"/>
      <c r="T48" s="103"/>
      <c r="U48" s="103"/>
      <c r="V48" s="103"/>
      <c r="W48" s="103"/>
      <c r="X48" s="103"/>
      <c r="Y48" s="103"/>
      <c r="Z48" s="103"/>
    </row>
    <row r="49" spans="1:26" ht="12.75" customHeight="1">
      <c r="A49" s="103"/>
      <c r="B49" s="103"/>
      <c r="C49" s="103"/>
      <c r="D49" s="103"/>
      <c r="E49" s="103"/>
      <c r="F49" s="103"/>
      <c r="G49" s="103"/>
      <c r="H49" s="104"/>
      <c r="I49" s="103"/>
      <c r="J49" s="103"/>
      <c r="K49" s="103"/>
      <c r="L49" s="103"/>
      <c r="M49" s="103"/>
      <c r="N49" s="103"/>
      <c r="O49" s="103"/>
      <c r="P49" s="103"/>
      <c r="Q49" s="104"/>
      <c r="R49" s="103"/>
      <c r="S49" s="103"/>
      <c r="T49" s="103"/>
      <c r="U49" s="103"/>
      <c r="V49" s="103"/>
      <c r="W49" s="103"/>
      <c r="X49" s="103"/>
      <c r="Y49" s="103"/>
      <c r="Z49" s="103"/>
    </row>
    <row r="50" spans="1:26" ht="12.75" customHeight="1">
      <c r="A50" s="103"/>
      <c r="B50" s="103"/>
      <c r="C50" s="103"/>
      <c r="D50" s="103"/>
      <c r="E50" s="103"/>
      <c r="F50" s="103"/>
      <c r="G50" s="103"/>
      <c r="H50" s="104"/>
      <c r="I50" s="103"/>
      <c r="J50" s="103"/>
      <c r="K50" s="103"/>
      <c r="L50" s="103"/>
      <c r="M50" s="103"/>
      <c r="N50" s="103"/>
      <c r="O50" s="103"/>
      <c r="P50" s="103"/>
      <c r="Q50" s="104"/>
      <c r="R50" s="103"/>
      <c r="S50" s="103"/>
      <c r="T50" s="103"/>
      <c r="U50" s="103"/>
      <c r="V50" s="103"/>
      <c r="W50" s="103"/>
      <c r="X50" s="103"/>
      <c r="Y50" s="103"/>
      <c r="Z50" s="103"/>
    </row>
    <row r="51" spans="1:26" ht="12.75" customHeight="1">
      <c r="A51" s="103"/>
      <c r="B51" s="103"/>
      <c r="C51" s="103"/>
      <c r="D51" s="103"/>
      <c r="E51" s="103"/>
      <c r="F51" s="103"/>
      <c r="G51" s="103"/>
      <c r="H51" s="104"/>
      <c r="I51" s="103"/>
      <c r="J51" s="103"/>
      <c r="K51" s="103"/>
      <c r="L51" s="103"/>
      <c r="M51" s="103"/>
      <c r="N51" s="103"/>
      <c r="O51" s="103"/>
      <c r="P51" s="103"/>
      <c r="Q51" s="104"/>
      <c r="R51" s="103"/>
      <c r="S51" s="103"/>
      <c r="T51" s="103"/>
      <c r="U51" s="103"/>
      <c r="V51" s="103"/>
      <c r="W51" s="103"/>
      <c r="X51" s="103"/>
      <c r="Y51" s="103"/>
      <c r="Z51" s="103"/>
    </row>
    <row r="52" spans="1:26" ht="12.75" customHeight="1">
      <c r="A52" s="103"/>
      <c r="B52" s="103"/>
      <c r="C52" s="103"/>
      <c r="D52" s="103"/>
      <c r="E52" s="103"/>
      <c r="F52" s="103"/>
      <c r="G52" s="103"/>
      <c r="H52" s="104"/>
      <c r="I52" s="103"/>
      <c r="J52" s="103"/>
      <c r="K52" s="103"/>
      <c r="L52" s="103"/>
      <c r="M52" s="103"/>
      <c r="N52" s="103"/>
      <c r="O52" s="103"/>
      <c r="P52" s="103"/>
      <c r="Q52" s="104"/>
      <c r="R52" s="103"/>
      <c r="S52" s="103"/>
      <c r="T52" s="103"/>
      <c r="U52" s="103"/>
      <c r="V52" s="103"/>
      <c r="W52" s="103"/>
      <c r="X52" s="103"/>
      <c r="Y52" s="103"/>
      <c r="Z52" s="103"/>
    </row>
    <row r="53" spans="1:26" ht="12.75" customHeight="1">
      <c r="A53" s="103"/>
      <c r="B53" s="103"/>
      <c r="C53" s="103"/>
      <c r="D53" s="103"/>
      <c r="E53" s="103"/>
      <c r="F53" s="103"/>
      <c r="G53" s="103"/>
      <c r="H53" s="104"/>
      <c r="I53" s="103"/>
      <c r="J53" s="103"/>
      <c r="K53" s="103"/>
      <c r="L53" s="103"/>
      <c r="M53" s="103"/>
      <c r="N53" s="103"/>
      <c r="O53" s="103"/>
      <c r="P53" s="103"/>
      <c r="Q53" s="104"/>
      <c r="R53" s="103"/>
      <c r="S53" s="103"/>
      <c r="T53" s="103"/>
      <c r="U53" s="103"/>
      <c r="V53" s="103"/>
      <c r="W53" s="103"/>
      <c r="X53" s="103"/>
      <c r="Y53" s="103"/>
      <c r="Z53" s="103"/>
    </row>
    <row r="54" spans="1:26" ht="12.75" customHeight="1">
      <c r="A54" s="103"/>
      <c r="B54" s="103"/>
      <c r="C54" s="103"/>
      <c r="D54" s="103"/>
      <c r="E54" s="103"/>
      <c r="F54" s="103"/>
      <c r="G54" s="103"/>
      <c r="H54" s="104"/>
      <c r="I54" s="103"/>
      <c r="J54" s="103"/>
      <c r="K54" s="103"/>
      <c r="L54" s="103"/>
      <c r="M54" s="103"/>
      <c r="N54" s="103"/>
      <c r="O54" s="103"/>
      <c r="P54" s="103"/>
      <c r="Q54" s="104"/>
      <c r="R54" s="103"/>
      <c r="S54" s="103"/>
      <c r="T54" s="103"/>
      <c r="U54" s="103"/>
      <c r="V54" s="103"/>
      <c r="W54" s="103"/>
      <c r="X54" s="103"/>
      <c r="Y54" s="103"/>
      <c r="Z54" s="103"/>
    </row>
    <row r="55" spans="1:26" ht="12.75" customHeight="1">
      <c r="A55" s="103"/>
      <c r="B55" s="103"/>
      <c r="C55" s="103"/>
      <c r="D55" s="103"/>
      <c r="E55" s="103"/>
      <c r="F55" s="103"/>
      <c r="G55" s="103"/>
      <c r="H55" s="104"/>
      <c r="I55" s="103"/>
      <c r="J55" s="103"/>
      <c r="K55" s="103"/>
      <c r="L55" s="103"/>
      <c r="M55" s="103"/>
      <c r="N55" s="103"/>
      <c r="O55" s="103"/>
      <c r="P55" s="103"/>
      <c r="Q55" s="104"/>
      <c r="R55" s="103"/>
      <c r="S55" s="103"/>
      <c r="T55" s="103"/>
      <c r="U55" s="103"/>
      <c r="V55" s="103"/>
      <c r="W55" s="103"/>
      <c r="X55" s="103"/>
      <c r="Y55" s="103"/>
      <c r="Z55" s="103"/>
    </row>
    <row r="56" spans="1:26" ht="12.75" customHeight="1">
      <c r="A56" s="103"/>
      <c r="B56" s="103"/>
      <c r="C56" s="103"/>
      <c r="D56" s="103"/>
      <c r="E56" s="103"/>
      <c r="F56" s="103"/>
      <c r="G56" s="103"/>
      <c r="H56" s="104"/>
      <c r="I56" s="103"/>
      <c r="J56" s="103"/>
      <c r="K56" s="103"/>
      <c r="L56" s="103"/>
      <c r="M56" s="103"/>
      <c r="N56" s="103"/>
      <c r="O56" s="103"/>
      <c r="P56" s="103"/>
      <c r="Q56" s="104"/>
      <c r="R56" s="103"/>
      <c r="S56" s="103"/>
      <c r="T56" s="103"/>
      <c r="U56" s="103"/>
      <c r="V56" s="103"/>
      <c r="W56" s="103"/>
      <c r="X56" s="103"/>
      <c r="Y56" s="103"/>
      <c r="Z56" s="103"/>
    </row>
    <row r="57" spans="1:26" ht="12.75" customHeight="1">
      <c r="A57" s="103"/>
      <c r="B57" s="103"/>
      <c r="C57" s="103"/>
      <c r="D57" s="103"/>
      <c r="E57" s="103"/>
      <c r="F57" s="103"/>
      <c r="G57" s="103"/>
      <c r="H57" s="104"/>
      <c r="I57" s="103"/>
      <c r="J57" s="103"/>
      <c r="K57" s="103"/>
      <c r="L57" s="103"/>
      <c r="M57" s="103"/>
      <c r="N57" s="103"/>
      <c r="O57" s="103"/>
      <c r="P57" s="103"/>
      <c r="Q57" s="104"/>
      <c r="R57" s="103"/>
      <c r="S57" s="103"/>
      <c r="T57" s="103"/>
      <c r="U57" s="103"/>
      <c r="V57" s="103"/>
      <c r="W57" s="103"/>
      <c r="X57" s="103"/>
      <c r="Y57" s="103"/>
      <c r="Z57" s="103"/>
    </row>
    <row r="58" spans="1:26" ht="12.75" customHeight="1">
      <c r="A58" s="103"/>
      <c r="B58" s="103"/>
      <c r="C58" s="103"/>
      <c r="D58" s="103"/>
      <c r="E58" s="103"/>
      <c r="F58" s="103"/>
      <c r="G58" s="103"/>
      <c r="H58" s="104"/>
      <c r="I58" s="103"/>
      <c r="J58" s="103"/>
      <c r="K58" s="103"/>
      <c r="L58" s="103"/>
      <c r="M58" s="103"/>
      <c r="N58" s="103"/>
      <c r="O58" s="103"/>
      <c r="P58" s="103"/>
      <c r="Q58" s="104"/>
      <c r="R58" s="103"/>
      <c r="S58" s="103"/>
      <c r="T58" s="103"/>
      <c r="U58" s="103"/>
      <c r="V58" s="103"/>
      <c r="W58" s="103"/>
      <c r="X58" s="103"/>
      <c r="Y58" s="103"/>
      <c r="Z58" s="103"/>
    </row>
    <row r="59" spans="1:26" ht="12.75" customHeight="1">
      <c r="A59" s="103"/>
      <c r="B59" s="103"/>
      <c r="C59" s="103"/>
      <c r="D59" s="103"/>
      <c r="E59" s="103"/>
      <c r="F59" s="103"/>
      <c r="G59" s="103"/>
      <c r="H59" s="104"/>
      <c r="I59" s="103"/>
      <c r="J59" s="103"/>
      <c r="K59" s="103"/>
      <c r="L59" s="103"/>
      <c r="M59" s="103"/>
      <c r="N59" s="103"/>
      <c r="O59" s="103"/>
      <c r="P59" s="103"/>
      <c r="Q59" s="104"/>
      <c r="R59" s="103"/>
      <c r="S59" s="103"/>
      <c r="T59" s="103"/>
      <c r="U59" s="103"/>
      <c r="V59" s="103"/>
      <c r="W59" s="103"/>
      <c r="X59" s="103"/>
      <c r="Y59" s="103"/>
      <c r="Z59" s="103"/>
    </row>
    <row r="60" spans="1:26" ht="12.75" customHeight="1">
      <c r="A60" s="103"/>
      <c r="B60" s="103"/>
      <c r="C60" s="103"/>
      <c r="D60" s="103"/>
      <c r="E60" s="103"/>
      <c r="F60" s="103"/>
      <c r="G60" s="103"/>
      <c r="H60" s="104"/>
      <c r="I60" s="103"/>
      <c r="J60" s="103"/>
      <c r="K60" s="103"/>
      <c r="L60" s="103"/>
      <c r="M60" s="103"/>
      <c r="N60" s="103"/>
      <c r="O60" s="103"/>
      <c r="P60" s="103"/>
      <c r="Q60" s="104"/>
      <c r="R60" s="103"/>
      <c r="S60" s="103"/>
      <c r="T60" s="103"/>
      <c r="U60" s="103"/>
      <c r="V60" s="103"/>
      <c r="W60" s="103"/>
      <c r="X60" s="103"/>
      <c r="Y60" s="103"/>
      <c r="Z60" s="103"/>
    </row>
    <row r="61" spans="1:26" ht="12.75" customHeight="1">
      <c r="A61" s="103"/>
      <c r="B61" s="103"/>
      <c r="C61" s="103"/>
      <c r="D61" s="103"/>
      <c r="E61" s="103"/>
      <c r="F61" s="103"/>
      <c r="G61" s="103"/>
      <c r="H61" s="104"/>
      <c r="I61" s="103"/>
      <c r="J61" s="103"/>
      <c r="K61" s="103"/>
      <c r="L61" s="103"/>
      <c r="M61" s="103"/>
      <c r="N61" s="103"/>
      <c r="O61" s="103"/>
      <c r="P61" s="103"/>
      <c r="Q61" s="104"/>
      <c r="R61" s="103"/>
      <c r="S61" s="103"/>
      <c r="T61" s="103"/>
      <c r="U61" s="103"/>
      <c r="V61" s="103"/>
      <c r="W61" s="103"/>
      <c r="X61" s="103"/>
      <c r="Y61" s="103"/>
      <c r="Z61" s="103"/>
    </row>
    <row r="62" spans="1:26" ht="12.75" customHeight="1">
      <c r="A62" s="103"/>
      <c r="B62" s="103"/>
      <c r="C62" s="103"/>
      <c r="D62" s="103"/>
      <c r="E62" s="103"/>
      <c r="F62" s="103"/>
      <c r="G62" s="103"/>
      <c r="H62" s="104"/>
      <c r="I62" s="103"/>
      <c r="J62" s="103"/>
      <c r="K62" s="103"/>
      <c r="L62" s="103"/>
      <c r="M62" s="103"/>
      <c r="N62" s="103"/>
      <c r="O62" s="103"/>
      <c r="P62" s="103"/>
      <c r="Q62" s="104"/>
      <c r="R62" s="103"/>
      <c r="S62" s="103"/>
      <c r="T62" s="103"/>
      <c r="U62" s="103"/>
      <c r="V62" s="103"/>
      <c r="W62" s="103"/>
      <c r="X62" s="103"/>
      <c r="Y62" s="103"/>
      <c r="Z62" s="103"/>
    </row>
    <row r="63" spans="1:26" ht="12.75" customHeight="1">
      <c r="A63" s="103"/>
      <c r="B63" s="103"/>
      <c r="C63" s="103"/>
      <c r="D63" s="103"/>
      <c r="E63" s="103"/>
      <c r="F63" s="103"/>
      <c r="G63" s="103"/>
      <c r="H63" s="104"/>
      <c r="I63" s="103"/>
      <c r="J63" s="103"/>
      <c r="K63" s="103"/>
      <c r="L63" s="103"/>
      <c r="M63" s="103"/>
      <c r="N63" s="103"/>
      <c r="O63" s="103"/>
      <c r="P63" s="103"/>
      <c r="Q63" s="104"/>
      <c r="R63" s="103"/>
      <c r="S63" s="103"/>
      <c r="T63" s="103"/>
      <c r="U63" s="103"/>
      <c r="V63" s="103"/>
      <c r="W63" s="103"/>
      <c r="X63" s="103"/>
      <c r="Y63" s="103"/>
      <c r="Z63" s="103"/>
    </row>
    <row r="64" spans="1:26" ht="12.75" customHeight="1">
      <c r="A64" s="103"/>
      <c r="B64" s="103"/>
      <c r="C64" s="103"/>
      <c r="D64" s="103"/>
      <c r="E64" s="103"/>
      <c r="F64" s="103"/>
      <c r="G64" s="103"/>
      <c r="H64" s="104"/>
      <c r="I64" s="103"/>
      <c r="J64" s="103"/>
      <c r="K64" s="103"/>
      <c r="L64" s="103"/>
      <c r="M64" s="103"/>
      <c r="N64" s="103"/>
      <c r="O64" s="103"/>
      <c r="P64" s="103"/>
      <c r="Q64" s="104"/>
      <c r="R64" s="103"/>
      <c r="S64" s="103"/>
      <c r="T64" s="103"/>
      <c r="U64" s="103"/>
      <c r="V64" s="103"/>
      <c r="W64" s="103"/>
      <c r="X64" s="103"/>
      <c r="Y64" s="103"/>
      <c r="Z64" s="103"/>
    </row>
    <row r="65" spans="1:26" ht="12.75" customHeight="1">
      <c r="A65" s="103"/>
      <c r="B65" s="103"/>
      <c r="C65" s="103"/>
      <c r="D65" s="103"/>
      <c r="E65" s="103"/>
      <c r="F65" s="103"/>
      <c r="G65" s="103"/>
      <c r="H65" s="104"/>
      <c r="I65" s="103"/>
      <c r="J65" s="103"/>
      <c r="K65" s="103"/>
      <c r="L65" s="103"/>
      <c r="M65" s="103"/>
      <c r="N65" s="103"/>
      <c r="O65" s="103"/>
      <c r="P65" s="103"/>
      <c r="Q65" s="104"/>
      <c r="R65" s="103"/>
      <c r="S65" s="103"/>
      <c r="T65" s="103"/>
      <c r="U65" s="103"/>
      <c r="V65" s="103"/>
      <c r="W65" s="103"/>
      <c r="X65" s="103"/>
      <c r="Y65" s="103"/>
      <c r="Z65" s="103"/>
    </row>
    <row r="66" spans="1:26" ht="12.75" customHeight="1">
      <c r="A66" s="103"/>
      <c r="B66" s="103"/>
      <c r="C66" s="103"/>
      <c r="D66" s="103"/>
      <c r="E66" s="103"/>
      <c r="F66" s="103"/>
      <c r="G66" s="103"/>
      <c r="H66" s="104"/>
      <c r="I66" s="103"/>
      <c r="J66" s="103"/>
      <c r="K66" s="103"/>
      <c r="L66" s="103"/>
      <c r="M66" s="103"/>
      <c r="N66" s="103"/>
      <c r="O66" s="103"/>
      <c r="P66" s="103"/>
      <c r="Q66" s="104"/>
      <c r="R66" s="103"/>
      <c r="S66" s="103"/>
      <c r="T66" s="103"/>
      <c r="U66" s="103"/>
      <c r="V66" s="103"/>
      <c r="W66" s="103"/>
      <c r="X66" s="103"/>
      <c r="Y66" s="103"/>
      <c r="Z66" s="103"/>
    </row>
    <row r="67" spans="1:26" ht="12.75" customHeight="1">
      <c r="A67" s="103"/>
      <c r="B67" s="103"/>
      <c r="C67" s="103"/>
      <c r="D67" s="103"/>
      <c r="E67" s="103"/>
      <c r="F67" s="103"/>
      <c r="G67" s="103"/>
      <c r="H67" s="104"/>
      <c r="I67" s="103"/>
      <c r="J67" s="103"/>
      <c r="K67" s="103"/>
      <c r="L67" s="103"/>
      <c r="M67" s="103"/>
      <c r="N67" s="103"/>
      <c r="O67" s="103"/>
      <c r="P67" s="103"/>
      <c r="Q67" s="104"/>
      <c r="R67" s="103"/>
      <c r="S67" s="103"/>
      <c r="T67" s="103"/>
      <c r="U67" s="103"/>
      <c r="V67" s="103"/>
      <c r="W67" s="103"/>
      <c r="X67" s="103"/>
      <c r="Y67" s="103"/>
      <c r="Z67" s="103"/>
    </row>
    <row r="68" spans="1:26" ht="12.75" customHeight="1">
      <c r="A68" s="103"/>
      <c r="B68" s="103"/>
      <c r="C68" s="103"/>
      <c r="D68" s="103"/>
      <c r="E68" s="103"/>
      <c r="F68" s="103"/>
      <c r="G68" s="103"/>
      <c r="H68" s="104"/>
      <c r="I68" s="103"/>
      <c r="J68" s="103"/>
      <c r="K68" s="103"/>
      <c r="L68" s="103"/>
      <c r="M68" s="103"/>
      <c r="N68" s="103"/>
      <c r="O68" s="103"/>
      <c r="P68" s="103"/>
      <c r="Q68" s="104"/>
      <c r="R68" s="103"/>
      <c r="S68" s="103"/>
      <c r="T68" s="103"/>
      <c r="U68" s="103"/>
      <c r="V68" s="103"/>
      <c r="W68" s="103"/>
      <c r="X68" s="103"/>
      <c r="Y68" s="103"/>
      <c r="Z68" s="103"/>
    </row>
    <row r="69" spans="1:26" ht="12.75" customHeight="1">
      <c r="A69" s="103"/>
      <c r="B69" s="103"/>
      <c r="C69" s="103"/>
      <c r="D69" s="103"/>
      <c r="E69" s="103"/>
      <c r="F69" s="103"/>
      <c r="G69" s="103"/>
      <c r="H69" s="104"/>
      <c r="I69" s="103"/>
      <c r="J69" s="103"/>
      <c r="K69" s="103"/>
      <c r="L69" s="103"/>
      <c r="M69" s="103"/>
      <c r="N69" s="103"/>
      <c r="O69" s="103"/>
      <c r="P69" s="103"/>
      <c r="Q69" s="104"/>
      <c r="R69" s="103"/>
      <c r="S69" s="103"/>
      <c r="T69" s="103"/>
      <c r="U69" s="103"/>
      <c r="V69" s="103"/>
      <c r="W69" s="103"/>
      <c r="X69" s="103"/>
      <c r="Y69" s="103"/>
      <c r="Z69" s="103"/>
    </row>
    <row r="70" spans="1:26" ht="12.75" customHeight="1">
      <c r="A70" s="103"/>
      <c r="B70" s="103"/>
      <c r="C70" s="103"/>
      <c r="D70" s="103"/>
      <c r="E70" s="103"/>
      <c r="F70" s="103"/>
      <c r="G70" s="103"/>
      <c r="H70" s="104"/>
      <c r="I70" s="103"/>
      <c r="J70" s="103"/>
      <c r="K70" s="103"/>
      <c r="L70" s="103"/>
      <c r="M70" s="103"/>
      <c r="N70" s="103"/>
      <c r="O70" s="103"/>
      <c r="P70" s="103"/>
      <c r="Q70" s="104"/>
      <c r="R70" s="103"/>
      <c r="S70" s="103"/>
      <c r="T70" s="103"/>
      <c r="U70" s="103"/>
      <c r="V70" s="103"/>
      <c r="W70" s="103"/>
      <c r="X70" s="103"/>
      <c r="Y70" s="103"/>
      <c r="Z70" s="103"/>
    </row>
    <row r="71" spans="1:26" ht="12.75" customHeight="1">
      <c r="A71" s="103"/>
      <c r="B71" s="103"/>
      <c r="C71" s="103"/>
      <c r="D71" s="103"/>
      <c r="E71" s="103"/>
      <c r="F71" s="103"/>
      <c r="G71" s="103"/>
      <c r="H71" s="104"/>
      <c r="I71" s="103"/>
      <c r="J71" s="103"/>
      <c r="K71" s="103"/>
      <c r="L71" s="103"/>
      <c r="M71" s="103"/>
      <c r="N71" s="103"/>
      <c r="O71" s="103"/>
      <c r="P71" s="103"/>
      <c r="Q71" s="104"/>
      <c r="R71" s="103"/>
      <c r="S71" s="103"/>
      <c r="T71" s="103"/>
      <c r="U71" s="103"/>
      <c r="V71" s="103"/>
      <c r="W71" s="103"/>
      <c r="X71" s="103"/>
      <c r="Y71" s="103"/>
      <c r="Z71" s="103"/>
    </row>
    <row r="72" spans="1:26" ht="12.75" customHeight="1">
      <c r="A72" s="103"/>
      <c r="B72" s="103"/>
      <c r="C72" s="103"/>
      <c r="D72" s="103"/>
      <c r="E72" s="103"/>
      <c r="F72" s="103"/>
      <c r="G72" s="103"/>
      <c r="H72" s="104"/>
      <c r="I72" s="103"/>
      <c r="J72" s="103"/>
      <c r="K72" s="103"/>
      <c r="L72" s="103"/>
      <c r="M72" s="103"/>
      <c r="N72" s="103"/>
      <c r="O72" s="103"/>
      <c r="P72" s="103"/>
      <c r="Q72" s="104"/>
      <c r="R72" s="103"/>
      <c r="S72" s="103"/>
      <c r="T72" s="103"/>
      <c r="U72" s="103"/>
      <c r="V72" s="103"/>
      <c r="W72" s="103"/>
      <c r="X72" s="103"/>
      <c r="Y72" s="103"/>
      <c r="Z72" s="103"/>
    </row>
    <row r="73" spans="1:26" ht="12.75" customHeight="1">
      <c r="A73" s="103"/>
      <c r="B73" s="103"/>
      <c r="C73" s="103"/>
      <c r="D73" s="103"/>
      <c r="E73" s="103"/>
      <c r="F73" s="103"/>
      <c r="G73" s="103"/>
      <c r="H73" s="104"/>
      <c r="I73" s="103"/>
      <c r="J73" s="103"/>
      <c r="K73" s="103"/>
      <c r="L73" s="103"/>
      <c r="M73" s="103"/>
      <c r="N73" s="103"/>
      <c r="O73" s="103"/>
      <c r="P73" s="103"/>
      <c r="Q73" s="104"/>
      <c r="R73" s="103"/>
      <c r="S73" s="103"/>
      <c r="T73" s="103"/>
      <c r="U73" s="103"/>
      <c r="V73" s="103"/>
      <c r="W73" s="103"/>
      <c r="X73" s="103"/>
      <c r="Y73" s="103"/>
      <c r="Z73" s="103"/>
    </row>
    <row r="74" spans="1:26" ht="12.75" customHeight="1">
      <c r="A74" s="103"/>
      <c r="B74" s="103"/>
      <c r="C74" s="103"/>
      <c r="D74" s="103"/>
      <c r="E74" s="103"/>
      <c r="F74" s="103"/>
      <c r="G74" s="103"/>
      <c r="H74" s="104"/>
      <c r="I74" s="103"/>
      <c r="J74" s="103"/>
      <c r="K74" s="103"/>
      <c r="L74" s="103"/>
      <c r="M74" s="103"/>
      <c r="N74" s="103"/>
      <c r="O74" s="103"/>
      <c r="P74" s="103"/>
      <c r="Q74" s="104"/>
      <c r="R74" s="103"/>
      <c r="S74" s="103"/>
      <c r="T74" s="103"/>
      <c r="U74" s="103"/>
      <c r="V74" s="103"/>
      <c r="W74" s="103"/>
      <c r="X74" s="103"/>
      <c r="Y74" s="103"/>
      <c r="Z74" s="103"/>
    </row>
    <row r="75" spans="1:26" ht="12.75" customHeight="1">
      <c r="A75" s="103"/>
      <c r="B75" s="103"/>
      <c r="C75" s="103"/>
      <c r="D75" s="103"/>
      <c r="E75" s="103"/>
      <c r="F75" s="103"/>
      <c r="G75" s="103"/>
      <c r="H75" s="104"/>
      <c r="I75" s="103"/>
      <c r="J75" s="103"/>
      <c r="K75" s="103"/>
      <c r="L75" s="103"/>
      <c r="M75" s="103"/>
      <c r="N75" s="103"/>
      <c r="O75" s="103"/>
      <c r="P75" s="103"/>
      <c r="Q75" s="104"/>
      <c r="R75" s="103"/>
      <c r="S75" s="103"/>
      <c r="T75" s="103"/>
      <c r="U75" s="103"/>
      <c r="V75" s="103"/>
      <c r="W75" s="103"/>
      <c r="X75" s="103"/>
      <c r="Y75" s="103"/>
      <c r="Z75" s="103"/>
    </row>
    <row r="76" spans="1:26" ht="12.75" customHeight="1">
      <c r="A76" s="103"/>
      <c r="B76" s="103"/>
      <c r="C76" s="103"/>
      <c r="D76" s="103"/>
      <c r="E76" s="103"/>
      <c r="F76" s="103"/>
      <c r="G76" s="103"/>
      <c r="H76" s="104"/>
      <c r="I76" s="103"/>
      <c r="J76" s="103"/>
      <c r="K76" s="103"/>
      <c r="L76" s="103"/>
      <c r="M76" s="103"/>
      <c r="N76" s="103"/>
      <c r="O76" s="103"/>
      <c r="P76" s="103"/>
      <c r="Q76" s="104"/>
      <c r="R76" s="103"/>
      <c r="S76" s="103"/>
      <c r="T76" s="103"/>
      <c r="U76" s="103"/>
      <c r="V76" s="103"/>
      <c r="W76" s="103"/>
      <c r="X76" s="103"/>
      <c r="Y76" s="103"/>
      <c r="Z76" s="103"/>
    </row>
    <row r="77" spans="1:26" ht="12.75" customHeight="1">
      <c r="A77" s="103"/>
      <c r="B77" s="103"/>
      <c r="C77" s="103"/>
      <c r="D77" s="103"/>
      <c r="E77" s="103"/>
      <c r="F77" s="103"/>
      <c r="G77" s="103"/>
      <c r="H77" s="104"/>
      <c r="I77" s="103"/>
      <c r="J77" s="103"/>
      <c r="K77" s="103"/>
      <c r="L77" s="103"/>
      <c r="M77" s="103"/>
      <c r="N77" s="103"/>
      <c r="O77" s="103"/>
      <c r="P77" s="103"/>
      <c r="Q77" s="104"/>
      <c r="R77" s="103"/>
      <c r="S77" s="103"/>
      <c r="T77" s="103"/>
      <c r="U77" s="103"/>
      <c r="V77" s="103"/>
      <c r="W77" s="103"/>
      <c r="X77" s="103"/>
      <c r="Y77" s="103"/>
      <c r="Z77" s="103"/>
    </row>
    <row r="78" spans="1:26" ht="12.75" customHeight="1">
      <c r="A78" s="103"/>
      <c r="B78" s="103"/>
      <c r="C78" s="103"/>
      <c r="D78" s="103"/>
      <c r="E78" s="103"/>
      <c r="F78" s="103"/>
      <c r="G78" s="103"/>
      <c r="H78" s="104"/>
      <c r="I78" s="103"/>
      <c r="J78" s="103"/>
      <c r="K78" s="103"/>
      <c r="L78" s="103"/>
      <c r="M78" s="103"/>
      <c r="N78" s="103"/>
      <c r="O78" s="103"/>
      <c r="P78" s="103"/>
      <c r="Q78" s="104"/>
      <c r="R78" s="103"/>
      <c r="S78" s="103"/>
      <c r="T78" s="103"/>
      <c r="U78" s="103"/>
      <c r="V78" s="103"/>
      <c r="W78" s="103"/>
      <c r="X78" s="103"/>
      <c r="Y78" s="103"/>
      <c r="Z78" s="103"/>
    </row>
    <row r="79" spans="1:26" ht="12.75" customHeight="1">
      <c r="A79" s="103"/>
      <c r="B79" s="103"/>
      <c r="C79" s="103"/>
      <c r="D79" s="103"/>
      <c r="E79" s="103"/>
      <c r="F79" s="103"/>
      <c r="G79" s="103"/>
      <c r="H79" s="104"/>
      <c r="I79" s="103"/>
      <c r="J79" s="103"/>
      <c r="K79" s="103"/>
      <c r="L79" s="103"/>
      <c r="M79" s="103"/>
      <c r="N79" s="103"/>
      <c r="O79" s="103"/>
      <c r="P79" s="103"/>
      <c r="Q79" s="104"/>
      <c r="R79" s="103"/>
      <c r="S79" s="103"/>
      <c r="T79" s="103"/>
      <c r="U79" s="103"/>
      <c r="V79" s="103"/>
      <c r="W79" s="103"/>
      <c r="X79" s="103"/>
      <c r="Y79" s="103"/>
      <c r="Z79" s="103"/>
    </row>
    <row r="80" spans="1:26" ht="12.75" customHeight="1">
      <c r="A80" s="103"/>
      <c r="B80" s="103"/>
      <c r="C80" s="103"/>
      <c r="D80" s="103"/>
      <c r="E80" s="103"/>
      <c r="F80" s="103"/>
      <c r="G80" s="103"/>
      <c r="H80" s="104"/>
      <c r="I80" s="103"/>
      <c r="J80" s="103"/>
      <c r="K80" s="103"/>
      <c r="L80" s="103"/>
      <c r="M80" s="103"/>
      <c r="N80" s="103"/>
      <c r="O80" s="103"/>
      <c r="P80" s="103"/>
      <c r="Q80" s="104"/>
      <c r="R80" s="103"/>
      <c r="S80" s="103"/>
      <c r="T80" s="103"/>
      <c r="U80" s="103"/>
      <c r="V80" s="103"/>
      <c r="W80" s="103"/>
      <c r="X80" s="103"/>
      <c r="Y80" s="103"/>
      <c r="Z80" s="103"/>
    </row>
    <row r="81" spans="1:26" ht="12.75" customHeight="1">
      <c r="A81" s="103"/>
      <c r="B81" s="103"/>
      <c r="C81" s="103"/>
      <c r="D81" s="103"/>
      <c r="E81" s="103"/>
      <c r="F81" s="103"/>
      <c r="G81" s="103"/>
      <c r="H81" s="104"/>
      <c r="I81" s="103"/>
      <c r="J81" s="103"/>
      <c r="K81" s="103"/>
      <c r="L81" s="103"/>
      <c r="M81" s="103"/>
      <c r="N81" s="103"/>
      <c r="O81" s="103"/>
      <c r="P81" s="103"/>
      <c r="Q81" s="104"/>
      <c r="R81" s="103"/>
      <c r="S81" s="103"/>
      <c r="T81" s="103"/>
      <c r="U81" s="103"/>
      <c r="V81" s="103"/>
      <c r="W81" s="103"/>
      <c r="X81" s="103"/>
      <c r="Y81" s="103"/>
      <c r="Z81" s="103"/>
    </row>
    <row r="82" spans="1:26" ht="12.75" customHeight="1">
      <c r="A82" s="103"/>
      <c r="B82" s="103"/>
      <c r="C82" s="103"/>
      <c r="D82" s="103"/>
      <c r="E82" s="103"/>
      <c r="F82" s="103"/>
      <c r="G82" s="103"/>
      <c r="H82" s="104"/>
      <c r="I82" s="103"/>
      <c r="J82" s="103"/>
      <c r="K82" s="103"/>
      <c r="L82" s="103"/>
      <c r="M82" s="103"/>
      <c r="N82" s="103"/>
      <c r="O82" s="103"/>
      <c r="P82" s="103"/>
      <c r="Q82" s="104"/>
      <c r="R82" s="103"/>
      <c r="S82" s="103"/>
      <c r="T82" s="103"/>
      <c r="U82" s="103"/>
      <c r="V82" s="103"/>
      <c r="W82" s="103"/>
      <c r="X82" s="103"/>
      <c r="Y82" s="103"/>
      <c r="Z82" s="103"/>
    </row>
    <row r="83" spans="1:26" ht="12.75" customHeight="1">
      <c r="A83" s="103"/>
      <c r="B83" s="103"/>
      <c r="C83" s="103"/>
      <c r="D83" s="103"/>
      <c r="E83" s="103"/>
      <c r="F83" s="103"/>
      <c r="G83" s="103"/>
      <c r="H83" s="104"/>
      <c r="I83" s="103"/>
      <c r="J83" s="103"/>
      <c r="K83" s="103"/>
      <c r="L83" s="103"/>
      <c r="M83" s="103"/>
      <c r="N83" s="103"/>
      <c r="O83" s="103"/>
      <c r="P83" s="103"/>
      <c r="Q83" s="104"/>
      <c r="R83" s="103"/>
      <c r="S83" s="103"/>
      <c r="T83" s="103"/>
      <c r="U83" s="103"/>
      <c r="V83" s="103"/>
      <c r="W83" s="103"/>
      <c r="X83" s="103"/>
      <c r="Y83" s="103"/>
      <c r="Z83" s="103"/>
    </row>
    <row r="84" spans="1:26" ht="12.75" customHeight="1">
      <c r="A84" s="103"/>
      <c r="B84" s="103"/>
      <c r="C84" s="103"/>
      <c r="D84" s="103"/>
      <c r="E84" s="103"/>
      <c r="F84" s="103"/>
      <c r="G84" s="103"/>
      <c r="H84" s="104"/>
      <c r="I84" s="103"/>
      <c r="J84" s="103"/>
      <c r="K84" s="103"/>
      <c r="L84" s="103"/>
      <c r="M84" s="103"/>
      <c r="N84" s="103"/>
      <c r="O84" s="103"/>
      <c r="P84" s="103"/>
      <c r="Q84" s="104"/>
      <c r="R84" s="103"/>
      <c r="S84" s="103"/>
      <c r="T84" s="103"/>
      <c r="U84" s="103"/>
      <c r="V84" s="103"/>
      <c r="W84" s="103"/>
      <c r="X84" s="103"/>
      <c r="Y84" s="103"/>
      <c r="Z84" s="103"/>
    </row>
    <row r="85" spans="1:26" ht="12.75" customHeight="1">
      <c r="A85" s="103"/>
      <c r="B85" s="103"/>
      <c r="C85" s="103"/>
      <c r="D85" s="103"/>
      <c r="E85" s="103"/>
      <c r="F85" s="103"/>
      <c r="G85" s="103"/>
      <c r="H85" s="104"/>
      <c r="I85" s="103"/>
      <c r="J85" s="103"/>
      <c r="K85" s="103"/>
      <c r="L85" s="103"/>
      <c r="M85" s="103"/>
      <c r="N85" s="103"/>
      <c r="O85" s="103"/>
      <c r="P85" s="103"/>
      <c r="Q85" s="104"/>
      <c r="R85" s="103"/>
      <c r="S85" s="103"/>
      <c r="T85" s="103"/>
      <c r="U85" s="103"/>
      <c r="V85" s="103"/>
      <c r="W85" s="103"/>
      <c r="X85" s="103"/>
      <c r="Y85" s="103"/>
      <c r="Z85" s="103"/>
    </row>
    <row r="86" spans="1:26" ht="12.75" customHeight="1">
      <c r="A86" s="103"/>
      <c r="B86" s="103"/>
      <c r="C86" s="103"/>
      <c r="D86" s="103"/>
      <c r="E86" s="103"/>
      <c r="F86" s="103"/>
      <c r="G86" s="103"/>
      <c r="H86" s="104"/>
      <c r="I86" s="103"/>
      <c r="J86" s="103"/>
      <c r="K86" s="103"/>
      <c r="L86" s="103"/>
      <c r="M86" s="103"/>
      <c r="N86" s="103"/>
      <c r="O86" s="103"/>
      <c r="P86" s="103"/>
      <c r="Q86" s="104"/>
      <c r="R86" s="103"/>
      <c r="S86" s="103"/>
      <c r="T86" s="103"/>
      <c r="U86" s="103"/>
      <c r="V86" s="103"/>
      <c r="W86" s="103"/>
      <c r="X86" s="103"/>
      <c r="Y86" s="103"/>
      <c r="Z86" s="103"/>
    </row>
    <row r="87" spans="1:26" ht="12.75" customHeight="1">
      <c r="A87" s="103"/>
      <c r="B87" s="103"/>
      <c r="C87" s="103"/>
      <c r="D87" s="103"/>
      <c r="E87" s="103"/>
      <c r="F87" s="103"/>
      <c r="G87" s="103"/>
      <c r="H87" s="104"/>
      <c r="I87" s="103"/>
      <c r="J87" s="103"/>
      <c r="K87" s="103"/>
      <c r="L87" s="103"/>
      <c r="M87" s="103"/>
      <c r="N87" s="103"/>
      <c r="O87" s="103"/>
      <c r="P87" s="103"/>
      <c r="Q87" s="104"/>
      <c r="R87" s="103"/>
      <c r="S87" s="103"/>
      <c r="T87" s="103"/>
      <c r="U87" s="103"/>
      <c r="V87" s="103"/>
      <c r="W87" s="103"/>
      <c r="X87" s="103"/>
      <c r="Y87" s="103"/>
      <c r="Z87" s="103"/>
    </row>
    <row r="88" spans="1:26" ht="12.75" customHeight="1">
      <c r="A88" s="103"/>
      <c r="B88" s="103"/>
      <c r="C88" s="103"/>
      <c r="D88" s="103"/>
      <c r="E88" s="103"/>
      <c r="F88" s="103"/>
      <c r="G88" s="103"/>
      <c r="H88" s="104"/>
      <c r="I88" s="103"/>
      <c r="J88" s="103"/>
      <c r="K88" s="103"/>
      <c r="L88" s="103"/>
      <c r="M88" s="103"/>
      <c r="N88" s="103"/>
      <c r="O88" s="103"/>
      <c r="P88" s="103"/>
      <c r="Q88" s="104"/>
      <c r="R88" s="103"/>
      <c r="S88" s="103"/>
      <c r="T88" s="103"/>
      <c r="U88" s="103"/>
      <c r="V88" s="103"/>
      <c r="W88" s="103"/>
      <c r="X88" s="103"/>
      <c r="Y88" s="103"/>
      <c r="Z88" s="103"/>
    </row>
    <row r="89" spans="1:26" ht="12.75" customHeight="1">
      <c r="A89" s="103"/>
      <c r="B89" s="103"/>
      <c r="C89" s="103"/>
      <c r="D89" s="103"/>
      <c r="E89" s="103"/>
      <c r="F89" s="103"/>
      <c r="G89" s="103"/>
      <c r="H89" s="104"/>
      <c r="I89" s="103"/>
      <c r="J89" s="103"/>
      <c r="K89" s="103"/>
      <c r="L89" s="103"/>
      <c r="M89" s="103"/>
      <c r="N89" s="103"/>
      <c r="O89" s="103"/>
      <c r="P89" s="103"/>
      <c r="Q89" s="104"/>
      <c r="R89" s="103"/>
      <c r="S89" s="103"/>
      <c r="T89" s="103"/>
      <c r="U89" s="103"/>
      <c r="V89" s="103"/>
      <c r="W89" s="103"/>
      <c r="X89" s="103"/>
      <c r="Y89" s="103"/>
      <c r="Z89" s="103"/>
    </row>
    <row r="90" spans="1:26" ht="12.75" customHeight="1">
      <c r="A90" s="103"/>
      <c r="B90" s="103"/>
      <c r="C90" s="103"/>
      <c r="D90" s="103"/>
      <c r="E90" s="103"/>
      <c r="F90" s="103"/>
      <c r="G90" s="103"/>
      <c r="H90" s="104"/>
      <c r="I90" s="103"/>
      <c r="J90" s="103"/>
      <c r="K90" s="103"/>
      <c r="L90" s="103"/>
      <c r="M90" s="103"/>
      <c r="N90" s="103"/>
      <c r="O90" s="103"/>
      <c r="P90" s="103"/>
      <c r="Q90" s="104"/>
      <c r="R90" s="103"/>
      <c r="S90" s="103"/>
      <c r="T90" s="103"/>
      <c r="U90" s="103"/>
      <c r="V90" s="103"/>
      <c r="W90" s="103"/>
      <c r="X90" s="103"/>
      <c r="Y90" s="103"/>
      <c r="Z90" s="103"/>
    </row>
    <row r="91" spans="1:26" ht="12.75" customHeight="1">
      <c r="A91" s="103"/>
      <c r="B91" s="103"/>
      <c r="C91" s="103"/>
      <c r="D91" s="103"/>
      <c r="E91" s="103"/>
      <c r="F91" s="103"/>
      <c r="G91" s="103"/>
      <c r="H91" s="104"/>
      <c r="I91" s="103"/>
      <c r="J91" s="103"/>
      <c r="K91" s="103"/>
      <c r="L91" s="103"/>
      <c r="M91" s="103"/>
      <c r="N91" s="103"/>
      <c r="O91" s="103"/>
      <c r="P91" s="103"/>
      <c r="Q91" s="104"/>
      <c r="R91" s="103"/>
      <c r="S91" s="103"/>
      <c r="T91" s="103"/>
      <c r="U91" s="103"/>
      <c r="V91" s="103"/>
      <c r="W91" s="103"/>
      <c r="X91" s="103"/>
      <c r="Y91" s="103"/>
      <c r="Z91" s="103"/>
    </row>
    <row r="92" spans="1:26" ht="12.75" customHeight="1">
      <c r="A92" s="103"/>
      <c r="B92" s="103"/>
      <c r="C92" s="103"/>
      <c r="D92" s="103"/>
      <c r="E92" s="103"/>
      <c r="F92" s="103"/>
      <c r="G92" s="103"/>
      <c r="H92" s="104"/>
      <c r="I92" s="103"/>
      <c r="J92" s="103"/>
      <c r="K92" s="103"/>
      <c r="L92" s="103"/>
      <c r="M92" s="103"/>
      <c r="N92" s="103"/>
      <c r="O92" s="103"/>
      <c r="P92" s="103"/>
      <c r="Q92" s="104"/>
      <c r="R92" s="103"/>
      <c r="S92" s="103"/>
      <c r="T92" s="103"/>
      <c r="U92" s="103"/>
      <c r="V92" s="103"/>
      <c r="W92" s="103"/>
      <c r="X92" s="103"/>
      <c r="Y92" s="103"/>
      <c r="Z92" s="103"/>
    </row>
    <row r="93" spans="1:26" ht="12.75" customHeight="1">
      <c r="A93" s="103"/>
      <c r="B93" s="103"/>
      <c r="C93" s="103"/>
      <c r="D93" s="103"/>
      <c r="E93" s="103"/>
      <c r="F93" s="103"/>
      <c r="G93" s="103"/>
      <c r="H93" s="104"/>
      <c r="I93" s="103"/>
      <c r="J93" s="103"/>
      <c r="K93" s="103"/>
      <c r="L93" s="103"/>
      <c r="M93" s="103"/>
      <c r="N93" s="103"/>
      <c r="O93" s="103"/>
      <c r="P93" s="103"/>
      <c r="Q93" s="104"/>
      <c r="R93" s="103"/>
      <c r="S93" s="103"/>
      <c r="T93" s="103"/>
      <c r="U93" s="103"/>
      <c r="V93" s="103"/>
      <c r="W93" s="103"/>
      <c r="X93" s="103"/>
      <c r="Y93" s="103"/>
      <c r="Z93" s="103"/>
    </row>
    <row r="94" spans="1:26" ht="12.75" customHeight="1">
      <c r="A94" s="103"/>
      <c r="B94" s="103"/>
      <c r="C94" s="103"/>
      <c r="D94" s="103"/>
      <c r="E94" s="103"/>
      <c r="F94" s="103"/>
      <c r="G94" s="103"/>
      <c r="H94" s="104"/>
      <c r="I94" s="103"/>
      <c r="J94" s="103"/>
      <c r="K94" s="103"/>
      <c r="L94" s="103"/>
      <c r="M94" s="103"/>
      <c r="N94" s="103"/>
      <c r="O94" s="103"/>
      <c r="P94" s="103"/>
      <c r="Q94" s="104"/>
      <c r="R94" s="103"/>
      <c r="S94" s="103"/>
      <c r="T94" s="103"/>
      <c r="U94" s="103"/>
      <c r="V94" s="103"/>
      <c r="W94" s="103"/>
      <c r="X94" s="103"/>
      <c r="Y94" s="103"/>
      <c r="Z94" s="103"/>
    </row>
    <row r="95" spans="1:26" ht="12.75" customHeight="1">
      <c r="A95" s="103"/>
      <c r="B95" s="103"/>
      <c r="C95" s="103"/>
      <c r="D95" s="103"/>
      <c r="E95" s="103"/>
      <c r="F95" s="103"/>
      <c r="G95" s="103"/>
      <c r="H95" s="104"/>
      <c r="I95" s="103"/>
      <c r="J95" s="103"/>
      <c r="K95" s="103"/>
      <c r="L95" s="103"/>
      <c r="M95" s="103"/>
      <c r="N95" s="103"/>
      <c r="O95" s="103"/>
      <c r="P95" s="103"/>
      <c r="Q95" s="104"/>
      <c r="R95" s="103"/>
      <c r="S95" s="103"/>
      <c r="T95" s="103"/>
      <c r="U95" s="103"/>
      <c r="V95" s="103"/>
      <c r="W95" s="103"/>
      <c r="X95" s="103"/>
      <c r="Y95" s="103"/>
      <c r="Z95" s="103"/>
    </row>
    <row r="96" spans="1:26" ht="12.75" customHeight="1">
      <c r="A96" s="103"/>
      <c r="B96" s="103"/>
      <c r="C96" s="103"/>
      <c r="D96" s="103"/>
      <c r="E96" s="103"/>
      <c r="F96" s="103"/>
      <c r="G96" s="103"/>
      <c r="H96" s="104"/>
      <c r="I96" s="103"/>
      <c r="J96" s="103"/>
      <c r="K96" s="103"/>
      <c r="L96" s="103"/>
      <c r="M96" s="103"/>
      <c r="N96" s="103"/>
      <c r="O96" s="103"/>
      <c r="P96" s="103"/>
      <c r="Q96" s="104"/>
      <c r="R96" s="103"/>
      <c r="S96" s="103"/>
      <c r="T96" s="103"/>
      <c r="U96" s="103"/>
      <c r="V96" s="103"/>
      <c r="W96" s="103"/>
      <c r="X96" s="103"/>
      <c r="Y96" s="103"/>
      <c r="Z96" s="103"/>
    </row>
    <row r="97" spans="1:26" ht="12.75" customHeight="1">
      <c r="A97" s="103"/>
      <c r="B97" s="103"/>
      <c r="C97" s="103"/>
      <c r="D97" s="103"/>
      <c r="E97" s="103"/>
      <c r="F97" s="103"/>
      <c r="G97" s="103"/>
      <c r="H97" s="104"/>
      <c r="I97" s="103"/>
      <c r="J97" s="103"/>
      <c r="K97" s="103"/>
      <c r="L97" s="103"/>
      <c r="M97" s="103"/>
      <c r="N97" s="103"/>
      <c r="O97" s="103"/>
      <c r="P97" s="103"/>
      <c r="Q97" s="104"/>
      <c r="R97" s="103"/>
      <c r="S97" s="103"/>
      <c r="T97" s="103"/>
      <c r="U97" s="103"/>
      <c r="V97" s="103"/>
      <c r="W97" s="103"/>
      <c r="X97" s="103"/>
      <c r="Y97" s="103"/>
      <c r="Z97" s="103"/>
    </row>
    <row r="98" spans="1:26" ht="12.75" customHeight="1">
      <c r="A98" s="103"/>
      <c r="B98" s="103"/>
      <c r="C98" s="103"/>
      <c r="D98" s="103"/>
      <c r="E98" s="103"/>
      <c r="F98" s="103"/>
      <c r="G98" s="103"/>
      <c r="H98" s="104"/>
      <c r="I98" s="103"/>
      <c r="J98" s="103"/>
      <c r="K98" s="103"/>
      <c r="L98" s="103"/>
      <c r="M98" s="103"/>
      <c r="N98" s="103"/>
      <c r="O98" s="103"/>
      <c r="P98" s="103"/>
      <c r="Q98" s="104"/>
      <c r="R98" s="103"/>
      <c r="S98" s="103"/>
      <c r="T98" s="103"/>
      <c r="U98" s="103"/>
      <c r="V98" s="103"/>
      <c r="W98" s="103"/>
      <c r="X98" s="103"/>
      <c r="Y98" s="103"/>
      <c r="Z98" s="103"/>
    </row>
    <row r="99" spans="1:26" ht="12.75" customHeight="1">
      <c r="A99" s="103"/>
      <c r="B99" s="103"/>
      <c r="C99" s="103"/>
      <c r="D99" s="103"/>
      <c r="E99" s="103"/>
      <c r="F99" s="103"/>
      <c r="G99" s="103"/>
      <c r="H99" s="104"/>
      <c r="I99" s="103"/>
      <c r="J99" s="103"/>
      <c r="K99" s="103"/>
      <c r="L99" s="103"/>
      <c r="M99" s="103"/>
      <c r="N99" s="103"/>
      <c r="O99" s="103"/>
      <c r="P99" s="103"/>
      <c r="Q99" s="104"/>
      <c r="R99" s="103"/>
      <c r="S99" s="103"/>
      <c r="T99" s="103"/>
      <c r="U99" s="103"/>
      <c r="V99" s="103"/>
      <c r="W99" s="103"/>
      <c r="X99" s="103"/>
      <c r="Y99" s="103"/>
      <c r="Z99" s="103"/>
    </row>
    <row r="100" spans="1:26" ht="12.75" customHeight="1">
      <c r="A100" s="103"/>
      <c r="B100" s="103"/>
      <c r="C100" s="103"/>
      <c r="D100" s="103"/>
      <c r="E100" s="103"/>
      <c r="F100" s="103"/>
      <c r="G100" s="103"/>
      <c r="H100" s="104"/>
      <c r="I100" s="103"/>
      <c r="J100" s="103"/>
      <c r="K100" s="103"/>
      <c r="L100" s="103"/>
      <c r="M100" s="103"/>
      <c r="N100" s="103"/>
      <c r="O100" s="103"/>
      <c r="P100" s="103"/>
      <c r="Q100" s="104"/>
      <c r="R100" s="103"/>
      <c r="S100" s="103"/>
      <c r="T100" s="103"/>
      <c r="U100" s="103"/>
      <c r="V100" s="103"/>
      <c r="W100" s="103"/>
      <c r="X100" s="103"/>
      <c r="Y100" s="103"/>
      <c r="Z100" s="103"/>
    </row>
    <row r="101" spans="1:26" ht="12.75" customHeight="1">
      <c r="A101" s="103"/>
      <c r="B101" s="103"/>
      <c r="C101" s="103"/>
      <c r="D101" s="103"/>
      <c r="E101" s="103"/>
      <c r="F101" s="103"/>
      <c r="G101" s="103"/>
      <c r="H101" s="104"/>
      <c r="I101" s="103"/>
      <c r="J101" s="103"/>
      <c r="K101" s="103"/>
      <c r="L101" s="103"/>
      <c r="M101" s="103"/>
      <c r="N101" s="103"/>
      <c r="O101" s="103"/>
      <c r="P101" s="103"/>
      <c r="Q101" s="104"/>
      <c r="R101" s="103"/>
      <c r="S101" s="103"/>
      <c r="T101" s="103"/>
      <c r="U101" s="103"/>
      <c r="V101" s="103"/>
      <c r="W101" s="103"/>
      <c r="X101" s="103"/>
      <c r="Y101" s="103"/>
      <c r="Z101" s="103"/>
    </row>
    <row r="102" spans="1:26" ht="12.75" customHeight="1">
      <c r="A102" s="103"/>
      <c r="B102" s="103"/>
      <c r="C102" s="103"/>
      <c r="D102" s="103"/>
      <c r="E102" s="103"/>
      <c r="F102" s="103"/>
      <c r="G102" s="103"/>
      <c r="H102" s="104"/>
      <c r="I102" s="103"/>
      <c r="J102" s="103"/>
      <c r="K102" s="103"/>
      <c r="L102" s="103"/>
      <c r="M102" s="103"/>
      <c r="N102" s="103"/>
      <c r="O102" s="103"/>
      <c r="P102" s="103"/>
      <c r="Q102" s="104"/>
      <c r="R102" s="103"/>
      <c r="S102" s="103"/>
      <c r="T102" s="103"/>
      <c r="U102" s="103"/>
      <c r="V102" s="103"/>
      <c r="W102" s="103"/>
      <c r="X102" s="103"/>
      <c r="Y102" s="103"/>
      <c r="Z102" s="103"/>
    </row>
    <row r="103" spans="1:26" ht="12.75" customHeight="1">
      <c r="A103" s="103"/>
      <c r="B103" s="103"/>
      <c r="C103" s="103"/>
      <c r="D103" s="103"/>
      <c r="E103" s="103"/>
      <c r="F103" s="103"/>
      <c r="G103" s="103"/>
      <c r="H103" s="104"/>
      <c r="I103" s="103"/>
      <c r="J103" s="103"/>
      <c r="K103" s="103"/>
      <c r="L103" s="103"/>
      <c r="M103" s="103"/>
      <c r="N103" s="103"/>
      <c r="O103" s="103"/>
      <c r="P103" s="103"/>
      <c r="Q103" s="104"/>
      <c r="R103" s="103"/>
      <c r="S103" s="103"/>
      <c r="T103" s="103"/>
      <c r="U103" s="103"/>
      <c r="V103" s="103"/>
      <c r="W103" s="103"/>
      <c r="X103" s="103"/>
      <c r="Y103" s="103"/>
      <c r="Z103" s="103"/>
    </row>
    <row r="104" spans="1:26" ht="12.75" customHeight="1">
      <c r="A104" s="103"/>
      <c r="B104" s="103"/>
      <c r="C104" s="103"/>
      <c r="D104" s="103"/>
      <c r="E104" s="103"/>
      <c r="F104" s="103"/>
      <c r="G104" s="103"/>
      <c r="H104" s="104"/>
      <c r="I104" s="103"/>
      <c r="J104" s="103"/>
      <c r="K104" s="103"/>
      <c r="L104" s="103"/>
      <c r="M104" s="103"/>
      <c r="N104" s="103"/>
      <c r="O104" s="103"/>
      <c r="P104" s="103"/>
      <c r="Q104" s="104"/>
      <c r="R104" s="103"/>
      <c r="S104" s="103"/>
      <c r="T104" s="103"/>
      <c r="U104" s="103"/>
      <c r="V104" s="103"/>
      <c r="W104" s="103"/>
      <c r="X104" s="103"/>
      <c r="Y104" s="103"/>
      <c r="Z104" s="103"/>
    </row>
    <row r="105" spans="1:26" ht="12.75" customHeight="1">
      <c r="A105" s="103"/>
      <c r="B105" s="103"/>
      <c r="C105" s="103"/>
      <c r="D105" s="103"/>
      <c r="E105" s="103"/>
      <c r="F105" s="103"/>
      <c r="G105" s="103"/>
      <c r="H105" s="104"/>
      <c r="I105" s="103"/>
      <c r="J105" s="103"/>
      <c r="K105" s="103"/>
      <c r="L105" s="103"/>
      <c r="M105" s="103"/>
      <c r="N105" s="103"/>
      <c r="O105" s="103"/>
      <c r="P105" s="103"/>
      <c r="Q105" s="104"/>
      <c r="R105" s="103"/>
      <c r="S105" s="103"/>
      <c r="T105" s="103"/>
      <c r="U105" s="103"/>
      <c r="V105" s="103"/>
      <c r="W105" s="103"/>
      <c r="X105" s="103"/>
      <c r="Y105" s="103"/>
      <c r="Z105" s="103"/>
    </row>
    <row r="106" spans="1:26" ht="12.75" customHeight="1">
      <c r="A106" s="103"/>
      <c r="B106" s="103"/>
      <c r="C106" s="103"/>
      <c r="D106" s="103"/>
      <c r="E106" s="103"/>
      <c r="F106" s="103"/>
      <c r="G106" s="103"/>
      <c r="H106" s="104"/>
      <c r="I106" s="103"/>
      <c r="J106" s="103"/>
      <c r="K106" s="103"/>
      <c r="L106" s="103"/>
      <c r="M106" s="103"/>
      <c r="N106" s="103"/>
      <c r="O106" s="103"/>
      <c r="P106" s="103"/>
      <c r="Q106" s="104"/>
      <c r="R106" s="103"/>
      <c r="S106" s="103"/>
      <c r="T106" s="103"/>
      <c r="U106" s="103"/>
      <c r="V106" s="103"/>
      <c r="W106" s="103"/>
      <c r="X106" s="103"/>
      <c r="Y106" s="103"/>
      <c r="Z106" s="103"/>
    </row>
    <row r="107" spans="1:26" ht="12.75" customHeight="1">
      <c r="A107" s="103"/>
      <c r="B107" s="103"/>
      <c r="C107" s="103"/>
      <c r="D107" s="103"/>
      <c r="E107" s="103"/>
      <c r="F107" s="103"/>
      <c r="G107" s="103"/>
      <c r="H107" s="104"/>
      <c r="I107" s="103"/>
      <c r="J107" s="103"/>
      <c r="K107" s="103"/>
      <c r="L107" s="103"/>
      <c r="M107" s="103"/>
      <c r="N107" s="103"/>
      <c r="O107" s="103"/>
      <c r="P107" s="103"/>
      <c r="Q107" s="104"/>
      <c r="R107" s="103"/>
      <c r="S107" s="103"/>
      <c r="T107" s="103"/>
      <c r="U107" s="103"/>
      <c r="V107" s="103"/>
      <c r="W107" s="103"/>
      <c r="X107" s="103"/>
      <c r="Y107" s="103"/>
      <c r="Z107" s="103"/>
    </row>
    <row r="108" spans="1:26" ht="12.75" customHeight="1">
      <c r="A108" s="103"/>
      <c r="B108" s="103"/>
      <c r="C108" s="103"/>
      <c r="D108" s="103"/>
      <c r="E108" s="103"/>
      <c r="F108" s="103"/>
      <c r="G108" s="103"/>
      <c r="H108" s="104"/>
      <c r="I108" s="103"/>
      <c r="J108" s="103"/>
      <c r="K108" s="103"/>
      <c r="L108" s="103"/>
      <c r="M108" s="103"/>
      <c r="N108" s="103"/>
      <c r="O108" s="103"/>
      <c r="P108" s="103"/>
      <c r="Q108" s="104"/>
      <c r="R108" s="103"/>
      <c r="S108" s="103"/>
      <c r="T108" s="103"/>
      <c r="U108" s="103"/>
      <c r="V108" s="103"/>
      <c r="W108" s="103"/>
      <c r="X108" s="103"/>
      <c r="Y108" s="103"/>
      <c r="Z108" s="103"/>
    </row>
    <row r="109" spans="1:26" ht="12.75" customHeight="1">
      <c r="A109" s="103"/>
      <c r="B109" s="103"/>
      <c r="C109" s="103"/>
      <c r="D109" s="103"/>
      <c r="E109" s="103"/>
      <c r="F109" s="103"/>
      <c r="G109" s="103"/>
      <c r="H109" s="104"/>
      <c r="I109" s="103"/>
      <c r="J109" s="103"/>
      <c r="K109" s="103"/>
      <c r="L109" s="103"/>
      <c r="M109" s="103"/>
      <c r="N109" s="103"/>
      <c r="O109" s="103"/>
      <c r="P109" s="103"/>
      <c r="Q109" s="104"/>
      <c r="R109" s="103"/>
      <c r="S109" s="103"/>
      <c r="T109" s="103"/>
      <c r="U109" s="103"/>
      <c r="V109" s="103"/>
      <c r="W109" s="103"/>
      <c r="X109" s="103"/>
      <c r="Y109" s="103"/>
      <c r="Z109" s="103"/>
    </row>
    <row r="110" spans="1:26" ht="12.75" customHeight="1">
      <c r="A110" s="103"/>
      <c r="B110" s="103"/>
      <c r="C110" s="103"/>
      <c r="D110" s="103"/>
      <c r="E110" s="103"/>
      <c r="F110" s="103"/>
      <c r="G110" s="103"/>
      <c r="H110" s="104"/>
      <c r="I110" s="103"/>
      <c r="J110" s="103"/>
      <c r="K110" s="103"/>
      <c r="L110" s="103"/>
      <c r="M110" s="103"/>
      <c r="N110" s="103"/>
      <c r="O110" s="103"/>
      <c r="P110" s="103"/>
      <c r="Q110" s="104"/>
      <c r="R110" s="103"/>
      <c r="S110" s="103"/>
      <c r="T110" s="103"/>
      <c r="U110" s="103"/>
      <c r="V110" s="103"/>
      <c r="W110" s="103"/>
      <c r="X110" s="103"/>
      <c r="Y110" s="103"/>
      <c r="Z110" s="103"/>
    </row>
    <row r="111" spans="1:26" ht="12.75" customHeight="1">
      <c r="A111" s="103"/>
      <c r="B111" s="103"/>
      <c r="C111" s="103"/>
      <c r="D111" s="103"/>
      <c r="E111" s="103"/>
      <c r="F111" s="103"/>
      <c r="G111" s="103"/>
      <c r="H111" s="104"/>
      <c r="I111" s="103"/>
      <c r="J111" s="103"/>
      <c r="K111" s="103"/>
      <c r="L111" s="103"/>
      <c r="M111" s="103"/>
      <c r="N111" s="103"/>
      <c r="O111" s="103"/>
      <c r="P111" s="103"/>
      <c r="Q111" s="104"/>
      <c r="R111" s="103"/>
      <c r="S111" s="103"/>
      <c r="T111" s="103"/>
      <c r="U111" s="103"/>
      <c r="V111" s="103"/>
      <c r="W111" s="103"/>
      <c r="X111" s="103"/>
      <c r="Y111" s="103"/>
      <c r="Z111" s="103"/>
    </row>
    <row r="112" spans="1:26" ht="12.75" customHeight="1">
      <c r="A112" s="103"/>
      <c r="B112" s="103"/>
      <c r="C112" s="103"/>
      <c r="D112" s="103"/>
      <c r="E112" s="103"/>
      <c r="F112" s="103"/>
      <c r="G112" s="103"/>
      <c r="H112" s="104"/>
      <c r="I112" s="103"/>
      <c r="J112" s="103"/>
      <c r="K112" s="103"/>
      <c r="L112" s="103"/>
      <c r="M112" s="103"/>
      <c r="N112" s="103"/>
      <c r="O112" s="103"/>
      <c r="P112" s="103"/>
      <c r="Q112" s="104"/>
      <c r="R112" s="103"/>
      <c r="S112" s="103"/>
      <c r="T112" s="103"/>
      <c r="U112" s="103"/>
      <c r="V112" s="103"/>
      <c r="W112" s="103"/>
      <c r="X112" s="103"/>
      <c r="Y112" s="103"/>
      <c r="Z112" s="103"/>
    </row>
    <row r="113" spans="1:26" ht="12.75" customHeight="1">
      <c r="A113" s="103"/>
      <c r="B113" s="103"/>
      <c r="C113" s="103"/>
      <c r="D113" s="103"/>
      <c r="E113" s="103"/>
      <c r="F113" s="103"/>
      <c r="G113" s="103"/>
      <c r="H113" s="104"/>
      <c r="I113" s="103"/>
      <c r="J113" s="103"/>
      <c r="K113" s="103"/>
      <c r="L113" s="103"/>
      <c r="M113" s="103"/>
      <c r="N113" s="103"/>
      <c r="O113" s="103"/>
      <c r="P113" s="103"/>
      <c r="Q113" s="104"/>
      <c r="R113" s="103"/>
      <c r="S113" s="103"/>
      <c r="T113" s="103"/>
      <c r="U113" s="103"/>
      <c r="V113" s="103"/>
      <c r="W113" s="103"/>
      <c r="X113" s="103"/>
      <c r="Y113" s="103"/>
      <c r="Z113" s="103"/>
    </row>
    <row r="114" spans="1:26" ht="12.75" customHeight="1">
      <c r="A114" s="103"/>
      <c r="B114" s="103"/>
      <c r="C114" s="103"/>
      <c r="D114" s="103"/>
      <c r="E114" s="103"/>
      <c r="F114" s="103"/>
      <c r="G114" s="103"/>
      <c r="H114" s="104"/>
      <c r="I114" s="103"/>
      <c r="J114" s="103"/>
      <c r="K114" s="103"/>
      <c r="L114" s="103"/>
      <c r="M114" s="103"/>
      <c r="N114" s="103"/>
      <c r="O114" s="103"/>
      <c r="P114" s="103"/>
      <c r="Q114" s="104"/>
      <c r="R114" s="103"/>
      <c r="S114" s="103"/>
      <c r="T114" s="103"/>
      <c r="U114" s="103"/>
      <c r="V114" s="103"/>
      <c r="W114" s="103"/>
      <c r="X114" s="103"/>
      <c r="Y114" s="103"/>
      <c r="Z114" s="103"/>
    </row>
    <row r="115" spans="1:26" ht="12.75" customHeight="1">
      <c r="A115" s="103"/>
      <c r="B115" s="103"/>
      <c r="C115" s="103"/>
      <c r="D115" s="103"/>
      <c r="E115" s="103"/>
      <c r="F115" s="103"/>
      <c r="G115" s="103"/>
      <c r="H115" s="104"/>
      <c r="I115" s="103"/>
      <c r="J115" s="103"/>
      <c r="K115" s="103"/>
      <c r="L115" s="103"/>
      <c r="M115" s="103"/>
      <c r="N115" s="103"/>
      <c r="O115" s="103"/>
      <c r="P115" s="103"/>
      <c r="Q115" s="104"/>
      <c r="R115" s="103"/>
      <c r="S115" s="103"/>
      <c r="T115" s="103"/>
      <c r="U115" s="103"/>
      <c r="V115" s="103"/>
      <c r="W115" s="103"/>
      <c r="X115" s="103"/>
      <c r="Y115" s="103"/>
      <c r="Z115" s="103"/>
    </row>
    <row r="116" spans="1:26" ht="12.75" customHeight="1">
      <c r="A116" s="103"/>
      <c r="B116" s="103"/>
      <c r="C116" s="103"/>
      <c r="D116" s="103"/>
      <c r="E116" s="103"/>
      <c r="F116" s="103"/>
      <c r="G116" s="103"/>
      <c r="H116" s="104"/>
      <c r="I116" s="103"/>
      <c r="J116" s="103"/>
      <c r="K116" s="103"/>
      <c r="L116" s="103"/>
      <c r="M116" s="103"/>
      <c r="N116" s="103"/>
      <c r="O116" s="103"/>
      <c r="P116" s="103"/>
      <c r="Q116" s="104"/>
      <c r="R116" s="103"/>
      <c r="S116" s="103"/>
      <c r="T116" s="103"/>
      <c r="U116" s="103"/>
      <c r="V116" s="103"/>
      <c r="W116" s="103"/>
      <c r="X116" s="103"/>
      <c r="Y116" s="103"/>
      <c r="Z116" s="103"/>
    </row>
    <row r="117" spans="1:26" ht="12.75" customHeight="1">
      <c r="A117" s="103"/>
      <c r="B117" s="103"/>
      <c r="C117" s="103"/>
      <c r="D117" s="103"/>
      <c r="E117" s="103"/>
      <c r="F117" s="103"/>
      <c r="G117" s="103"/>
      <c r="H117" s="104"/>
      <c r="I117" s="103"/>
      <c r="J117" s="103"/>
      <c r="K117" s="103"/>
      <c r="L117" s="103"/>
      <c r="M117" s="103"/>
      <c r="N117" s="103"/>
      <c r="O117" s="103"/>
      <c r="P117" s="103"/>
      <c r="Q117" s="104"/>
      <c r="R117" s="103"/>
      <c r="S117" s="103"/>
      <c r="T117" s="103"/>
      <c r="U117" s="103"/>
      <c r="V117" s="103"/>
      <c r="W117" s="103"/>
      <c r="X117" s="103"/>
      <c r="Y117" s="103"/>
      <c r="Z117" s="103"/>
    </row>
    <row r="118" spans="1:26" ht="12.75" customHeight="1">
      <c r="A118" s="103"/>
      <c r="B118" s="103"/>
      <c r="C118" s="103"/>
      <c r="D118" s="103"/>
      <c r="E118" s="103"/>
      <c r="F118" s="103"/>
      <c r="G118" s="103"/>
      <c r="H118" s="104"/>
      <c r="I118" s="103"/>
      <c r="J118" s="103"/>
      <c r="K118" s="103"/>
      <c r="L118" s="103"/>
      <c r="M118" s="103"/>
      <c r="N118" s="103"/>
      <c r="O118" s="103"/>
      <c r="P118" s="103"/>
      <c r="Q118" s="104"/>
      <c r="R118" s="103"/>
      <c r="S118" s="103"/>
      <c r="T118" s="103"/>
      <c r="U118" s="103"/>
      <c r="V118" s="103"/>
      <c r="W118" s="103"/>
      <c r="X118" s="103"/>
      <c r="Y118" s="103"/>
      <c r="Z118" s="103"/>
    </row>
    <row r="119" spans="1:26" ht="12.75" customHeight="1">
      <c r="A119" s="103"/>
      <c r="B119" s="103"/>
      <c r="C119" s="103"/>
      <c r="D119" s="103"/>
      <c r="E119" s="103"/>
      <c r="F119" s="103"/>
      <c r="G119" s="103"/>
      <c r="H119" s="104"/>
      <c r="I119" s="103"/>
      <c r="J119" s="103"/>
      <c r="K119" s="103"/>
      <c r="L119" s="103"/>
      <c r="M119" s="103"/>
      <c r="N119" s="103"/>
      <c r="O119" s="103"/>
      <c r="P119" s="103"/>
      <c r="Q119" s="104"/>
      <c r="R119" s="103"/>
      <c r="S119" s="103"/>
      <c r="T119" s="103"/>
      <c r="U119" s="103"/>
      <c r="V119" s="103"/>
      <c r="W119" s="103"/>
      <c r="X119" s="103"/>
      <c r="Y119" s="103"/>
      <c r="Z119" s="103"/>
    </row>
    <row r="120" spans="1:26" ht="12.75" customHeight="1">
      <c r="A120" s="103"/>
      <c r="B120" s="103"/>
      <c r="C120" s="103"/>
      <c r="D120" s="103"/>
      <c r="E120" s="103"/>
      <c r="F120" s="103"/>
      <c r="G120" s="103"/>
      <c r="H120" s="104"/>
      <c r="I120" s="103"/>
      <c r="J120" s="103"/>
      <c r="K120" s="103"/>
      <c r="L120" s="103"/>
      <c r="M120" s="103"/>
      <c r="N120" s="103"/>
      <c r="O120" s="103"/>
      <c r="P120" s="103"/>
      <c r="Q120" s="104"/>
      <c r="R120" s="103"/>
      <c r="S120" s="103"/>
      <c r="T120" s="103"/>
      <c r="U120" s="103"/>
      <c r="V120" s="103"/>
      <c r="W120" s="103"/>
      <c r="X120" s="103"/>
      <c r="Y120" s="103"/>
      <c r="Z120" s="103"/>
    </row>
    <row r="121" spans="1:26" ht="12.75" customHeight="1">
      <c r="A121" s="103"/>
      <c r="B121" s="103"/>
      <c r="C121" s="103"/>
      <c r="D121" s="103"/>
      <c r="E121" s="103"/>
      <c r="F121" s="103"/>
      <c r="G121" s="103"/>
      <c r="H121" s="104"/>
      <c r="I121" s="103"/>
      <c r="J121" s="103"/>
      <c r="K121" s="103"/>
      <c r="L121" s="103"/>
      <c r="M121" s="103"/>
      <c r="N121" s="103"/>
      <c r="O121" s="103"/>
      <c r="P121" s="103"/>
      <c r="Q121" s="104"/>
      <c r="R121" s="103"/>
      <c r="S121" s="103"/>
      <c r="T121" s="103"/>
      <c r="U121" s="103"/>
      <c r="V121" s="103"/>
      <c r="W121" s="103"/>
      <c r="X121" s="103"/>
      <c r="Y121" s="103"/>
      <c r="Z121" s="103"/>
    </row>
    <row r="122" spans="1:26" ht="12.75" customHeight="1">
      <c r="A122" s="103"/>
      <c r="B122" s="103"/>
      <c r="C122" s="103"/>
      <c r="D122" s="103"/>
      <c r="E122" s="103"/>
      <c r="F122" s="103"/>
      <c r="G122" s="103"/>
      <c r="H122" s="104"/>
      <c r="I122" s="103"/>
      <c r="J122" s="103"/>
      <c r="K122" s="103"/>
      <c r="L122" s="103"/>
      <c r="M122" s="103"/>
      <c r="N122" s="103"/>
      <c r="O122" s="103"/>
      <c r="P122" s="103"/>
      <c r="Q122" s="104"/>
      <c r="R122" s="103"/>
      <c r="S122" s="103"/>
      <c r="T122" s="103"/>
      <c r="U122" s="103"/>
      <c r="V122" s="103"/>
      <c r="W122" s="103"/>
      <c r="X122" s="103"/>
      <c r="Y122" s="103"/>
      <c r="Z122" s="103"/>
    </row>
    <row r="123" spans="1:26" ht="12.75" customHeight="1">
      <c r="A123" s="103"/>
      <c r="B123" s="103"/>
      <c r="C123" s="103"/>
      <c r="D123" s="103"/>
      <c r="E123" s="103"/>
      <c r="F123" s="103"/>
      <c r="G123" s="103"/>
      <c r="H123" s="104"/>
      <c r="I123" s="103"/>
      <c r="J123" s="103"/>
      <c r="K123" s="103"/>
      <c r="L123" s="103"/>
      <c r="M123" s="103"/>
      <c r="N123" s="103"/>
      <c r="O123" s="103"/>
      <c r="P123" s="103"/>
      <c r="Q123" s="104"/>
      <c r="R123" s="103"/>
      <c r="S123" s="103"/>
      <c r="T123" s="103"/>
      <c r="U123" s="103"/>
      <c r="V123" s="103"/>
      <c r="W123" s="103"/>
      <c r="X123" s="103"/>
      <c r="Y123" s="103"/>
      <c r="Z123" s="103"/>
    </row>
    <row r="124" spans="1:26" ht="12.75" customHeight="1">
      <c r="A124" s="103"/>
      <c r="B124" s="103"/>
      <c r="C124" s="103"/>
      <c r="D124" s="103"/>
      <c r="E124" s="103"/>
      <c r="F124" s="103"/>
      <c r="G124" s="103"/>
      <c r="H124" s="104"/>
      <c r="I124" s="103"/>
      <c r="J124" s="103"/>
      <c r="K124" s="103"/>
      <c r="L124" s="103"/>
      <c r="M124" s="103"/>
      <c r="N124" s="103"/>
      <c r="O124" s="103"/>
      <c r="P124" s="103"/>
      <c r="Q124" s="104"/>
      <c r="R124" s="103"/>
      <c r="S124" s="103"/>
      <c r="T124" s="103"/>
      <c r="U124" s="103"/>
      <c r="V124" s="103"/>
      <c r="W124" s="103"/>
      <c r="X124" s="103"/>
      <c r="Y124" s="103"/>
      <c r="Z124" s="103"/>
    </row>
    <row r="125" spans="1:26" ht="12.75" customHeight="1">
      <c r="A125" s="103"/>
      <c r="B125" s="103"/>
      <c r="C125" s="103"/>
      <c r="D125" s="103"/>
      <c r="E125" s="103"/>
      <c r="F125" s="103"/>
      <c r="G125" s="103"/>
      <c r="H125" s="104"/>
      <c r="I125" s="103"/>
      <c r="J125" s="103"/>
      <c r="K125" s="103"/>
      <c r="L125" s="103"/>
      <c r="M125" s="103"/>
      <c r="N125" s="103"/>
      <c r="O125" s="103"/>
      <c r="P125" s="103"/>
      <c r="Q125" s="104"/>
      <c r="R125" s="103"/>
      <c r="S125" s="103"/>
      <c r="T125" s="103"/>
      <c r="U125" s="103"/>
      <c r="V125" s="103"/>
      <c r="W125" s="103"/>
      <c r="X125" s="103"/>
      <c r="Y125" s="103"/>
      <c r="Z125" s="103"/>
    </row>
    <row r="126" spans="1:26" ht="12.75" customHeight="1">
      <c r="A126" s="103"/>
      <c r="B126" s="103"/>
      <c r="C126" s="103"/>
      <c r="D126" s="103"/>
      <c r="E126" s="103"/>
      <c r="F126" s="103"/>
      <c r="G126" s="103"/>
      <c r="H126" s="104"/>
      <c r="I126" s="103"/>
      <c r="J126" s="103"/>
      <c r="K126" s="103"/>
      <c r="L126" s="103"/>
      <c r="M126" s="103"/>
      <c r="N126" s="103"/>
      <c r="O126" s="103"/>
      <c r="P126" s="103"/>
      <c r="Q126" s="104"/>
      <c r="R126" s="103"/>
      <c r="S126" s="103"/>
      <c r="T126" s="103"/>
      <c r="U126" s="103"/>
      <c r="V126" s="103"/>
      <c r="W126" s="103"/>
      <c r="X126" s="103"/>
      <c r="Y126" s="103"/>
      <c r="Z126" s="103"/>
    </row>
    <row r="127" spans="1:26" ht="12.75" customHeight="1">
      <c r="A127" s="103"/>
      <c r="B127" s="103"/>
      <c r="C127" s="103"/>
      <c r="D127" s="103"/>
      <c r="E127" s="103"/>
      <c r="F127" s="103"/>
      <c r="G127" s="103"/>
      <c r="H127" s="104"/>
      <c r="I127" s="103"/>
      <c r="J127" s="103"/>
      <c r="K127" s="103"/>
      <c r="L127" s="103"/>
      <c r="M127" s="103"/>
      <c r="N127" s="103"/>
      <c r="O127" s="103"/>
      <c r="P127" s="103"/>
      <c r="Q127" s="104"/>
      <c r="R127" s="103"/>
      <c r="S127" s="103"/>
      <c r="T127" s="103"/>
      <c r="U127" s="103"/>
      <c r="V127" s="103"/>
      <c r="W127" s="103"/>
      <c r="X127" s="103"/>
      <c r="Y127" s="103"/>
      <c r="Z127" s="103"/>
    </row>
    <row r="128" spans="1:26" ht="12.75" customHeight="1">
      <c r="A128" s="103"/>
      <c r="B128" s="103"/>
      <c r="C128" s="103"/>
      <c r="D128" s="103"/>
      <c r="E128" s="103"/>
      <c r="F128" s="103"/>
      <c r="G128" s="103"/>
      <c r="H128" s="104"/>
      <c r="I128" s="103"/>
      <c r="J128" s="103"/>
      <c r="K128" s="103"/>
      <c r="L128" s="103"/>
      <c r="M128" s="103"/>
      <c r="N128" s="103"/>
      <c r="O128" s="103"/>
      <c r="P128" s="103"/>
      <c r="Q128" s="104"/>
      <c r="R128" s="103"/>
      <c r="S128" s="103"/>
      <c r="T128" s="103"/>
      <c r="U128" s="103"/>
      <c r="V128" s="103"/>
      <c r="W128" s="103"/>
      <c r="X128" s="103"/>
      <c r="Y128" s="103"/>
      <c r="Z128" s="103"/>
    </row>
    <row r="129" spans="1:26" ht="12.75" customHeight="1">
      <c r="A129" s="103"/>
      <c r="B129" s="103"/>
      <c r="C129" s="103"/>
      <c r="D129" s="103"/>
      <c r="E129" s="103"/>
      <c r="F129" s="103"/>
      <c r="G129" s="103"/>
      <c r="H129" s="104"/>
      <c r="I129" s="103"/>
      <c r="J129" s="103"/>
      <c r="K129" s="103"/>
      <c r="L129" s="103"/>
      <c r="M129" s="103"/>
      <c r="N129" s="103"/>
      <c r="O129" s="103"/>
      <c r="P129" s="103"/>
      <c r="Q129" s="104"/>
      <c r="R129" s="103"/>
      <c r="S129" s="103"/>
      <c r="T129" s="103"/>
      <c r="U129" s="103"/>
      <c r="V129" s="103"/>
      <c r="W129" s="103"/>
      <c r="X129" s="103"/>
      <c r="Y129" s="103"/>
      <c r="Z129" s="103"/>
    </row>
    <row r="130" spans="1:26" ht="12.75" customHeight="1">
      <c r="A130" s="103"/>
      <c r="B130" s="103"/>
      <c r="C130" s="103"/>
      <c r="D130" s="103"/>
      <c r="E130" s="103"/>
      <c r="F130" s="103"/>
      <c r="G130" s="103"/>
      <c r="H130" s="104"/>
      <c r="I130" s="103"/>
      <c r="J130" s="103"/>
      <c r="K130" s="103"/>
      <c r="L130" s="103"/>
      <c r="M130" s="103"/>
      <c r="N130" s="103"/>
      <c r="O130" s="103"/>
      <c r="P130" s="103"/>
      <c r="Q130" s="104"/>
      <c r="R130" s="103"/>
      <c r="S130" s="103"/>
      <c r="T130" s="103"/>
      <c r="U130" s="103"/>
      <c r="V130" s="103"/>
      <c r="W130" s="103"/>
      <c r="X130" s="103"/>
      <c r="Y130" s="103"/>
      <c r="Z130" s="103"/>
    </row>
    <row r="131" spans="1:26" ht="12.75" customHeight="1">
      <c r="A131" s="103"/>
      <c r="B131" s="103"/>
      <c r="C131" s="103"/>
      <c r="D131" s="103"/>
      <c r="E131" s="103"/>
      <c r="F131" s="103"/>
      <c r="G131" s="103"/>
      <c r="H131" s="104"/>
      <c r="I131" s="103"/>
      <c r="J131" s="103"/>
      <c r="K131" s="103"/>
      <c r="L131" s="103"/>
      <c r="M131" s="103"/>
      <c r="N131" s="103"/>
      <c r="O131" s="103"/>
      <c r="P131" s="103"/>
      <c r="Q131" s="104"/>
      <c r="R131" s="103"/>
      <c r="S131" s="103"/>
      <c r="T131" s="103"/>
      <c r="U131" s="103"/>
      <c r="V131" s="103"/>
      <c r="W131" s="103"/>
      <c r="X131" s="103"/>
      <c r="Y131" s="103"/>
      <c r="Z131" s="103"/>
    </row>
    <row r="132" spans="1:26" ht="12.75" customHeight="1">
      <c r="A132" s="103"/>
      <c r="B132" s="103"/>
      <c r="C132" s="103"/>
      <c r="D132" s="103"/>
      <c r="E132" s="103"/>
      <c r="F132" s="103"/>
      <c r="G132" s="103"/>
      <c r="H132" s="104"/>
      <c r="I132" s="103"/>
      <c r="J132" s="103"/>
      <c r="K132" s="103"/>
      <c r="L132" s="103"/>
      <c r="M132" s="103"/>
      <c r="N132" s="103"/>
      <c r="O132" s="103"/>
      <c r="P132" s="103"/>
      <c r="Q132" s="104"/>
      <c r="R132" s="103"/>
      <c r="S132" s="103"/>
      <c r="T132" s="103"/>
      <c r="U132" s="103"/>
      <c r="V132" s="103"/>
      <c r="W132" s="103"/>
      <c r="X132" s="103"/>
      <c r="Y132" s="103"/>
      <c r="Z132" s="103"/>
    </row>
    <row r="133" spans="1:26" ht="12.75" customHeight="1">
      <c r="A133" s="103"/>
      <c r="B133" s="103"/>
      <c r="C133" s="103"/>
      <c r="D133" s="103"/>
      <c r="E133" s="103"/>
      <c r="F133" s="103"/>
      <c r="G133" s="103"/>
      <c r="H133" s="104"/>
      <c r="I133" s="103"/>
      <c r="J133" s="103"/>
      <c r="K133" s="103"/>
      <c r="L133" s="103"/>
      <c r="M133" s="103"/>
      <c r="N133" s="103"/>
      <c r="O133" s="103"/>
      <c r="P133" s="103"/>
      <c r="Q133" s="104"/>
      <c r="R133" s="103"/>
      <c r="S133" s="103"/>
      <c r="T133" s="103"/>
      <c r="U133" s="103"/>
      <c r="V133" s="103"/>
      <c r="W133" s="103"/>
      <c r="X133" s="103"/>
      <c r="Y133" s="103"/>
      <c r="Z133" s="103"/>
    </row>
    <row r="134" spans="1:26" ht="12.75" customHeight="1">
      <c r="A134" s="103"/>
      <c r="B134" s="103"/>
      <c r="C134" s="103"/>
      <c r="D134" s="103"/>
      <c r="E134" s="103"/>
      <c r="F134" s="103"/>
      <c r="G134" s="103"/>
      <c r="H134" s="104"/>
      <c r="I134" s="103"/>
      <c r="J134" s="103"/>
      <c r="K134" s="103"/>
      <c r="L134" s="103"/>
      <c r="M134" s="103"/>
      <c r="N134" s="103"/>
      <c r="O134" s="103"/>
      <c r="P134" s="103"/>
      <c r="Q134" s="104"/>
      <c r="R134" s="103"/>
      <c r="S134" s="103"/>
      <c r="T134" s="103"/>
      <c r="U134" s="103"/>
      <c r="V134" s="103"/>
      <c r="W134" s="103"/>
      <c r="X134" s="103"/>
      <c r="Y134" s="103"/>
      <c r="Z134" s="103"/>
    </row>
    <row r="135" spans="1:26" ht="12.75" customHeight="1">
      <c r="A135" s="103"/>
      <c r="B135" s="103"/>
      <c r="C135" s="103"/>
      <c r="D135" s="103"/>
      <c r="E135" s="103"/>
      <c r="F135" s="103"/>
      <c r="G135" s="103"/>
      <c r="H135" s="104"/>
      <c r="I135" s="103"/>
      <c r="J135" s="103"/>
      <c r="K135" s="103"/>
      <c r="L135" s="103"/>
      <c r="M135" s="103"/>
      <c r="N135" s="103"/>
      <c r="O135" s="103"/>
      <c r="P135" s="103"/>
      <c r="Q135" s="104"/>
      <c r="R135" s="103"/>
      <c r="S135" s="103"/>
      <c r="T135" s="103"/>
      <c r="U135" s="103"/>
      <c r="V135" s="103"/>
      <c r="W135" s="103"/>
      <c r="X135" s="103"/>
      <c r="Y135" s="103"/>
      <c r="Z135" s="103"/>
    </row>
    <row r="136" spans="1:26" ht="12.75" customHeight="1">
      <c r="A136" s="103"/>
      <c r="B136" s="103"/>
      <c r="C136" s="103"/>
      <c r="D136" s="103"/>
      <c r="E136" s="103"/>
      <c r="F136" s="103"/>
      <c r="G136" s="103"/>
      <c r="H136" s="104"/>
      <c r="I136" s="103"/>
      <c r="J136" s="103"/>
      <c r="K136" s="103"/>
      <c r="L136" s="103"/>
      <c r="M136" s="103"/>
      <c r="N136" s="103"/>
      <c r="O136" s="103"/>
      <c r="P136" s="103"/>
      <c r="Q136" s="104"/>
      <c r="R136" s="103"/>
      <c r="S136" s="103"/>
      <c r="T136" s="103"/>
      <c r="U136" s="103"/>
      <c r="V136" s="103"/>
      <c r="W136" s="103"/>
      <c r="X136" s="103"/>
      <c r="Y136" s="103"/>
      <c r="Z136" s="103"/>
    </row>
    <row r="137" spans="1:26" ht="12.75" customHeight="1">
      <c r="A137" s="103"/>
      <c r="B137" s="103"/>
      <c r="C137" s="103"/>
      <c r="D137" s="103"/>
      <c r="E137" s="103"/>
      <c r="F137" s="103"/>
      <c r="G137" s="103"/>
      <c r="H137" s="104"/>
      <c r="I137" s="103"/>
      <c r="J137" s="103"/>
      <c r="K137" s="103"/>
      <c r="L137" s="103"/>
      <c r="M137" s="103"/>
      <c r="N137" s="103"/>
      <c r="O137" s="103"/>
      <c r="P137" s="103"/>
      <c r="Q137" s="104"/>
      <c r="R137" s="103"/>
      <c r="S137" s="103"/>
      <c r="T137" s="103"/>
      <c r="U137" s="103"/>
      <c r="V137" s="103"/>
      <c r="W137" s="103"/>
      <c r="X137" s="103"/>
      <c r="Y137" s="103"/>
      <c r="Z137" s="103"/>
    </row>
    <row r="138" spans="1:26" ht="12.75" customHeight="1">
      <c r="A138" s="103"/>
      <c r="B138" s="103"/>
      <c r="C138" s="103"/>
      <c r="D138" s="103"/>
      <c r="E138" s="103"/>
      <c r="F138" s="103"/>
      <c r="G138" s="103"/>
      <c r="H138" s="104"/>
      <c r="I138" s="103"/>
      <c r="J138" s="103"/>
      <c r="K138" s="103"/>
      <c r="L138" s="103"/>
      <c r="M138" s="103"/>
      <c r="N138" s="103"/>
      <c r="O138" s="103"/>
      <c r="P138" s="103"/>
      <c r="Q138" s="104"/>
      <c r="R138" s="103"/>
      <c r="S138" s="103"/>
      <c r="T138" s="103"/>
      <c r="U138" s="103"/>
      <c r="V138" s="103"/>
      <c r="W138" s="103"/>
      <c r="X138" s="103"/>
      <c r="Y138" s="103"/>
      <c r="Z138" s="103"/>
    </row>
    <row r="139" spans="1:26" ht="12.75" customHeight="1">
      <c r="A139" s="103"/>
      <c r="B139" s="103"/>
      <c r="C139" s="103"/>
      <c r="D139" s="103"/>
      <c r="E139" s="103"/>
      <c r="F139" s="103"/>
      <c r="G139" s="103"/>
      <c r="H139" s="104"/>
      <c r="I139" s="103"/>
      <c r="J139" s="103"/>
      <c r="K139" s="103"/>
      <c r="L139" s="103"/>
      <c r="M139" s="103"/>
      <c r="N139" s="103"/>
      <c r="O139" s="103"/>
      <c r="P139" s="103"/>
      <c r="Q139" s="104"/>
      <c r="R139" s="103"/>
      <c r="S139" s="103"/>
      <c r="T139" s="103"/>
      <c r="U139" s="103"/>
      <c r="V139" s="103"/>
      <c r="W139" s="103"/>
      <c r="X139" s="103"/>
      <c r="Y139" s="103"/>
      <c r="Z139" s="103"/>
    </row>
    <row r="140" spans="1:26" ht="12.75" customHeight="1">
      <c r="A140" s="103"/>
      <c r="B140" s="103"/>
      <c r="C140" s="103"/>
      <c r="D140" s="103"/>
      <c r="E140" s="103"/>
      <c r="F140" s="103"/>
      <c r="G140" s="103"/>
      <c r="H140" s="104"/>
      <c r="I140" s="103"/>
      <c r="J140" s="103"/>
      <c r="K140" s="103"/>
      <c r="L140" s="103"/>
      <c r="M140" s="103"/>
      <c r="N140" s="103"/>
      <c r="O140" s="103"/>
      <c r="P140" s="103"/>
      <c r="Q140" s="104"/>
      <c r="R140" s="103"/>
      <c r="S140" s="103"/>
      <c r="T140" s="103"/>
      <c r="U140" s="103"/>
      <c r="V140" s="103"/>
      <c r="W140" s="103"/>
      <c r="X140" s="103"/>
      <c r="Y140" s="103"/>
      <c r="Z140" s="103"/>
    </row>
    <row r="141" spans="1:26" ht="12.75" customHeight="1">
      <c r="A141" s="103"/>
      <c r="B141" s="103"/>
      <c r="C141" s="103"/>
      <c r="D141" s="103"/>
      <c r="E141" s="103"/>
      <c r="F141" s="103"/>
      <c r="G141" s="103"/>
      <c r="H141" s="104"/>
      <c r="I141" s="103"/>
      <c r="J141" s="103"/>
      <c r="K141" s="103"/>
      <c r="L141" s="103"/>
      <c r="M141" s="103"/>
      <c r="N141" s="103"/>
      <c r="O141" s="103"/>
      <c r="P141" s="103"/>
      <c r="Q141" s="104"/>
      <c r="R141" s="103"/>
      <c r="S141" s="103"/>
      <c r="T141" s="103"/>
      <c r="U141" s="103"/>
      <c r="V141" s="103"/>
      <c r="W141" s="103"/>
      <c r="X141" s="103"/>
      <c r="Y141" s="103"/>
      <c r="Z141" s="103"/>
    </row>
    <row r="142" spans="1:26" ht="12.75" customHeight="1">
      <c r="A142" s="103"/>
      <c r="B142" s="103"/>
      <c r="C142" s="103"/>
      <c r="D142" s="103"/>
      <c r="E142" s="103"/>
      <c r="F142" s="103"/>
      <c r="G142" s="103"/>
      <c r="H142" s="104"/>
      <c r="I142" s="103"/>
      <c r="J142" s="103"/>
      <c r="K142" s="103"/>
      <c r="L142" s="103"/>
      <c r="M142" s="103"/>
      <c r="N142" s="103"/>
      <c r="O142" s="103"/>
      <c r="P142" s="103"/>
      <c r="Q142" s="104"/>
      <c r="R142" s="103"/>
      <c r="S142" s="103"/>
      <c r="T142" s="103"/>
      <c r="U142" s="103"/>
      <c r="V142" s="103"/>
      <c r="W142" s="103"/>
      <c r="X142" s="103"/>
      <c r="Y142" s="103"/>
      <c r="Z142" s="103"/>
    </row>
    <row r="143" spans="1:26" ht="12.75" customHeight="1">
      <c r="A143" s="103"/>
      <c r="B143" s="103"/>
      <c r="C143" s="103"/>
      <c r="D143" s="103"/>
      <c r="E143" s="103"/>
      <c r="F143" s="103"/>
      <c r="G143" s="103"/>
      <c r="H143" s="104"/>
      <c r="I143" s="103"/>
      <c r="J143" s="103"/>
      <c r="K143" s="103"/>
      <c r="L143" s="103"/>
      <c r="M143" s="103"/>
      <c r="N143" s="103"/>
      <c r="O143" s="103"/>
      <c r="P143" s="103"/>
      <c r="Q143" s="104"/>
      <c r="R143" s="103"/>
      <c r="S143" s="103"/>
      <c r="T143" s="103"/>
      <c r="U143" s="103"/>
      <c r="V143" s="103"/>
      <c r="W143" s="103"/>
      <c r="X143" s="103"/>
      <c r="Y143" s="103"/>
      <c r="Z143" s="103"/>
    </row>
    <row r="144" spans="1:26" ht="12.75" customHeight="1">
      <c r="A144" s="103"/>
      <c r="B144" s="103"/>
      <c r="C144" s="103"/>
      <c r="D144" s="103"/>
      <c r="E144" s="103"/>
      <c r="F144" s="103"/>
      <c r="G144" s="103"/>
      <c r="H144" s="104"/>
      <c r="I144" s="103"/>
      <c r="J144" s="103"/>
      <c r="K144" s="103"/>
      <c r="L144" s="103"/>
      <c r="M144" s="103"/>
      <c r="N144" s="103"/>
      <c r="O144" s="103"/>
      <c r="P144" s="103"/>
      <c r="Q144" s="104"/>
      <c r="R144" s="103"/>
      <c r="S144" s="103"/>
      <c r="T144" s="103"/>
      <c r="U144" s="103"/>
      <c r="V144" s="103"/>
      <c r="W144" s="103"/>
      <c r="X144" s="103"/>
      <c r="Y144" s="103"/>
      <c r="Z144" s="103"/>
    </row>
    <row r="145" spans="1:26" ht="12.75" customHeight="1">
      <c r="A145" s="103"/>
      <c r="B145" s="103"/>
      <c r="C145" s="103"/>
      <c r="D145" s="103"/>
      <c r="E145" s="103"/>
      <c r="F145" s="103"/>
      <c r="G145" s="103"/>
      <c r="H145" s="104"/>
      <c r="I145" s="103"/>
      <c r="J145" s="103"/>
      <c r="K145" s="103"/>
      <c r="L145" s="103"/>
      <c r="M145" s="103"/>
      <c r="N145" s="103"/>
      <c r="O145" s="103"/>
      <c r="P145" s="103"/>
      <c r="Q145" s="104"/>
      <c r="R145" s="103"/>
      <c r="S145" s="103"/>
      <c r="T145" s="103"/>
      <c r="U145" s="103"/>
      <c r="V145" s="103"/>
      <c r="W145" s="103"/>
      <c r="X145" s="103"/>
      <c r="Y145" s="103"/>
      <c r="Z145" s="103"/>
    </row>
    <row r="146" spans="1:26" ht="12.75" customHeight="1">
      <c r="A146" s="103"/>
      <c r="B146" s="103"/>
      <c r="C146" s="103"/>
      <c r="D146" s="103"/>
      <c r="E146" s="103"/>
      <c r="F146" s="103"/>
      <c r="G146" s="103"/>
      <c r="H146" s="104"/>
      <c r="I146" s="103"/>
      <c r="J146" s="103"/>
      <c r="K146" s="103"/>
      <c r="L146" s="103"/>
      <c r="M146" s="103"/>
      <c r="N146" s="103"/>
      <c r="O146" s="103"/>
      <c r="P146" s="103"/>
      <c r="Q146" s="104"/>
      <c r="R146" s="103"/>
      <c r="S146" s="103"/>
      <c r="T146" s="103"/>
      <c r="U146" s="103"/>
      <c r="V146" s="103"/>
      <c r="W146" s="103"/>
      <c r="X146" s="103"/>
      <c r="Y146" s="103"/>
      <c r="Z146" s="103"/>
    </row>
    <row r="147" spans="1:26" ht="12.75" customHeight="1">
      <c r="A147" s="103"/>
      <c r="B147" s="103"/>
      <c r="C147" s="103"/>
      <c r="D147" s="103"/>
      <c r="E147" s="103"/>
      <c r="F147" s="103"/>
      <c r="G147" s="103"/>
      <c r="H147" s="104"/>
      <c r="I147" s="103"/>
      <c r="J147" s="103"/>
      <c r="K147" s="103"/>
      <c r="L147" s="103"/>
      <c r="M147" s="103"/>
      <c r="N147" s="103"/>
      <c r="O147" s="103"/>
      <c r="P147" s="103"/>
      <c r="Q147" s="104"/>
      <c r="R147" s="103"/>
      <c r="S147" s="103"/>
      <c r="T147" s="103"/>
      <c r="U147" s="103"/>
      <c r="V147" s="103"/>
      <c r="W147" s="103"/>
      <c r="X147" s="103"/>
      <c r="Y147" s="103"/>
      <c r="Z147" s="103"/>
    </row>
    <row r="148" spans="1:26" ht="12.75" customHeight="1">
      <c r="A148" s="103"/>
      <c r="B148" s="103"/>
      <c r="C148" s="103"/>
      <c r="D148" s="103"/>
      <c r="E148" s="103"/>
      <c r="F148" s="103"/>
      <c r="G148" s="103"/>
      <c r="H148" s="104"/>
      <c r="I148" s="103"/>
      <c r="J148" s="103"/>
      <c r="K148" s="103"/>
      <c r="L148" s="103"/>
      <c r="M148" s="103"/>
      <c r="N148" s="103"/>
      <c r="O148" s="103"/>
      <c r="P148" s="103"/>
      <c r="Q148" s="104"/>
      <c r="R148" s="103"/>
      <c r="S148" s="103"/>
      <c r="T148" s="103"/>
      <c r="U148" s="103"/>
      <c r="V148" s="103"/>
      <c r="W148" s="103"/>
      <c r="X148" s="103"/>
      <c r="Y148" s="103"/>
      <c r="Z148" s="103"/>
    </row>
    <row r="149" spans="1:26" ht="12.75" customHeight="1">
      <c r="A149" s="103"/>
      <c r="B149" s="103"/>
      <c r="C149" s="103"/>
      <c r="D149" s="103"/>
      <c r="E149" s="103"/>
      <c r="F149" s="103"/>
      <c r="G149" s="103"/>
      <c r="H149" s="104"/>
      <c r="I149" s="103"/>
      <c r="J149" s="103"/>
      <c r="K149" s="103"/>
      <c r="L149" s="103"/>
      <c r="M149" s="103"/>
      <c r="N149" s="103"/>
      <c r="O149" s="103"/>
      <c r="P149" s="103"/>
      <c r="Q149" s="104"/>
      <c r="R149" s="103"/>
      <c r="S149" s="103"/>
      <c r="T149" s="103"/>
      <c r="U149" s="103"/>
      <c r="V149" s="103"/>
      <c r="W149" s="103"/>
      <c r="X149" s="103"/>
      <c r="Y149" s="103"/>
      <c r="Z149" s="103"/>
    </row>
    <row r="150" spans="1:26" ht="12.75" customHeight="1">
      <c r="A150" s="103"/>
      <c r="B150" s="103"/>
      <c r="C150" s="103"/>
      <c r="D150" s="103"/>
      <c r="E150" s="103"/>
      <c r="F150" s="103"/>
      <c r="G150" s="103"/>
      <c r="H150" s="104"/>
      <c r="I150" s="103"/>
      <c r="J150" s="103"/>
      <c r="K150" s="103"/>
      <c r="L150" s="103"/>
      <c r="M150" s="103"/>
      <c r="N150" s="103"/>
      <c r="O150" s="103"/>
      <c r="P150" s="103"/>
      <c r="Q150" s="104"/>
      <c r="R150" s="103"/>
      <c r="S150" s="103"/>
      <c r="T150" s="103"/>
      <c r="U150" s="103"/>
      <c r="V150" s="103"/>
      <c r="W150" s="103"/>
      <c r="X150" s="103"/>
      <c r="Y150" s="103"/>
      <c r="Z150" s="103"/>
    </row>
    <row r="151" spans="1:26" ht="12.75" customHeight="1">
      <c r="A151" s="103"/>
      <c r="B151" s="103"/>
      <c r="C151" s="103"/>
      <c r="D151" s="103"/>
      <c r="E151" s="103"/>
      <c r="F151" s="103"/>
      <c r="G151" s="103"/>
      <c r="H151" s="104"/>
      <c r="I151" s="103"/>
      <c r="J151" s="103"/>
      <c r="K151" s="103"/>
      <c r="L151" s="103"/>
      <c r="M151" s="103"/>
      <c r="N151" s="103"/>
      <c r="O151" s="103"/>
      <c r="P151" s="103"/>
      <c r="Q151" s="104"/>
      <c r="R151" s="103"/>
      <c r="S151" s="103"/>
      <c r="T151" s="103"/>
      <c r="U151" s="103"/>
      <c r="V151" s="103"/>
      <c r="W151" s="103"/>
      <c r="X151" s="103"/>
      <c r="Y151" s="103"/>
      <c r="Z151" s="103"/>
    </row>
    <row r="152" spans="1:26" ht="12.75" customHeight="1">
      <c r="A152" s="103"/>
      <c r="B152" s="103"/>
      <c r="C152" s="103"/>
      <c r="D152" s="103"/>
      <c r="E152" s="103"/>
      <c r="F152" s="103"/>
      <c r="G152" s="103"/>
      <c r="H152" s="104"/>
      <c r="I152" s="103"/>
      <c r="J152" s="103"/>
      <c r="K152" s="103"/>
      <c r="L152" s="103"/>
      <c r="M152" s="103"/>
      <c r="N152" s="103"/>
      <c r="O152" s="103"/>
      <c r="P152" s="103"/>
      <c r="Q152" s="104"/>
      <c r="R152" s="103"/>
      <c r="S152" s="103"/>
      <c r="T152" s="103"/>
      <c r="U152" s="103"/>
      <c r="V152" s="103"/>
      <c r="W152" s="103"/>
      <c r="X152" s="103"/>
      <c r="Y152" s="103"/>
      <c r="Z152" s="103"/>
    </row>
    <row r="153" spans="1:26" ht="12.75" customHeight="1">
      <c r="A153" s="103"/>
      <c r="B153" s="103"/>
      <c r="C153" s="103"/>
      <c r="D153" s="103"/>
      <c r="E153" s="103"/>
      <c r="F153" s="103"/>
      <c r="G153" s="103"/>
      <c r="H153" s="104"/>
      <c r="I153" s="103"/>
      <c r="J153" s="103"/>
      <c r="K153" s="103"/>
      <c r="L153" s="103"/>
      <c r="M153" s="103"/>
      <c r="N153" s="103"/>
      <c r="O153" s="103"/>
      <c r="P153" s="103"/>
      <c r="Q153" s="104"/>
      <c r="R153" s="103"/>
      <c r="S153" s="103"/>
      <c r="T153" s="103"/>
      <c r="U153" s="103"/>
      <c r="V153" s="103"/>
      <c r="W153" s="103"/>
      <c r="X153" s="103"/>
      <c r="Y153" s="103"/>
      <c r="Z153" s="103"/>
    </row>
    <row r="154" spans="1:26" ht="12.75" customHeight="1">
      <c r="A154" s="103"/>
      <c r="B154" s="103"/>
      <c r="C154" s="103"/>
      <c r="D154" s="103"/>
      <c r="E154" s="103"/>
      <c r="F154" s="103"/>
      <c r="G154" s="103"/>
      <c r="H154" s="104"/>
      <c r="I154" s="103"/>
      <c r="J154" s="103"/>
      <c r="K154" s="103"/>
      <c r="L154" s="103"/>
      <c r="M154" s="103"/>
      <c r="N154" s="103"/>
      <c r="O154" s="103"/>
      <c r="P154" s="103"/>
      <c r="Q154" s="104"/>
      <c r="R154" s="103"/>
      <c r="S154" s="103"/>
      <c r="T154" s="103"/>
      <c r="U154" s="103"/>
      <c r="V154" s="103"/>
      <c r="W154" s="103"/>
      <c r="X154" s="103"/>
      <c r="Y154" s="103"/>
      <c r="Z154" s="103"/>
    </row>
    <row r="155" spans="1:26" ht="12.75" customHeight="1">
      <c r="A155" s="103"/>
      <c r="B155" s="103"/>
      <c r="C155" s="103"/>
      <c r="D155" s="103"/>
      <c r="E155" s="103"/>
      <c r="F155" s="103"/>
      <c r="G155" s="103"/>
      <c r="H155" s="104"/>
      <c r="I155" s="103"/>
      <c r="J155" s="103"/>
      <c r="K155" s="103"/>
      <c r="L155" s="103"/>
      <c r="M155" s="103"/>
      <c r="N155" s="103"/>
      <c r="O155" s="103"/>
      <c r="P155" s="103"/>
      <c r="Q155" s="104"/>
      <c r="R155" s="103"/>
      <c r="S155" s="103"/>
      <c r="T155" s="103"/>
      <c r="U155" s="103"/>
      <c r="V155" s="103"/>
      <c r="W155" s="103"/>
      <c r="X155" s="103"/>
      <c r="Y155" s="103"/>
      <c r="Z155" s="103"/>
    </row>
    <row r="156" spans="1:26" ht="12.75" customHeight="1">
      <c r="A156" s="103"/>
      <c r="B156" s="103"/>
      <c r="C156" s="103"/>
      <c r="D156" s="103"/>
      <c r="E156" s="103"/>
      <c r="F156" s="103"/>
      <c r="G156" s="103"/>
      <c r="H156" s="104"/>
      <c r="I156" s="103"/>
      <c r="J156" s="103"/>
      <c r="K156" s="103"/>
      <c r="L156" s="103"/>
      <c r="M156" s="103"/>
      <c r="N156" s="103"/>
      <c r="O156" s="103"/>
      <c r="P156" s="103"/>
      <c r="Q156" s="104"/>
      <c r="R156" s="103"/>
      <c r="S156" s="103"/>
      <c r="T156" s="103"/>
      <c r="U156" s="103"/>
      <c r="V156" s="103"/>
      <c r="W156" s="103"/>
      <c r="X156" s="103"/>
      <c r="Y156" s="103"/>
      <c r="Z156" s="103"/>
    </row>
    <row r="157" spans="1:26" ht="12.75" customHeight="1">
      <c r="A157" s="103"/>
      <c r="B157" s="103"/>
      <c r="C157" s="103"/>
      <c r="D157" s="103"/>
      <c r="E157" s="103"/>
      <c r="F157" s="103"/>
      <c r="G157" s="103"/>
      <c r="H157" s="104"/>
      <c r="I157" s="103"/>
      <c r="J157" s="103"/>
      <c r="K157" s="103"/>
      <c r="L157" s="103"/>
      <c r="M157" s="103"/>
      <c r="N157" s="103"/>
      <c r="O157" s="103"/>
      <c r="P157" s="103"/>
      <c r="Q157" s="104"/>
      <c r="R157" s="103"/>
      <c r="S157" s="103"/>
      <c r="T157" s="103"/>
      <c r="U157" s="103"/>
      <c r="V157" s="103"/>
      <c r="W157" s="103"/>
      <c r="X157" s="103"/>
      <c r="Y157" s="103"/>
      <c r="Z157" s="103"/>
    </row>
    <row r="158" spans="1:26" ht="12.75" customHeight="1">
      <c r="A158" s="103"/>
      <c r="B158" s="103"/>
      <c r="C158" s="103"/>
      <c r="D158" s="103"/>
      <c r="E158" s="103"/>
      <c r="F158" s="103"/>
      <c r="G158" s="103"/>
      <c r="H158" s="104"/>
      <c r="I158" s="103"/>
      <c r="J158" s="103"/>
      <c r="K158" s="103"/>
      <c r="L158" s="103"/>
      <c r="M158" s="103"/>
      <c r="N158" s="103"/>
      <c r="O158" s="103"/>
      <c r="P158" s="103"/>
      <c r="Q158" s="104"/>
      <c r="R158" s="103"/>
      <c r="S158" s="103"/>
      <c r="T158" s="103"/>
      <c r="U158" s="103"/>
      <c r="V158" s="103"/>
      <c r="W158" s="103"/>
      <c r="X158" s="103"/>
      <c r="Y158" s="103"/>
      <c r="Z158" s="103"/>
    </row>
    <row r="159" spans="1:26" ht="12.75" customHeight="1">
      <c r="A159" s="103"/>
      <c r="B159" s="103"/>
      <c r="C159" s="103"/>
      <c r="D159" s="103"/>
      <c r="E159" s="103"/>
      <c r="F159" s="103"/>
      <c r="G159" s="103"/>
      <c r="H159" s="104"/>
      <c r="I159" s="103"/>
      <c r="J159" s="103"/>
      <c r="K159" s="103"/>
      <c r="L159" s="103"/>
      <c r="M159" s="103"/>
      <c r="N159" s="103"/>
      <c r="O159" s="103"/>
      <c r="P159" s="103"/>
      <c r="Q159" s="104"/>
      <c r="R159" s="103"/>
      <c r="S159" s="103"/>
      <c r="T159" s="103"/>
      <c r="U159" s="103"/>
      <c r="V159" s="103"/>
      <c r="W159" s="103"/>
      <c r="X159" s="103"/>
      <c r="Y159" s="103"/>
      <c r="Z159" s="103"/>
    </row>
    <row r="160" spans="1:26" ht="12.75" customHeight="1">
      <c r="A160" s="103"/>
      <c r="B160" s="103"/>
      <c r="C160" s="103"/>
      <c r="D160" s="103"/>
      <c r="E160" s="103"/>
      <c r="F160" s="103"/>
      <c r="G160" s="103"/>
      <c r="H160" s="104"/>
      <c r="I160" s="103"/>
      <c r="J160" s="103"/>
      <c r="K160" s="103"/>
      <c r="L160" s="103"/>
      <c r="M160" s="103"/>
      <c r="N160" s="103"/>
      <c r="O160" s="103"/>
      <c r="P160" s="103"/>
      <c r="Q160" s="104"/>
      <c r="R160" s="103"/>
      <c r="S160" s="103"/>
      <c r="T160" s="103"/>
      <c r="U160" s="103"/>
      <c r="V160" s="103"/>
      <c r="W160" s="103"/>
      <c r="X160" s="103"/>
      <c r="Y160" s="103"/>
      <c r="Z160" s="103"/>
    </row>
    <row r="161" spans="1:26" ht="12.75" customHeight="1">
      <c r="A161" s="103"/>
      <c r="B161" s="103"/>
      <c r="C161" s="103"/>
      <c r="D161" s="103"/>
      <c r="E161" s="103"/>
      <c r="F161" s="103"/>
      <c r="G161" s="103"/>
      <c r="H161" s="104"/>
      <c r="I161" s="103"/>
      <c r="J161" s="103"/>
      <c r="K161" s="103"/>
      <c r="L161" s="103"/>
      <c r="M161" s="103"/>
      <c r="N161" s="103"/>
      <c r="O161" s="103"/>
      <c r="P161" s="103"/>
      <c r="Q161" s="104"/>
      <c r="R161" s="103"/>
      <c r="S161" s="103"/>
      <c r="T161" s="103"/>
      <c r="U161" s="103"/>
      <c r="V161" s="103"/>
      <c r="W161" s="103"/>
      <c r="X161" s="103"/>
      <c r="Y161" s="103"/>
      <c r="Z161" s="103"/>
    </row>
    <row r="162" spans="1:26" ht="12.75" customHeight="1">
      <c r="A162" s="103"/>
      <c r="B162" s="103"/>
      <c r="C162" s="103"/>
      <c r="D162" s="103"/>
      <c r="E162" s="103"/>
      <c r="F162" s="103"/>
      <c r="G162" s="103"/>
      <c r="H162" s="104"/>
      <c r="I162" s="103"/>
      <c r="J162" s="103"/>
      <c r="K162" s="103"/>
      <c r="L162" s="103"/>
      <c r="M162" s="103"/>
      <c r="N162" s="103"/>
      <c r="O162" s="103"/>
      <c r="P162" s="103"/>
      <c r="Q162" s="104"/>
      <c r="R162" s="103"/>
      <c r="S162" s="103"/>
      <c r="T162" s="103"/>
      <c r="U162" s="103"/>
      <c r="V162" s="103"/>
      <c r="W162" s="103"/>
      <c r="X162" s="103"/>
      <c r="Y162" s="103"/>
      <c r="Z162" s="103"/>
    </row>
    <row r="163" spans="1:26" ht="12.75" customHeight="1">
      <c r="A163" s="103"/>
      <c r="B163" s="103"/>
      <c r="C163" s="103"/>
      <c r="D163" s="103"/>
      <c r="E163" s="103"/>
      <c r="F163" s="103"/>
      <c r="G163" s="103"/>
      <c r="H163" s="104"/>
      <c r="I163" s="103"/>
      <c r="J163" s="103"/>
      <c r="K163" s="103"/>
      <c r="L163" s="103"/>
      <c r="M163" s="103"/>
      <c r="N163" s="103"/>
      <c r="O163" s="103"/>
      <c r="P163" s="103"/>
      <c r="Q163" s="104"/>
      <c r="R163" s="103"/>
      <c r="S163" s="103"/>
      <c r="T163" s="103"/>
      <c r="U163" s="103"/>
      <c r="V163" s="103"/>
      <c r="W163" s="103"/>
      <c r="X163" s="103"/>
      <c r="Y163" s="103"/>
      <c r="Z163" s="103"/>
    </row>
    <row r="164" spans="1:26" ht="12.75" customHeight="1">
      <c r="A164" s="103"/>
      <c r="B164" s="103"/>
      <c r="C164" s="103"/>
      <c r="D164" s="103"/>
      <c r="E164" s="103"/>
      <c r="F164" s="103"/>
      <c r="G164" s="103"/>
      <c r="H164" s="104"/>
      <c r="I164" s="103"/>
      <c r="J164" s="103"/>
      <c r="K164" s="103"/>
      <c r="L164" s="103"/>
      <c r="M164" s="103"/>
      <c r="N164" s="103"/>
      <c r="O164" s="103"/>
      <c r="P164" s="103"/>
      <c r="Q164" s="104"/>
      <c r="R164" s="103"/>
      <c r="S164" s="103"/>
      <c r="T164" s="103"/>
      <c r="U164" s="103"/>
      <c r="V164" s="103"/>
      <c r="W164" s="103"/>
      <c r="X164" s="103"/>
      <c r="Y164" s="103"/>
      <c r="Z164" s="103"/>
    </row>
    <row r="165" spans="1:26" ht="12.75" customHeight="1">
      <c r="A165" s="103"/>
      <c r="B165" s="103"/>
      <c r="C165" s="103"/>
      <c r="D165" s="103"/>
      <c r="E165" s="103"/>
      <c r="F165" s="103"/>
      <c r="G165" s="103"/>
      <c r="H165" s="104"/>
      <c r="I165" s="103"/>
      <c r="J165" s="103"/>
      <c r="K165" s="103"/>
      <c r="L165" s="103"/>
      <c r="M165" s="103"/>
      <c r="N165" s="103"/>
      <c r="O165" s="103"/>
      <c r="P165" s="103"/>
      <c r="Q165" s="104"/>
      <c r="R165" s="103"/>
      <c r="S165" s="103"/>
      <c r="T165" s="103"/>
      <c r="U165" s="103"/>
      <c r="V165" s="103"/>
      <c r="W165" s="103"/>
      <c r="X165" s="103"/>
      <c r="Y165" s="103"/>
      <c r="Z165" s="103"/>
    </row>
    <row r="166" spans="1:26" ht="12.75" customHeight="1">
      <c r="A166" s="103"/>
      <c r="B166" s="103"/>
      <c r="C166" s="103"/>
      <c r="D166" s="103"/>
      <c r="E166" s="103"/>
      <c r="F166" s="103"/>
      <c r="G166" s="103"/>
      <c r="H166" s="104"/>
      <c r="I166" s="103"/>
      <c r="J166" s="103"/>
      <c r="K166" s="103"/>
      <c r="L166" s="103"/>
      <c r="M166" s="103"/>
      <c r="N166" s="103"/>
      <c r="O166" s="103"/>
      <c r="P166" s="103"/>
      <c r="Q166" s="104"/>
      <c r="R166" s="103"/>
      <c r="S166" s="103"/>
      <c r="T166" s="103"/>
      <c r="U166" s="103"/>
      <c r="V166" s="103"/>
      <c r="W166" s="103"/>
      <c r="X166" s="103"/>
      <c r="Y166" s="103"/>
      <c r="Z166" s="103"/>
    </row>
    <row r="167" spans="1:26" ht="12.75" customHeight="1">
      <c r="A167" s="103"/>
      <c r="B167" s="103"/>
      <c r="C167" s="103"/>
      <c r="D167" s="103"/>
      <c r="E167" s="103"/>
      <c r="F167" s="103"/>
      <c r="G167" s="103"/>
      <c r="H167" s="104"/>
      <c r="I167" s="103"/>
      <c r="J167" s="103"/>
      <c r="K167" s="103"/>
      <c r="L167" s="103"/>
      <c r="M167" s="103"/>
      <c r="N167" s="103"/>
      <c r="O167" s="103"/>
      <c r="P167" s="103"/>
      <c r="Q167" s="104"/>
      <c r="R167" s="103"/>
      <c r="S167" s="103"/>
      <c r="T167" s="103"/>
      <c r="U167" s="103"/>
      <c r="V167" s="103"/>
      <c r="W167" s="103"/>
      <c r="X167" s="103"/>
      <c r="Y167" s="103"/>
      <c r="Z167" s="103"/>
    </row>
    <row r="168" spans="1:26" ht="12.75" customHeight="1">
      <c r="A168" s="103"/>
      <c r="B168" s="103"/>
      <c r="C168" s="103"/>
      <c r="D168" s="103"/>
      <c r="E168" s="103"/>
      <c r="F168" s="103"/>
      <c r="G168" s="103"/>
      <c r="H168" s="104"/>
      <c r="I168" s="103"/>
      <c r="J168" s="103"/>
      <c r="K168" s="103"/>
      <c r="L168" s="103"/>
      <c r="M168" s="103"/>
      <c r="N168" s="103"/>
      <c r="O168" s="103"/>
      <c r="P168" s="103"/>
      <c r="Q168" s="104"/>
      <c r="R168" s="103"/>
      <c r="S168" s="103"/>
      <c r="T168" s="103"/>
      <c r="U168" s="103"/>
      <c r="V168" s="103"/>
      <c r="W168" s="103"/>
      <c r="X168" s="103"/>
      <c r="Y168" s="103"/>
      <c r="Z168" s="103"/>
    </row>
    <row r="169" spans="1:26" ht="12.75" customHeight="1">
      <c r="A169" s="103"/>
      <c r="B169" s="103"/>
      <c r="C169" s="103"/>
      <c r="D169" s="103"/>
      <c r="E169" s="103"/>
      <c r="F169" s="103"/>
      <c r="G169" s="103"/>
      <c r="H169" s="104"/>
      <c r="I169" s="103"/>
      <c r="J169" s="103"/>
      <c r="K169" s="103"/>
      <c r="L169" s="103"/>
      <c r="M169" s="103"/>
      <c r="N169" s="103"/>
      <c r="O169" s="103"/>
      <c r="P169" s="103"/>
      <c r="Q169" s="104"/>
      <c r="R169" s="103"/>
      <c r="S169" s="103"/>
      <c r="T169" s="103"/>
      <c r="U169" s="103"/>
      <c r="V169" s="103"/>
      <c r="W169" s="103"/>
      <c r="X169" s="103"/>
      <c r="Y169" s="103"/>
      <c r="Z169" s="103"/>
    </row>
    <row r="170" spans="1:26" ht="12.75" customHeight="1">
      <c r="A170" s="103"/>
      <c r="B170" s="103"/>
      <c r="C170" s="103"/>
      <c r="D170" s="103"/>
      <c r="E170" s="103"/>
      <c r="F170" s="103"/>
      <c r="G170" s="103"/>
      <c r="H170" s="104"/>
      <c r="I170" s="103"/>
      <c r="J170" s="103"/>
      <c r="K170" s="103"/>
      <c r="L170" s="103"/>
      <c r="M170" s="103"/>
      <c r="N170" s="103"/>
      <c r="O170" s="103"/>
      <c r="P170" s="103"/>
      <c r="Q170" s="104"/>
      <c r="R170" s="103"/>
      <c r="S170" s="103"/>
      <c r="T170" s="103"/>
      <c r="U170" s="103"/>
      <c r="V170" s="103"/>
      <c r="W170" s="103"/>
      <c r="X170" s="103"/>
      <c r="Y170" s="103"/>
      <c r="Z170" s="103"/>
    </row>
    <row r="171" spans="1:26" ht="12.75" customHeight="1">
      <c r="A171" s="103"/>
      <c r="B171" s="103"/>
      <c r="C171" s="103"/>
      <c r="D171" s="103"/>
      <c r="E171" s="103"/>
      <c r="F171" s="103"/>
      <c r="G171" s="103"/>
      <c r="H171" s="104"/>
      <c r="I171" s="103"/>
      <c r="J171" s="103"/>
      <c r="K171" s="103"/>
      <c r="L171" s="103"/>
      <c r="M171" s="103"/>
      <c r="N171" s="103"/>
      <c r="O171" s="103"/>
      <c r="P171" s="103"/>
      <c r="Q171" s="104"/>
      <c r="R171" s="103"/>
      <c r="S171" s="103"/>
      <c r="T171" s="103"/>
      <c r="U171" s="103"/>
      <c r="V171" s="103"/>
      <c r="W171" s="103"/>
      <c r="X171" s="103"/>
      <c r="Y171" s="103"/>
      <c r="Z171" s="103"/>
    </row>
    <row r="172" spans="1:26" ht="12.75" customHeight="1">
      <c r="A172" s="103"/>
      <c r="B172" s="103"/>
      <c r="C172" s="103"/>
      <c r="D172" s="103"/>
      <c r="E172" s="103"/>
      <c r="F172" s="103"/>
      <c r="G172" s="103"/>
      <c r="H172" s="104"/>
      <c r="I172" s="103"/>
      <c r="J172" s="103"/>
      <c r="K172" s="103"/>
      <c r="L172" s="103"/>
      <c r="M172" s="103"/>
      <c r="N172" s="103"/>
      <c r="O172" s="103"/>
      <c r="P172" s="103"/>
      <c r="Q172" s="104"/>
      <c r="R172" s="103"/>
      <c r="S172" s="103"/>
      <c r="T172" s="103"/>
      <c r="U172" s="103"/>
      <c r="V172" s="103"/>
      <c r="W172" s="103"/>
      <c r="X172" s="103"/>
      <c r="Y172" s="103"/>
      <c r="Z172" s="103"/>
    </row>
    <row r="173" spans="1:26" ht="12.75" customHeight="1">
      <c r="A173" s="103"/>
      <c r="B173" s="103"/>
      <c r="C173" s="103"/>
      <c r="D173" s="103"/>
      <c r="E173" s="103"/>
      <c r="F173" s="103"/>
      <c r="G173" s="103"/>
      <c r="H173" s="104"/>
      <c r="I173" s="103"/>
      <c r="J173" s="103"/>
      <c r="K173" s="103"/>
      <c r="L173" s="103"/>
      <c r="M173" s="103"/>
      <c r="N173" s="103"/>
      <c r="O173" s="103"/>
      <c r="P173" s="103"/>
      <c r="Q173" s="104"/>
      <c r="R173" s="103"/>
      <c r="S173" s="103"/>
      <c r="T173" s="103"/>
      <c r="U173" s="103"/>
      <c r="V173" s="103"/>
      <c r="W173" s="103"/>
      <c r="X173" s="103"/>
      <c r="Y173" s="103"/>
      <c r="Z173" s="103"/>
    </row>
    <row r="174" spans="1:26" ht="12.75" customHeight="1">
      <c r="A174" s="103"/>
      <c r="B174" s="103"/>
      <c r="C174" s="103"/>
      <c r="D174" s="103"/>
      <c r="E174" s="103"/>
      <c r="F174" s="103"/>
      <c r="G174" s="103"/>
      <c r="H174" s="104"/>
      <c r="I174" s="103"/>
      <c r="J174" s="103"/>
      <c r="K174" s="103"/>
      <c r="L174" s="103"/>
      <c r="M174" s="103"/>
      <c r="N174" s="103"/>
      <c r="O174" s="103"/>
      <c r="P174" s="103"/>
      <c r="Q174" s="104"/>
      <c r="R174" s="103"/>
      <c r="S174" s="103"/>
      <c r="T174" s="103"/>
      <c r="U174" s="103"/>
      <c r="V174" s="103"/>
      <c r="W174" s="103"/>
      <c r="X174" s="103"/>
      <c r="Y174" s="103"/>
      <c r="Z174" s="103"/>
    </row>
    <row r="175" spans="1:26" ht="12.75" customHeight="1">
      <c r="A175" s="103"/>
      <c r="B175" s="103"/>
      <c r="C175" s="103"/>
      <c r="D175" s="103"/>
      <c r="E175" s="103"/>
      <c r="F175" s="103"/>
      <c r="G175" s="103"/>
      <c r="H175" s="104"/>
      <c r="I175" s="103"/>
      <c r="J175" s="103"/>
      <c r="K175" s="103"/>
      <c r="L175" s="103"/>
      <c r="M175" s="103"/>
      <c r="N175" s="103"/>
      <c r="O175" s="103"/>
      <c r="P175" s="103"/>
      <c r="Q175" s="104"/>
      <c r="R175" s="103"/>
      <c r="S175" s="103"/>
      <c r="T175" s="103"/>
      <c r="U175" s="103"/>
      <c r="V175" s="103"/>
      <c r="W175" s="103"/>
      <c r="X175" s="103"/>
      <c r="Y175" s="103"/>
      <c r="Z175" s="103"/>
    </row>
    <row r="176" spans="1:26" ht="12.75" customHeight="1">
      <c r="A176" s="103"/>
      <c r="B176" s="103"/>
      <c r="C176" s="103"/>
      <c r="D176" s="103"/>
      <c r="E176" s="103"/>
      <c r="F176" s="103"/>
      <c r="G176" s="103"/>
      <c r="H176" s="104"/>
      <c r="I176" s="103"/>
      <c r="J176" s="103"/>
      <c r="K176" s="103"/>
      <c r="L176" s="103"/>
      <c r="M176" s="103"/>
      <c r="N176" s="103"/>
      <c r="O176" s="103"/>
      <c r="P176" s="103"/>
      <c r="Q176" s="104"/>
      <c r="R176" s="103"/>
      <c r="S176" s="103"/>
      <c r="T176" s="103"/>
      <c r="U176" s="103"/>
      <c r="V176" s="103"/>
      <c r="W176" s="103"/>
      <c r="X176" s="103"/>
      <c r="Y176" s="103"/>
      <c r="Z176" s="103"/>
    </row>
    <row r="177" spans="1:26" ht="12.75" customHeight="1">
      <c r="A177" s="103"/>
      <c r="B177" s="103"/>
      <c r="C177" s="103"/>
      <c r="D177" s="103"/>
      <c r="E177" s="103"/>
      <c r="F177" s="103"/>
      <c r="G177" s="103"/>
      <c r="H177" s="104"/>
      <c r="I177" s="103"/>
      <c r="J177" s="103"/>
      <c r="K177" s="103"/>
      <c r="L177" s="103"/>
      <c r="M177" s="103"/>
      <c r="N177" s="103"/>
      <c r="O177" s="103"/>
      <c r="P177" s="103"/>
      <c r="Q177" s="104"/>
      <c r="R177" s="103"/>
      <c r="S177" s="103"/>
      <c r="T177" s="103"/>
      <c r="U177" s="103"/>
      <c r="V177" s="103"/>
      <c r="W177" s="103"/>
      <c r="X177" s="103"/>
      <c r="Y177" s="103"/>
      <c r="Z177" s="103"/>
    </row>
    <row r="178" spans="1:26" ht="12.75" customHeight="1">
      <c r="A178" s="103"/>
      <c r="B178" s="103"/>
      <c r="C178" s="103"/>
      <c r="D178" s="103"/>
      <c r="E178" s="103"/>
      <c r="F178" s="103"/>
      <c r="G178" s="103"/>
      <c r="H178" s="104"/>
      <c r="I178" s="103"/>
      <c r="J178" s="103"/>
      <c r="K178" s="103"/>
      <c r="L178" s="103"/>
      <c r="M178" s="103"/>
      <c r="N178" s="103"/>
      <c r="O178" s="103"/>
      <c r="P178" s="103"/>
      <c r="Q178" s="104"/>
      <c r="R178" s="103"/>
      <c r="S178" s="103"/>
      <c r="T178" s="103"/>
      <c r="U178" s="103"/>
      <c r="V178" s="103"/>
      <c r="W178" s="103"/>
      <c r="X178" s="103"/>
      <c r="Y178" s="103"/>
      <c r="Z178" s="103"/>
    </row>
    <row r="179" spans="1:26" ht="12.75" customHeight="1">
      <c r="A179" s="103"/>
      <c r="B179" s="103"/>
      <c r="C179" s="103"/>
      <c r="D179" s="103"/>
      <c r="E179" s="103"/>
      <c r="F179" s="103"/>
      <c r="G179" s="103"/>
      <c r="H179" s="104"/>
      <c r="I179" s="103"/>
      <c r="J179" s="103"/>
      <c r="K179" s="103"/>
      <c r="L179" s="103"/>
      <c r="M179" s="103"/>
      <c r="N179" s="103"/>
      <c r="O179" s="103"/>
      <c r="P179" s="103"/>
      <c r="Q179" s="104"/>
      <c r="R179" s="103"/>
      <c r="S179" s="103"/>
      <c r="T179" s="103"/>
      <c r="U179" s="103"/>
      <c r="V179" s="103"/>
      <c r="W179" s="103"/>
      <c r="X179" s="103"/>
      <c r="Y179" s="103"/>
      <c r="Z179" s="103"/>
    </row>
    <row r="180" spans="1:26" ht="12.75" customHeight="1">
      <c r="A180" s="103"/>
      <c r="B180" s="103"/>
      <c r="C180" s="103"/>
      <c r="D180" s="103"/>
      <c r="E180" s="103"/>
      <c r="F180" s="103"/>
      <c r="G180" s="103"/>
      <c r="H180" s="104"/>
      <c r="I180" s="103"/>
      <c r="J180" s="103"/>
      <c r="K180" s="103"/>
      <c r="L180" s="103"/>
      <c r="M180" s="103"/>
      <c r="N180" s="103"/>
      <c r="O180" s="103"/>
      <c r="P180" s="103"/>
      <c r="Q180" s="104"/>
      <c r="R180" s="103"/>
      <c r="S180" s="103"/>
      <c r="T180" s="103"/>
      <c r="U180" s="103"/>
      <c r="V180" s="103"/>
      <c r="W180" s="103"/>
      <c r="X180" s="103"/>
      <c r="Y180" s="103"/>
      <c r="Z180" s="103"/>
    </row>
    <row r="181" spans="1:26" ht="12.75" customHeight="1">
      <c r="A181" s="103"/>
      <c r="B181" s="103"/>
      <c r="C181" s="103"/>
      <c r="D181" s="103"/>
      <c r="E181" s="103"/>
      <c r="F181" s="103"/>
      <c r="G181" s="103"/>
      <c r="H181" s="104"/>
      <c r="I181" s="103"/>
      <c r="J181" s="103"/>
      <c r="K181" s="103"/>
      <c r="L181" s="103"/>
      <c r="M181" s="103"/>
      <c r="N181" s="103"/>
      <c r="O181" s="103"/>
      <c r="P181" s="103"/>
      <c r="Q181" s="104"/>
      <c r="R181" s="103"/>
      <c r="S181" s="103"/>
      <c r="T181" s="103"/>
      <c r="U181" s="103"/>
      <c r="V181" s="103"/>
      <c r="W181" s="103"/>
      <c r="X181" s="103"/>
      <c r="Y181" s="103"/>
      <c r="Z181" s="103"/>
    </row>
    <row r="182" spans="1:26" ht="12.75" customHeight="1">
      <c r="A182" s="103"/>
      <c r="B182" s="103"/>
      <c r="C182" s="103"/>
      <c r="D182" s="103"/>
      <c r="E182" s="103"/>
      <c r="F182" s="103"/>
      <c r="G182" s="103"/>
      <c r="H182" s="104"/>
      <c r="I182" s="103"/>
      <c r="J182" s="103"/>
      <c r="K182" s="103"/>
      <c r="L182" s="103"/>
      <c r="M182" s="103"/>
      <c r="N182" s="103"/>
      <c r="O182" s="103"/>
      <c r="P182" s="103"/>
      <c r="Q182" s="104"/>
      <c r="R182" s="103"/>
      <c r="S182" s="103"/>
      <c r="T182" s="103"/>
      <c r="U182" s="103"/>
      <c r="V182" s="103"/>
      <c r="W182" s="103"/>
      <c r="X182" s="103"/>
      <c r="Y182" s="103"/>
      <c r="Z182" s="103"/>
    </row>
    <row r="183" spans="1:26" ht="12.75" customHeight="1">
      <c r="A183" s="103"/>
      <c r="B183" s="103"/>
      <c r="C183" s="103"/>
      <c r="D183" s="103"/>
      <c r="E183" s="103"/>
      <c r="F183" s="103"/>
      <c r="G183" s="103"/>
      <c r="H183" s="104"/>
      <c r="I183" s="103"/>
      <c r="J183" s="103"/>
      <c r="K183" s="103"/>
      <c r="L183" s="103"/>
      <c r="M183" s="103"/>
      <c r="N183" s="103"/>
      <c r="O183" s="103"/>
      <c r="P183" s="103"/>
      <c r="Q183" s="104"/>
      <c r="R183" s="103"/>
      <c r="S183" s="103"/>
      <c r="T183" s="103"/>
      <c r="U183" s="103"/>
      <c r="V183" s="103"/>
      <c r="W183" s="103"/>
      <c r="X183" s="103"/>
      <c r="Y183" s="103"/>
      <c r="Z183" s="103"/>
    </row>
    <row r="184" spans="1:26" ht="12.75" customHeight="1">
      <c r="A184" s="103"/>
      <c r="B184" s="103"/>
      <c r="C184" s="103"/>
      <c r="D184" s="103"/>
      <c r="E184" s="103"/>
      <c r="F184" s="103"/>
      <c r="G184" s="103"/>
      <c r="H184" s="104"/>
      <c r="I184" s="103"/>
      <c r="J184" s="103"/>
      <c r="K184" s="103"/>
      <c r="L184" s="103"/>
      <c r="M184" s="103"/>
      <c r="N184" s="103"/>
      <c r="O184" s="103"/>
      <c r="P184" s="103"/>
      <c r="Q184" s="104"/>
      <c r="R184" s="103"/>
      <c r="S184" s="103"/>
      <c r="T184" s="103"/>
      <c r="U184" s="103"/>
      <c r="V184" s="103"/>
      <c r="W184" s="103"/>
      <c r="X184" s="103"/>
      <c r="Y184" s="103"/>
      <c r="Z184" s="103"/>
    </row>
    <row r="185" spans="1:26" ht="12.75" customHeight="1">
      <c r="A185" s="103"/>
      <c r="B185" s="103"/>
      <c r="C185" s="103"/>
      <c r="D185" s="103"/>
      <c r="E185" s="103"/>
      <c r="F185" s="103"/>
      <c r="G185" s="103"/>
      <c r="H185" s="104"/>
      <c r="I185" s="103"/>
      <c r="J185" s="103"/>
      <c r="K185" s="103"/>
      <c r="L185" s="103"/>
      <c r="M185" s="103"/>
      <c r="N185" s="103"/>
      <c r="O185" s="103"/>
      <c r="P185" s="103"/>
      <c r="Q185" s="104"/>
      <c r="R185" s="103"/>
      <c r="S185" s="103"/>
      <c r="T185" s="103"/>
      <c r="U185" s="103"/>
      <c r="V185" s="103"/>
      <c r="W185" s="103"/>
      <c r="X185" s="103"/>
      <c r="Y185" s="103"/>
      <c r="Z185" s="103"/>
    </row>
    <row r="186" spans="1:26" ht="12.75" customHeight="1">
      <c r="A186" s="103"/>
      <c r="B186" s="103"/>
      <c r="C186" s="103"/>
      <c r="D186" s="103"/>
      <c r="E186" s="103"/>
      <c r="F186" s="103"/>
      <c r="G186" s="103"/>
      <c r="H186" s="104"/>
      <c r="I186" s="103"/>
      <c r="J186" s="103"/>
      <c r="K186" s="103"/>
      <c r="L186" s="103"/>
      <c r="M186" s="103"/>
      <c r="N186" s="103"/>
      <c r="O186" s="103"/>
      <c r="P186" s="103"/>
      <c r="Q186" s="104"/>
      <c r="R186" s="103"/>
      <c r="S186" s="103"/>
      <c r="T186" s="103"/>
      <c r="U186" s="103"/>
      <c r="V186" s="103"/>
      <c r="W186" s="103"/>
      <c r="X186" s="103"/>
      <c r="Y186" s="103"/>
      <c r="Z186" s="103"/>
    </row>
    <row r="187" spans="1:26" ht="12.75" customHeight="1">
      <c r="A187" s="103"/>
      <c r="B187" s="103"/>
      <c r="C187" s="103"/>
      <c r="D187" s="103"/>
      <c r="E187" s="103"/>
      <c r="F187" s="103"/>
      <c r="G187" s="103"/>
      <c r="H187" s="104"/>
      <c r="I187" s="103"/>
      <c r="J187" s="103"/>
      <c r="K187" s="103"/>
      <c r="L187" s="103"/>
      <c r="M187" s="103"/>
      <c r="N187" s="103"/>
      <c r="O187" s="103"/>
      <c r="P187" s="103"/>
      <c r="Q187" s="104"/>
      <c r="R187" s="103"/>
      <c r="S187" s="103"/>
      <c r="T187" s="103"/>
      <c r="U187" s="103"/>
      <c r="V187" s="103"/>
      <c r="W187" s="103"/>
      <c r="X187" s="103"/>
      <c r="Y187" s="103"/>
      <c r="Z187" s="103"/>
    </row>
    <row r="188" spans="1:26" ht="12.75" customHeight="1">
      <c r="A188" s="103"/>
      <c r="B188" s="103"/>
      <c r="C188" s="103"/>
      <c r="D188" s="103"/>
      <c r="E188" s="103"/>
      <c r="F188" s="103"/>
      <c r="G188" s="103"/>
      <c r="H188" s="104"/>
      <c r="I188" s="103"/>
      <c r="J188" s="103"/>
      <c r="K188" s="103"/>
      <c r="L188" s="103"/>
      <c r="M188" s="103"/>
      <c r="N188" s="103"/>
      <c r="O188" s="103"/>
      <c r="P188" s="103"/>
      <c r="Q188" s="104"/>
      <c r="R188" s="103"/>
      <c r="S188" s="103"/>
      <c r="T188" s="103"/>
      <c r="U188" s="103"/>
      <c r="V188" s="103"/>
      <c r="W188" s="103"/>
      <c r="X188" s="103"/>
      <c r="Y188" s="103"/>
      <c r="Z188" s="103"/>
    </row>
    <row r="189" spans="1:26" ht="12.75" customHeight="1">
      <c r="A189" s="103"/>
      <c r="B189" s="103"/>
      <c r="C189" s="103"/>
      <c r="D189" s="103"/>
      <c r="E189" s="103"/>
      <c r="F189" s="103"/>
      <c r="G189" s="103"/>
      <c r="H189" s="104"/>
      <c r="I189" s="103"/>
      <c r="J189" s="103"/>
      <c r="K189" s="103"/>
      <c r="L189" s="103"/>
      <c r="M189" s="103"/>
      <c r="N189" s="103"/>
      <c r="O189" s="103"/>
      <c r="P189" s="103"/>
      <c r="Q189" s="104"/>
      <c r="R189" s="103"/>
      <c r="S189" s="103"/>
      <c r="T189" s="103"/>
      <c r="U189" s="103"/>
      <c r="V189" s="103"/>
      <c r="W189" s="103"/>
      <c r="X189" s="103"/>
      <c r="Y189" s="103"/>
      <c r="Z189" s="103"/>
    </row>
    <row r="190" spans="1:26" ht="12.75" customHeight="1">
      <c r="A190" s="103"/>
      <c r="B190" s="103"/>
      <c r="C190" s="103"/>
      <c r="D190" s="103"/>
      <c r="E190" s="103"/>
      <c r="F190" s="103"/>
      <c r="G190" s="103"/>
      <c r="H190" s="104"/>
      <c r="I190" s="103"/>
      <c r="J190" s="103"/>
      <c r="K190" s="103"/>
      <c r="L190" s="103"/>
      <c r="M190" s="103"/>
      <c r="N190" s="103"/>
      <c r="O190" s="103"/>
      <c r="P190" s="103"/>
      <c r="Q190" s="104"/>
      <c r="R190" s="103"/>
      <c r="S190" s="103"/>
      <c r="T190" s="103"/>
      <c r="U190" s="103"/>
      <c r="V190" s="103"/>
      <c r="W190" s="103"/>
      <c r="X190" s="103"/>
      <c r="Y190" s="103"/>
      <c r="Z190" s="103"/>
    </row>
    <row r="191" spans="1:26" ht="12.75" customHeight="1">
      <c r="A191" s="103"/>
      <c r="B191" s="103"/>
      <c r="C191" s="103"/>
      <c r="D191" s="103"/>
      <c r="E191" s="103"/>
      <c r="F191" s="103"/>
      <c r="G191" s="103"/>
      <c r="H191" s="104"/>
      <c r="I191" s="103"/>
      <c r="J191" s="103"/>
      <c r="K191" s="103"/>
      <c r="L191" s="103"/>
      <c r="M191" s="103"/>
      <c r="N191" s="103"/>
      <c r="O191" s="103"/>
      <c r="P191" s="103"/>
      <c r="Q191" s="104"/>
      <c r="R191" s="103"/>
      <c r="S191" s="103"/>
      <c r="T191" s="103"/>
      <c r="U191" s="103"/>
      <c r="V191" s="103"/>
      <c r="W191" s="103"/>
      <c r="X191" s="103"/>
      <c r="Y191" s="103"/>
      <c r="Z191" s="103"/>
    </row>
    <row r="192" spans="1:26" ht="12.75" customHeight="1">
      <c r="A192" s="103"/>
      <c r="B192" s="103"/>
      <c r="C192" s="103"/>
      <c r="D192" s="103"/>
      <c r="E192" s="103"/>
      <c r="F192" s="103"/>
      <c r="G192" s="103"/>
      <c r="H192" s="104"/>
      <c r="I192" s="103"/>
      <c r="J192" s="103"/>
      <c r="K192" s="103"/>
      <c r="L192" s="103"/>
      <c r="M192" s="103"/>
      <c r="N192" s="103"/>
      <c r="O192" s="103"/>
      <c r="P192" s="103"/>
      <c r="Q192" s="104"/>
      <c r="R192" s="103"/>
      <c r="S192" s="103"/>
      <c r="T192" s="103"/>
      <c r="U192" s="103"/>
      <c r="V192" s="103"/>
      <c r="W192" s="103"/>
      <c r="X192" s="103"/>
      <c r="Y192" s="103"/>
      <c r="Z192" s="103"/>
    </row>
    <row r="193" spans="1:26" ht="12.75" customHeight="1">
      <c r="A193" s="103"/>
      <c r="B193" s="103"/>
      <c r="C193" s="103"/>
      <c r="D193" s="103"/>
      <c r="E193" s="103"/>
      <c r="F193" s="103"/>
      <c r="G193" s="103"/>
      <c r="H193" s="104"/>
      <c r="I193" s="103"/>
      <c r="J193" s="103"/>
      <c r="K193" s="103"/>
      <c r="L193" s="103"/>
      <c r="M193" s="103"/>
      <c r="N193" s="103"/>
      <c r="O193" s="103"/>
      <c r="P193" s="103"/>
      <c r="Q193" s="104"/>
      <c r="R193" s="103"/>
      <c r="S193" s="103"/>
      <c r="T193" s="103"/>
      <c r="U193" s="103"/>
      <c r="V193" s="103"/>
      <c r="W193" s="103"/>
      <c r="X193" s="103"/>
      <c r="Y193" s="103"/>
      <c r="Z193" s="103"/>
    </row>
    <row r="194" spans="1:26" ht="12.75" customHeight="1">
      <c r="A194" s="103"/>
      <c r="B194" s="103"/>
      <c r="C194" s="103"/>
      <c r="D194" s="103"/>
      <c r="E194" s="103"/>
      <c r="F194" s="103"/>
      <c r="G194" s="103"/>
      <c r="H194" s="104"/>
      <c r="I194" s="103"/>
      <c r="J194" s="103"/>
      <c r="K194" s="103"/>
      <c r="L194" s="103"/>
      <c r="M194" s="103"/>
      <c r="N194" s="103"/>
      <c r="O194" s="103"/>
      <c r="P194" s="103"/>
      <c r="Q194" s="104"/>
      <c r="R194" s="103"/>
      <c r="S194" s="103"/>
      <c r="T194" s="103"/>
      <c r="U194" s="103"/>
      <c r="V194" s="103"/>
      <c r="W194" s="103"/>
      <c r="X194" s="103"/>
      <c r="Y194" s="103"/>
      <c r="Z194" s="103"/>
    </row>
    <row r="195" spans="1:26" ht="12.75" customHeight="1">
      <c r="A195" s="103"/>
      <c r="B195" s="103"/>
      <c r="C195" s="103"/>
      <c r="D195" s="103"/>
      <c r="E195" s="103"/>
      <c r="F195" s="103"/>
      <c r="G195" s="103"/>
      <c r="H195" s="104"/>
      <c r="I195" s="103"/>
      <c r="J195" s="103"/>
      <c r="K195" s="103"/>
      <c r="L195" s="103"/>
      <c r="M195" s="103"/>
      <c r="N195" s="103"/>
      <c r="O195" s="103"/>
      <c r="P195" s="103"/>
      <c r="Q195" s="104"/>
      <c r="R195" s="103"/>
      <c r="S195" s="103"/>
      <c r="T195" s="103"/>
      <c r="U195" s="103"/>
      <c r="V195" s="103"/>
      <c r="W195" s="103"/>
      <c r="X195" s="103"/>
      <c r="Y195" s="103"/>
      <c r="Z195" s="103"/>
    </row>
    <row r="196" spans="1:26" ht="12.75" customHeight="1">
      <c r="A196" s="103"/>
      <c r="B196" s="103"/>
      <c r="C196" s="103"/>
      <c r="D196" s="103"/>
      <c r="E196" s="103"/>
      <c r="F196" s="103"/>
      <c r="G196" s="103"/>
      <c r="H196" s="104"/>
      <c r="I196" s="103"/>
      <c r="J196" s="103"/>
      <c r="K196" s="103"/>
      <c r="L196" s="103"/>
      <c r="M196" s="103"/>
      <c r="N196" s="103"/>
      <c r="O196" s="103"/>
      <c r="P196" s="103"/>
      <c r="Q196" s="104"/>
      <c r="R196" s="103"/>
      <c r="S196" s="103"/>
      <c r="T196" s="103"/>
      <c r="U196" s="103"/>
      <c r="V196" s="103"/>
      <c r="W196" s="103"/>
      <c r="X196" s="103"/>
      <c r="Y196" s="103"/>
      <c r="Z196" s="103"/>
    </row>
    <row r="197" spans="1:26" ht="12.75" customHeight="1">
      <c r="A197" s="103"/>
      <c r="B197" s="103"/>
      <c r="C197" s="103"/>
      <c r="D197" s="103"/>
      <c r="E197" s="103"/>
      <c r="F197" s="103"/>
      <c r="G197" s="103"/>
      <c r="H197" s="104"/>
      <c r="I197" s="103"/>
      <c r="J197" s="103"/>
      <c r="K197" s="103"/>
      <c r="L197" s="103"/>
      <c r="M197" s="103"/>
      <c r="N197" s="103"/>
      <c r="O197" s="103"/>
      <c r="P197" s="103"/>
      <c r="Q197" s="104"/>
      <c r="R197" s="103"/>
      <c r="S197" s="103"/>
      <c r="T197" s="103"/>
      <c r="U197" s="103"/>
      <c r="V197" s="103"/>
      <c r="W197" s="103"/>
      <c r="X197" s="103"/>
      <c r="Y197" s="103"/>
      <c r="Z197" s="103"/>
    </row>
    <row r="198" spans="1:26" ht="12.75" customHeight="1">
      <c r="A198" s="103"/>
      <c r="B198" s="103"/>
      <c r="C198" s="103"/>
      <c r="D198" s="103"/>
      <c r="E198" s="103"/>
      <c r="F198" s="103"/>
      <c r="G198" s="103"/>
      <c r="H198" s="104"/>
      <c r="I198" s="103"/>
      <c r="J198" s="103"/>
      <c r="K198" s="103"/>
      <c r="L198" s="103"/>
      <c r="M198" s="103"/>
      <c r="N198" s="103"/>
      <c r="O198" s="103"/>
      <c r="P198" s="103"/>
      <c r="Q198" s="104"/>
      <c r="R198" s="103"/>
      <c r="S198" s="103"/>
      <c r="T198" s="103"/>
      <c r="U198" s="103"/>
      <c r="V198" s="103"/>
      <c r="W198" s="103"/>
      <c r="X198" s="103"/>
      <c r="Y198" s="103"/>
      <c r="Z198" s="103"/>
    </row>
    <row r="199" spans="1:26" ht="12.75" customHeight="1">
      <c r="A199" s="103"/>
      <c r="B199" s="103"/>
      <c r="C199" s="103"/>
      <c r="D199" s="103"/>
      <c r="E199" s="103"/>
      <c r="F199" s="103"/>
      <c r="G199" s="103"/>
      <c r="H199" s="104"/>
      <c r="I199" s="103"/>
      <c r="J199" s="103"/>
      <c r="K199" s="103"/>
      <c r="L199" s="103"/>
      <c r="M199" s="103"/>
      <c r="N199" s="103"/>
      <c r="O199" s="103"/>
      <c r="P199" s="103"/>
      <c r="Q199" s="104"/>
      <c r="R199" s="103"/>
      <c r="S199" s="103"/>
      <c r="T199" s="103"/>
      <c r="U199" s="103"/>
      <c r="V199" s="103"/>
      <c r="W199" s="103"/>
      <c r="X199" s="103"/>
      <c r="Y199" s="103"/>
      <c r="Z199" s="103"/>
    </row>
    <row r="200" spans="1:26" ht="12.75" customHeight="1">
      <c r="A200" s="103"/>
      <c r="B200" s="103"/>
      <c r="C200" s="103"/>
      <c r="D200" s="103"/>
      <c r="E200" s="103"/>
      <c r="F200" s="103"/>
      <c r="G200" s="103"/>
      <c r="H200" s="104"/>
      <c r="I200" s="103"/>
      <c r="J200" s="103"/>
      <c r="K200" s="103"/>
      <c r="L200" s="103"/>
      <c r="M200" s="103"/>
      <c r="N200" s="103"/>
      <c r="O200" s="103"/>
      <c r="P200" s="103"/>
      <c r="Q200" s="104"/>
      <c r="R200" s="103"/>
      <c r="S200" s="103"/>
      <c r="T200" s="103"/>
      <c r="U200" s="103"/>
      <c r="V200" s="103"/>
      <c r="W200" s="103"/>
      <c r="X200" s="103"/>
      <c r="Y200" s="103"/>
      <c r="Z200" s="103"/>
    </row>
    <row r="201" spans="1:26" ht="12.75" customHeight="1">
      <c r="A201" s="103"/>
      <c r="B201" s="103"/>
      <c r="C201" s="103"/>
      <c r="D201" s="103"/>
      <c r="E201" s="103"/>
      <c r="F201" s="103"/>
      <c r="G201" s="103"/>
      <c r="H201" s="104"/>
      <c r="I201" s="103"/>
      <c r="J201" s="103"/>
      <c r="K201" s="103"/>
      <c r="L201" s="103"/>
      <c r="M201" s="103"/>
      <c r="N201" s="103"/>
      <c r="O201" s="103"/>
      <c r="P201" s="103"/>
      <c r="Q201" s="104"/>
      <c r="R201" s="103"/>
      <c r="S201" s="103"/>
      <c r="T201" s="103"/>
      <c r="U201" s="103"/>
      <c r="V201" s="103"/>
      <c r="W201" s="103"/>
      <c r="X201" s="103"/>
      <c r="Y201" s="103"/>
      <c r="Z201" s="103"/>
    </row>
    <row r="202" spans="1:26" ht="12.75" customHeight="1">
      <c r="A202" s="103"/>
      <c r="B202" s="103"/>
      <c r="C202" s="103"/>
      <c r="D202" s="103"/>
      <c r="E202" s="103"/>
      <c r="F202" s="103"/>
      <c r="G202" s="103"/>
      <c r="H202" s="104"/>
      <c r="I202" s="103"/>
      <c r="J202" s="103"/>
      <c r="K202" s="103"/>
      <c r="L202" s="103"/>
      <c r="M202" s="103"/>
      <c r="N202" s="103"/>
      <c r="O202" s="103"/>
      <c r="P202" s="103"/>
      <c r="Q202" s="104"/>
      <c r="R202" s="103"/>
      <c r="S202" s="103"/>
      <c r="T202" s="103"/>
      <c r="U202" s="103"/>
      <c r="V202" s="103"/>
      <c r="W202" s="103"/>
      <c r="X202" s="103"/>
      <c r="Y202" s="103"/>
      <c r="Z202" s="103"/>
    </row>
    <row r="203" spans="1:26" ht="12.75" customHeight="1">
      <c r="A203" s="103"/>
      <c r="B203" s="103"/>
      <c r="C203" s="103"/>
      <c r="D203" s="103"/>
      <c r="E203" s="103"/>
      <c r="F203" s="103"/>
      <c r="G203" s="103"/>
      <c r="H203" s="104"/>
      <c r="I203" s="103"/>
      <c r="J203" s="103"/>
      <c r="K203" s="103"/>
      <c r="L203" s="103"/>
      <c r="M203" s="103"/>
      <c r="N203" s="103"/>
      <c r="O203" s="103"/>
      <c r="P203" s="103"/>
      <c r="Q203" s="104"/>
      <c r="R203" s="103"/>
      <c r="S203" s="103"/>
      <c r="T203" s="103"/>
      <c r="U203" s="103"/>
      <c r="V203" s="103"/>
      <c r="W203" s="103"/>
      <c r="X203" s="103"/>
      <c r="Y203" s="103"/>
      <c r="Z203" s="103"/>
    </row>
    <row r="204" spans="1:26" ht="12.75" customHeight="1">
      <c r="A204" s="103"/>
      <c r="B204" s="103"/>
      <c r="C204" s="103"/>
      <c r="D204" s="103"/>
      <c r="E204" s="103"/>
      <c r="F204" s="103"/>
      <c r="G204" s="103"/>
      <c r="H204" s="104"/>
      <c r="I204" s="103"/>
      <c r="J204" s="103"/>
      <c r="K204" s="103"/>
      <c r="L204" s="103"/>
      <c r="M204" s="103"/>
      <c r="N204" s="103"/>
      <c r="O204" s="103"/>
      <c r="P204" s="103"/>
      <c r="Q204" s="104"/>
      <c r="R204" s="103"/>
      <c r="S204" s="103"/>
      <c r="T204" s="103"/>
      <c r="U204" s="103"/>
      <c r="V204" s="103"/>
      <c r="W204" s="103"/>
      <c r="X204" s="103"/>
      <c r="Y204" s="103"/>
      <c r="Z204" s="103"/>
    </row>
    <row r="205" spans="1:26" ht="12.75" customHeight="1">
      <c r="A205" s="103"/>
      <c r="B205" s="103"/>
      <c r="C205" s="103"/>
      <c r="D205" s="103"/>
      <c r="E205" s="103"/>
      <c r="F205" s="103"/>
      <c r="G205" s="103"/>
      <c r="H205" s="104"/>
      <c r="I205" s="103"/>
      <c r="J205" s="103"/>
      <c r="K205" s="103"/>
      <c r="L205" s="103"/>
      <c r="M205" s="103"/>
      <c r="N205" s="103"/>
      <c r="O205" s="103"/>
      <c r="P205" s="103"/>
      <c r="Q205" s="104"/>
      <c r="R205" s="103"/>
      <c r="S205" s="103"/>
      <c r="T205" s="103"/>
      <c r="U205" s="103"/>
      <c r="V205" s="103"/>
      <c r="W205" s="103"/>
      <c r="X205" s="103"/>
      <c r="Y205" s="103"/>
      <c r="Z205" s="103"/>
    </row>
    <row r="206" spans="1:26" ht="12.75" customHeight="1">
      <c r="A206" s="103"/>
      <c r="B206" s="103"/>
      <c r="C206" s="103"/>
      <c r="D206" s="103"/>
      <c r="E206" s="103"/>
      <c r="F206" s="103"/>
      <c r="G206" s="103"/>
      <c r="H206" s="104"/>
      <c r="I206" s="103"/>
      <c r="J206" s="103"/>
      <c r="K206" s="103"/>
      <c r="L206" s="103"/>
      <c r="M206" s="103"/>
      <c r="N206" s="103"/>
      <c r="O206" s="103"/>
      <c r="P206" s="103"/>
      <c r="Q206" s="104"/>
      <c r="R206" s="103"/>
      <c r="S206" s="103"/>
      <c r="T206" s="103"/>
      <c r="U206" s="103"/>
      <c r="V206" s="103"/>
      <c r="W206" s="103"/>
      <c r="X206" s="103"/>
      <c r="Y206" s="103"/>
      <c r="Z206" s="103"/>
    </row>
    <row r="207" spans="1:26" ht="12.75" customHeight="1">
      <c r="A207" s="103"/>
      <c r="B207" s="103"/>
      <c r="C207" s="103"/>
      <c r="D207" s="103"/>
      <c r="E207" s="103"/>
      <c r="F207" s="103"/>
      <c r="G207" s="103"/>
      <c r="H207" s="104"/>
      <c r="I207" s="103"/>
      <c r="J207" s="103"/>
      <c r="K207" s="103"/>
      <c r="L207" s="103"/>
      <c r="M207" s="103"/>
      <c r="N207" s="103"/>
      <c r="O207" s="103"/>
      <c r="P207" s="103"/>
      <c r="Q207" s="104"/>
      <c r="R207" s="103"/>
      <c r="S207" s="103"/>
      <c r="T207" s="103"/>
      <c r="U207" s="103"/>
      <c r="V207" s="103"/>
      <c r="W207" s="103"/>
      <c r="X207" s="103"/>
      <c r="Y207" s="103"/>
      <c r="Z207" s="103"/>
    </row>
    <row r="208" spans="1:26" ht="12.75" customHeight="1">
      <c r="A208" s="103"/>
      <c r="B208" s="103"/>
      <c r="C208" s="103"/>
      <c r="D208" s="103"/>
      <c r="E208" s="103"/>
      <c r="F208" s="103"/>
      <c r="G208" s="103"/>
      <c r="H208" s="104"/>
      <c r="I208" s="103"/>
      <c r="J208" s="103"/>
      <c r="K208" s="103"/>
      <c r="L208" s="103"/>
      <c r="M208" s="103"/>
      <c r="N208" s="103"/>
      <c r="O208" s="103"/>
      <c r="P208" s="103"/>
      <c r="Q208" s="104"/>
      <c r="R208" s="103"/>
      <c r="S208" s="103"/>
      <c r="T208" s="103"/>
      <c r="U208" s="103"/>
      <c r="V208" s="103"/>
      <c r="W208" s="103"/>
      <c r="X208" s="103"/>
      <c r="Y208" s="103"/>
      <c r="Z208" s="103"/>
    </row>
    <row r="209" spans="1:26" ht="12.75" customHeight="1">
      <c r="A209" s="103"/>
      <c r="B209" s="103"/>
      <c r="C209" s="103"/>
      <c r="D209" s="103"/>
      <c r="E209" s="103"/>
      <c r="F209" s="103"/>
      <c r="G209" s="103"/>
      <c r="H209" s="104"/>
      <c r="I209" s="103"/>
      <c r="J209" s="103"/>
      <c r="K209" s="103"/>
      <c r="L209" s="103"/>
      <c r="M209" s="103"/>
      <c r="N209" s="103"/>
      <c r="O209" s="103"/>
      <c r="P209" s="103"/>
      <c r="Q209" s="104"/>
      <c r="R209" s="103"/>
      <c r="S209" s="103"/>
      <c r="T209" s="103"/>
      <c r="U209" s="103"/>
      <c r="V209" s="103"/>
      <c r="W209" s="103"/>
      <c r="X209" s="103"/>
      <c r="Y209" s="103"/>
      <c r="Z209" s="103"/>
    </row>
    <row r="210" spans="1:26" ht="12.75" customHeight="1">
      <c r="A210" s="103"/>
      <c r="B210" s="103"/>
      <c r="C210" s="103"/>
      <c r="D210" s="103"/>
      <c r="E210" s="103"/>
      <c r="F210" s="103"/>
      <c r="G210" s="103"/>
      <c r="H210" s="104"/>
      <c r="I210" s="103"/>
      <c r="J210" s="103"/>
      <c r="K210" s="103"/>
      <c r="L210" s="103"/>
      <c r="M210" s="103"/>
      <c r="N210" s="103"/>
      <c r="O210" s="103"/>
      <c r="P210" s="103"/>
      <c r="Q210" s="104"/>
      <c r="R210" s="103"/>
      <c r="S210" s="103"/>
      <c r="T210" s="103"/>
      <c r="U210" s="103"/>
      <c r="V210" s="103"/>
      <c r="W210" s="103"/>
      <c r="X210" s="103"/>
      <c r="Y210" s="103"/>
      <c r="Z210" s="103"/>
    </row>
    <row r="211" spans="1:26" ht="12.75" customHeight="1">
      <c r="A211" s="103"/>
      <c r="B211" s="103"/>
      <c r="C211" s="103"/>
      <c r="D211" s="103"/>
      <c r="E211" s="103"/>
      <c r="F211" s="103"/>
      <c r="G211" s="103"/>
      <c r="H211" s="104"/>
      <c r="I211" s="103"/>
      <c r="J211" s="103"/>
      <c r="K211" s="103"/>
      <c r="L211" s="103"/>
      <c r="M211" s="103"/>
      <c r="N211" s="103"/>
      <c r="O211" s="103"/>
      <c r="P211" s="103"/>
      <c r="Q211" s="104"/>
      <c r="R211" s="103"/>
      <c r="S211" s="103"/>
      <c r="T211" s="103"/>
      <c r="U211" s="103"/>
      <c r="V211" s="103"/>
      <c r="W211" s="103"/>
      <c r="X211" s="103"/>
      <c r="Y211" s="103"/>
      <c r="Z211" s="103"/>
    </row>
    <row r="212" spans="1:26" ht="12.75" customHeight="1">
      <c r="A212" s="103"/>
      <c r="B212" s="103"/>
      <c r="C212" s="103"/>
      <c r="D212" s="103"/>
      <c r="E212" s="103"/>
      <c r="F212" s="103"/>
      <c r="G212" s="103"/>
      <c r="H212" s="104"/>
      <c r="I212" s="103"/>
      <c r="J212" s="103"/>
      <c r="K212" s="103"/>
      <c r="L212" s="103"/>
      <c r="M212" s="103"/>
      <c r="N212" s="103"/>
      <c r="O212" s="103"/>
      <c r="P212" s="103"/>
      <c r="Q212" s="104"/>
      <c r="R212" s="103"/>
      <c r="S212" s="103"/>
      <c r="T212" s="103"/>
      <c r="U212" s="103"/>
      <c r="V212" s="103"/>
      <c r="W212" s="103"/>
      <c r="X212" s="103"/>
      <c r="Y212" s="103"/>
      <c r="Z212" s="103"/>
    </row>
    <row r="213" spans="1:26" ht="12.75" customHeight="1">
      <c r="A213" s="103"/>
      <c r="B213" s="103"/>
      <c r="C213" s="103"/>
      <c r="D213" s="103"/>
      <c r="E213" s="103"/>
      <c r="F213" s="103"/>
      <c r="G213" s="103"/>
      <c r="H213" s="104"/>
      <c r="I213" s="103"/>
      <c r="J213" s="103"/>
      <c r="K213" s="103"/>
      <c r="L213" s="103"/>
      <c r="M213" s="103"/>
      <c r="N213" s="103"/>
      <c r="O213" s="103"/>
      <c r="P213" s="103"/>
      <c r="Q213" s="104"/>
      <c r="R213" s="103"/>
      <c r="S213" s="103"/>
      <c r="T213" s="103"/>
      <c r="U213" s="103"/>
      <c r="V213" s="103"/>
      <c r="W213" s="103"/>
      <c r="X213" s="103"/>
      <c r="Y213" s="103"/>
      <c r="Z213" s="103"/>
    </row>
    <row r="214" spans="1:26" ht="12.75" customHeight="1">
      <c r="A214" s="103"/>
      <c r="B214" s="103"/>
      <c r="C214" s="103"/>
      <c r="D214" s="103"/>
      <c r="E214" s="103"/>
      <c r="F214" s="103"/>
      <c r="G214" s="103"/>
      <c r="H214" s="104"/>
      <c r="I214" s="103"/>
      <c r="J214" s="103"/>
      <c r="K214" s="103"/>
      <c r="L214" s="103"/>
      <c r="M214" s="103"/>
      <c r="N214" s="103"/>
      <c r="O214" s="103"/>
      <c r="P214" s="103"/>
      <c r="Q214" s="104"/>
      <c r="R214" s="103"/>
      <c r="S214" s="103"/>
      <c r="T214" s="103"/>
      <c r="U214" s="103"/>
      <c r="V214" s="103"/>
      <c r="W214" s="103"/>
      <c r="X214" s="103"/>
      <c r="Y214" s="103"/>
      <c r="Z214" s="103"/>
    </row>
    <row r="215" spans="1:26" ht="12.75" customHeight="1">
      <c r="A215" s="103"/>
      <c r="B215" s="103"/>
      <c r="C215" s="103"/>
      <c r="D215" s="103"/>
      <c r="E215" s="103"/>
      <c r="F215" s="103"/>
      <c r="G215" s="103"/>
      <c r="H215" s="104"/>
      <c r="I215" s="103"/>
      <c r="J215" s="103"/>
      <c r="K215" s="103"/>
      <c r="L215" s="103"/>
      <c r="M215" s="103"/>
      <c r="N215" s="103"/>
      <c r="O215" s="103"/>
      <c r="P215" s="103"/>
      <c r="Q215" s="104"/>
      <c r="R215" s="103"/>
      <c r="S215" s="103"/>
      <c r="T215" s="103"/>
      <c r="U215" s="103"/>
      <c r="V215" s="103"/>
      <c r="W215" s="103"/>
      <c r="X215" s="103"/>
      <c r="Y215" s="103"/>
      <c r="Z215" s="103"/>
    </row>
    <row r="216" spans="1:26" ht="12.75" customHeight="1">
      <c r="A216" s="103"/>
      <c r="B216" s="103"/>
      <c r="C216" s="103"/>
      <c r="D216" s="103"/>
      <c r="E216" s="103"/>
      <c r="F216" s="103"/>
      <c r="G216" s="103"/>
      <c r="H216" s="104"/>
      <c r="I216" s="103"/>
      <c r="J216" s="103"/>
      <c r="K216" s="103"/>
      <c r="L216" s="103"/>
      <c r="M216" s="103"/>
      <c r="N216" s="103"/>
      <c r="O216" s="103"/>
      <c r="P216" s="103"/>
      <c r="Q216" s="104"/>
      <c r="R216" s="103"/>
      <c r="S216" s="103"/>
      <c r="T216" s="103"/>
      <c r="U216" s="103"/>
      <c r="V216" s="103"/>
      <c r="W216" s="103"/>
      <c r="X216" s="103"/>
      <c r="Y216" s="103"/>
      <c r="Z216" s="103"/>
    </row>
    <row r="217" spans="1:26" ht="12.75" customHeight="1">
      <c r="A217" s="103"/>
      <c r="B217" s="103"/>
      <c r="C217" s="103"/>
      <c r="D217" s="103"/>
      <c r="E217" s="103"/>
      <c r="F217" s="103"/>
      <c r="G217" s="103"/>
      <c r="H217" s="104"/>
      <c r="I217" s="103"/>
      <c r="J217" s="103"/>
      <c r="K217" s="103"/>
      <c r="L217" s="103"/>
      <c r="M217" s="103"/>
      <c r="N217" s="103"/>
      <c r="O217" s="103"/>
      <c r="P217" s="103"/>
      <c r="Q217" s="104"/>
      <c r="R217" s="103"/>
      <c r="S217" s="103"/>
      <c r="T217" s="103"/>
      <c r="U217" s="103"/>
      <c r="V217" s="103"/>
      <c r="W217" s="103"/>
      <c r="X217" s="103"/>
      <c r="Y217" s="103"/>
      <c r="Z217" s="103"/>
    </row>
    <row r="218" spans="1:26" ht="12.75" customHeight="1">
      <c r="A218" s="103"/>
      <c r="B218" s="103"/>
      <c r="C218" s="103"/>
      <c r="D218" s="103"/>
      <c r="E218" s="103"/>
      <c r="F218" s="103"/>
      <c r="G218" s="103"/>
      <c r="H218" s="104"/>
      <c r="I218" s="103"/>
      <c r="J218" s="103"/>
      <c r="K218" s="103"/>
      <c r="L218" s="103"/>
      <c r="M218" s="103"/>
      <c r="N218" s="103"/>
      <c r="O218" s="103"/>
      <c r="P218" s="103"/>
      <c r="Q218" s="104"/>
      <c r="R218" s="103"/>
      <c r="S218" s="103"/>
      <c r="T218" s="103"/>
      <c r="U218" s="103"/>
      <c r="V218" s="103"/>
      <c r="W218" s="103"/>
      <c r="X218" s="103"/>
      <c r="Y218" s="103"/>
      <c r="Z218" s="103"/>
    </row>
    <row r="219" spans="1:26" ht="12.75" customHeight="1">
      <c r="A219" s="103"/>
      <c r="B219" s="103"/>
      <c r="C219" s="103"/>
      <c r="D219" s="103"/>
      <c r="E219" s="103"/>
      <c r="F219" s="103"/>
      <c r="G219" s="103"/>
      <c r="H219" s="104"/>
      <c r="I219" s="103"/>
      <c r="J219" s="103"/>
      <c r="K219" s="103"/>
      <c r="L219" s="103"/>
      <c r="M219" s="103"/>
      <c r="N219" s="103"/>
      <c r="O219" s="103"/>
      <c r="P219" s="103"/>
      <c r="Q219" s="104"/>
      <c r="R219" s="103"/>
      <c r="S219" s="103"/>
      <c r="T219" s="103"/>
      <c r="U219" s="103"/>
      <c r="V219" s="103"/>
      <c r="W219" s="103"/>
      <c r="X219" s="103"/>
      <c r="Y219" s="103"/>
      <c r="Z219" s="103"/>
    </row>
    <row r="220" spans="1:26" ht="12.75" customHeight="1">
      <c r="A220" s="103"/>
      <c r="B220" s="103"/>
      <c r="C220" s="103"/>
      <c r="D220" s="103"/>
      <c r="E220" s="103"/>
      <c r="F220" s="103"/>
      <c r="G220" s="103"/>
      <c r="H220" s="104"/>
      <c r="I220" s="103"/>
      <c r="J220" s="103"/>
      <c r="K220" s="103"/>
      <c r="L220" s="103"/>
      <c r="M220" s="103"/>
      <c r="N220" s="103"/>
      <c r="O220" s="103"/>
      <c r="P220" s="103"/>
      <c r="Q220" s="104"/>
      <c r="R220" s="103"/>
      <c r="S220" s="103"/>
      <c r="T220" s="103"/>
      <c r="U220" s="103"/>
      <c r="V220" s="103"/>
      <c r="W220" s="103"/>
      <c r="X220" s="103"/>
      <c r="Y220" s="103"/>
      <c r="Z220" s="103"/>
    </row>
    <row r="221" spans="1:26" ht="12.75" customHeight="1">
      <c r="A221" s="103"/>
      <c r="B221" s="103"/>
      <c r="C221" s="103"/>
      <c r="D221" s="103"/>
      <c r="E221" s="103"/>
      <c r="F221" s="103"/>
      <c r="G221" s="103"/>
      <c r="H221" s="104"/>
      <c r="I221" s="103"/>
      <c r="J221" s="103"/>
      <c r="K221" s="103"/>
      <c r="L221" s="103"/>
      <c r="M221" s="103"/>
      <c r="N221" s="103"/>
      <c r="O221" s="103"/>
      <c r="P221" s="103"/>
      <c r="Q221" s="104"/>
      <c r="R221" s="103"/>
      <c r="S221" s="103"/>
      <c r="T221" s="103"/>
      <c r="U221" s="103"/>
      <c r="V221" s="103"/>
      <c r="W221" s="103"/>
      <c r="X221" s="103"/>
      <c r="Y221" s="103"/>
      <c r="Z221" s="103"/>
    </row>
    <row r="222" spans="1:26" ht="12.75" customHeight="1">
      <c r="A222" s="103"/>
      <c r="B222" s="103"/>
      <c r="C222" s="103"/>
      <c r="D222" s="103"/>
      <c r="E222" s="103"/>
      <c r="F222" s="103"/>
      <c r="G222" s="103"/>
      <c r="H222" s="104"/>
      <c r="I222" s="103"/>
      <c r="J222" s="103"/>
      <c r="K222" s="103"/>
      <c r="L222" s="103"/>
      <c r="M222" s="103"/>
      <c r="N222" s="103"/>
      <c r="O222" s="103"/>
      <c r="P222" s="103"/>
      <c r="Q222" s="104"/>
      <c r="R222" s="103"/>
      <c r="S222" s="103"/>
      <c r="T222" s="103"/>
      <c r="U222" s="103"/>
      <c r="V222" s="103"/>
      <c r="W222" s="103"/>
      <c r="X222" s="103"/>
      <c r="Y222" s="103"/>
      <c r="Z222" s="103"/>
    </row>
    <row r="223" spans="1:26" ht="12.75" customHeight="1">
      <c r="A223" s="103"/>
      <c r="B223" s="103"/>
      <c r="C223" s="103"/>
      <c r="D223" s="103"/>
      <c r="E223" s="103"/>
      <c r="F223" s="103"/>
      <c r="G223" s="103"/>
      <c r="H223" s="104"/>
      <c r="I223" s="103"/>
      <c r="J223" s="103"/>
      <c r="K223" s="103"/>
      <c r="L223" s="103"/>
      <c r="M223" s="103"/>
      <c r="N223" s="103"/>
      <c r="O223" s="103"/>
      <c r="P223" s="103"/>
      <c r="Q223" s="104"/>
      <c r="R223" s="103"/>
      <c r="S223" s="103"/>
      <c r="T223" s="103"/>
      <c r="U223" s="103"/>
      <c r="V223" s="103"/>
      <c r="W223" s="103"/>
      <c r="X223" s="103"/>
      <c r="Y223" s="103"/>
      <c r="Z223" s="103"/>
    </row>
    <row r="224" spans="1:26" ht="12.75" customHeight="1">
      <c r="A224" s="103"/>
      <c r="B224" s="103"/>
      <c r="C224" s="103"/>
      <c r="D224" s="103"/>
      <c r="E224" s="103"/>
      <c r="F224" s="103"/>
      <c r="G224" s="103"/>
      <c r="H224" s="104"/>
      <c r="I224" s="103"/>
      <c r="J224" s="103"/>
      <c r="K224" s="103"/>
      <c r="L224" s="103"/>
      <c r="M224" s="103"/>
      <c r="N224" s="103"/>
      <c r="O224" s="103"/>
      <c r="P224" s="103"/>
      <c r="Q224" s="104"/>
      <c r="R224" s="103"/>
      <c r="S224" s="103"/>
      <c r="T224" s="103"/>
      <c r="U224" s="103"/>
      <c r="V224" s="103"/>
      <c r="W224" s="103"/>
      <c r="X224" s="103"/>
      <c r="Y224" s="103"/>
      <c r="Z224" s="103"/>
    </row>
    <row r="225" spans="1:26" ht="12.75" customHeight="1">
      <c r="A225" s="103"/>
      <c r="B225" s="103"/>
      <c r="C225" s="103"/>
      <c r="D225" s="103"/>
      <c r="E225" s="103"/>
      <c r="F225" s="103"/>
      <c r="G225" s="103"/>
      <c r="H225" s="104"/>
      <c r="I225" s="103"/>
      <c r="J225" s="103"/>
      <c r="K225" s="103"/>
      <c r="L225" s="103"/>
      <c r="M225" s="103"/>
      <c r="N225" s="103"/>
      <c r="O225" s="103"/>
      <c r="P225" s="103"/>
      <c r="Q225" s="104"/>
      <c r="R225" s="103"/>
      <c r="S225" s="103"/>
      <c r="T225" s="103"/>
      <c r="U225" s="103"/>
      <c r="V225" s="103"/>
      <c r="W225" s="103"/>
      <c r="X225" s="103"/>
      <c r="Y225" s="103"/>
      <c r="Z225" s="103"/>
    </row>
    <row r="226" spans="1:26" ht="12.75" customHeight="1">
      <c r="A226" s="103"/>
      <c r="B226" s="103"/>
      <c r="C226" s="103"/>
      <c r="D226" s="103"/>
      <c r="E226" s="103"/>
      <c r="F226" s="103"/>
      <c r="G226" s="103"/>
      <c r="H226" s="104"/>
      <c r="I226" s="103"/>
      <c r="J226" s="103"/>
      <c r="K226" s="103"/>
      <c r="L226" s="103"/>
      <c r="M226" s="103"/>
      <c r="N226" s="103"/>
      <c r="O226" s="103"/>
      <c r="P226" s="103"/>
      <c r="Q226" s="104"/>
      <c r="R226" s="103"/>
      <c r="S226" s="103"/>
      <c r="T226" s="103"/>
      <c r="U226" s="103"/>
      <c r="V226" s="103"/>
      <c r="W226" s="103"/>
      <c r="X226" s="103"/>
      <c r="Y226" s="103"/>
      <c r="Z226" s="103"/>
    </row>
    <row r="227" spans="1:26" ht="12.75" customHeight="1">
      <c r="A227" s="103"/>
      <c r="B227" s="103"/>
      <c r="C227" s="103"/>
      <c r="D227" s="103"/>
      <c r="E227" s="103"/>
      <c r="F227" s="103"/>
      <c r="G227" s="103"/>
      <c r="H227" s="104"/>
      <c r="I227" s="103"/>
      <c r="J227" s="103"/>
      <c r="K227" s="103"/>
      <c r="L227" s="103"/>
      <c r="M227" s="103"/>
      <c r="N227" s="103"/>
      <c r="O227" s="103"/>
      <c r="P227" s="103"/>
      <c r="Q227" s="104"/>
      <c r="R227" s="103"/>
      <c r="S227" s="103"/>
      <c r="T227" s="103"/>
      <c r="U227" s="103"/>
      <c r="V227" s="103"/>
      <c r="W227" s="103"/>
      <c r="X227" s="103"/>
      <c r="Y227" s="103"/>
      <c r="Z227" s="103"/>
    </row>
    <row r="228" spans="1:26" ht="12.75" customHeight="1">
      <c r="A228" s="103"/>
      <c r="B228" s="103"/>
      <c r="C228" s="103"/>
      <c r="D228" s="103"/>
      <c r="E228" s="103"/>
      <c r="F228" s="103"/>
      <c r="G228" s="103"/>
      <c r="H228" s="104"/>
      <c r="I228" s="103"/>
      <c r="J228" s="103"/>
      <c r="K228" s="103"/>
      <c r="L228" s="103"/>
      <c r="M228" s="103"/>
      <c r="N228" s="103"/>
      <c r="O228" s="103"/>
      <c r="P228" s="103"/>
      <c r="Q228" s="104"/>
      <c r="R228" s="103"/>
      <c r="S228" s="103"/>
      <c r="T228" s="103"/>
      <c r="U228" s="103"/>
      <c r="V228" s="103"/>
      <c r="W228" s="103"/>
      <c r="X228" s="103"/>
      <c r="Y228" s="103"/>
      <c r="Z228" s="103"/>
    </row>
    <row r="229" spans="1:26" ht="12.75" customHeight="1">
      <c r="A229" s="103"/>
      <c r="B229" s="103"/>
      <c r="C229" s="103"/>
      <c r="D229" s="103"/>
      <c r="E229" s="103"/>
      <c r="F229" s="103"/>
      <c r="G229" s="103"/>
      <c r="H229" s="104"/>
      <c r="I229" s="103"/>
      <c r="J229" s="103"/>
      <c r="K229" s="103"/>
      <c r="L229" s="103"/>
      <c r="M229" s="103"/>
      <c r="N229" s="103"/>
      <c r="O229" s="103"/>
      <c r="P229" s="103"/>
      <c r="Q229" s="104"/>
      <c r="R229" s="103"/>
      <c r="S229" s="103"/>
      <c r="T229" s="103"/>
      <c r="U229" s="103"/>
      <c r="V229" s="103"/>
      <c r="W229" s="103"/>
      <c r="X229" s="103"/>
      <c r="Y229" s="103"/>
      <c r="Z229" s="103"/>
    </row>
    <row r="230" spans="1:26" ht="12.75" customHeight="1">
      <c r="A230" s="103"/>
      <c r="B230" s="103"/>
      <c r="C230" s="103"/>
      <c r="D230" s="103"/>
      <c r="E230" s="103"/>
      <c r="F230" s="103"/>
      <c r="G230" s="103"/>
      <c r="H230" s="104"/>
      <c r="I230" s="103"/>
      <c r="J230" s="103"/>
      <c r="K230" s="103"/>
      <c r="L230" s="103"/>
      <c r="M230" s="103"/>
      <c r="N230" s="103"/>
      <c r="O230" s="103"/>
      <c r="P230" s="103"/>
      <c r="Q230" s="104"/>
      <c r="R230" s="103"/>
      <c r="S230" s="103"/>
      <c r="T230" s="103"/>
      <c r="U230" s="103"/>
      <c r="V230" s="103"/>
      <c r="W230" s="103"/>
      <c r="X230" s="103"/>
      <c r="Y230" s="103"/>
      <c r="Z230" s="103"/>
    </row>
    <row r="231" spans="1:26" ht="12.75" customHeight="1">
      <c r="A231" s="103"/>
      <c r="B231" s="103"/>
      <c r="C231" s="103"/>
      <c r="D231" s="103"/>
      <c r="E231" s="103"/>
      <c r="F231" s="103"/>
      <c r="G231" s="103"/>
      <c r="H231" s="104"/>
      <c r="I231" s="103"/>
      <c r="J231" s="103"/>
      <c r="K231" s="103"/>
      <c r="L231" s="103"/>
      <c r="M231" s="103"/>
      <c r="N231" s="103"/>
      <c r="O231" s="103"/>
      <c r="P231" s="103"/>
      <c r="Q231" s="104"/>
      <c r="R231" s="103"/>
      <c r="S231" s="103"/>
      <c r="T231" s="103"/>
      <c r="U231" s="103"/>
      <c r="V231" s="103"/>
      <c r="W231" s="103"/>
      <c r="X231" s="103"/>
      <c r="Y231" s="103"/>
      <c r="Z231" s="103"/>
    </row>
    <row r="232" spans="1:26" ht="12.75" customHeight="1">
      <c r="A232" s="103"/>
      <c r="B232" s="103"/>
      <c r="C232" s="103"/>
      <c r="D232" s="103"/>
      <c r="E232" s="103"/>
      <c r="F232" s="103"/>
      <c r="G232" s="103"/>
      <c r="H232" s="104"/>
      <c r="I232" s="103"/>
      <c r="J232" s="103"/>
      <c r="K232" s="103"/>
      <c r="L232" s="103"/>
      <c r="M232" s="103"/>
      <c r="N232" s="103"/>
      <c r="O232" s="103"/>
      <c r="P232" s="103"/>
      <c r="Q232" s="104"/>
      <c r="R232" s="103"/>
      <c r="S232" s="103"/>
      <c r="T232" s="103"/>
      <c r="U232" s="103"/>
      <c r="V232" s="103"/>
      <c r="W232" s="103"/>
      <c r="X232" s="103"/>
      <c r="Y232" s="103"/>
      <c r="Z232" s="103"/>
    </row>
    <row r="233" spans="1:26" ht="12.75" customHeight="1">
      <c r="A233" s="103"/>
      <c r="B233" s="103"/>
      <c r="C233" s="103"/>
      <c r="D233" s="103"/>
      <c r="E233" s="103"/>
      <c r="F233" s="103"/>
      <c r="G233" s="103"/>
      <c r="H233" s="104"/>
      <c r="I233" s="103"/>
      <c r="J233" s="103"/>
      <c r="K233" s="103"/>
      <c r="L233" s="103"/>
      <c r="M233" s="103"/>
      <c r="N233" s="103"/>
      <c r="O233" s="103"/>
      <c r="P233" s="103"/>
      <c r="Q233" s="104"/>
      <c r="R233" s="103"/>
      <c r="S233" s="103"/>
      <c r="T233" s="103"/>
      <c r="U233" s="103"/>
      <c r="V233" s="103"/>
      <c r="W233" s="103"/>
      <c r="X233" s="103"/>
      <c r="Y233" s="103"/>
      <c r="Z233" s="103"/>
    </row>
    <row r="234" spans="1:26" ht="12.75" customHeight="1">
      <c r="A234" s="103"/>
      <c r="B234" s="103"/>
      <c r="C234" s="103"/>
      <c r="D234" s="103"/>
      <c r="E234" s="103"/>
      <c r="F234" s="103"/>
      <c r="G234" s="103"/>
      <c r="H234" s="104"/>
      <c r="I234" s="103"/>
      <c r="J234" s="103"/>
      <c r="K234" s="103"/>
      <c r="L234" s="103"/>
      <c r="M234" s="103"/>
      <c r="N234" s="103"/>
      <c r="O234" s="103"/>
      <c r="P234" s="103"/>
      <c r="Q234" s="104"/>
      <c r="R234" s="103"/>
      <c r="S234" s="103"/>
      <c r="T234" s="103"/>
      <c r="U234" s="103"/>
      <c r="V234" s="103"/>
      <c r="W234" s="103"/>
      <c r="X234" s="103"/>
      <c r="Y234" s="103"/>
      <c r="Z234" s="103"/>
    </row>
    <row r="235" spans="1:26" ht="12.75" customHeight="1">
      <c r="A235" s="103"/>
      <c r="B235" s="103"/>
      <c r="C235" s="103"/>
      <c r="D235" s="103"/>
      <c r="E235" s="103"/>
      <c r="F235" s="103"/>
      <c r="G235" s="103"/>
      <c r="H235" s="104"/>
      <c r="I235" s="103"/>
      <c r="J235" s="103"/>
      <c r="K235" s="103"/>
      <c r="L235" s="103"/>
      <c r="M235" s="103"/>
      <c r="N235" s="103"/>
      <c r="O235" s="103"/>
      <c r="P235" s="103"/>
      <c r="Q235" s="104"/>
      <c r="R235" s="103"/>
      <c r="S235" s="103"/>
      <c r="T235" s="103"/>
      <c r="U235" s="103"/>
      <c r="V235" s="103"/>
      <c r="W235" s="103"/>
      <c r="X235" s="103"/>
      <c r="Y235" s="103"/>
      <c r="Z235" s="103"/>
    </row>
    <row r="236" spans="1:26" ht="12.75" customHeight="1">
      <c r="A236" s="103"/>
      <c r="B236" s="103"/>
      <c r="C236" s="103"/>
      <c r="D236" s="103"/>
      <c r="E236" s="103"/>
      <c r="F236" s="103"/>
      <c r="G236" s="103"/>
      <c r="H236" s="104"/>
      <c r="I236" s="103"/>
      <c r="J236" s="103"/>
      <c r="K236" s="103"/>
      <c r="L236" s="103"/>
      <c r="M236" s="103"/>
      <c r="N236" s="103"/>
      <c r="O236" s="103"/>
      <c r="P236" s="103"/>
      <c r="Q236" s="104"/>
      <c r="R236" s="103"/>
      <c r="S236" s="103"/>
      <c r="T236" s="103"/>
      <c r="U236" s="103"/>
      <c r="V236" s="103"/>
      <c r="W236" s="103"/>
      <c r="X236" s="103"/>
      <c r="Y236" s="103"/>
      <c r="Z236" s="103"/>
    </row>
    <row r="237" spans="1:26" ht="12.75" customHeight="1">
      <c r="A237" s="103"/>
      <c r="B237" s="103"/>
      <c r="C237" s="103"/>
      <c r="D237" s="103"/>
      <c r="E237" s="103"/>
      <c r="F237" s="103"/>
      <c r="G237" s="103"/>
      <c r="H237" s="104"/>
      <c r="I237" s="103"/>
      <c r="J237" s="103"/>
      <c r="K237" s="103"/>
      <c r="L237" s="103"/>
      <c r="M237" s="103"/>
      <c r="N237" s="103"/>
      <c r="O237" s="103"/>
      <c r="P237" s="103"/>
      <c r="Q237" s="104"/>
      <c r="R237" s="103"/>
      <c r="S237" s="103"/>
      <c r="T237" s="103"/>
      <c r="U237" s="103"/>
      <c r="V237" s="103"/>
      <c r="W237" s="103"/>
      <c r="X237" s="103"/>
      <c r="Y237" s="103"/>
      <c r="Z237" s="103"/>
    </row>
    <row r="238" spans="1:26" ht="12.75" customHeight="1">
      <c r="A238" s="103"/>
      <c r="B238" s="103"/>
      <c r="C238" s="103"/>
      <c r="D238" s="103"/>
      <c r="E238" s="103"/>
      <c r="F238" s="103"/>
      <c r="G238" s="103"/>
      <c r="H238" s="104"/>
      <c r="I238" s="103"/>
      <c r="J238" s="103"/>
      <c r="K238" s="103"/>
      <c r="L238" s="103"/>
      <c r="M238" s="103"/>
      <c r="N238" s="103"/>
      <c r="O238" s="103"/>
      <c r="P238" s="103"/>
      <c r="Q238" s="104"/>
      <c r="R238" s="103"/>
      <c r="S238" s="103"/>
      <c r="T238" s="103"/>
      <c r="U238" s="103"/>
      <c r="V238" s="103"/>
      <c r="W238" s="103"/>
      <c r="X238" s="103"/>
      <c r="Y238" s="103"/>
      <c r="Z238" s="103"/>
    </row>
    <row r="239" spans="1:26" ht="12.75" customHeight="1">
      <c r="A239" s="103"/>
      <c r="B239" s="103"/>
      <c r="C239" s="103"/>
      <c r="D239" s="103"/>
      <c r="E239" s="103"/>
      <c r="F239" s="103"/>
      <c r="G239" s="103"/>
      <c r="H239" s="104"/>
      <c r="I239" s="103"/>
      <c r="J239" s="103"/>
      <c r="K239" s="103"/>
      <c r="L239" s="103"/>
      <c r="M239" s="103"/>
      <c r="N239" s="103"/>
      <c r="O239" s="103"/>
      <c r="P239" s="103"/>
      <c r="Q239" s="104"/>
      <c r="R239" s="103"/>
      <c r="S239" s="103"/>
      <c r="T239" s="103"/>
      <c r="U239" s="103"/>
      <c r="V239" s="103"/>
      <c r="W239" s="103"/>
      <c r="X239" s="103"/>
      <c r="Y239" s="103"/>
      <c r="Z239" s="103"/>
    </row>
    <row r="240" spans="1:26" ht="12.75" customHeight="1">
      <c r="A240" s="103"/>
      <c r="B240" s="103"/>
      <c r="C240" s="103"/>
      <c r="D240" s="103"/>
      <c r="E240" s="103"/>
      <c r="F240" s="103"/>
      <c r="G240" s="103"/>
      <c r="H240" s="104"/>
      <c r="I240" s="103"/>
      <c r="J240" s="103"/>
      <c r="K240" s="103"/>
      <c r="L240" s="103"/>
      <c r="M240" s="103"/>
      <c r="N240" s="103"/>
      <c r="O240" s="103"/>
      <c r="P240" s="103"/>
      <c r="Q240" s="104"/>
      <c r="R240" s="103"/>
      <c r="S240" s="103"/>
      <c r="T240" s="103"/>
      <c r="U240" s="103"/>
      <c r="V240" s="103"/>
      <c r="W240" s="103"/>
      <c r="X240" s="103"/>
      <c r="Y240" s="103"/>
      <c r="Z240" s="103"/>
    </row>
    <row r="241" spans="1:26" ht="12.75" customHeight="1">
      <c r="A241" s="103"/>
      <c r="B241" s="103"/>
      <c r="C241" s="103"/>
      <c r="D241" s="103"/>
      <c r="E241" s="103"/>
      <c r="F241" s="103"/>
      <c r="G241" s="103"/>
      <c r="H241" s="104"/>
      <c r="I241" s="103"/>
      <c r="J241" s="103"/>
      <c r="K241" s="103"/>
      <c r="L241" s="103"/>
      <c r="M241" s="103"/>
      <c r="N241" s="103"/>
      <c r="O241" s="103"/>
      <c r="P241" s="103"/>
      <c r="Q241" s="104"/>
      <c r="R241" s="103"/>
      <c r="S241" s="103"/>
      <c r="T241" s="103"/>
      <c r="U241" s="103"/>
      <c r="V241" s="103"/>
      <c r="W241" s="103"/>
      <c r="X241" s="103"/>
      <c r="Y241" s="103"/>
      <c r="Z241" s="103"/>
    </row>
    <row r="242" spans="1:26" ht="12.75" customHeight="1">
      <c r="A242" s="103"/>
      <c r="B242" s="103"/>
      <c r="C242" s="103"/>
      <c r="D242" s="103"/>
      <c r="E242" s="103"/>
      <c r="F242" s="103"/>
      <c r="G242" s="103"/>
      <c r="H242" s="104"/>
      <c r="I242" s="103"/>
      <c r="J242" s="103"/>
      <c r="K242" s="103"/>
      <c r="L242" s="103"/>
      <c r="M242" s="103"/>
      <c r="N242" s="103"/>
      <c r="O242" s="103"/>
      <c r="P242" s="103"/>
      <c r="Q242" s="104"/>
      <c r="R242" s="103"/>
      <c r="S242" s="103"/>
      <c r="T242" s="103"/>
      <c r="U242" s="103"/>
      <c r="V242" s="103"/>
      <c r="W242" s="103"/>
      <c r="X242" s="103"/>
      <c r="Y242" s="103"/>
      <c r="Z242" s="103"/>
    </row>
    <row r="243" spans="1:26" ht="12.75" customHeight="1">
      <c r="A243" s="103"/>
      <c r="B243" s="103"/>
      <c r="C243" s="103"/>
      <c r="D243" s="103"/>
      <c r="E243" s="103"/>
      <c r="F243" s="103"/>
      <c r="G243" s="103"/>
      <c r="H243" s="104"/>
      <c r="I243" s="103"/>
      <c r="J243" s="103"/>
      <c r="K243" s="103"/>
      <c r="L243" s="103"/>
      <c r="M243" s="103"/>
      <c r="N243" s="103"/>
      <c r="O243" s="103"/>
      <c r="P243" s="103"/>
      <c r="Q243" s="104"/>
      <c r="R243" s="103"/>
      <c r="S243" s="103"/>
      <c r="T243" s="103"/>
      <c r="U243" s="103"/>
      <c r="V243" s="103"/>
      <c r="W243" s="103"/>
      <c r="X243" s="103"/>
      <c r="Y243" s="103"/>
      <c r="Z243" s="103"/>
    </row>
    <row r="244" spans="1:26" ht="12.75" customHeight="1">
      <c r="A244" s="103"/>
      <c r="B244" s="103"/>
      <c r="C244" s="103"/>
      <c r="D244" s="103"/>
      <c r="E244" s="103"/>
      <c r="F244" s="103"/>
      <c r="G244" s="103"/>
      <c r="H244" s="104"/>
      <c r="I244" s="103"/>
      <c r="J244" s="103"/>
      <c r="K244" s="103"/>
      <c r="L244" s="103"/>
      <c r="M244" s="103"/>
      <c r="N244" s="103"/>
      <c r="O244" s="103"/>
      <c r="P244" s="103"/>
      <c r="Q244" s="104"/>
      <c r="R244" s="103"/>
      <c r="S244" s="103"/>
      <c r="T244" s="103"/>
      <c r="U244" s="103"/>
      <c r="V244" s="103"/>
      <c r="W244" s="103"/>
      <c r="X244" s="103"/>
      <c r="Y244" s="103"/>
      <c r="Z244" s="103"/>
    </row>
    <row r="245" spans="1:26" ht="12.75" customHeight="1">
      <c r="A245" s="103"/>
      <c r="B245" s="103"/>
      <c r="C245" s="103"/>
      <c r="D245" s="103"/>
      <c r="E245" s="103"/>
      <c r="F245" s="103"/>
      <c r="G245" s="103"/>
      <c r="H245" s="104"/>
      <c r="I245" s="103"/>
      <c r="J245" s="103"/>
      <c r="K245" s="103"/>
      <c r="L245" s="103"/>
      <c r="M245" s="103"/>
      <c r="N245" s="103"/>
      <c r="O245" s="103"/>
      <c r="P245" s="103"/>
      <c r="Q245" s="104"/>
      <c r="R245" s="103"/>
      <c r="S245" s="103"/>
      <c r="T245" s="103"/>
      <c r="U245" s="103"/>
      <c r="V245" s="103"/>
      <c r="W245" s="103"/>
      <c r="X245" s="103"/>
      <c r="Y245" s="103"/>
      <c r="Z245" s="103"/>
    </row>
    <row r="246" spans="1:26" ht="12.75" customHeight="1">
      <c r="A246" s="103"/>
      <c r="B246" s="103"/>
      <c r="C246" s="103"/>
      <c r="D246" s="103"/>
      <c r="E246" s="103"/>
      <c r="F246" s="103"/>
      <c r="G246" s="103"/>
      <c r="H246" s="104"/>
      <c r="I246" s="103"/>
      <c r="J246" s="103"/>
      <c r="K246" s="103"/>
      <c r="L246" s="103"/>
      <c r="M246" s="103"/>
      <c r="N246" s="103"/>
      <c r="O246" s="103"/>
      <c r="P246" s="103"/>
      <c r="Q246" s="104"/>
      <c r="R246" s="103"/>
      <c r="S246" s="103"/>
      <c r="T246" s="103"/>
      <c r="U246" s="103"/>
      <c r="V246" s="103"/>
      <c r="W246" s="103"/>
      <c r="X246" s="103"/>
      <c r="Y246" s="103"/>
      <c r="Z246" s="103"/>
    </row>
    <row r="247" spans="1:26" ht="12.75" customHeight="1">
      <c r="A247" s="103"/>
      <c r="B247" s="103"/>
      <c r="C247" s="103"/>
      <c r="D247" s="103"/>
      <c r="E247" s="103"/>
      <c r="F247" s="103"/>
      <c r="G247" s="103"/>
      <c r="H247" s="104"/>
      <c r="I247" s="103"/>
      <c r="J247" s="103"/>
      <c r="K247" s="103"/>
      <c r="L247" s="103"/>
      <c r="M247" s="103"/>
      <c r="N247" s="103"/>
      <c r="O247" s="103"/>
      <c r="P247" s="103"/>
      <c r="Q247" s="104"/>
      <c r="R247" s="103"/>
      <c r="S247" s="103"/>
      <c r="T247" s="103"/>
      <c r="U247" s="103"/>
      <c r="V247" s="103"/>
      <c r="W247" s="103"/>
      <c r="X247" s="103"/>
      <c r="Y247" s="103"/>
      <c r="Z247" s="103"/>
    </row>
    <row r="248" spans="1:26" ht="12.75" customHeight="1">
      <c r="A248" s="103"/>
      <c r="B248" s="103"/>
      <c r="C248" s="103"/>
      <c r="D248" s="103"/>
      <c r="E248" s="103"/>
      <c r="F248" s="103"/>
      <c r="G248" s="103"/>
      <c r="H248" s="104"/>
      <c r="I248" s="103"/>
      <c r="J248" s="103"/>
      <c r="K248" s="103"/>
      <c r="L248" s="103"/>
      <c r="M248" s="103"/>
      <c r="N248" s="103"/>
      <c r="O248" s="103"/>
      <c r="P248" s="103"/>
      <c r="Q248" s="104"/>
      <c r="R248" s="103"/>
      <c r="S248" s="103"/>
      <c r="T248" s="103"/>
      <c r="U248" s="103"/>
      <c r="V248" s="103"/>
      <c r="W248" s="103"/>
      <c r="X248" s="103"/>
      <c r="Y248" s="103"/>
      <c r="Z248" s="103"/>
    </row>
    <row r="249" spans="1:26" ht="12.75" customHeight="1">
      <c r="A249" s="103"/>
      <c r="B249" s="103"/>
      <c r="C249" s="103"/>
      <c r="D249" s="103"/>
      <c r="E249" s="103"/>
      <c r="F249" s="103"/>
      <c r="G249" s="103"/>
      <c r="H249" s="104"/>
      <c r="I249" s="103"/>
      <c r="J249" s="103"/>
      <c r="K249" s="103"/>
      <c r="L249" s="103"/>
      <c r="M249" s="103"/>
      <c r="N249" s="103"/>
      <c r="O249" s="103"/>
      <c r="P249" s="103"/>
      <c r="Q249" s="104"/>
      <c r="R249" s="103"/>
      <c r="S249" s="103"/>
      <c r="T249" s="103"/>
      <c r="U249" s="103"/>
      <c r="V249" s="103"/>
      <c r="W249" s="103"/>
      <c r="X249" s="103"/>
      <c r="Y249" s="103"/>
      <c r="Z249" s="103"/>
    </row>
    <row r="250" spans="1:26" ht="12.75" customHeight="1">
      <c r="A250" s="103"/>
      <c r="B250" s="103"/>
      <c r="C250" s="103"/>
      <c r="D250" s="103"/>
      <c r="E250" s="103"/>
      <c r="F250" s="103"/>
      <c r="G250" s="103"/>
      <c r="H250" s="104"/>
      <c r="I250" s="103"/>
      <c r="J250" s="103"/>
      <c r="K250" s="103"/>
      <c r="L250" s="103"/>
      <c r="M250" s="103"/>
      <c r="N250" s="103"/>
      <c r="O250" s="103"/>
      <c r="P250" s="103"/>
      <c r="Q250" s="104"/>
      <c r="R250" s="103"/>
      <c r="S250" s="103"/>
      <c r="T250" s="103"/>
      <c r="U250" s="103"/>
      <c r="V250" s="103"/>
      <c r="W250" s="103"/>
      <c r="X250" s="103"/>
      <c r="Y250" s="103"/>
      <c r="Z250" s="103"/>
    </row>
    <row r="251" spans="1:26" ht="12.75" customHeight="1">
      <c r="A251" s="103"/>
      <c r="B251" s="103"/>
      <c r="C251" s="103"/>
      <c r="D251" s="103"/>
      <c r="E251" s="103"/>
      <c r="F251" s="103"/>
      <c r="G251" s="103"/>
      <c r="H251" s="104"/>
      <c r="I251" s="103"/>
      <c r="J251" s="103"/>
      <c r="K251" s="103"/>
      <c r="L251" s="103"/>
      <c r="M251" s="103"/>
      <c r="N251" s="103"/>
      <c r="O251" s="103"/>
      <c r="P251" s="103"/>
      <c r="Q251" s="104"/>
      <c r="R251" s="103"/>
      <c r="S251" s="103"/>
      <c r="T251" s="103"/>
      <c r="U251" s="103"/>
      <c r="V251" s="103"/>
      <c r="W251" s="103"/>
      <c r="X251" s="103"/>
      <c r="Y251" s="103"/>
      <c r="Z251" s="103"/>
    </row>
    <row r="252" spans="1:26" ht="12.75" customHeight="1">
      <c r="A252" s="103"/>
      <c r="B252" s="103"/>
      <c r="C252" s="103"/>
      <c r="D252" s="103"/>
      <c r="E252" s="103"/>
      <c r="F252" s="103"/>
      <c r="G252" s="103"/>
      <c r="H252" s="104"/>
      <c r="I252" s="103"/>
      <c r="J252" s="103"/>
      <c r="K252" s="103"/>
      <c r="L252" s="103"/>
      <c r="M252" s="103"/>
      <c r="N252" s="103"/>
      <c r="O252" s="103"/>
      <c r="P252" s="103"/>
      <c r="Q252" s="104"/>
      <c r="R252" s="103"/>
      <c r="S252" s="103"/>
      <c r="T252" s="103"/>
      <c r="U252" s="103"/>
      <c r="V252" s="103"/>
      <c r="W252" s="103"/>
      <c r="X252" s="103"/>
      <c r="Y252" s="103"/>
      <c r="Z252" s="103"/>
    </row>
    <row r="253" spans="1:26" ht="12.75" customHeight="1">
      <c r="A253" s="103"/>
      <c r="B253" s="103"/>
      <c r="C253" s="103"/>
      <c r="D253" s="103"/>
      <c r="E253" s="103"/>
      <c r="F253" s="103"/>
      <c r="G253" s="103"/>
      <c r="H253" s="104"/>
      <c r="I253" s="103"/>
      <c r="J253" s="103"/>
      <c r="K253" s="103"/>
      <c r="L253" s="103"/>
      <c r="M253" s="103"/>
      <c r="N253" s="103"/>
      <c r="O253" s="103"/>
      <c r="P253" s="103"/>
      <c r="Q253" s="104"/>
      <c r="R253" s="103"/>
      <c r="S253" s="103"/>
      <c r="T253" s="103"/>
      <c r="U253" s="103"/>
      <c r="V253" s="103"/>
      <c r="W253" s="103"/>
      <c r="X253" s="103"/>
      <c r="Y253" s="103"/>
      <c r="Z253" s="103"/>
    </row>
    <row r="254" spans="1:26" ht="12.75" customHeight="1">
      <c r="A254" s="103"/>
      <c r="B254" s="103"/>
      <c r="C254" s="103"/>
      <c r="D254" s="103"/>
      <c r="E254" s="103"/>
      <c r="F254" s="103"/>
      <c r="G254" s="103"/>
      <c r="H254" s="104"/>
      <c r="I254" s="103"/>
      <c r="J254" s="103"/>
      <c r="K254" s="103"/>
      <c r="L254" s="103"/>
      <c r="M254" s="103"/>
      <c r="N254" s="103"/>
      <c r="O254" s="103"/>
      <c r="P254" s="103"/>
      <c r="Q254" s="104"/>
      <c r="R254" s="103"/>
      <c r="S254" s="103"/>
      <c r="T254" s="103"/>
      <c r="U254" s="103"/>
      <c r="V254" s="103"/>
      <c r="W254" s="103"/>
      <c r="X254" s="103"/>
      <c r="Y254" s="103"/>
      <c r="Z254" s="103"/>
    </row>
    <row r="255" spans="1:26" ht="12.75" customHeight="1">
      <c r="A255" s="103"/>
      <c r="B255" s="103"/>
      <c r="C255" s="103"/>
      <c r="D255" s="103"/>
      <c r="E255" s="103"/>
      <c r="F255" s="103"/>
      <c r="G255" s="103"/>
      <c r="H255" s="104"/>
      <c r="I255" s="103"/>
      <c r="J255" s="103"/>
      <c r="K255" s="103"/>
      <c r="L255" s="103"/>
      <c r="M255" s="103"/>
      <c r="N255" s="103"/>
      <c r="O255" s="103"/>
      <c r="P255" s="103"/>
      <c r="Q255" s="104"/>
      <c r="R255" s="103"/>
      <c r="S255" s="103"/>
      <c r="T255" s="103"/>
      <c r="U255" s="103"/>
      <c r="V255" s="103"/>
      <c r="W255" s="103"/>
      <c r="X255" s="103"/>
      <c r="Y255" s="103"/>
      <c r="Z255" s="103"/>
    </row>
    <row r="256" spans="1:26" ht="12.75" customHeight="1">
      <c r="A256" s="103"/>
      <c r="B256" s="103"/>
      <c r="C256" s="103"/>
      <c r="D256" s="103"/>
      <c r="E256" s="103"/>
      <c r="F256" s="103"/>
      <c r="G256" s="103"/>
      <c r="H256" s="104"/>
      <c r="I256" s="103"/>
      <c r="J256" s="103"/>
      <c r="K256" s="103"/>
      <c r="L256" s="103"/>
      <c r="M256" s="103"/>
      <c r="N256" s="103"/>
      <c r="O256" s="103"/>
      <c r="P256" s="103"/>
      <c r="Q256" s="104"/>
      <c r="R256" s="103"/>
      <c r="S256" s="103"/>
      <c r="T256" s="103"/>
      <c r="U256" s="103"/>
      <c r="V256" s="103"/>
      <c r="W256" s="103"/>
      <c r="X256" s="103"/>
      <c r="Y256" s="103"/>
      <c r="Z256" s="103"/>
    </row>
    <row r="257" spans="1:26" ht="12.75" customHeight="1">
      <c r="A257" s="103"/>
      <c r="B257" s="103"/>
      <c r="C257" s="103"/>
      <c r="D257" s="103"/>
      <c r="E257" s="103"/>
      <c r="F257" s="103"/>
      <c r="G257" s="103"/>
      <c r="H257" s="104"/>
      <c r="I257" s="103"/>
      <c r="J257" s="103"/>
      <c r="K257" s="103"/>
      <c r="L257" s="103"/>
      <c r="M257" s="103"/>
      <c r="N257" s="103"/>
      <c r="O257" s="103"/>
      <c r="P257" s="103"/>
      <c r="Q257" s="104"/>
      <c r="R257" s="103"/>
      <c r="S257" s="103"/>
      <c r="T257" s="103"/>
      <c r="U257" s="103"/>
      <c r="V257" s="103"/>
      <c r="W257" s="103"/>
      <c r="X257" s="103"/>
      <c r="Y257" s="103"/>
      <c r="Z257" s="103"/>
    </row>
    <row r="258" spans="1:26" ht="12.75" customHeight="1">
      <c r="A258" s="103"/>
      <c r="B258" s="103"/>
      <c r="C258" s="103"/>
      <c r="D258" s="103"/>
      <c r="E258" s="103"/>
      <c r="F258" s="103"/>
      <c r="G258" s="103"/>
      <c r="H258" s="104"/>
      <c r="I258" s="103"/>
      <c r="J258" s="103"/>
      <c r="K258" s="103"/>
      <c r="L258" s="103"/>
      <c r="M258" s="103"/>
      <c r="N258" s="103"/>
      <c r="O258" s="103"/>
      <c r="P258" s="103"/>
      <c r="Q258" s="104"/>
      <c r="R258" s="103"/>
      <c r="S258" s="103"/>
      <c r="T258" s="103"/>
      <c r="U258" s="103"/>
      <c r="V258" s="103"/>
      <c r="W258" s="103"/>
      <c r="X258" s="103"/>
      <c r="Y258" s="103"/>
      <c r="Z258" s="103"/>
    </row>
    <row r="259" spans="1:26" ht="12.75" customHeight="1">
      <c r="A259" s="103"/>
      <c r="B259" s="103"/>
      <c r="C259" s="103"/>
      <c r="D259" s="103"/>
      <c r="E259" s="103"/>
      <c r="F259" s="103"/>
      <c r="G259" s="103"/>
      <c r="H259" s="104"/>
      <c r="I259" s="103"/>
      <c r="J259" s="103"/>
      <c r="K259" s="103"/>
      <c r="L259" s="103"/>
      <c r="M259" s="103"/>
      <c r="N259" s="103"/>
      <c r="O259" s="103"/>
      <c r="P259" s="103"/>
      <c r="Q259" s="104"/>
      <c r="R259" s="103"/>
      <c r="S259" s="103"/>
      <c r="T259" s="103"/>
      <c r="U259" s="103"/>
      <c r="V259" s="103"/>
      <c r="W259" s="103"/>
      <c r="X259" s="103"/>
      <c r="Y259" s="103"/>
      <c r="Z259" s="103"/>
    </row>
    <row r="260" spans="1:26" ht="12.75" customHeight="1">
      <c r="A260" s="103"/>
      <c r="B260" s="103"/>
      <c r="C260" s="103"/>
      <c r="D260" s="103"/>
      <c r="E260" s="103"/>
      <c r="F260" s="103"/>
      <c r="G260" s="103"/>
      <c r="H260" s="104"/>
      <c r="I260" s="103"/>
      <c r="J260" s="103"/>
      <c r="K260" s="103"/>
      <c r="L260" s="103"/>
      <c r="M260" s="103"/>
      <c r="N260" s="103"/>
      <c r="O260" s="103"/>
      <c r="P260" s="103"/>
      <c r="Q260" s="104"/>
      <c r="R260" s="103"/>
      <c r="S260" s="103"/>
      <c r="T260" s="103"/>
      <c r="U260" s="103"/>
      <c r="V260" s="103"/>
      <c r="W260" s="103"/>
      <c r="X260" s="103"/>
      <c r="Y260" s="103"/>
      <c r="Z260" s="103"/>
    </row>
    <row r="261" spans="1:26" ht="12.75" customHeight="1">
      <c r="A261" s="103"/>
      <c r="B261" s="103"/>
      <c r="C261" s="103"/>
      <c r="D261" s="103"/>
      <c r="E261" s="103"/>
      <c r="F261" s="103"/>
      <c r="G261" s="103"/>
      <c r="H261" s="104"/>
      <c r="I261" s="103"/>
      <c r="J261" s="103"/>
      <c r="K261" s="103"/>
      <c r="L261" s="103"/>
      <c r="M261" s="103"/>
      <c r="N261" s="103"/>
      <c r="O261" s="103"/>
      <c r="P261" s="103"/>
      <c r="Q261" s="104"/>
      <c r="R261" s="103"/>
      <c r="S261" s="103"/>
      <c r="T261" s="103"/>
      <c r="U261" s="103"/>
      <c r="V261" s="103"/>
      <c r="W261" s="103"/>
      <c r="X261" s="103"/>
      <c r="Y261" s="103"/>
      <c r="Z261" s="103"/>
    </row>
    <row r="262" spans="1:26" ht="12.75" customHeight="1">
      <c r="A262" s="103"/>
      <c r="B262" s="103"/>
      <c r="C262" s="103"/>
      <c r="D262" s="103"/>
      <c r="E262" s="103"/>
      <c r="F262" s="103"/>
      <c r="G262" s="103"/>
      <c r="H262" s="104"/>
      <c r="I262" s="103"/>
      <c r="J262" s="103"/>
      <c r="K262" s="103"/>
      <c r="L262" s="103"/>
      <c r="M262" s="103"/>
      <c r="N262" s="103"/>
      <c r="O262" s="103"/>
      <c r="P262" s="103"/>
      <c r="Q262" s="104"/>
      <c r="R262" s="103"/>
      <c r="S262" s="103"/>
      <c r="T262" s="103"/>
      <c r="U262" s="103"/>
      <c r="V262" s="103"/>
      <c r="W262" s="103"/>
      <c r="X262" s="103"/>
      <c r="Y262" s="103"/>
      <c r="Z262" s="103"/>
    </row>
    <row r="263" spans="1:26" ht="12.75" customHeight="1">
      <c r="A263" s="103"/>
      <c r="B263" s="103"/>
      <c r="C263" s="103"/>
      <c r="D263" s="103"/>
      <c r="E263" s="103"/>
      <c r="F263" s="103"/>
      <c r="G263" s="103"/>
      <c r="H263" s="104"/>
      <c r="I263" s="103"/>
      <c r="J263" s="103"/>
      <c r="K263" s="103"/>
      <c r="L263" s="103"/>
      <c r="M263" s="103"/>
      <c r="N263" s="103"/>
      <c r="O263" s="103"/>
      <c r="P263" s="103"/>
      <c r="Q263" s="104"/>
      <c r="R263" s="103"/>
      <c r="S263" s="103"/>
      <c r="T263" s="103"/>
      <c r="U263" s="103"/>
      <c r="V263" s="103"/>
      <c r="W263" s="103"/>
      <c r="X263" s="103"/>
      <c r="Y263" s="103"/>
      <c r="Z263" s="103"/>
    </row>
    <row r="264" spans="1:26" ht="12.75" customHeight="1">
      <c r="A264" s="103"/>
      <c r="B264" s="103"/>
      <c r="C264" s="103"/>
      <c r="D264" s="103"/>
      <c r="E264" s="103"/>
      <c r="F264" s="103"/>
      <c r="G264" s="103"/>
      <c r="H264" s="104"/>
      <c r="I264" s="103"/>
      <c r="J264" s="103"/>
      <c r="K264" s="103"/>
      <c r="L264" s="103"/>
      <c r="M264" s="103"/>
      <c r="N264" s="103"/>
      <c r="O264" s="103"/>
      <c r="P264" s="103"/>
      <c r="Q264" s="104"/>
      <c r="R264" s="103"/>
      <c r="S264" s="103"/>
      <c r="T264" s="103"/>
      <c r="U264" s="103"/>
      <c r="V264" s="103"/>
      <c r="W264" s="103"/>
      <c r="X264" s="103"/>
      <c r="Y264" s="103"/>
      <c r="Z264" s="103"/>
    </row>
    <row r="265" spans="1:26" ht="12.75" customHeight="1">
      <c r="A265" s="103"/>
      <c r="B265" s="103"/>
      <c r="C265" s="103"/>
      <c r="D265" s="103"/>
      <c r="E265" s="103"/>
      <c r="F265" s="103"/>
      <c r="G265" s="103"/>
      <c r="H265" s="104"/>
      <c r="I265" s="103"/>
      <c r="J265" s="103"/>
      <c r="K265" s="103"/>
      <c r="L265" s="103"/>
      <c r="M265" s="103"/>
      <c r="N265" s="103"/>
      <c r="O265" s="103"/>
      <c r="P265" s="103"/>
      <c r="Q265" s="104"/>
      <c r="R265" s="103"/>
      <c r="S265" s="103"/>
      <c r="T265" s="103"/>
      <c r="U265" s="103"/>
      <c r="V265" s="103"/>
      <c r="W265" s="103"/>
      <c r="X265" s="103"/>
      <c r="Y265" s="103"/>
      <c r="Z265" s="103"/>
    </row>
    <row r="266" spans="1:26" ht="12.75" customHeight="1">
      <c r="A266" s="103"/>
      <c r="B266" s="103"/>
      <c r="C266" s="103"/>
      <c r="D266" s="103"/>
      <c r="E266" s="103"/>
      <c r="F266" s="103"/>
      <c r="G266" s="103"/>
      <c r="H266" s="104"/>
      <c r="I266" s="103"/>
      <c r="J266" s="103"/>
      <c r="K266" s="103"/>
      <c r="L266" s="103"/>
      <c r="M266" s="103"/>
      <c r="N266" s="103"/>
      <c r="O266" s="103"/>
      <c r="P266" s="103"/>
      <c r="Q266" s="104"/>
      <c r="R266" s="103"/>
      <c r="S266" s="103"/>
      <c r="T266" s="103"/>
      <c r="U266" s="103"/>
      <c r="V266" s="103"/>
      <c r="W266" s="103"/>
      <c r="X266" s="103"/>
      <c r="Y266" s="103"/>
      <c r="Z266" s="103"/>
    </row>
    <row r="267" spans="1:26" ht="12.75" customHeight="1">
      <c r="A267" s="103"/>
      <c r="B267" s="103"/>
      <c r="C267" s="103"/>
      <c r="D267" s="103"/>
      <c r="E267" s="103"/>
      <c r="F267" s="103"/>
      <c r="G267" s="103"/>
      <c r="H267" s="104"/>
      <c r="I267" s="103"/>
      <c r="J267" s="103"/>
      <c r="K267" s="103"/>
      <c r="L267" s="103"/>
      <c r="M267" s="103"/>
      <c r="N267" s="103"/>
      <c r="O267" s="103"/>
      <c r="P267" s="103"/>
      <c r="Q267" s="104"/>
      <c r="R267" s="103"/>
      <c r="S267" s="103"/>
      <c r="T267" s="103"/>
      <c r="U267" s="103"/>
      <c r="V267" s="103"/>
      <c r="W267" s="103"/>
      <c r="X267" s="103"/>
      <c r="Y267" s="103"/>
      <c r="Z267" s="103"/>
    </row>
    <row r="268" spans="1:26" ht="12.75" customHeight="1">
      <c r="A268" s="103"/>
      <c r="B268" s="103"/>
      <c r="C268" s="103"/>
      <c r="D268" s="103"/>
      <c r="E268" s="103"/>
      <c r="F268" s="103"/>
      <c r="G268" s="103"/>
      <c r="H268" s="104"/>
      <c r="I268" s="103"/>
      <c r="J268" s="103"/>
      <c r="K268" s="103"/>
      <c r="L268" s="103"/>
      <c r="M268" s="103"/>
      <c r="N268" s="103"/>
      <c r="O268" s="103"/>
      <c r="P268" s="103"/>
      <c r="Q268" s="104"/>
      <c r="R268" s="103"/>
      <c r="S268" s="103"/>
      <c r="T268" s="103"/>
      <c r="U268" s="103"/>
      <c r="V268" s="103"/>
      <c r="W268" s="103"/>
      <c r="X268" s="103"/>
      <c r="Y268" s="103"/>
      <c r="Z268" s="103"/>
    </row>
    <row r="269" spans="1:26" ht="12.75" customHeight="1">
      <c r="A269" s="103"/>
      <c r="B269" s="103"/>
      <c r="C269" s="103"/>
      <c r="D269" s="103"/>
      <c r="E269" s="103"/>
      <c r="F269" s="103"/>
      <c r="G269" s="103"/>
      <c r="H269" s="104"/>
      <c r="I269" s="103"/>
      <c r="J269" s="103"/>
      <c r="K269" s="103"/>
      <c r="L269" s="103"/>
      <c r="M269" s="103"/>
      <c r="N269" s="103"/>
      <c r="O269" s="103"/>
      <c r="P269" s="103"/>
      <c r="Q269" s="104"/>
      <c r="R269" s="103"/>
      <c r="S269" s="103"/>
      <c r="T269" s="103"/>
      <c r="U269" s="103"/>
      <c r="V269" s="103"/>
      <c r="W269" s="103"/>
      <c r="X269" s="103"/>
      <c r="Y269" s="103"/>
      <c r="Z269" s="103"/>
    </row>
    <row r="270" spans="1:26" ht="12.75" customHeight="1">
      <c r="A270" s="103"/>
      <c r="B270" s="103"/>
      <c r="C270" s="103"/>
      <c r="D270" s="103"/>
      <c r="E270" s="103"/>
      <c r="F270" s="103"/>
      <c r="G270" s="103"/>
      <c r="H270" s="104"/>
      <c r="I270" s="103"/>
      <c r="J270" s="103"/>
      <c r="K270" s="103"/>
      <c r="L270" s="103"/>
      <c r="M270" s="103"/>
      <c r="N270" s="103"/>
      <c r="O270" s="103"/>
      <c r="P270" s="103"/>
      <c r="Q270" s="104"/>
      <c r="R270" s="103"/>
      <c r="S270" s="103"/>
      <c r="T270" s="103"/>
      <c r="U270" s="103"/>
      <c r="V270" s="103"/>
      <c r="W270" s="103"/>
      <c r="X270" s="103"/>
      <c r="Y270" s="103"/>
      <c r="Z270" s="103"/>
    </row>
    <row r="271" spans="1:26" ht="12.75" customHeight="1">
      <c r="A271" s="103"/>
      <c r="B271" s="103"/>
      <c r="C271" s="103"/>
      <c r="D271" s="103"/>
      <c r="E271" s="103"/>
      <c r="F271" s="103"/>
      <c r="G271" s="103"/>
      <c r="H271" s="104"/>
      <c r="I271" s="103"/>
      <c r="J271" s="103"/>
      <c r="K271" s="103"/>
      <c r="L271" s="103"/>
      <c r="M271" s="103"/>
      <c r="N271" s="103"/>
      <c r="O271" s="103"/>
      <c r="P271" s="103"/>
      <c r="Q271" s="104"/>
      <c r="R271" s="103"/>
      <c r="S271" s="103"/>
      <c r="T271" s="103"/>
      <c r="U271" s="103"/>
      <c r="V271" s="103"/>
      <c r="W271" s="103"/>
      <c r="X271" s="103"/>
      <c r="Y271" s="103"/>
      <c r="Z271" s="103"/>
    </row>
    <row r="272" spans="1:26" ht="12.75" customHeight="1">
      <c r="A272" s="103"/>
      <c r="B272" s="103"/>
      <c r="C272" s="103"/>
      <c r="D272" s="103"/>
      <c r="E272" s="103"/>
      <c r="F272" s="103"/>
      <c r="G272" s="103"/>
      <c r="H272" s="104"/>
      <c r="I272" s="103"/>
      <c r="J272" s="103"/>
      <c r="K272" s="103"/>
      <c r="L272" s="103"/>
      <c r="M272" s="103"/>
      <c r="N272" s="103"/>
      <c r="O272" s="103"/>
      <c r="P272" s="103"/>
      <c r="Q272" s="104"/>
      <c r="R272" s="103"/>
      <c r="S272" s="103"/>
      <c r="T272" s="103"/>
      <c r="U272" s="103"/>
      <c r="V272" s="103"/>
      <c r="W272" s="103"/>
      <c r="X272" s="103"/>
      <c r="Y272" s="103"/>
      <c r="Z272" s="103"/>
    </row>
    <row r="273" spans="1:26" ht="12.75" customHeight="1">
      <c r="A273" s="103"/>
      <c r="B273" s="103"/>
      <c r="C273" s="103"/>
      <c r="D273" s="103"/>
      <c r="E273" s="103"/>
      <c r="F273" s="103"/>
      <c r="G273" s="103"/>
      <c r="H273" s="104"/>
      <c r="I273" s="103"/>
      <c r="J273" s="103"/>
      <c r="K273" s="103"/>
      <c r="L273" s="103"/>
      <c r="M273" s="103"/>
      <c r="N273" s="103"/>
      <c r="O273" s="103"/>
      <c r="P273" s="103"/>
      <c r="Q273" s="104"/>
      <c r="R273" s="103"/>
      <c r="S273" s="103"/>
      <c r="T273" s="103"/>
      <c r="U273" s="103"/>
      <c r="V273" s="103"/>
      <c r="W273" s="103"/>
      <c r="X273" s="103"/>
      <c r="Y273" s="103"/>
      <c r="Z273" s="103"/>
    </row>
    <row r="274" spans="1:26" ht="12.75" customHeight="1">
      <c r="A274" s="103"/>
      <c r="B274" s="103"/>
      <c r="C274" s="103"/>
      <c r="D274" s="103"/>
      <c r="E274" s="103"/>
      <c r="F274" s="103"/>
      <c r="G274" s="103"/>
      <c r="H274" s="104"/>
      <c r="I274" s="103"/>
      <c r="J274" s="103"/>
      <c r="K274" s="103"/>
      <c r="L274" s="103"/>
      <c r="M274" s="103"/>
      <c r="N274" s="103"/>
      <c r="O274" s="103"/>
      <c r="P274" s="103"/>
      <c r="Q274" s="104"/>
      <c r="R274" s="103"/>
      <c r="S274" s="103"/>
      <c r="T274" s="103"/>
      <c r="U274" s="103"/>
      <c r="V274" s="103"/>
      <c r="W274" s="103"/>
      <c r="X274" s="103"/>
      <c r="Y274" s="103"/>
      <c r="Z274" s="103"/>
    </row>
    <row r="275" spans="1:26" ht="12.75" customHeight="1">
      <c r="A275" s="103"/>
      <c r="B275" s="103"/>
      <c r="C275" s="103"/>
      <c r="D275" s="103"/>
      <c r="E275" s="103"/>
      <c r="F275" s="103"/>
      <c r="G275" s="103"/>
      <c r="H275" s="104"/>
      <c r="I275" s="103"/>
      <c r="J275" s="103"/>
      <c r="K275" s="103"/>
      <c r="L275" s="103"/>
      <c r="M275" s="103"/>
      <c r="N275" s="103"/>
      <c r="O275" s="103"/>
      <c r="P275" s="103"/>
      <c r="Q275" s="104"/>
      <c r="R275" s="103"/>
      <c r="S275" s="103"/>
      <c r="T275" s="103"/>
      <c r="U275" s="103"/>
      <c r="V275" s="103"/>
      <c r="W275" s="103"/>
      <c r="X275" s="103"/>
      <c r="Y275" s="103"/>
      <c r="Z275" s="103"/>
    </row>
    <row r="276" spans="1:26" ht="12.75" customHeight="1">
      <c r="A276" s="103"/>
      <c r="B276" s="103"/>
      <c r="C276" s="103"/>
      <c r="D276" s="103"/>
      <c r="E276" s="103"/>
      <c r="F276" s="103"/>
      <c r="G276" s="103"/>
      <c r="H276" s="104"/>
      <c r="I276" s="103"/>
      <c r="J276" s="103"/>
      <c r="K276" s="103"/>
      <c r="L276" s="103"/>
      <c r="M276" s="103"/>
      <c r="N276" s="103"/>
      <c r="O276" s="103"/>
      <c r="P276" s="103"/>
      <c r="Q276" s="104"/>
      <c r="R276" s="103"/>
      <c r="S276" s="103"/>
      <c r="T276" s="103"/>
      <c r="U276" s="103"/>
      <c r="V276" s="103"/>
      <c r="W276" s="103"/>
      <c r="X276" s="103"/>
      <c r="Y276" s="103"/>
      <c r="Z276" s="103"/>
    </row>
    <row r="277" spans="1:26" ht="12.75" customHeight="1">
      <c r="A277" s="103"/>
      <c r="B277" s="103"/>
      <c r="C277" s="103"/>
      <c r="D277" s="103"/>
      <c r="E277" s="103"/>
      <c r="F277" s="103"/>
      <c r="G277" s="103"/>
      <c r="H277" s="104"/>
      <c r="I277" s="103"/>
      <c r="J277" s="103"/>
      <c r="K277" s="103"/>
      <c r="L277" s="103"/>
      <c r="M277" s="103"/>
      <c r="N277" s="103"/>
      <c r="O277" s="103"/>
      <c r="P277" s="103"/>
      <c r="Q277" s="104"/>
      <c r="R277" s="103"/>
      <c r="S277" s="103"/>
      <c r="T277" s="103"/>
      <c r="U277" s="103"/>
      <c r="V277" s="103"/>
      <c r="W277" s="103"/>
      <c r="X277" s="103"/>
      <c r="Y277" s="103"/>
      <c r="Z277" s="103"/>
    </row>
    <row r="278" spans="1:26" ht="12.75" customHeight="1">
      <c r="A278" s="103"/>
      <c r="B278" s="103"/>
      <c r="C278" s="103"/>
      <c r="D278" s="103"/>
      <c r="E278" s="103"/>
      <c r="F278" s="103"/>
      <c r="G278" s="103"/>
      <c r="H278" s="104"/>
      <c r="I278" s="103"/>
      <c r="J278" s="103"/>
      <c r="K278" s="103"/>
      <c r="L278" s="103"/>
      <c r="M278" s="103"/>
      <c r="N278" s="103"/>
      <c r="O278" s="103"/>
      <c r="P278" s="103"/>
      <c r="Q278" s="104"/>
      <c r="R278" s="103"/>
      <c r="S278" s="103"/>
      <c r="T278" s="103"/>
      <c r="U278" s="103"/>
      <c r="V278" s="103"/>
      <c r="W278" s="103"/>
      <c r="X278" s="103"/>
      <c r="Y278" s="103"/>
      <c r="Z278" s="103"/>
    </row>
    <row r="279" spans="1:26" ht="12.75" customHeight="1">
      <c r="A279" s="103"/>
      <c r="B279" s="103"/>
      <c r="C279" s="103"/>
      <c r="D279" s="103"/>
      <c r="E279" s="103"/>
      <c r="F279" s="103"/>
      <c r="G279" s="103"/>
      <c r="H279" s="104"/>
      <c r="I279" s="103"/>
      <c r="J279" s="103"/>
      <c r="K279" s="103"/>
      <c r="L279" s="103"/>
      <c r="M279" s="103"/>
      <c r="N279" s="103"/>
      <c r="O279" s="103"/>
      <c r="P279" s="103"/>
      <c r="Q279" s="104"/>
      <c r="R279" s="103"/>
      <c r="S279" s="103"/>
      <c r="T279" s="103"/>
      <c r="U279" s="103"/>
      <c r="V279" s="103"/>
      <c r="W279" s="103"/>
      <c r="X279" s="103"/>
      <c r="Y279" s="103"/>
      <c r="Z279" s="103"/>
    </row>
    <row r="280" spans="1:26" ht="12.75" customHeight="1">
      <c r="A280" s="103"/>
      <c r="B280" s="103"/>
      <c r="C280" s="103"/>
      <c r="D280" s="103"/>
      <c r="E280" s="103"/>
      <c r="F280" s="103"/>
      <c r="G280" s="103"/>
      <c r="H280" s="104"/>
      <c r="I280" s="103"/>
      <c r="J280" s="103"/>
      <c r="K280" s="103"/>
      <c r="L280" s="103"/>
      <c r="M280" s="103"/>
      <c r="N280" s="103"/>
      <c r="O280" s="103"/>
      <c r="P280" s="103"/>
      <c r="Q280" s="104"/>
      <c r="R280" s="103"/>
      <c r="S280" s="103"/>
      <c r="T280" s="103"/>
      <c r="U280" s="103"/>
      <c r="V280" s="103"/>
      <c r="W280" s="103"/>
      <c r="X280" s="103"/>
      <c r="Y280" s="103"/>
      <c r="Z280" s="103"/>
    </row>
    <row r="281" spans="1:26" ht="12.75" customHeight="1">
      <c r="A281" s="103"/>
      <c r="B281" s="103"/>
      <c r="C281" s="103"/>
      <c r="D281" s="103"/>
      <c r="E281" s="103"/>
      <c r="F281" s="103"/>
      <c r="G281" s="103"/>
      <c r="H281" s="104"/>
      <c r="I281" s="103"/>
      <c r="J281" s="103"/>
      <c r="K281" s="103"/>
      <c r="L281" s="103"/>
      <c r="M281" s="103"/>
      <c r="N281" s="103"/>
      <c r="O281" s="103"/>
      <c r="P281" s="103"/>
      <c r="Q281" s="104"/>
      <c r="R281" s="103"/>
      <c r="S281" s="103"/>
      <c r="T281" s="103"/>
      <c r="U281" s="103"/>
      <c r="V281" s="103"/>
      <c r="W281" s="103"/>
      <c r="X281" s="103"/>
      <c r="Y281" s="103"/>
      <c r="Z281" s="103"/>
    </row>
    <row r="282" spans="1:26" ht="12.75" customHeight="1">
      <c r="A282" s="103"/>
      <c r="B282" s="103"/>
      <c r="C282" s="103"/>
      <c r="D282" s="103"/>
      <c r="E282" s="103"/>
      <c r="F282" s="103"/>
      <c r="G282" s="103"/>
      <c r="H282" s="104"/>
      <c r="I282" s="103"/>
      <c r="J282" s="103"/>
      <c r="K282" s="103"/>
      <c r="L282" s="103"/>
      <c r="M282" s="103"/>
      <c r="N282" s="103"/>
      <c r="O282" s="103"/>
      <c r="P282" s="103"/>
      <c r="Q282" s="104"/>
      <c r="R282" s="103"/>
      <c r="S282" s="103"/>
      <c r="T282" s="103"/>
      <c r="U282" s="103"/>
      <c r="V282" s="103"/>
      <c r="W282" s="103"/>
      <c r="X282" s="103"/>
      <c r="Y282" s="103"/>
      <c r="Z282" s="103"/>
    </row>
    <row r="283" spans="1:26" ht="12.75" customHeight="1">
      <c r="A283" s="103"/>
      <c r="B283" s="103"/>
      <c r="C283" s="103"/>
      <c r="D283" s="103"/>
      <c r="E283" s="103"/>
      <c r="F283" s="103"/>
      <c r="G283" s="103"/>
      <c r="H283" s="104"/>
      <c r="I283" s="103"/>
      <c r="J283" s="103"/>
      <c r="K283" s="103"/>
      <c r="L283" s="103"/>
      <c r="M283" s="103"/>
      <c r="N283" s="103"/>
      <c r="O283" s="103"/>
      <c r="P283" s="103"/>
      <c r="Q283" s="104"/>
      <c r="R283" s="103"/>
      <c r="S283" s="103"/>
      <c r="T283" s="103"/>
      <c r="U283" s="103"/>
      <c r="V283" s="103"/>
      <c r="W283" s="103"/>
      <c r="X283" s="103"/>
      <c r="Y283" s="103"/>
      <c r="Z283" s="103"/>
    </row>
    <row r="284" spans="1:26" ht="12.75" customHeight="1">
      <c r="A284" s="103"/>
      <c r="B284" s="103"/>
      <c r="C284" s="103"/>
      <c r="D284" s="103"/>
      <c r="E284" s="103"/>
      <c r="F284" s="103"/>
      <c r="G284" s="103"/>
      <c r="H284" s="104"/>
      <c r="I284" s="103"/>
      <c r="J284" s="103"/>
      <c r="K284" s="103"/>
      <c r="L284" s="103"/>
      <c r="M284" s="103"/>
      <c r="N284" s="103"/>
      <c r="O284" s="103"/>
      <c r="P284" s="103"/>
      <c r="Q284" s="104"/>
      <c r="R284" s="103"/>
      <c r="S284" s="103"/>
      <c r="T284" s="103"/>
      <c r="U284" s="103"/>
      <c r="V284" s="103"/>
      <c r="W284" s="103"/>
      <c r="X284" s="103"/>
      <c r="Y284" s="103"/>
      <c r="Z284" s="103"/>
    </row>
    <row r="285" spans="1:26" ht="12.75" customHeight="1">
      <c r="A285" s="103"/>
      <c r="B285" s="103"/>
      <c r="C285" s="103"/>
      <c r="D285" s="103"/>
      <c r="E285" s="103"/>
      <c r="F285" s="103"/>
      <c r="G285" s="103"/>
      <c r="H285" s="104"/>
      <c r="I285" s="103"/>
      <c r="J285" s="103"/>
      <c r="K285" s="103"/>
      <c r="L285" s="103"/>
      <c r="M285" s="103"/>
      <c r="N285" s="103"/>
      <c r="O285" s="103"/>
      <c r="P285" s="103"/>
      <c r="Q285" s="104"/>
      <c r="R285" s="103"/>
      <c r="S285" s="103"/>
      <c r="T285" s="103"/>
      <c r="U285" s="103"/>
      <c r="V285" s="103"/>
      <c r="W285" s="103"/>
      <c r="X285" s="103"/>
      <c r="Y285" s="103"/>
      <c r="Z285" s="103"/>
    </row>
    <row r="286" spans="1:26" ht="12.75" customHeight="1">
      <c r="A286" s="103"/>
      <c r="B286" s="103"/>
      <c r="C286" s="103"/>
      <c r="D286" s="103"/>
      <c r="E286" s="103"/>
      <c r="F286" s="103"/>
      <c r="G286" s="103"/>
      <c r="H286" s="104"/>
      <c r="I286" s="103"/>
      <c r="J286" s="103"/>
      <c r="K286" s="103"/>
      <c r="L286" s="103"/>
      <c r="M286" s="103"/>
      <c r="N286" s="103"/>
      <c r="O286" s="103"/>
      <c r="P286" s="103"/>
      <c r="Q286" s="104"/>
      <c r="R286" s="103"/>
      <c r="S286" s="103"/>
      <c r="T286" s="103"/>
      <c r="U286" s="103"/>
      <c r="V286" s="103"/>
      <c r="W286" s="103"/>
      <c r="X286" s="103"/>
      <c r="Y286" s="103"/>
      <c r="Z286" s="103"/>
    </row>
    <row r="287" spans="1:26" ht="12.75" customHeight="1">
      <c r="A287" s="103"/>
      <c r="B287" s="103"/>
      <c r="C287" s="103"/>
      <c r="D287" s="103"/>
      <c r="E287" s="103"/>
      <c r="F287" s="103"/>
      <c r="G287" s="103"/>
      <c r="H287" s="104"/>
      <c r="I287" s="103"/>
      <c r="J287" s="103"/>
      <c r="K287" s="103"/>
      <c r="L287" s="103"/>
      <c r="M287" s="103"/>
      <c r="N287" s="103"/>
      <c r="O287" s="103"/>
      <c r="P287" s="103"/>
      <c r="Q287" s="104"/>
      <c r="R287" s="103"/>
      <c r="S287" s="103"/>
      <c r="T287" s="103"/>
      <c r="U287" s="103"/>
      <c r="V287" s="103"/>
      <c r="W287" s="103"/>
      <c r="X287" s="103"/>
      <c r="Y287" s="103"/>
      <c r="Z287" s="103"/>
    </row>
    <row r="288" spans="1:26" ht="12.75" customHeight="1">
      <c r="A288" s="103"/>
      <c r="B288" s="103"/>
      <c r="C288" s="103"/>
      <c r="D288" s="103"/>
      <c r="E288" s="103"/>
      <c r="F288" s="103"/>
      <c r="G288" s="103"/>
      <c r="H288" s="104"/>
      <c r="I288" s="103"/>
      <c r="J288" s="103"/>
      <c r="K288" s="103"/>
      <c r="L288" s="103"/>
      <c r="M288" s="103"/>
      <c r="N288" s="103"/>
      <c r="O288" s="103"/>
      <c r="P288" s="103"/>
      <c r="Q288" s="104"/>
      <c r="R288" s="103"/>
      <c r="S288" s="103"/>
      <c r="T288" s="103"/>
      <c r="U288" s="103"/>
      <c r="V288" s="103"/>
      <c r="W288" s="103"/>
      <c r="X288" s="103"/>
      <c r="Y288" s="103"/>
      <c r="Z288" s="103"/>
    </row>
    <row r="289" spans="1:26" ht="12.75" customHeight="1">
      <c r="A289" s="103"/>
      <c r="B289" s="103"/>
      <c r="C289" s="103"/>
      <c r="D289" s="103"/>
      <c r="E289" s="103"/>
      <c r="F289" s="103"/>
      <c r="G289" s="103"/>
      <c r="H289" s="104"/>
      <c r="I289" s="103"/>
      <c r="J289" s="103"/>
      <c r="K289" s="103"/>
      <c r="L289" s="103"/>
      <c r="M289" s="103"/>
      <c r="N289" s="103"/>
      <c r="O289" s="103"/>
      <c r="P289" s="103"/>
      <c r="Q289" s="104"/>
      <c r="R289" s="103"/>
      <c r="S289" s="103"/>
      <c r="T289" s="103"/>
      <c r="U289" s="103"/>
      <c r="V289" s="103"/>
      <c r="W289" s="103"/>
      <c r="X289" s="103"/>
      <c r="Y289" s="103"/>
      <c r="Z289" s="103"/>
    </row>
    <row r="290" spans="1:26" ht="12.75" customHeight="1">
      <c r="A290" s="103"/>
      <c r="B290" s="103"/>
      <c r="C290" s="103"/>
      <c r="D290" s="103"/>
      <c r="E290" s="103"/>
      <c r="F290" s="103"/>
      <c r="G290" s="103"/>
      <c r="H290" s="104"/>
      <c r="I290" s="103"/>
      <c r="J290" s="103"/>
      <c r="K290" s="103"/>
      <c r="L290" s="103"/>
      <c r="M290" s="103"/>
      <c r="N290" s="103"/>
      <c r="O290" s="103"/>
      <c r="P290" s="103"/>
      <c r="Q290" s="104"/>
      <c r="R290" s="103"/>
      <c r="S290" s="103"/>
      <c r="T290" s="103"/>
      <c r="U290" s="103"/>
      <c r="V290" s="103"/>
      <c r="W290" s="103"/>
      <c r="X290" s="103"/>
      <c r="Y290" s="103"/>
      <c r="Z290" s="103"/>
    </row>
    <row r="291" spans="1:26" ht="12.75" customHeight="1">
      <c r="A291" s="103"/>
      <c r="B291" s="103"/>
      <c r="C291" s="103"/>
      <c r="D291" s="103"/>
      <c r="E291" s="103"/>
      <c r="F291" s="103"/>
      <c r="G291" s="103"/>
      <c r="H291" s="104"/>
      <c r="I291" s="103"/>
      <c r="J291" s="103"/>
      <c r="K291" s="103"/>
      <c r="L291" s="103"/>
      <c r="M291" s="103"/>
      <c r="N291" s="103"/>
      <c r="O291" s="103"/>
      <c r="P291" s="103"/>
      <c r="Q291" s="104"/>
      <c r="R291" s="103"/>
      <c r="S291" s="103"/>
      <c r="T291" s="103"/>
      <c r="U291" s="103"/>
      <c r="V291" s="103"/>
      <c r="W291" s="103"/>
      <c r="X291" s="103"/>
      <c r="Y291" s="103"/>
      <c r="Z291" s="103"/>
    </row>
    <row r="292" spans="1:26" ht="12.75" customHeight="1">
      <c r="A292" s="103"/>
      <c r="B292" s="103"/>
      <c r="C292" s="103"/>
      <c r="D292" s="103"/>
      <c r="E292" s="103"/>
      <c r="F292" s="103"/>
      <c r="G292" s="103"/>
      <c r="H292" s="104"/>
      <c r="I292" s="103"/>
      <c r="J292" s="103"/>
      <c r="K292" s="103"/>
      <c r="L292" s="103"/>
      <c r="M292" s="103"/>
      <c r="N292" s="103"/>
      <c r="O292" s="103"/>
      <c r="P292" s="103"/>
      <c r="Q292" s="104"/>
      <c r="R292" s="103"/>
      <c r="S292" s="103"/>
      <c r="T292" s="103"/>
      <c r="U292" s="103"/>
      <c r="V292" s="103"/>
      <c r="W292" s="103"/>
      <c r="X292" s="103"/>
      <c r="Y292" s="103"/>
      <c r="Z292" s="103"/>
    </row>
    <row r="293" spans="1:26" ht="12.75" customHeight="1">
      <c r="A293" s="103"/>
      <c r="B293" s="103"/>
      <c r="C293" s="103"/>
      <c r="D293" s="103"/>
      <c r="E293" s="103"/>
      <c r="F293" s="103"/>
      <c r="G293" s="103"/>
      <c r="H293" s="104"/>
      <c r="I293" s="103"/>
      <c r="J293" s="103"/>
      <c r="K293" s="103"/>
      <c r="L293" s="103"/>
      <c r="M293" s="103"/>
      <c r="N293" s="103"/>
      <c r="O293" s="103"/>
      <c r="P293" s="103"/>
      <c r="Q293" s="104"/>
      <c r="R293" s="103"/>
      <c r="S293" s="103"/>
      <c r="T293" s="103"/>
      <c r="U293" s="103"/>
      <c r="V293" s="103"/>
      <c r="W293" s="103"/>
      <c r="X293" s="103"/>
      <c r="Y293" s="103"/>
      <c r="Z293" s="103"/>
    </row>
    <row r="294" spans="1:26" ht="12.75" customHeight="1">
      <c r="A294" s="103"/>
      <c r="B294" s="103"/>
      <c r="C294" s="103"/>
      <c r="D294" s="103"/>
      <c r="E294" s="103"/>
      <c r="F294" s="103"/>
      <c r="G294" s="103"/>
      <c r="H294" s="104"/>
      <c r="I294" s="103"/>
      <c r="J294" s="103"/>
      <c r="K294" s="103"/>
      <c r="L294" s="103"/>
      <c r="M294" s="103"/>
      <c r="N294" s="103"/>
      <c r="O294" s="103"/>
      <c r="P294" s="103"/>
      <c r="Q294" s="104"/>
      <c r="R294" s="103"/>
      <c r="S294" s="103"/>
      <c r="T294" s="103"/>
      <c r="U294" s="103"/>
      <c r="V294" s="103"/>
      <c r="W294" s="103"/>
      <c r="X294" s="103"/>
      <c r="Y294" s="103"/>
      <c r="Z294" s="103"/>
    </row>
    <row r="295" spans="1:26" ht="12.75" customHeight="1">
      <c r="A295" s="103"/>
      <c r="B295" s="103"/>
      <c r="C295" s="103"/>
      <c r="D295" s="103"/>
      <c r="E295" s="103"/>
      <c r="F295" s="103"/>
      <c r="G295" s="103"/>
      <c r="H295" s="104"/>
      <c r="I295" s="103"/>
      <c r="J295" s="103"/>
      <c r="K295" s="103"/>
      <c r="L295" s="103"/>
      <c r="M295" s="103"/>
      <c r="N295" s="103"/>
      <c r="O295" s="103"/>
      <c r="P295" s="103"/>
      <c r="Q295" s="104"/>
      <c r="R295" s="103"/>
      <c r="S295" s="103"/>
      <c r="T295" s="103"/>
      <c r="U295" s="103"/>
      <c r="V295" s="103"/>
      <c r="W295" s="103"/>
      <c r="X295" s="103"/>
      <c r="Y295" s="103"/>
      <c r="Z295" s="103"/>
    </row>
    <row r="296" spans="1:26" ht="12.75" customHeight="1">
      <c r="A296" s="103"/>
      <c r="B296" s="103"/>
      <c r="C296" s="103"/>
      <c r="D296" s="103"/>
      <c r="E296" s="103"/>
      <c r="F296" s="103"/>
      <c r="G296" s="103"/>
      <c r="H296" s="104"/>
      <c r="I296" s="103"/>
      <c r="J296" s="103"/>
      <c r="K296" s="103"/>
      <c r="L296" s="103"/>
      <c r="M296" s="103"/>
      <c r="N296" s="103"/>
      <c r="O296" s="103"/>
      <c r="P296" s="103"/>
      <c r="Q296" s="104"/>
      <c r="R296" s="103"/>
      <c r="S296" s="103"/>
      <c r="T296" s="103"/>
      <c r="U296" s="103"/>
      <c r="V296" s="103"/>
      <c r="W296" s="103"/>
      <c r="X296" s="103"/>
      <c r="Y296" s="103"/>
      <c r="Z296" s="103"/>
    </row>
    <row r="297" spans="1:26" ht="12.75" customHeight="1">
      <c r="A297" s="103"/>
      <c r="B297" s="103"/>
      <c r="C297" s="103"/>
      <c r="D297" s="103"/>
      <c r="E297" s="103"/>
      <c r="F297" s="103"/>
      <c r="G297" s="103"/>
      <c r="H297" s="104"/>
      <c r="I297" s="103"/>
      <c r="J297" s="103"/>
      <c r="K297" s="103"/>
      <c r="L297" s="103"/>
      <c r="M297" s="103"/>
      <c r="N297" s="103"/>
      <c r="O297" s="103"/>
      <c r="P297" s="103"/>
      <c r="Q297" s="104"/>
      <c r="R297" s="103"/>
      <c r="S297" s="103"/>
      <c r="T297" s="103"/>
      <c r="U297" s="103"/>
      <c r="V297" s="103"/>
      <c r="W297" s="103"/>
      <c r="X297" s="103"/>
      <c r="Y297" s="103"/>
      <c r="Z297" s="103"/>
    </row>
    <row r="298" spans="1:26" ht="12.75" customHeight="1">
      <c r="A298" s="103"/>
      <c r="B298" s="103"/>
      <c r="C298" s="103"/>
      <c r="D298" s="103"/>
      <c r="E298" s="103"/>
      <c r="F298" s="103"/>
      <c r="G298" s="103"/>
      <c r="H298" s="104"/>
      <c r="I298" s="103"/>
      <c r="J298" s="103"/>
      <c r="K298" s="103"/>
      <c r="L298" s="103"/>
      <c r="M298" s="103"/>
      <c r="N298" s="103"/>
      <c r="O298" s="103"/>
      <c r="P298" s="103"/>
      <c r="Q298" s="104"/>
      <c r="R298" s="103"/>
      <c r="S298" s="103"/>
      <c r="T298" s="103"/>
      <c r="U298" s="103"/>
      <c r="V298" s="103"/>
      <c r="W298" s="103"/>
      <c r="X298" s="103"/>
      <c r="Y298" s="103"/>
      <c r="Z298" s="103"/>
    </row>
    <row r="299" spans="1:26" ht="12.75" customHeight="1">
      <c r="A299" s="103"/>
      <c r="B299" s="103"/>
      <c r="C299" s="103"/>
      <c r="D299" s="103"/>
      <c r="E299" s="103"/>
      <c r="F299" s="103"/>
      <c r="G299" s="103"/>
      <c r="H299" s="104"/>
      <c r="I299" s="103"/>
      <c r="J299" s="103"/>
      <c r="K299" s="103"/>
      <c r="L299" s="103"/>
      <c r="M299" s="103"/>
      <c r="N299" s="103"/>
      <c r="O299" s="103"/>
      <c r="P299" s="103"/>
      <c r="Q299" s="104"/>
      <c r="R299" s="103"/>
      <c r="S299" s="103"/>
      <c r="T299" s="103"/>
      <c r="U299" s="103"/>
      <c r="V299" s="103"/>
      <c r="W299" s="103"/>
      <c r="X299" s="103"/>
      <c r="Y299" s="103"/>
      <c r="Z299" s="103"/>
    </row>
    <row r="300" spans="1:26" ht="12.75" customHeight="1">
      <c r="A300" s="103"/>
      <c r="B300" s="103"/>
      <c r="C300" s="103"/>
      <c r="D300" s="103"/>
      <c r="E300" s="103"/>
      <c r="F300" s="103"/>
      <c r="G300" s="103"/>
      <c r="H300" s="104"/>
      <c r="I300" s="103"/>
      <c r="J300" s="103"/>
      <c r="K300" s="103"/>
      <c r="L300" s="103"/>
      <c r="M300" s="103"/>
      <c r="N300" s="103"/>
      <c r="O300" s="103"/>
      <c r="P300" s="103"/>
      <c r="Q300" s="104"/>
      <c r="R300" s="103"/>
      <c r="S300" s="103"/>
      <c r="T300" s="103"/>
      <c r="U300" s="103"/>
      <c r="V300" s="103"/>
      <c r="W300" s="103"/>
      <c r="X300" s="103"/>
      <c r="Y300" s="103"/>
      <c r="Z300" s="103"/>
    </row>
    <row r="301" spans="1:26" ht="12.75" customHeight="1">
      <c r="A301" s="103"/>
      <c r="B301" s="103"/>
      <c r="C301" s="103"/>
      <c r="D301" s="103"/>
      <c r="E301" s="103"/>
      <c r="F301" s="103"/>
      <c r="G301" s="103"/>
      <c r="H301" s="104"/>
      <c r="I301" s="103"/>
      <c r="J301" s="103"/>
      <c r="K301" s="103"/>
      <c r="L301" s="103"/>
      <c r="M301" s="103"/>
      <c r="N301" s="103"/>
      <c r="O301" s="103"/>
      <c r="P301" s="103"/>
      <c r="Q301" s="104"/>
      <c r="R301" s="103"/>
      <c r="S301" s="103"/>
      <c r="T301" s="103"/>
      <c r="U301" s="103"/>
      <c r="V301" s="103"/>
      <c r="W301" s="103"/>
      <c r="X301" s="103"/>
      <c r="Y301" s="103"/>
      <c r="Z301" s="103"/>
    </row>
    <row r="302" spans="1:26" ht="12.75" customHeight="1">
      <c r="A302" s="103"/>
      <c r="B302" s="103"/>
      <c r="C302" s="103"/>
      <c r="D302" s="103"/>
      <c r="E302" s="103"/>
      <c r="F302" s="103"/>
      <c r="G302" s="103"/>
      <c r="H302" s="104"/>
      <c r="I302" s="103"/>
      <c r="J302" s="103"/>
      <c r="K302" s="103"/>
      <c r="L302" s="103"/>
      <c r="M302" s="103"/>
      <c r="N302" s="103"/>
      <c r="O302" s="103"/>
      <c r="P302" s="103"/>
      <c r="Q302" s="104"/>
      <c r="R302" s="103"/>
      <c r="S302" s="103"/>
      <c r="T302" s="103"/>
      <c r="U302" s="103"/>
      <c r="V302" s="103"/>
      <c r="W302" s="103"/>
      <c r="X302" s="103"/>
      <c r="Y302" s="103"/>
      <c r="Z302" s="103"/>
    </row>
    <row r="303" spans="1:26" ht="12.75" customHeight="1">
      <c r="A303" s="103"/>
      <c r="B303" s="103"/>
      <c r="C303" s="103"/>
      <c r="D303" s="103"/>
      <c r="E303" s="103"/>
      <c r="F303" s="103"/>
      <c r="G303" s="103"/>
      <c r="H303" s="104"/>
      <c r="I303" s="103"/>
      <c r="J303" s="103"/>
      <c r="K303" s="103"/>
      <c r="L303" s="103"/>
      <c r="M303" s="103"/>
      <c r="N303" s="103"/>
      <c r="O303" s="103"/>
      <c r="P303" s="103"/>
      <c r="Q303" s="104"/>
      <c r="R303" s="103"/>
      <c r="S303" s="103"/>
      <c r="T303" s="103"/>
      <c r="U303" s="103"/>
      <c r="V303" s="103"/>
      <c r="W303" s="103"/>
      <c r="X303" s="103"/>
      <c r="Y303" s="103"/>
      <c r="Z303" s="103"/>
    </row>
    <row r="304" spans="1:26" ht="12.75" customHeight="1">
      <c r="A304" s="103"/>
      <c r="B304" s="103"/>
      <c r="C304" s="103"/>
      <c r="D304" s="103"/>
      <c r="E304" s="103"/>
      <c r="F304" s="103"/>
      <c r="G304" s="103"/>
      <c r="H304" s="104"/>
      <c r="I304" s="103"/>
      <c r="J304" s="103"/>
      <c r="K304" s="103"/>
      <c r="L304" s="103"/>
      <c r="M304" s="103"/>
      <c r="N304" s="103"/>
      <c r="O304" s="103"/>
      <c r="P304" s="103"/>
      <c r="Q304" s="104"/>
      <c r="R304" s="103"/>
      <c r="S304" s="103"/>
      <c r="T304" s="103"/>
      <c r="U304" s="103"/>
      <c r="V304" s="103"/>
      <c r="W304" s="103"/>
      <c r="X304" s="103"/>
      <c r="Y304" s="103"/>
      <c r="Z304" s="103"/>
    </row>
    <row r="305" spans="1:26" ht="12.75" customHeight="1">
      <c r="A305" s="103"/>
      <c r="B305" s="103"/>
      <c r="C305" s="103"/>
      <c r="D305" s="103"/>
      <c r="E305" s="103"/>
      <c r="F305" s="103"/>
      <c r="G305" s="103"/>
      <c r="H305" s="104"/>
      <c r="I305" s="103"/>
      <c r="J305" s="103"/>
      <c r="K305" s="103"/>
      <c r="L305" s="103"/>
      <c r="M305" s="103"/>
      <c r="N305" s="103"/>
      <c r="O305" s="103"/>
      <c r="P305" s="103"/>
      <c r="Q305" s="104"/>
      <c r="R305" s="103"/>
      <c r="S305" s="103"/>
      <c r="T305" s="103"/>
      <c r="U305" s="103"/>
      <c r="V305" s="103"/>
      <c r="W305" s="103"/>
      <c r="X305" s="103"/>
      <c r="Y305" s="103"/>
      <c r="Z305" s="103"/>
    </row>
    <row r="306" spans="1:26" ht="12.75" customHeight="1">
      <c r="A306" s="103"/>
      <c r="B306" s="103"/>
      <c r="C306" s="103"/>
      <c r="D306" s="103"/>
      <c r="E306" s="103"/>
      <c r="F306" s="103"/>
      <c r="G306" s="103"/>
      <c r="H306" s="104"/>
      <c r="I306" s="103"/>
      <c r="J306" s="103"/>
      <c r="K306" s="103"/>
      <c r="L306" s="103"/>
      <c r="M306" s="103"/>
      <c r="N306" s="103"/>
      <c r="O306" s="103"/>
      <c r="P306" s="103"/>
      <c r="Q306" s="104"/>
      <c r="R306" s="103"/>
      <c r="S306" s="103"/>
      <c r="T306" s="103"/>
      <c r="U306" s="103"/>
      <c r="V306" s="103"/>
      <c r="W306" s="103"/>
      <c r="X306" s="103"/>
      <c r="Y306" s="103"/>
      <c r="Z306" s="103"/>
    </row>
    <row r="307" spans="1:26" ht="12.75" customHeight="1">
      <c r="A307" s="103"/>
      <c r="B307" s="103"/>
      <c r="C307" s="103"/>
      <c r="D307" s="103"/>
      <c r="E307" s="103"/>
      <c r="F307" s="103"/>
      <c r="G307" s="103"/>
      <c r="H307" s="104"/>
      <c r="I307" s="103"/>
      <c r="J307" s="103"/>
      <c r="K307" s="103"/>
      <c r="L307" s="103"/>
      <c r="M307" s="103"/>
      <c r="N307" s="103"/>
      <c r="O307" s="103"/>
      <c r="P307" s="103"/>
      <c r="Q307" s="104"/>
      <c r="R307" s="103"/>
      <c r="S307" s="103"/>
      <c r="T307" s="103"/>
      <c r="U307" s="103"/>
      <c r="V307" s="103"/>
      <c r="W307" s="103"/>
      <c r="X307" s="103"/>
      <c r="Y307" s="103"/>
      <c r="Z307" s="103"/>
    </row>
    <row r="308" spans="1:26" ht="12.75" customHeight="1">
      <c r="A308" s="103"/>
      <c r="B308" s="103"/>
      <c r="C308" s="103"/>
      <c r="D308" s="103"/>
      <c r="E308" s="103"/>
      <c r="F308" s="103"/>
      <c r="G308" s="103"/>
      <c r="H308" s="104"/>
      <c r="I308" s="103"/>
      <c r="J308" s="103"/>
      <c r="K308" s="103"/>
      <c r="L308" s="103"/>
      <c r="M308" s="103"/>
      <c r="N308" s="103"/>
      <c r="O308" s="103"/>
      <c r="P308" s="103"/>
      <c r="Q308" s="104"/>
      <c r="R308" s="103"/>
      <c r="S308" s="103"/>
      <c r="T308" s="103"/>
      <c r="U308" s="103"/>
      <c r="V308" s="103"/>
      <c r="W308" s="103"/>
      <c r="X308" s="103"/>
      <c r="Y308" s="103"/>
      <c r="Z308" s="103"/>
    </row>
    <row r="309" spans="1:26" ht="12.75" customHeight="1">
      <c r="A309" s="103"/>
      <c r="B309" s="103"/>
      <c r="C309" s="103"/>
      <c r="D309" s="103"/>
      <c r="E309" s="103"/>
      <c r="F309" s="103"/>
      <c r="G309" s="103"/>
      <c r="H309" s="104"/>
      <c r="I309" s="103"/>
      <c r="J309" s="103"/>
      <c r="K309" s="103"/>
      <c r="L309" s="103"/>
      <c r="M309" s="103"/>
      <c r="N309" s="103"/>
      <c r="O309" s="103"/>
      <c r="P309" s="103"/>
      <c r="Q309" s="104"/>
      <c r="R309" s="103"/>
      <c r="S309" s="103"/>
      <c r="T309" s="103"/>
      <c r="U309" s="103"/>
      <c r="V309" s="103"/>
      <c r="W309" s="103"/>
      <c r="X309" s="103"/>
      <c r="Y309" s="103"/>
      <c r="Z309" s="103"/>
    </row>
    <row r="310" spans="1:26" ht="12.75" customHeight="1">
      <c r="A310" s="103"/>
      <c r="B310" s="103"/>
      <c r="C310" s="103"/>
      <c r="D310" s="103"/>
      <c r="E310" s="103"/>
      <c r="F310" s="103"/>
      <c r="G310" s="103"/>
      <c r="H310" s="104"/>
      <c r="I310" s="103"/>
      <c r="J310" s="103"/>
      <c r="K310" s="103"/>
      <c r="L310" s="103"/>
      <c r="M310" s="103"/>
      <c r="N310" s="103"/>
      <c r="O310" s="103"/>
      <c r="P310" s="103"/>
      <c r="Q310" s="104"/>
      <c r="R310" s="103"/>
      <c r="S310" s="103"/>
      <c r="T310" s="103"/>
      <c r="U310" s="103"/>
      <c r="V310" s="103"/>
      <c r="W310" s="103"/>
      <c r="X310" s="103"/>
      <c r="Y310" s="103"/>
      <c r="Z310" s="103"/>
    </row>
    <row r="311" spans="1:26" ht="12.75" customHeight="1">
      <c r="A311" s="103"/>
      <c r="B311" s="103"/>
      <c r="C311" s="103"/>
      <c r="D311" s="103"/>
      <c r="E311" s="103"/>
      <c r="F311" s="103"/>
      <c r="G311" s="103"/>
      <c r="H311" s="104"/>
      <c r="I311" s="103"/>
      <c r="J311" s="103"/>
      <c r="K311" s="103"/>
      <c r="L311" s="103"/>
      <c r="M311" s="103"/>
      <c r="N311" s="103"/>
      <c r="O311" s="103"/>
      <c r="P311" s="103"/>
      <c r="Q311" s="104"/>
      <c r="R311" s="103"/>
      <c r="S311" s="103"/>
      <c r="T311" s="103"/>
      <c r="U311" s="103"/>
      <c r="V311" s="103"/>
      <c r="W311" s="103"/>
      <c r="X311" s="103"/>
      <c r="Y311" s="103"/>
      <c r="Z311" s="103"/>
    </row>
    <row r="312" spans="1:26" ht="12.75" customHeight="1">
      <c r="A312" s="103"/>
      <c r="B312" s="103"/>
      <c r="C312" s="103"/>
      <c r="D312" s="103"/>
      <c r="E312" s="103"/>
      <c r="F312" s="103"/>
      <c r="G312" s="103"/>
      <c r="H312" s="104"/>
      <c r="I312" s="103"/>
      <c r="J312" s="103"/>
      <c r="K312" s="103"/>
      <c r="L312" s="103"/>
      <c r="M312" s="103"/>
      <c r="N312" s="103"/>
      <c r="O312" s="103"/>
      <c r="P312" s="103"/>
      <c r="Q312" s="104"/>
      <c r="R312" s="103"/>
      <c r="S312" s="103"/>
      <c r="T312" s="103"/>
      <c r="U312" s="103"/>
      <c r="V312" s="103"/>
      <c r="W312" s="103"/>
      <c r="X312" s="103"/>
      <c r="Y312" s="103"/>
      <c r="Z312" s="103"/>
    </row>
    <row r="313" spans="1:26" ht="12.75" customHeight="1">
      <c r="A313" s="103"/>
      <c r="B313" s="103"/>
      <c r="C313" s="103"/>
      <c r="D313" s="103"/>
      <c r="E313" s="103"/>
      <c r="F313" s="103"/>
      <c r="G313" s="103"/>
      <c r="H313" s="104"/>
      <c r="I313" s="103"/>
      <c r="J313" s="103"/>
      <c r="K313" s="103"/>
      <c r="L313" s="103"/>
      <c r="M313" s="103"/>
      <c r="N313" s="103"/>
      <c r="O313" s="103"/>
      <c r="P313" s="103"/>
      <c r="Q313" s="104"/>
      <c r="R313" s="103"/>
      <c r="S313" s="103"/>
      <c r="T313" s="103"/>
      <c r="U313" s="103"/>
      <c r="V313" s="103"/>
      <c r="W313" s="103"/>
      <c r="X313" s="103"/>
      <c r="Y313" s="103"/>
      <c r="Z313" s="103"/>
    </row>
    <row r="314" spans="1:26" ht="12.75" customHeight="1">
      <c r="A314" s="103"/>
      <c r="B314" s="103"/>
      <c r="C314" s="103"/>
      <c r="D314" s="103"/>
      <c r="E314" s="103"/>
      <c r="F314" s="103"/>
      <c r="G314" s="103"/>
      <c r="H314" s="104"/>
      <c r="I314" s="103"/>
      <c r="J314" s="103"/>
      <c r="K314" s="103"/>
      <c r="L314" s="103"/>
      <c r="M314" s="103"/>
      <c r="N314" s="103"/>
      <c r="O314" s="103"/>
      <c r="P314" s="103"/>
      <c r="Q314" s="104"/>
      <c r="R314" s="103"/>
      <c r="S314" s="103"/>
      <c r="T314" s="103"/>
      <c r="U314" s="103"/>
      <c r="V314" s="103"/>
      <c r="W314" s="103"/>
      <c r="X314" s="103"/>
      <c r="Y314" s="103"/>
      <c r="Z314" s="103"/>
    </row>
    <row r="315" spans="1:26" ht="12.75" customHeight="1">
      <c r="A315" s="103"/>
      <c r="B315" s="103"/>
      <c r="C315" s="103"/>
      <c r="D315" s="103"/>
      <c r="E315" s="103"/>
      <c r="F315" s="103"/>
      <c r="G315" s="103"/>
      <c r="H315" s="104"/>
      <c r="I315" s="103"/>
      <c r="J315" s="103"/>
      <c r="K315" s="103"/>
      <c r="L315" s="103"/>
      <c r="M315" s="103"/>
      <c r="N315" s="103"/>
      <c r="O315" s="103"/>
      <c r="P315" s="103"/>
      <c r="Q315" s="104"/>
      <c r="R315" s="103"/>
      <c r="S315" s="103"/>
      <c r="T315" s="103"/>
      <c r="U315" s="103"/>
      <c r="V315" s="103"/>
      <c r="W315" s="103"/>
      <c r="X315" s="103"/>
      <c r="Y315" s="103"/>
      <c r="Z315" s="103"/>
    </row>
    <row r="316" spans="1:26" ht="12.75" customHeight="1">
      <c r="A316" s="103"/>
      <c r="B316" s="103"/>
      <c r="C316" s="103"/>
      <c r="D316" s="103"/>
      <c r="E316" s="103"/>
      <c r="F316" s="103"/>
      <c r="G316" s="103"/>
      <c r="H316" s="104"/>
      <c r="I316" s="103"/>
      <c r="J316" s="103"/>
      <c r="K316" s="103"/>
      <c r="L316" s="103"/>
      <c r="M316" s="103"/>
      <c r="N316" s="103"/>
      <c r="O316" s="103"/>
      <c r="P316" s="103"/>
      <c r="Q316" s="104"/>
      <c r="R316" s="103"/>
      <c r="S316" s="103"/>
      <c r="T316" s="103"/>
      <c r="U316" s="103"/>
      <c r="V316" s="103"/>
      <c r="W316" s="103"/>
      <c r="X316" s="103"/>
      <c r="Y316" s="103"/>
      <c r="Z316" s="103"/>
    </row>
    <row r="317" spans="1:26" ht="12.75" customHeight="1">
      <c r="A317" s="103"/>
      <c r="B317" s="103"/>
      <c r="C317" s="103"/>
      <c r="D317" s="103"/>
      <c r="E317" s="103"/>
      <c r="F317" s="103"/>
      <c r="G317" s="103"/>
      <c r="H317" s="104"/>
      <c r="I317" s="103"/>
      <c r="J317" s="103"/>
      <c r="K317" s="103"/>
      <c r="L317" s="103"/>
      <c r="M317" s="103"/>
      <c r="N317" s="103"/>
      <c r="O317" s="103"/>
      <c r="P317" s="103"/>
      <c r="Q317" s="104"/>
      <c r="R317" s="103"/>
      <c r="S317" s="103"/>
      <c r="T317" s="103"/>
      <c r="U317" s="103"/>
      <c r="V317" s="103"/>
      <c r="W317" s="103"/>
      <c r="X317" s="103"/>
      <c r="Y317" s="103"/>
      <c r="Z317" s="103"/>
    </row>
    <row r="318" spans="1:26" ht="12.75" customHeight="1">
      <c r="A318" s="103"/>
      <c r="B318" s="103"/>
      <c r="C318" s="103"/>
      <c r="D318" s="103"/>
      <c r="E318" s="103"/>
      <c r="F318" s="103"/>
      <c r="G318" s="103"/>
      <c r="H318" s="104"/>
      <c r="I318" s="103"/>
      <c r="J318" s="103"/>
      <c r="K318" s="103"/>
      <c r="L318" s="103"/>
      <c r="M318" s="103"/>
      <c r="N318" s="103"/>
      <c r="O318" s="103"/>
      <c r="P318" s="103"/>
      <c r="Q318" s="104"/>
      <c r="R318" s="103"/>
      <c r="S318" s="103"/>
      <c r="T318" s="103"/>
      <c r="U318" s="103"/>
      <c r="V318" s="103"/>
      <c r="W318" s="103"/>
      <c r="X318" s="103"/>
      <c r="Y318" s="103"/>
      <c r="Z318" s="103"/>
    </row>
    <row r="319" spans="1:26" ht="12.75" customHeight="1">
      <c r="A319" s="103"/>
      <c r="B319" s="103"/>
      <c r="C319" s="103"/>
      <c r="D319" s="103"/>
      <c r="E319" s="103"/>
      <c r="F319" s="103"/>
      <c r="G319" s="103"/>
      <c r="H319" s="104"/>
      <c r="I319" s="103"/>
      <c r="J319" s="103"/>
      <c r="K319" s="103"/>
      <c r="L319" s="103"/>
      <c r="M319" s="103"/>
      <c r="N319" s="103"/>
      <c r="O319" s="103"/>
      <c r="P319" s="103"/>
      <c r="Q319" s="104"/>
      <c r="R319" s="103"/>
      <c r="S319" s="103"/>
      <c r="T319" s="103"/>
      <c r="U319" s="103"/>
      <c r="V319" s="103"/>
      <c r="W319" s="103"/>
      <c r="X319" s="103"/>
      <c r="Y319" s="103"/>
      <c r="Z319" s="103"/>
    </row>
    <row r="320" spans="1:26" ht="12.75" customHeight="1">
      <c r="A320" s="103"/>
      <c r="B320" s="103"/>
      <c r="C320" s="103"/>
      <c r="D320" s="103"/>
      <c r="E320" s="103"/>
      <c r="F320" s="103"/>
      <c r="G320" s="103"/>
      <c r="H320" s="104"/>
      <c r="I320" s="103"/>
      <c r="J320" s="103"/>
      <c r="K320" s="103"/>
      <c r="L320" s="103"/>
      <c r="M320" s="103"/>
      <c r="N320" s="103"/>
      <c r="O320" s="103"/>
      <c r="P320" s="103"/>
      <c r="Q320" s="104"/>
      <c r="R320" s="103"/>
      <c r="S320" s="103"/>
      <c r="T320" s="103"/>
      <c r="U320" s="103"/>
      <c r="V320" s="103"/>
      <c r="W320" s="103"/>
      <c r="X320" s="103"/>
      <c r="Y320" s="103"/>
      <c r="Z320" s="103"/>
    </row>
    <row r="321" spans="1:26" ht="12.75" customHeight="1">
      <c r="A321" s="103"/>
      <c r="B321" s="103"/>
      <c r="C321" s="103"/>
      <c r="D321" s="103"/>
      <c r="E321" s="103"/>
      <c r="F321" s="103"/>
      <c r="G321" s="103"/>
      <c r="H321" s="104"/>
      <c r="I321" s="103"/>
      <c r="J321" s="103"/>
      <c r="K321" s="103"/>
      <c r="L321" s="103"/>
      <c r="M321" s="103"/>
      <c r="N321" s="103"/>
      <c r="O321" s="103"/>
      <c r="P321" s="103"/>
      <c r="Q321" s="104"/>
      <c r="R321" s="103"/>
      <c r="S321" s="103"/>
      <c r="T321" s="103"/>
      <c r="U321" s="103"/>
      <c r="V321" s="103"/>
      <c r="W321" s="103"/>
      <c r="X321" s="103"/>
      <c r="Y321" s="103"/>
      <c r="Z321" s="103"/>
    </row>
    <row r="322" spans="1:26" ht="12.75" customHeight="1">
      <c r="A322" s="103"/>
      <c r="B322" s="103"/>
      <c r="C322" s="103"/>
      <c r="D322" s="103"/>
      <c r="E322" s="103"/>
      <c r="F322" s="103"/>
      <c r="G322" s="103"/>
      <c r="H322" s="104"/>
      <c r="I322" s="103"/>
      <c r="J322" s="103"/>
      <c r="K322" s="103"/>
      <c r="L322" s="103"/>
      <c r="M322" s="103"/>
      <c r="N322" s="103"/>
      <c r="O322" s="103"/>
      <c r="P322" s="103"/>
      <c r="Q322" s="104"/>
      <c r="R322" s="103"/>
      <c r="S322" s="103"/>
      <c r="T322" s="103"/>
      <c r="U322" s="103"/>
      <c r="V322" s="103"/>
      <c r="W322" s="103"/>
      <c r="X322" s="103"/>
      <c r="Y322" s="103"/>
      <c r="Z322" s="103"/>
    </row>
    <row r="323" spans="1:26" ht="12.75" customHeight="1">
      <c r="A323" s="103"/>
      <c r="B323" s="103"/>
      <c r="C323" s="103"/>
      <c r="D323" s="103"/>
      <c r="E323" s="103"/>
      <c r="F323" s="103"/>
      <c r="G323" s="103"/>
      <c r="H323" s="104"/>
      <c r="I323" s="103"/>
      <c r="J323" s="103"/>
      <c r="K323" s="103"/>
      <c r="L323" s="103"/>
      <c r="M323" s="103"/>
      <c r="N323" s="103"/>
      <c r="O323" s="103"/>
      <c r="P323" s="103"/>
      <c r="Q323" s="104"/>
      <c r="R323" s="103"/>
      <c r="S323" s="103"/>
      <c r="T323" s="103"/>
      <c r="U323" s="103"/>
      <c r="V323" s="103"/>
      <c r="W323" s="103"/>
      <c r="X323" s="103"/>
      <c r="Y323" s="103"/>
      <c r="Z323" s="103"/>
    </row>
    <row r="324" spans="1:26" ht="12.75" customHeight="1">
      <c r="A324" s="103"/>
      <c r="B324" s="103"/>
      <c r="C324" s="103"/>
      <c r="D324" s="103"/>
      <c r="E324" s="103"/>
      <c r="F324" s="103"/>
      <c r="G324" s="103"/>
      <c r="H324" s="104"/>
      <c r="I324" s="103"/>
      <c r="J324" s="103"/>
      <c r="K324" s="103"/>
      <c r="L324" s="103"/>
      <c r="M324" s="103"/>
      <c r="N324" s="103"/>
      <c r="O324" s="103"/>
      <c r="P324" s="103"/>
      <c r="Q324" s="104"/>
      <c r="R324" s="103"/>
      <c r="S324" s="103"/>
      <c r="T324" s="103"/>
      <c r="U324" s="103"/>
      <c r="V324" s="103"/>
      <c r="W324" s="103"/>
      <c r="X324" s="103"/>
      <c r="Y324" s="103"/>
      <c r="Z324" s="103"/>
    </row>
    <row r="325" spans="1:26" ht="12.75" customHeight="1">
      <c r="A325" s="103"/>
      <c r="B325" s="103"/>
      <c r="C325" s="103"/>
      <c r="D325" s="103"/>
      <c r="E325" s="103"/>
      <c r="F325" s="103"/>
      <c r="G325" s="103"/>
      <c r="H325" s="104"/>
      <c r="I325" s="103"/>
      <c r="J325" s="103"/>
      <c r="K325" s="103"/>
      <c r="L325" s="103"/>
      <c r="M325" s="103"/>
      <c r="N325" s="103"/>
      <c r="O325" s="103"/>
      <c r="P325" s="103"/>
      <c r="Q325" s="104"/>
      <c r="R325" s="103"/>
      <c r="S325" s="103"/>
      <c r="T325" s="103"/>
      <c r="U325" s="103"/>
      <c r="V325" s="103"/>
      <c r="W325" s="103"/>
      <c r="X325" s="103"/>
      <c r="Y325" s="103"/>
      <c r="Z325" s="103"/>
    </row>
    <row r="326" spans="1:26" ht="12.75" customHeight="1">
      <c r="A326" s="103"/>
      <c r="B326" s="103"/>
      <c r="C326" s="103"/>
      <c r="D326" s="103"/>
      <c r="E326" s="103"/>
      <c r="F326" s="103"/>
      <c r="G326" s="103"/>
      <c r="H326" s="104"/>
      <c r="I326" s="103"/>
      <c r="J326" s="103"/>
      <c r="K326" s="103"/>
      <c r="L326" s="103"/>
      <c r="M326" s="103"/>
      <c r="N326" s="103"/>
      <c r="O326" s="103"/>
      <c r="P326" s="103"/>
      <c r="Q326" s="104"/>
      <c r="R326" s="103"/>
      <c r="S326" s="103"/>
      <c r="T326" s="103"/>
      <c r="U326" s="103"/>
      <c r="V326" s="103"/>
      <c r="W326" s="103"/>
      <c r="X326" s="103"/>
      <c r="Y326" s="103"/>
      <c r="Z326" s="103"/>
    </row>
    <row r="327" spans="1:26" ht="12.75" customHeight="1">
      <c r="A327" s="103"/>
      <c r="B327" s="103"/>
      <c r="C327" s="103"/>
      <c r="D327" s="103"/>
      <c r="E327" s="103"/>
      <c r="F327" s="103"/>
      <c r="G327" s="103"/>
      <c r="H327" s="104"/>
      <c r="I327" s="103"/>
      <c r="J327" s="103"/>
      <c r="K327" s="103"/>
      <c r="L327" s="103"/>
      <c r="M327" s="103"/>
      <c r="N327" s="103"/>
      <c r="O327" s="103"/>
      <c r="P327" s="103"/>
      <c r="Q327" s="104"/>
      <c r="R327" s="103"/>
      <c r="S327" s="103"/>
      <c r="T327" s="103"/>
      <c r="U327" s="103"/>
      <c r="V327" s="103"/>
      <c r="W327" s="103"/>
      <c r="X327" s="103"/>
      <c r="Y327" s="103"/>
      <c r="Z327" s="103"/>
    </row>
    <row r="328" spans="1:26" ht="12.75" customHeight="1">
      <c r="A328" s="103"/>
      <c r="B328" s="103"/>
      <c r="C328" s="103"/>
      <c r="D328" s="103"/>
      <c r="E328" s="103"/>
      <c r="F328" s="103"/>
      <c r="G328" s="103"/>
      <c r="H328" s="104"/>
      <c r="I328" s="103"/>
      <c r="J328" s="103"/>
      <c r="K328" s="103"/>
      <c r="L328" s="103"/>
      <c r="M328" s="103"/>
      <c r="N328" s="103"/>
      <c r="O328" s="103"/>
      <c r="P328" s="103"/>
      <c r="Q328" s="104"/>
      <c r="R328" s="103"/>
      <c r="S328" s="103"/>
      <c r="T328" s="103"/>
      <c r="U328" s="103"/>
      <c r="V328" s="103"/>
      <c r="W328" s="103"/>
      <c r="X328" s="103"/>
      <c r="Y328" s="103"/>
      <c r="Z328" s="103"/>
    </row>
    <row r="329" spans="1:26" ht="12.75" customHeight="1">
      <c r="A329" s="103"/>
      <c r="B329" s="103"/>
      <c r="C329" s="103"/>
      <c r="D329" s="103"/>
      <c r="E329" s="103"/>
      <c r="F329" s="103"/>
      <c r="G329" s="103"/>
      <c r="H329" s="104"/>
      <c r="I329" s="103"/>
      <c r="J329" s="103"/>
      <c r="K329" s="103"/>
      <c r="L329" s="103"/>
      <c r="M329" s="103"/>
      <c r="N329" s="103"/>
      <c r="O329" s="103"/>
      <c r="P329" s="103"/>
      <c r="Q329" s="104"/>
      <c r="R329" s="103"/>
      <c r="S329" s="103"/>
      <c r="T329" s="103"/>
      <c r="U329" s="103"/>
      <c r="V329" s="103"/>
      <c r="W329" s="103"/>
      <c r="X329" s="103"/>
      <c r="Y329" s="103"/>
      <c r="Z329" s="103"/>
    </row>
    <row r="330" spans="1:26" ht="12.75" customHeight="1">
      <c r="A330" s="103"/>
      <c r="B330" s="103"/>
      <c r="C330" s="103"/>
      <c r="D330" s="103"/>
      <c r="E330" s="103"/>
      <c r="F330" s="103"/>
      <c r="G330" s="103"/>
      <c r="H330" s="104"/>
      <c r="I330" s="103"/>
      <c r="J330" s="103"/>
      <c r="K330" s="103"/>
      <c r="L330" s="103"/>
      <c r="M330" s="103"/>
      <c r="N330" s="103"/>
      <c r="O330" s="103"/>
      <c r="P330" s="103"/>
      <c r="Q330" s="104"/>
      <c r="R330" s="103"/>
      <c r="S330" s="103"/>
      <c r="T330" s="103"/>
      <c r="U330" s="103"/>
      <c r="V330" s="103"/>
      <c r="W330" s="103"/>
      <c r="X330" s="103"/>
      <c r="Y330" s="103"/>
      <c r="Z330" s="103"/>
    </row>
    <row r="331" spans="1:26" ht="12.75" customHeight="1">
      <c r="A331" s="103"/>
      <c r="B331" s="103"/>
      <c r="C331" s="103"/>
      <c r="D331" s="103"/>
      <c r="E331" s="103"/>
      <c r="F331" s="103"/>
      <c r="G331" s="103"/>
      <c r="H331" s="104"/>
      <c r="I331" s="103"/>
      <c r="J331" s="103"/>
      <c r="K331" s="103"/>
      <c r="L331" s="103"/>
      <c r="M331" s="103"/>
      <c r="N331" s="103"/>
      <c r="O331" s="103"/>
      <c r="P331" s="103"/>
      <c r="Q331" s="104"/>
      <c r="R331" s="103"/>
      <c r="S331" s="103"/>
      <c r="T331" s="103"/>
      <c r="U331" s="103"/>
      <c r="V331" s="103"/>
      <c r="W331" s="103"/>
      <c r="X331" s="103"/>
      <c r="Y331" s="103"/>
      <c r="Z331" s="103"/>
    </row>
    <row r="332" spans="1:26" ht="12.75" customHeight="1">
      <c r="A332" s="103"/>
      <c r="B332" s="103"/>
      <c r="C332" s="103"/>
      <c r="D332" s="103"/>
      <c r="E332" s="103"/>
      <c r="F332" s="103"/>
      <c r="G332" s="103"/>
      <c r="H332" s="104"/>
      <c r="I332" s="103"/>
      <c r="J332" s="103"/>
      <c r="K332" s="103"/>
      <c r="L332" s="103"/>
      <c r="M332" s="103"/>
      <c r="N332" s="103"/>
      <c r="O332" s="103"/>
      <c r="P332" s="103"/>
      <c r="Q332" s="104"/>
      <c r="R332" s="103"/>
      <c r="S332" s="103"/>
      <c r="T332" s="103"/>
      <c r="U332" s="103"/>
      <c r="V332" s="103"/>
      <c r="W332" s="103"/>
      <c r="X332" s="103"/>
      <c r="Y332" s="103"/>
      <c r="Z332" s="103"/>
    </row>
    <row r="333" spans="1:26" ht="12.75" customHeight="1">
      <c r="A333" s="103"/>
      <c r="B333" s="103"/>
      <c r="C333" s="103"/>
      <c r="D333" s="103"/>
      <c r="E333" s="103"/>
      <c r="F333" s="103"/>
      <c r="G333" s="103"/>
      <c r="H333" s="104"/>
      <c r="I333" s="103"/>
      <c r="J333" s="103"/>
      <c r="K333" s="103"/>
      <c r="L333" s="103"/>
      <c r="M333" s="103"/>
      <c r="N333" s="103"/>
      <c r="O333" s="103"/>
      <c r="P333" s="103"/>
      <c r="Q333" s="104"/>
      <c r="R333" s="103"/>
      <c r="S333" s="103"/>
      <c r="T333" s="103"/>
      <c r="U333" s="103"/>
      <c r="V333" s="103"/>
      <c r="W333" s="103"/>
      <c r="X333" s="103"/>
      <c r="Y333" s="103"/>
      <c r="Z333" s="103"/>
    </row>
    <row r="334" spans="1:26" ht="12.75" customHeight="1">
      <c r="A334" s="103"/>
      <c r="B334" s="103"/>
      <c r="C334" s="103"/>
      <c r="D334" s="103"/>
      <c r="E334" s="103"/>
      <c r="F334" s="103"/>
      <c r="G334" s="103"/>
      <c r="H334" s="104"/>
      <c r="I334" s="103"/>
      <c r="J334" s="103"/>
      <c r="K334" s="103"/>
      <c r="L334" s="103"/>
      <c r="M334" s="103"/>
      <c r="N334" s="103"/>
      <c r="O334" s="103"/>
      <c r="P334" s="103"/>
      <c r="Q334" s="104"/>
      <c r="R334" s="103"/>
      <c r="S334" s="103"/>
      <c r="T334" s="103"/>
      <c r="U334" s="103"/>
      <c r="V334" s="103"/>
      <c r="W334" s="103"/>
      <c r="X334" s="103"/>
      <c r="Y334" s="103"/>
      <c r="Z334" s="103"/>
    </row>
    <row r="335" spans="1:26" ht="12.75" customHeight="1">
      <c r="A335" s="103"/>
      <c r="B335" s="103"/>
      <c r="C335" s="103"/>
      <c r="D335" s="103"/>
      <c r="E335" s="103"/>
      <c r="F335" s="103"/>
      <c r="G335" s="103"/>
      <c r="H335" s="104"/>
      <c r="I335" s="103"/>
      <c r="J335" s="103"/>
      <c r="K335" s="103"/>
      <c r="L335" s="103"/>
      <c r="M335" s="103"/>
      <c r="N335" s="103"/>
      <c r="O335" s="103"/>
      <c r="P335" s="103"/>
      <c r="Q335" s="104"/>
      <c r="R335" s="103"/>
      <c r="S335" s="103"/>
      <c r="T335" s="103"/>
      <c r="U335" s="103"/>
      <c r="V335" s="103"/>
      <c r="W335" s="103"/>
      <c r="X335" s="103"/>
      <c r="Y335" s="103"/>
      <c r="Z335" s="103"/>
    </row>
    <row r="336" spans="1:26" ht="12.75" customHeight="1">
      <c r="A336" s="103"/>
      <c r="B336" s="103"/>
      <c r="C336" s="103"/>
      <c r="D336" s="103"/>
      <c r="E336" s="103"/>
      <c r="F336" s="103"/>
      <c r="G336" s="103"/>
      <c r="H336" s="104"/>
      <c r="I336" s="103"/>
      <c r="J336" s="103"/>
      <c r="K336" s="103"/>
      <c r="L336" s="103"/>
      <c r="M336" s="103"/>
      <c r="N336" s="103"/>
      <c r="O336" s="103"/>
      <c r="P336" s="103"/>
      <c r="Q336" s="104"/>
      <c r="R336" s="103"/>
      <c r="S336" s="103"/>
      <c r="T336" s="103"/>
      <c r="U336" s="103"/>
      <c r="V336" s="103"/>
      <c r="W336" s="103"/>
      <c r="X336" s="103"/>
      <c r="Y336" s="103"/>
      <c r="Z336" s="103"/>
    </row>
    <row r="337" spans="1:26" ht="12.75" customHeight="1">
      <c r="A337" s="103"/>
      <c r="B337" s="103"/>
      <c r="C337" s="103"/>
      <c r="D337" s="103"/>
      <c r="E337" s="103"/>
      <c r="F337" s="103"/>
      <c r="G337" s="103"/>
      <c r="H337" s="104"/>
      <c r="I337" s="103"/>
      <c r="J337" s="103"/>
      <c r="K337" s="103"/>
      <c r="L337" s="103"/>
      <c r="M337" s="103"/>
      <c r="N337" s="103"/>
      <c r="O337" s="103"/>
      <c r="P337" s="103"/>
      <c r="Q337" s="104"/>
      <c r="R337" s="103"/>
      <c r="S337" s="103"/>
      <c r="T337" s="103"/>
      <c r="U337" s="103"/>
      <c r="V337" s="103"/>
      <c r="W337" s="103"/>
      <c r="X337" s="103"/>
      <c r="Y337" s="103"/>
      <c r="Z337" s="103"/>
    </row>
    <row r="338" spans="1:26" ht="12.75" customHeight="1">
      <c r="A338" s="103"/>
      <c r="B338" s="103"/>
      <c r="C338" s="103"/>
      <c r="D338" s="103"/>
      <c r="E338" s="103"/>
      <c r="F338" s="103"/>
      <c r="G338" s="103"/>
      <c r="H338" s="104"/>
      <c r="I338" s="103"/>
      <c r="J338" s="103"/>
      <c r="K338" s="103"/>
      <c r="L338" s="103"/>
      <c r="M338" s="103"/>
      <c r="N338" s="103"/>
      <c r="O338" s="103"/>
      <c r="P338" s="103"/>
      <c r="Q338" s="104"/>
      <c r="R338" s="103"/>
      <c r="S338" s="103"/>
      <c r="T338" s="103"/>
      <c r="U338" s="103"/>
      <c r="V338" s="103"/>
      <c r="W338" s="103"/>
      <c r="X338" s="103"/>
      <c r="Y338" s="103"/>
      <c r="Z338" s="103"/>
    </row>
    <row r="339" spans="1:26" ht="12.75" customHeight="1">
      <c r="A339" s="103"/>
      <c r="B339" s="103"/>
      <c r="C339" s="103"/>
      <c r="D339" s="103"/>
      <c r="E339" s="103"/>
      <c r="F339" s="103"/>
      <c r="G339" s="103"/>
      <c r="H339" s="104"/>
      <c r="I339" s="103"/>
      <c r="J339" s="103"/>
      <c r="K339" s="103"/>
      <c r="L339" s="103"/>
      <c r="M339" s="103"/>
      <c r="N339" s="103"/>
      <c r="O339" s="103"/>
      <c r="P339" s="103"/>
      <c r="Q339" s="104"/>
      <c r="R339" s="103"/>
      <c r="S339" s="103"/>
      <c r="T339" s="103"/>
      <c r="U339" s="103"/>
      <c r="V339" s="103"/>
      <c r="W339" s="103"/>
      <c r="X339" s="103"/>
      <c r="Y339" s="103"/>
      <c r="Z339" s="103"/>
    </row>
    <row r="340" spans="1:26" ht="12.75" customHeight="1">
      <c r="A340" s="103"/>
      <c r="B340" s="103"/>
      <c r="C340" s="103"/>
      <c r="D340" s="103"/>
      <c r="E340" s="103"/>
      <c r="F340" s="103"/>
      <c r="G340" s="103"/>
      <c r="H340" s="104"/>
      <c r="I340" s="103"/>
      <c r="J340" s="103"/>
      <c r="K340" s="103"/>
      <c r="L340" s="103"/>
      <c r="M340" s="103"/>
      <c r="N340" s="103"/>
      <c r="O340" s="103"/>
      <c r="P340" s="103"/>
      <c r="Q340" s="104"/>
      <c r="R340" s="103"/>
      <c r="S340" s="103"/>
      <c r="T340" s="103"/>
      <c r="U340" s="103"/>
      <c r="V340" s="103"/>
      <c r="W340" s="103"/>
      <c r="X340" s="103"/>
      <c r="Y340" s="103"/>
      <c r="Z340" s="103"/>
    </row>
    <row r="341" spans="1:26" ht="12.75" customHeight="1">
      <c r="A341" s="103"/>
      <c r="B341" s="103"/>
      <c r="C341" s="103"/>
      <c r="D341" s="103"/>
      <c r="E341" s="103"/>
      <c r="F341" s="103"/>
      <c r="G341" s="103"/>
      <c r="H341" s="104"/>
      <c r="I341" s="103"/>
      <c r="J341" s="103"/>
      <c r="K341" s="103"/>
      <c r="L341" s="103"/>
      <c r="M341" s="103"/>
      <c r="N341" s="103"/>
      <c r="O341" s="103"/>
      <c r="P341" s="103"/>
      <c r="Q341" s="104"/>
      <c r="R341" s="103"/>
      <c r="S341" s="103"/>
      <c r="T341" s="103"/>
      <c r="U341" s="103"/>
      <c r="V341" s="103"/>
      <c r="W341" s="103"/>
      <c r="X341" s="103"/>
      <c r="Y341" s="103"/>
      <c r="Z341" s="103"/>
    </row>
    <row r="342" spans="1:26" ht="12.75" customHeight="1">
      <c r="A342" s="103"/>
      <c r="B342" s="103"/>
      <c r="C342" s="103"/>
      <c r="D342" s="103"/>
      <c r="E342" s="103"/>
      <c r="F342" s="103"/>
      <c r="G342" s="103"/>
      <c r="H342" s="104"/>
      <c r="I342" s="103"/>
      <c r="J342" s="103"/>
      <c r="K342" s="103"/>
      <c r="L342" s="103"/>
      <c r="M342" s="103"/>
      <c r="N342" s="103"/>
      <c r="O342" s="103"/>
      <c r="P342" s="103"/>
      <c r="Q342" s="104"/>
      <c r="R342" s="103"/>
      <c r="S342" s="103"/>
      <c r="T342" s="103"/>
      <c r="U342" s="103"/>
      <c r="V342" s="103"/>
      <c r="W342" s="103"/>
      <c r="X342" s="103"/>
      <c r="Y342" s="103"/>
      <c r="Z342" s="103"/>
    </row>
    <row r="343" spans="1:26" ht="12.75" customHeight="1">
      <c r="A343" s="103"/>
      <c r="B343" s="103"/>
      <c r="C343" s="103"/>
      <c r="D343" s="103"/>
      <c r="E343" s="103"/>
      <c r="F343" s="103"/>
      <c r="G343" s="103"/>
      <c r="H343" s="104"/>
      <c r="I343" s="103"/>
      <c r="J343" s="103"/>
      <c r="K343" s="103"/>
      <c r="L343" s="103"/>
      <c r="M343" s="103"/>
      <c r="N343" s="103"/>
      <c r="O343" s="103"/>
      <c r="P343" s="103"/>
      <c r="Q343" s="104"/>
      <c r="R343" s="103"/>
      <c r="S343" s="103"/>
      <c r="T343" s="103"/>
      <c r="U343" s="103"/>
      <c r="V343" s="103"/>
      <c r="W343" s="103"/>
      <c r="X343" s="103"/>
      <c r="Y343" s="103"/>
      <c r="Z343" s="103"/>
    </row>
    <row r="344" spans="1:26" ht="12.75" customHeight="1">
      <c r="A344" s="103"/>
      <c r="B344" s="103"/>
      <c r="C344" s="103"/>
      <c r="D344" s="103"/>
      <c r="E344" s="103"/>
      <c r="F344" s="103"/>
      <c r="G344" s="103"/>
      <c r="H344" s="104"/>
      <c r="I344" s="103"/>
      <c r="J344" s="103"/>
      <c r="K344" s="103"/>
      <c r="L344" s="103"/>
      <c r="M344" s="103"/>
      <c r="N344" s="103"/>
      <c r="O344" s="103"/>
      <c r="P344" s="103"/>
      <c r="Q344" s="104"/>
      <c r="R344" s="103"/>
      <c r="S344" s="103"/>
      <c r="T344" s="103"/>
      <c r="U344" s="103"/>
      <c r="V344" s="103"/>
      <c r="W344" s="103"/>
      <c r="X344" s="103"/>
      <c r="Y344" s="103"/>
      <c r="Z344" s="103"/>
    </row>
    <row r="345" spans="1:26" ht="12.75" customHeight="1">
      <c r="A345" s="103"/>
      <c r="B345" s="103"/>
      <c r="C345" s="103"/>
      <c r="D345" s="103"/>
      <c r="E345" s="103"/>
      <c r="F345" s="103"/>
      <c r="G345" s="103"/>
      <c r="H345" s="104"/>
      <c r="I345" s="103"/>
      <c r="J345" s="103"/>
      <c r="K345" s="103"/>
      <c r="L345" s="103"/>
      <c r="M345" s="103"/>
      <c r="N345" s="103"/>
      <c r="O345" s="103"/>
      <c r="P345" s="103"/>
      <c r="Q345" s="104"/>
      <c r="R345" s="103"/>
      <c r="S345" s="103"/>
      <c r="T345" s="103"/>
      <c r="U345" s="103"/>
      <c r="V345" s="103"/>
      <c r="W345" s="103"/>
      <c r="X345" s="103"/>
      <c r="Y345" s="103"/>
      <c r="Z345" s="103"/>
    </row>
    <row r="346" spans="1:26" ht="12.75" customHeight="1">
      <c r="A346" s="103"/>
      <c r="B346" s="103"/>
      <c r="C346" s="103"/>
      <c r="D346" s="103"/>
      <c r="E346" s="103"/>
      <c r="F346" s="103"/>
      <c r="G346" s="103"/>
      <c r="H346" s="104"/>
      <c r="I346" s="103"/>
      <c r="J346" s="103"/>
      <c r="K346" s="103"/>
      <c r="L346" s="103"/>
      <c r="M346" s="103"/>
      <c r="N346" s="103"/>
      <c r="O346" s="103"/>
      <c r="P346" s="103"/>
      <c r="Q346" s="104"/>
      <c r="R346" s="103"/>
      <c r="S346" s="103"/>
      <c r="T346" s="103"/>
      <c r="U346" s="103"/>
      <c r="V346" s="103"/>
      <c r="W346" s="103"/>
      <c r="X346" s="103"/>
      <c r="Y346" s="103"/>
      <c r="Z346" s="103"/>
    </row>
    <row r="347" spans="1:26" ht="12.75" customHeight="1">
      <c r="A347" s="103"/>
      <c r="B347" s="103"/>
      <c r="C347" s="103"/>
      <c r="D347" s="103"/>
      <c r="E347" s="103"/>
      <c r="F347" s="103"/>
      <c r="G347" s="103"/>
      <c r="H347" s="104"/>
      <c r="I347" s="103"/>
      <c r="J347" s="103"/>
      <c r="K347" s="103"/>
      <c r="L347" s="103"/>
      <c r="M347" s="103"/>
      <c r="N347" s="103"/>
      <c r="O347" s="103"/>
      <c r="P347" s="103"/>
      <c r="Q347" s="104"/>
      <c r="R347" s="103"/>
      <c r="S347" s="103"/>
      <c r="T347" s="103"/>
      <c r="U347" s="103"/>
      <c r="V347" s="103"/>
      <c r="W347" s="103"/>
      <c r="X347" s="103"/>
      <c r="Y347" s="103"/>
      <c r="Z347" s="103"/>
    </row>
    <row r="348" spans="1:26" ht="12.75" customHeight="1">
      <c r="A348" s="103"/>
      <c r="B348" s="103"/>
      <c r="C348" s="103"/>
      <c r="D348" s="103"/>
      <c r="E348" s="103"/>
      <c r="F348" s="103"/>
      <c r="G348" s="103"/>
      <c r="H348" s="104"/>
      <c r="I348" s="103"/>
      <c r="J348" s="103"/>
      <c r="K348" s="103"/>
      <c r="L348" s="103"/>
      <c r="M348" s="103"/>
      <c r="N348" s="103"/>
      <c r="O348" s="103"/>
      <c r="P348" s="103"/>
      <c r="Q348" s="104"/>
      <c r="R348" s="103"/>
      <c r="S348" s="103"/>
      <c r="T348" s="103"/>
      <c r="U348" s="103"/>
      <c r="V348" s="103"/>
      <c r="W348" s="103"/>
      <c r="X348" s="103"/>
      <c r="Y348" s="103"/>
      <c r="Z348" s="103"/>
    </row>
    <row r="349" spans="1:26" ht="12.75" customHeight="1">
      <c r="A349" s="103"/>
      <c r="B349" s="103"/>
      <c r="C349" s="103"/>
      <c r="D349" s="103"/>
      <c r="E349" s="103"/>
      <c r="F349" s="103"/>
      <c r="G349" s="103"/>
      <c r="H349" s="104"/>
      <c r="I349" s="103"/>
      <c r="J349" s="103"/>
      <c r="K349" s="103"/>
      <c r="L349" s="103"/>
      <c r="M349" s="103"/>
      <c r="N349" s="103"/>
      <c r="O349" s="103"/>
      <c r="P349" s="103"/>
      <c r="Q349" s="104"/>
      <c r="R349" s="103"/>
      <c r="S349" s="103"/>
      <c r="T349" s="103"/>
      <c r="U349" s="103"/>
      <c r="V349" s="103"/>
      <c r="W349" s="103"/>
      <c r="X349" s="103"/>
      <c r="Y349" s="103"/>
      <c r="Z349" s="103"/>
    </row>
    <row r="350" spans="1:26" ht="12.75" customHeight="1">
      <c r="A350" s="103"/>
      <c r="B350" s="103"/>
      <c r="C350" s="103"/>
      <c r="D350" s="103"/>
      <c r="E350" s="103"/>
      <c r="F350" s="103"/>
      <c r="G350" s="103"/>
      <c r="H350" s="104"/>
      <c r="I350" s="103"/>
      <c r="J350" s="103"/>
      <c r="K350" s="103"/>
      <c r="L350" s="103"/>
      <c r="M350" s="103"/>
      <c r="N350" s="103"/>
      <c r="O350" s="103"/>
      <c r="P350" s="103"/>
      <c r="Q350" s="104"/>
      <c r="R350" s="103"/>
      <c r="S350" s="103"/>
      <c r="T350" s="103"/>
      <c r="U350" s="103"/>
      <c r="V350" s="103"/>
      <c r="W350" s="103"/>
      <c r="X350" s="103"/>
      <c r="Y350" s="103"/>
      <c r="Z350" s="103"/>
    </row>
    <row r="351" spans="1:26" ht="12.75" customHeight="1">
      <c r="A351" s="103"/>
      <c r="B351" s="103"/>
      <c r="C351" s="103"/>
      <c r="D351" s="103"/>
      <c r="E351" s="103"/>
      <c r="F351" s="103"/>
      <c r="G351" s="103"/>
      <c r="H351" s="104"/>
      <c r="I351" s="103"/>
      <c r="J351" s="103"/>
      <c r="K351" s="103"/>
      <c r="L351" s="103"/>
      <c r="M351" s="103"/>
      <c r="N351" s="103"/>
      <c r="O351" s="103"/>
      <c r="P351" s="103"/>
      <c r="Q351" s="104"/>
      <c r="R351" s="103"/>
      <c r="S351" s="103"/>
      <c r="T351" s="103"/>
      <c r="U351" s="103"/>
      <c r="V351" s="103"/>
      <c r="W351" s="103"/>
      <c r="X351" s="103"/>
      <c r="Y351" s="103"/>
      <c r="Z351" s="103"/>
    </row>
    <row r="352" spans="1:26" ht="12.75" customHeight="1">
      <c r="A352" s="103"/>
      <c r="B352" s="103"/>
      <c r="C352" s="103"/>
      <c r="D352" s="103"/>
      <c r="E352" s="103"/>
      <c r="F352" s="103"/>
      <c r="G352" s="103"/>
      <c r="H352" s="104"/>
      <c r="I352" s="103"/>
      <c r="J352" s="103"/>
      <c r="K352" s="103"/>
      <c r="L352" s="103"/>
      <c r="M352" s="103"/>
      <c r="N352" s="103"/>
      <c r="O352" s="103"/>
      <c r="P352" s="103"/>
      <c r="Q352" s="104"/>
      <c r="R352" s="103"/>
      <c r="S352" s="103"/>
      <c r="T352" s="103"/>
      <c r="U352" s="103"/>
      <c r="V352" s="103"/>
      <c r="W352" s="103"/>
      <c r="X352" s="103"/>
      <c r="Y352" s="103"/>
      <c r="Z352" s="103"/>
    </row>
    <row r="353" spans="1:26" ht="12.75" customHeight="1">
      <c r="A353" s="103"/>
      <c r="B353" s="103"/>
      <c r="C353" s="103"/>
      <c r="D353" s="103"/>
      <c r="E353" s="103"/>
      <c r="F353" s="103"/>
      <c r="G353" s="103"/>
      <c r="H353" s="104"/>
      <c r="I353" s="103"/>
      <c r="J353" s="103"/>
      <c r="K353" s="103"/>
      <c r="L353" s="103"/>
      <c r="M353" s="103"/>
      <c r="N353" s="103"/>
      <c r="O353" s="103"/>
      <c r="P353" s="103"/>
      <c r="Q353" s="104"/>
      <c r="R353" s="103"/>
      <c r="S353" s="103"/>
      <c r="T353" s="103"/>
      <c r="U353" s="103"/>
      <c r="V353" s="103"/>
      <c r="W353" s="103"/>
      <c r="X353" s="103"/>
      <c r="Y353" s="103"/>
      <c r="Z353" s="103"/>
    </row>
    <row r="354" spans="1:26" ht="12.75" customHeight="1">
      <c r="A354" s="103"/>
      <c r="B354" s="103"/>
      <c r="C354" s="103"/>
      <c r="D354" s="103"/>
      <c r="E354" s="103"/>
      <c r="F354" s="103"/>
      <c r="G354" s="103"/>
      <c r="H354" s="104"/>
      <c r="I354" s="103"/>
      <c r="J354" s="103"/>
      <c r="K354" s="103"/>
      <c r="L354" s="103"/>
      <c r="M354" s="103"/>
      <c r="N354" s="103"/>
      <c r="O354" s="103"/>
      <c r="P354" s="103"/>
      <c r="Q354" s="104"/>
      <c r="R354" s="103"/>
      <c r="S354" s="103"/>
      <c r="T354" s="103"/>
      <c r="U354" s="103"/>
      <c r="V354" s="103"/>
      <c r="W354" s="103"/>
      <c r="X354" s="103"/>
      <c r="Y354" s="103"/>
      <c r="Z354" s="103"/>
    </row>
    <row r="355" spans="1:26" ht="12.75" customHeight="1">
      <c r="A355" s="103"/>
      <c r="B355" s="103"/>
      <c r="C355" s="103"/>
      <c r="D355" s="103"/>
      <c r="E355" s="103"/>
      <c r="F355" s="103"/>
      <c r="G355" s="103"/>
      <c r="H355" s="104"/>
      <c r="I355" s="103"/>
      <c r="J355" s="103"/>
      <c r="K355" s="103"/>
      <c r="L355" s="103"/>
      <c r="M355" s="103"/>
      <c r="N355" s="103"/>
      <c r="O355" s="103"/>
      <c r="P355" s="103"/>
      <c r="Q355" s="104"/>
      <c r="R355" s="103"/>
      <c r="S355" s="103"/>
      <c r="T355" s="103"/>
      <c r="U355" s="103"/>
      <c r="V355" s="103"/>
      <c r="W355" s="103"/>
      <c r="X355" s="103"/>
      <c r="Y355" s="103"/>
      <c r="Z355" s="103"/>
    </row>
    <row r="356" spans="1:26" ht="12.75" customHeight="1">
      <c r="A356" s="103"/>
      <c r="B356" s="103"/>
      <c r="C356" s="103"/>
      <c r="D356" s="103"/>
      <c r="E356" s="103"/>
      <c r="F356" s="103"/>
      <c r="G356" s="103"/>
      <c r="H356" s="104"/>
      <c r="I356" s="103"/>
      <c r="J356" s="103"/>
      <c r="K356" s="103"/>
      <c r="L356" s="103"/>
      <c r="M356" s="103"/>
      <c r="N356" s="103"/>
      <c r="O356" s="103"/>
      <c r="P356" s="103"/>
      <c r="Q356" s="104"/>
      <c r="R356" s="103"/>
      <c r="S356" s="103"/>
      <c r="T356" s="103"/>
      <c r="U356" s="103"/>
      <c r="V356" s="103"/>
      <c r="W356" s="103"/>
      <c r="X356" s="103"/>
      <c r="Y356" s="103"/>
      <c r="Z356" s="103"/>
    </row>
    <row r="357" spans="1:26" ht="12.75" customHeight="1">
      <c r="A357" s="103"/>
      <c r="B357" s="103"/>
      <c r="C357" s="103"/>
      <c r="D357" s="103"/>
      <c r="E357" s="103"/>
      <c r="F357" s="103"/>
      <c r="G357" s="103"/>
      <c r="H357" s="104"/>
      <c r="I357" s="103"/>
      <c r="J357" s="103"/>
      <c r="K357" s="103"/>
      <c r="L357" s="103"/>
      <c r="M357" s="103"/>
      <c r="N357" s="103"/>
      <c r="O357" s="103"/>
      <c r="P357" s="103"/>
      <c r="Q357" s="104"/>
      <c r="R357" s="103"/>
      <c r="S357" s="103"/>
      <c r="T357" s="103"/>
      <c r="U357" s="103"/>
      <c r="V357" s="103"/>
      <c r="W357" s="103"/>
      <c r="X357" s="103"/>
      <c r="Y357" s="103"/>
      <c r="Z357" s="103"/>
    </row>
    <row r="358" spans="1:26" ht="12.75" customHeight="1">
      <c r="A358" s="103"/>
      <c r="B358" s="103"/>
      <c r="C358" s="103"/>
      <c r="D358" s="103"/>
      <c r="E358" s="103"/>
      <c r="F358" s="103"/>
      <c r="G358" s="103"/>
      <c r="H358" s="104"/>
      <c r="I358" s="103"/>
      <c r="J358" s="103"/>
      <c r="K358" s="103"/>
      <c r="L358" s="103"/>
      <c r="M358" s="103"/>
      <c r="N358" s="103"/>
      <c r="O358" s="103"/>
      <c r="P358" s="103"/>
      <c r="Q358" s="104"/>
      <c r="R358" s="103"/>
      <c r="S358" s="103"/>
      <c r="T358" s="103"/>
      <c r="U358" s="103"/>
      <c r="V358" s="103"/>
      <c r="W358" s="103"/>
      <c r="X358" s="103"/>
      <c r="Y358" s="103"/>
      <c r="Z358" s="103"/>
    </row>
    <row r="359" spans="1:26" ht="12.75" customHeight="1">
      <c r="A359" s="103"/>
      <c r="B359" s="103"/>
      <c r="C359" s="103"/>
      <c r="D359" s="103"/>
      <c r="E359" s="103"/>
      <c r="F359" s="103"/>
      <c r="G359" s="103"/>
      <c r="H359" s="104"/>
      <c r="I359" s="103"/>
      <c r="J359" s="103"/>
      <c r="K359" s="103"/>
      <c r="L359" s="103"/>
      <c r="M359" s="103"/>
      <c r="N359" s="103"/>
      <c r="O359" s="103"/>
      <c r="P359" s="103"/>
      <c r="Q359" s="104"/>
      <c r="R359" s="103"/>
      <c r="S359" s="103"/>
      <c r="T359" s="103"/>
      <c r="U359" s="103"/>
      <c r="V359" s="103"/>
      <c r="W359" s="103"/>
      <c r="X359" s="103"/>
      <c r="Y359" s="103"/>
      <c r="Z359" s="103"/>
    </row>
    <row r="360" spans="1:26" ht="12.75" customHeight="1">
      <c r="A360" s="103"/>
      <c r="B360" s="103"/>
      <c r="C360" s="103"/>
      <c r="D360" s="103"/>
      <c r="E360" s="103"/>
      <c r="F360" s="103"/>
      <c r="G360" s="103"/>
      <c r="H360" s="104"/>
      <c r="I360" s="103"/>
      <c r="J360" s="103"/>
      <c r="K360" s="103"/>
      <c r="L360" s="103"/>
      <c r="M360" s="103"/>
      <c r="N360" s="103"/>
      <c r="O360" s="103"/>
      <c r="P360" s="103"/>
      <c r="Q360" s="104"/>
      <c r="R360" s="103"/>
      <c r="S360" s="103"/>
      <c r="T360" s="103"/>
      <c r="U360" s="103"/>
      <c r="V360" s="103"/>
      <c r="W360" s="103"/>
      <c r="X360" s="103"/>
      <c r="Y360" s="103"/>
      <c r="Z360" s="103"/>
    </row>
    <row r="361" spans="1:26" ht="12.75" customHeight="1">
      <c r="A361" s="103"/>
      <c r="B361" s="103"/>
      <c r="C361" s="103"/>
      <c r="D361" s="103"/>
      <c r="E361" s="103"/>
      <c r="F361" s="103"/>
      <c r="G361" s="103"/>
      <c r="H361" s="104"/>
      <c r="I361" s="103"/>
      <c r="J361" s="103"/>
      <c r="K361" s="103"/>
      <c r="L361" s="103"/>
      <c r="M361" s="103"/>
      <c r="N361" s="103"/>
      <c r="O361" s="103"/>
      <c r="P361" s="103"/>
      <c r="Q361" s="104"/>
      <c r="R361" s="103"/>
      <c r="S361" s="103"/>
      <c r="T361" s="103"/>
      <c r="U361" s="103"/>
      <c r="V361" s="103"/>
      <c r="W361" s="103"/>
      <c r="X361" s="103"/>
      <c r="Y361" s="103"/>
      <c r="Z361" s="103"/>
    </row>
    <row r="362" spans="1:26" ht="12.75" customHeight="1">
      <c r="A362" s="103"/>
      <c r="B362" s="103"/>
      <c r="C362" s="103"/>
      <c r="D362" s="103"/>
      <c r="E362" s="103"/>
      <c r="F362" s="103"/>
      <c r="G362" s="103"/>
      <c r="H362" s="104"/>
      <c r="I362" s="103"/>
      <c r="J362" s="103"/>
      <c r="K362" s="103"/>
      <c r="L362" s="103"/>
      <c r="M362" s="103"/>
      <c r="N362" s="103"/>
      <c r="O362" s="103"/>
      <c r="P362" s="103"/>
      <c r="Q362" s="104"/>
      <c r="R362" s="103"/>
      <c r="S362" s="103"/>
      <c r="T362" s="103"/>
      <c r="U362" s="103"/>
      <c r="V362" s="103"/>
      <c r="W362" s="103"/>
      <c r="X362" s="103"/>
      <c r="Y362" s="103"/>
      <c r="Z362" s="103"/>
    </row>
    <row r="363" spans="1:26" ht="12.75" customHeight="1">
      <c r="A363" s="103"/>
      <c r="B363" s="103"/>
      <c r="C363" s="103"/>
      <c r="D363" s="103"/>
      <c r="E363" s="103"/>
      <c r="F363" s="103"/>
      <c r="G363" s="103"/>
      <c r="H363" s="104"/>
      <c r="I363" s="103"/>
      <c r="J363" s="103"/>
      <c r="K363" s="103"/>
      <c r="L363" s="103"/>
      <c r="M363" s="103"/>
      <c r="N363" s="103"/>
      <c r="O363" s="103"/>
      <c r="P363" s="103"/>
      <c r="Q363" s="104"/>
      <c r="R363" s="103"/>
      <c r="S363" s="103"/>
      <c r="T363" s="103"/>
      <c r="U363" s="103"/>
      <c r="V363" s="103"/>
      <c r="W363" s="103"/>
      <c r="X363" s="103"/>
      <c r="Y363" s="103"/>
      <c r="Z363" s="103"/>
    </row>
    <row r="364" spans="1:26" ht="12.75" customHeight="1">
      <c r="A364" s="103"/>
      <c r="B364" s="103"/>
      <c r="C364" s="103"/>
      <c r="D364" s="103"/>
      <c r="E364" s="103"/>
      <c r="F364" s="103"/>
      <c r="G364" s="103"/>
      <c r="H364" s="104"/>
      <c r="I364" s="103"/>
      <c r="J364" s="103"/>
      <c r="K364" s="103"/>
      <c r="L364" s="103"/>
      <c r="M364" s="103"/>
      <c r="N364" s="103"/>
      <c r="O364" s="103"/>
      <c r="P364" s="103"/>
      <c r="Q364" s="104"/>
      <c r="R364" s="103"/>
      <c r="S364" s="103"/>
      <c r="T364" s="103"/>
      <c r="U364" s="103"/>
      <c r="V364" s="103"/>
      <c r="W364" s="103"/>
      <c r="X364" s="103"/>
      <c r="Y364" s="103"/>
      <c r="Z364" s="103"/>
    </row>
    <row r="365" spans="1:26" ht="12.75" customHeight="1">
      <c r="A365" s="103"/>
      <c r="B365" s="103"/>
      <c r="C365" s="103"/>
      <c r="D365" s="103"/>
      <c r="E365" s="103"/>
      <c r="F365" s="103"/>
      <c r="G365" s="103"/>
      <c r="H365" s="104"/>
      <c r="I365" s="103"/>
      <c r="J365" s="103"/>
      <c r="K365" s="103"/>
      <c r="L365" s="103"/>
      <c r="M365" s="103"/>
      <c r="N365" s="103"/>
      <c r="O365" s="103"/>
      <c r="P365" s="103"/>
      <c r="Q365" s="104"/>
      <c r="R365" s="103"/>
      <c r="S365" s="103"/>
      <c r="T365" s="103"/>
      <c r="U365" s="103"/>
      <c r="V365" s="103"/>
      <c r="W365" s="103"/>
      <c r="X365" s="103"/>
      <c r="Y365" s="103"/>
      <c r="Z365" s="103"/>
    </row>
    <row r="366" spans="1:26" ht="12.75" customHeight="1">
      <c r="A366" s="103"/>
      <c r="B366" s="103"/>
      <c r="C366" s="103"/>
      <c r="D366" s="103"/>
      <c r="E366" s="103"/>
      <c r="F366" s="103"/>
      <c r="G366" s="103"/>
      <c r="H366" s="104"/>
      <c r="I366" s="103"/>
      <c r="J366" s="103"/>
      <c r="K366" s="103"/>
      <c r="L366" s="103"/>
      <c r="M366" s="103"/>
      <c r="N366" s="103"/>
      <c r="O366" s="103"/>
      <c r="P366" s="103"/>
      <c r="Q366" s="104"/>
      <c r="R366" s="103"/>
      <c r="S366" s="103"/>
      <c r="T366" s="103"/>
      <c r="U366" s="103"/>
      <c r="V366" s="103"/>
      <c r="W366" s="103"/>
      <c r="X366" s="103"/>
      <c r="Y366" s="103"/>
      <c r="Z366" s="103"/>
    </row>
    <row r="367" spans="1:26" ht="12.75" customHeight="1">
      <c r="A367" s="103"/>
      <c r="B367" s="103"/>
      <c r="C367" s="103"/>
      <c r="D367" s="103"/>
      <c r="E367" s="103"/>
      <c r="F367" s="103"/>
      <c r="G367" s="103"/>
      <c r="H367" s="104"/>
      <c r="I367" s="103"/>
      <c r="J367" s="103"/>
      <c r="K367" s="103"/>
      <c r="L367" s="103"/>
      <c r="M367" s="103"/>
      <c r="N367" s="103"/>
      <c r="O367" s="103"/>
      <c r="P367" s="103"/>
      <c r="Q367" s="104"/>
      <c r="R367" s="103"/>
      <c r="S367" s="103"/>
      <c r="T367" s="103"/>
      <c r="U367" s="103"/>
      <c r="V367" s="103"/>
      <c r="W367" s="103"/>
      <c r="X367" s="103"/>
      <c r="Y367" s="103"/>
      <c r="Z367" s="103"/>
    </row>
    <row r="368" spans="1:26" ht="12.75" customHeight="1">
      <c r="A368" s="103"/>
      <c r="B368" s="103"/>
      <c r="C368" s="103"/>
      <c r="D368" s="103"/>
      <c r="E368" s="103"/>
      <c r="F368" s="103"/>
      <c r="G368" s="103"/>
      <c r="H368" s="104"/>
      <c r="I368" s="103"/>
      <c r="J368" s="103"/>
      <c r="K368" s="103"/>
      <c r="L368" s="103"/>
      <c r="M368" s="103"/>
      <c r="N368" s="103"/>
      <c r="O368" s="103"/>
      <c r="P368" s="103"/>
      <c r="Q368" s="104"/>
      <c r="R368" s="103"/>
      <c r="S368" s="103"/>
      <c r="T368" s="103"/>
      <c r="U368" s="103"/>
      <c r="V368" s="103"/>
      <c r="W368" s="103"/>
      <c r="X368" s="103"/>
      <c r="Y368" s="103"/>
      <c r="Z368" s="103"/>
    </row>
    <row r="369" spans="1:26" ht="12.75" customHeight="1">
      <c r="A369" s="103"/>
      <c r="B369" s="103"/>
      <c r="C369" s="103"/>
      <c r="D369" s="103"/>
      <c r="E369" s="103"/>
      <c r="F369" s="103"/>
      <c r="G369" s="103"/>
      <c r="H369" s="104"/>
      <c r="I369" s="103"/>
      <c r="J369" s="103"/>
      <c r="K369" s="103"/>
      <c r="L369" s="103"/>
      <c r="M369" s="103"/>
      <c r="N369" s="103"/>
      <c r="O369" s="103"/>
      <c r="P369" s="103"/>
      <c r="Q369" s="104"/>
      <c r="R369" s="103"/>
      <c r="S369" s="103"/>
      <c r="T369" s="103"/>
      <c r="U369" s="103"/>
      <c r="V369" s="103"/>
      <c r="W369" s="103"/>
      <c r="X369" s="103"/>
      <c r="Y369" s="103"/>
      <c r="Z369" s="103"/>
    </row>
    <row r="370" spans="1:26" ht="12.75" customHeight="1">
      <c r="A370" s="103"/>
      <c r="B370" s="103"/>
      <c r="C370" s="103"/>
      <c r="D370" s="103"/>
      <c r="E370" s="103"/>
      <c r="F370" s="103"/>
      <c r="G370" s="103"/>
      <c r="H370" s="104"/>
      <c r="I370" s="103"/>
      <c r="J370" s="103"/>
      <c r="K370" s="103"/>
      <c r="L370" s="103"/>
      <c r="M370" s="103"/>
      <c r="N370" s="103"/>
      <c r="O370" s="103"/>
      <c r="P370" s="103"/>
      <c r="Q370" s="104"/>
      <c r="R370" s="103"/>
      <c r="S370" s="103"/>
      <c r="T370" s="103"/>
      <c r="U370" s="103"/>
      <c r="V370" s="103"/>
      <c r="W370" s="103"/>
      <c r="X370" s="103"/>
      <c r="Y370" s="103"/>
      <c r="Z370" s="103"/>
    </row>
    <row r="371" spans="1:26" ht="12.75" customHeight="1">
      <c r="A371" s="103"/>
      <c r="B371" s="103"/>
      <c r="C371" s="103"/>
      <c r="D371" s="103"/>
      <c r="E371" s="103"/>
      <c r="F371" s="103"/>
      <c r="G371" s="103"/>
      <c r="H371" s="104"/>
      <c r="I371" s="103"/>
      <c r="J371" s="103"/>
      <c r="K371" s="103"/>
      <c r="L371" s="103"/>
      <c r="M371" s="103"/>
      <c r="N371" s="103"/>
      <c r="O371" s="103"/>
      <c r="P371" s="103"/>
      <c r="Q371" s="104"/>
      <c r="R371" s="103"/>
      <c r="S371" s="103"/>
      <c r="T371" s="103"/>
      <c r="U371" s="103"/>
      <c r="V371" s="103"/>
      <c r="W371" s="103"/>
      <c r="X371" s="103"/>
      <c r="Y371" s="103"/>
      <c r="Z371" s="103"/>
    </row>
    <row r="372" spans="1:26" ht="12.75" customHeight="1">
      <c r="A372" s="103"/>
      <c r="B372" s="103"/>
      <c r="C372" s="103"/>
      <c r="D372" s="103"/>
      <c r="E372" s="103"/>
      <c r="F372" s="103"/>
      <c r="G372" s="103"/>
      <c r="H372" s="104"/>
      <c r="I372" s="103"/>
      <c r="J372" s="103"/>
      <c r="K372" s="103"/>
      <c r="L372" s="103"/>
      <c r="M372" s="103"/>
      <c r="N372" s="103"/>
      <c r="O372" s="103"/>
      <c r="P372" s="103"/>
      <c r="Q372" s="104"/>
      <c r="R372" s="103"/>
      <c r="S372" s="103"/>
      <c r="T372" s="103"/>
      <c r="U372" s="103"/>
      <c r="V372" s="103"/>
      <c r="W372" s="103"/>
      <c r="X372" s="103"/>
      <c r="Y372" s="103"/>
      <c r="Z372" s="103"/>
    </row>
    <row r="373" spans="1:26" ht="12.75" customHeight="1">
      <c r="A373" s="103"/>
      <c r="B373" s="103"/>
      <c r="C373" s="103"/>
      <c r="D373" s="103"/>
      <c r="E373" s="103"/>
      <c r="F373" s="103"/>
      <c r="G373" s="103"/>
      <c r="H373" s="104"/>
      <c r="I373" s="103"/>
      <c r="J373" s="103"/>
      <c r="K373" s="103"/>
      <c r="L373" s="103"/>
      <c r="M373" s="103"/>
      <c r="N373" s="103"/>
      <c r="O373" s="103"/>
      <c r="P373" s="103"/>
      <c r="Q373" s="104"/>
      <c r="R373" s="103"/>
      <c r="S373" s="103"/>
      <c r="T373" s="103"/>
      <c r="U373" s="103"/>
      <c r="V373" s="103"/>
      <c r="W373" s="103"/>
      <c r="X373" s="103"/>
      <c r="Y373" s="103"/>
      <c r="Z373" s="103"/>
    </row>
    <row r="374" spans="1:26" ht="12.75" customHeight="1">
      <c r="A374" s="103"/>
      <c r="B374" s="103"/>
      <c r="C374" s="103"/>
      <c r="D374" s="103"/>
      <c r="E374" s="103"/>
      <c r="F374" s="103"/>
      <c r="G374" s="103"/>
      <c r="H374" s="104"/>
      <c r="I374" s="103"/>
      <c r="J374" s="103"/>
      <c r="K374" s="103"/>
      <c r="L374" s="103"/>
      <c r="M374" s="103"/>
      <c r="N374" s="103"/>
      <c r="O374" s="103"/>
      <c r="P374" s="103"/>
      <c r="Q374" s="104"/>
      <c r="R374" s="103"/>
      <c r="S374" s="103"/>
      <c r="T374" s="103"/>
      <c r="U374" s="103"/>
      <c r="V374" s="103"/>
      <c r="W374" s="103"/>
      <c r="X374" s="103"/>
      <c r="Y374" s="103"/>
      <c r="Z374" s="103"/>
    </row>
    <row r="375" spans="1:26" ht="12.75" customHeight="1">
      <c r="A375" s="103"/>
      <c r="B375" s="103"/>
      <c r="C375" s="103"/>
      <c r="D375" s="103"/>
      <c r="E375" s="103"/>
      <c r="F375" s="103"/>
      <c r="G375" s="103"/>
      <c r="H375" s="104"/>
      <c r="I375" s="103"/>
      <c r="J375" s="103"/>
      <c r="K375" s="103"/>
      <c r="L375" s="103"/>
      <c r="M375" s="103"/>
      <c r="N375" s="103"/>
      <c r="O375" s="103"/>
      <c r="P375" s="103"/>
      <c r="Q375" s="104"/>
      <c r="R375" s="103"/>
      <c r="S375" s="103"/>
      <c r="T375" s="103"/>
      <c r="U375" s="103"/>
      <c r="V375" s="103"/>
      <c r="W375" s="103"/>
      <c r="X375" s="103"/>
      <c r="Y375" s="103"/>
      <c r="Z375" s="103"/>
    </row>
    <row r="376" spans="1:26" ht="12.75" customHeight="1">
      <c r="A376" s="103"/>
      <c r="B376" s="103"/>
      <c r="C376" s="103"/>
      <c r="D376" s="103"/>
      <c r="E376" s="103"/>
      <c r="F376" s="103"/>
      <c r="G376" s="103"/>
      <c r="H376" s="104"/>
      <c r="I376" s="103"/>
      <c r="J376" s="103"/>
      <c r="K376" s="103"/>
      <c r="L376" s="103"/>
      <c r="M376" s="103"/>
      <c r="N376" s="103"/>
      <c r="O376" s="103"/>
      <c r="P376" s="103"/>
      <c r="Q376" s="104"/>
      <c r="R376" s="103"/>
      <c r="S376" s="103"/>
      <c r="T376" s="103"/>
      <c r="U376" s="103"/>
      <c r="V376" s="103"/>
      <c r="W376" s="103"/>
      <c r="X376" s="103"/>
      <c r="Y376" s="103"/>
      <c r="Z376" s="103"/>
    </row>
    <row r="377" spans="1:26" ht="12.75" customHeight="1">
      <c r="A377" s="103"/>
      <c r="B377" s="103"/>
      <c r="C377" s="103"/>
      <c r="D377" s="103"/>
      <c r="E377" s="103"/>
      <c r="F377" s="103"/>
      <c r="G377" s="103"/>
      <c r="H377" s="104"/>
      <c r="I377" s="103"/>
      <c r="J377" s="103"/>
      <c r="K377" s="103"/>
      <c r="L377" s="103"/>
      <c r="M377" s="103"/>
      <c r="N377" s="103"/>
      <c r="O377" s="103"/>
      <c r="P377" s="103"/>
      <c r="Q377" s="104"/>
      <c r="R377" s="103"/>
      <c r="S377" s="103"/>
      <c r="T377" s="103"/>
      <c r="U377" s="103"/>
      <c r="V377" s="103"/>
      <c r="W377" s="103"/>
      <c r="X377" s="103"/>
      <c r="Y377" s="103"/>
      <c r="Z377" s="103"/>
    </row>
    <row r="378" spans="1:26" ht="12.75" customHeight="1">
      <c r="A378" s="103"/>
      <c r="B378" s="103"/>
      <c r="C378" s="103"/>
      <c r="D378" s="103"/>
      <c r="E378" s="103"/>
      <c r="F378" s="103"/>
      <c r="G378" s="103"/>
      <c r="H378" s="104"/>
      <c r="I378" s="103"/>
      <c r="J378" s="103"/>
      <c r="K378" s="103"/>
      <c r="L378" s="103"/>
      <c r="M378" s="103"/>
      <c r="N378" s="103"/>
      <c r="O378" s="103"/>
      <c r="P378" s="103"/>
      <c r="Q378" s="104"/>
      <c r="R378" s="103"/>
      <c r="S378" s="103"/>
      <c r="T378" s="103"/>
      <c r="U378" s="103"/>
      <c r="V378" s="103"/>
      <c r="W378" s="103"/>
      <c r="X378" s="103"/>
      <c r="Y378" s="103"/>
      <c r="Z378" s="103"/>
    </row>
    <row r="379" spans="1:26" ht="12.75" customHeight="1">
      <c r="A379" s="103"/>
      <c r="B379" s="103"/>
      <c r="C379" s="103"/>
      <c r="D379" s="103"/>
      <c r="E379" s="103"/>
      <c r="F379" s="103"/>
      <c r="G379" s="103"/>
      <c r="H379" s="104"/>
      <c r="I379" s="103"/>
      <c r="J379" s="103"/>
      <c r="K379" s="103"/>
      <c r="L379" s="103"/>
      <c r="M379" s="103"/>
      <c r="N379" s="103"/>
      <c r="O379" s="103"/>
      <c r="P379" s="103"/>
      <c r="Q379" s="104"/>
      <c r="R379" s="103"/>
      <c r="S379" s="103"/>
      <c r="T379" s="103"/>
      <c r="U379" s="103"/>
      <c r="V379" s="103"/>
      <c r="W379" s="103"/>
      <c r="X379" s="103"/>
      <c r="Y379" s="103"/>
      <c r="Z379" s="103"/>
    </row>
    <row r="380" spans="1:26" ht="12.75" customHeight="1">
      <c r="A380" s="103"/>
      <c r="B380" s="103"/>
      <c r="C380" s="103"/>
      <c r="D380" s="103"/>
      <c r="E380" s="103"/>
      <c r="F380" s="103"/>
      <c r="G380" s="103"/>
      <c r="H380" s="104"/>
      <c r="I380" s="103"/>
      <c r="J380" s="103"/>
      <c r="K380" s="103"/>
      <c r="L380" s="103"/>
      <c r="M380" s="103"/>
      <c r="N380" s="103"/>
      <c r="O380" s="103"/>
      <c r="P380" s="103"/>
      <c r="Q380" s="104"/>
      <c r="R380" s="103"/>
      <c r="S380" s="103"/>
      <c r="T380" s="103"/>
      <c r="U380" s="103"/>
      <c r="V380" s="103"/>
      <c r="W380" s="103"/>
      <c r="X380" s="103"/>
      <c r="Y380" s="103"/>
      <c r="Z380" s="103"/>
    </row>
    <row r="381" spans="1:26" ht="12.75" customHeight="1">
      <c r="A381" s="103"/>
      <c r="B381" s="103"/>
      <c r="C381" s="103"/>
      <c r="D381" s="103"/>
      <c r="E381" s="103"/>
      <c r="F381" s="103"/>
      <c r="G381" s="103"/>
      <c r="H381" s="104"/>
      <c r="I381" s="103"/>
      <c r="J381" s="103"/>
      <c r="K381" s="103"/>
      <c r="L381" s="103"/>
      <c r="M381" s="103"/>
      <c r="N381" s="103"/>
      <c r="O381" s="103"/>
      <c r="P381" s="103"/>
      <c r="Q381" s="104"/>
      <c r="R381" s="103"/>
      <c r="S381" s="103"/>
      <c r="T381" s="103"/>
      <c r="U381" s="103"/>
      <c r="V381" s="103"/>
      <c r="W381" s="103"/>
      <c r="X381" s="103"/>
      <c r="Y381" s="103"/>
      <c r="Z381" s="103"/>
    </row>
    <row r="382" spans="1:26" ht="12.75" customHeight="1">
      <c r="A382" s="103"/>
      <c r="B382" s="103"/>
      <c r="C382" s="103"/>
      <c r="D382" s="103"/>
      <c r="E382" s="103"/>
      <c r="F382" s="103"/>
      <c r="G382" s="103"/>
      <c r="H382" s="104"/>
      <c r="I382" s="103"/>
      <c r="J382" s="103"/>
      <c r="K382" s="103"/>
      <c r="L382" s="103"/>
      <c r="M382" s="103"/>
      <c r="N382" s="103"/>
      <c r="O382" s="103"/>
      <c r="P382" s="103"/>
      <c r="Q382" s="104"/>
      <c r="R382" s="103"/>
      <c r="S382" s="103"/>
      <c r="T382" s="103"/>
      <c r="U382" s="103"/>
      <c r="V382" s="103"/>
      <c r="W382" s="103"/>
      <c r="X382" s="103"/>
      <c r="Y382" s="103"/>
      <c r="Z382" s="103"/>
    </row>
    <row r="383" spans="1:26" ht="12.75" customHeight="1">
      <c r="A383" s="103"/>
      <c r="B383" s="103"/>
      <c r="C383" s="103"/>
      <c r="D383" s="103"/>
      <c r="E383" s="103"/>
      <c r="F383" s="103"/>
      <c r="G383" s="103"/>
      <c r="H383" s="104"/>
      <c r="I383" s="103"/>
      <c r="J383" s="103"/>
      <c r="K383" s="103"/>
      <c r="L383" s="103"/>
      <c r="M383" s="103"/>
      <c r="N383" s="103"/>
      <c r="O383" s="103"/>
      <c r="P383" s="103"/>
      <c r="Q383" s="104"/>
      <c r="R383" s="103"/>
      <c r="S383" s="103"/>
      <c r="T383" s="103"/>
      <c r="U383" s="103"/>
      <c r="V383" s="103"/>
      <c r="W383" s="103"/>
      <c r="X383" s="103"/>
      <c r="Y383" s="103"/>
      <c r="Z383" s="103"/>
    </row>
    <row r="384" spans="1:26" ht="12.75" customHeight="1">
      <c r="A384" s="103"/>
      <c r="B384" s="103"/>
      <c r="C384" s="103"/>
      <c r="D384" s="103"/>
      <c r="E384" s="103"/>
      <c r="F384" s="103"/>
      <c r="G384" s="103"/>
      <c r="H384" s="104"/>
      <c r="I384" s="103"/>
      <c r="J384" s="103"/>
      <c r="K384" s="103"/>
      <c r="L384" s="103"/>
      <c r="M384" s="103"/>
      <c r="N384" s="103"/>
      <c r="O384" s="103"/>
      <c r="P384" s="103"/>
      <c r="Q384" s="104"/>
      <c r="R384" s="103"/>
      <c r="S384" s="103"/>
      <c r="T384" s="103"/>
      <c r="U384" s="103"/>
      <c r="V384" s="103"/>
      <c r="W384" s="103"/>
      <c r="X384" s="103"/>
      <c r="Y384" s="103"/>
      <c r="Z384" s="103"/>
    </row>
    <row r="385" spans="1:26" ht="12.75" customHeight="1">
      <c r="A385" s="103"/>
      <c r="B385" s="103"/>
      <c r="C385" s="103"/>
      <c r="D385" s="103"/>
      <c r="E385" s="103"/>
      <c r="F385" s="103"/>
      <c r="G385" s="103"/>
      <c r="H385" s="104"/>
      <c r="I385" s="103"/>
      <c r="J385" s="103"/>
      <c r="K385" s="103"/>
      <c r="L385" s="103"/>
      <c r="M385" s="103"/>
      <c r="N385" s="103"/>
      <c r="O385" s="103"/>
      <c r="P385" s="103"/>
      <c r="Q385" s="104"/>
      <c r="R385" s="103"/>
      <c r="S385" s="103"/>
      <c r="T385" s="103"/>
      <c r="U385" s="103"/>
      <c r="V385" s="103"/>
      <c r="W385" s="103"/>
      <c r="X385" s="103"/>
      <c r="Y385" s="103"/>
      <c r="Z385" s="103"/>
    </row>
    <row r="386" spans="1:26" ht="12.75" customHeight="1">
      <c r="A386" s="103"/>
      <c r="B386" s="103"/>
      <c r="C386" s="103"/>
      <c r="D386" s="103"/>
      <c r="E386" s="103"/>
      <c r="F386" s="103"/>
      <c r="G386" s="103"/>
      <c r="H386" s="104"/>
      <c r="I386" s="103"/>
      <c r="J386" s="103"/>
      <c r="K386" s="103"/>
      <c r="L386" s="103"/>
      <c r="M386" s="103"/>
      <c r="N386" s="103"/>
      <c r="O386" s="103"/>
      <c r="P386" s="103"/>
      <c r="Q386" s="104"/>
      <c r="R386" s="103"/>
      <c r="S386" s="103"/>
      <c r="T386" s="103"/>
      <c r="U386" s="103"/>
      <c r="V386" s="103"/>
      <c r="W386" s="103"/>
      <c r="X386" s="103"/>
      <c r="Y386" s="103"/>
      <c r="Z386" s="103"/>
    </row>
    <row r="387" spans="1:26" ht="12.75" customHeight="1">
      <c r="A387" s="103"/>
      <c r="B387" s="103"/>
      <c r="C387" s="103"/>
      <c r="D387" s="103"/>
      <c r="E387" s="103"/>
      <c r="F387" s="103"/>
      <c r="G387" s="103"/>
      <c r="H387" s="104"/>
      <c r="I387" s="103"/>
      <c r="J387" s="103"/>
      <c r="K387" s="103"/>
      <c r="L387" s="103"/>
      <c r="M387" s="103"/>
      <c r="N387" s="103"/>
      <c r="O387" s="103"/>
      <c r="P387" s="103"/>
      <c r="Q387" s="104"/>
      <c r="R387" s="103"/>
      <c r="S387" s="103"/>
      <c r="T387" s="103"/>
      <c r="U387" s="103"/>
      <c r="V387" s="103"/>
      <c r="W387" s="103"/>
      <c r="X387" s="103"/>
      <c r="Y387" s="103"/>
      <c r="Z387" s="103"/>
    </row>
    <row r="388" spans="1:26" ht="12.75" customHeight="1">
      <c r="A388" s="103"/>
      <c r="B388" s="103"/>
      <c r="C388" s="103"/>
      <c r="D388" s="103"/>
      <c r="E388" s="103"/>
      <c r="F388" s="103"/>
      <c r="G388" s="103"/>
      <c r="H388" s="104"/>
      <c r="I388" s="103"/>
      <c r="J388" s="103"/>
      <c r="K388" s="103"/>
      <c r="L388" s="103"/>
      <c r="M388" s="103"/>
      <c r="N388" s="103"/>
      <c r="O388" s="103"/>
      <c r="P388" s="103"/>
      <c r="Q388" s="104"/>
      <c r="R388" s="103"/>
      <c r="S388" s="103"/>
      <c r="T388" s="103"/>
      <c r="U388" s="103"/>
      <c r="V388" s="103"/>
      <c r="W388" s="103"/>
      <c r="X388" s="103"/>
      <c r="Y388" s="103"/>
      <c r="Z388" s="103"/>
    </row>
    <row r="389" spans="1:26" ht="12.75" customHeight="1">
      <c r="A389" s="103"/>
      <c r="B389" s="103"/>
      <c r="C389" s="103"/>
      <c r="D389" s="103"/>
      <c r="E389" s="103"/>
      <c r="F389" s="103"/>
      <c r="G389" s="103"/>
      <c r="H389" s="104"/>
      <c r="I389" s="103"/>
      <c r="J389" s="103"/>
      <c r="K389" s="103"/>
      <c r="L389" s="103"/>
      <c r="M389" s="103"/>
      <c r="N389" s="103"/>
      <c r="O389" s="103"/>
      <c r="P389" s="103"/>
      <c r="Q389" s="104"/>
      <c r="R389" s="103"/>
      <c r="S389" s="103"/>
      <c r="T389" s="103"/>
      <c r="U389" s="103"/>
      <c r="V389" s="103"/>
      <c r="W389" s="103"/>
      <c r="X389" s="103"/>
      <c r="Y389" s="103"/>
      <c r="Z389" s="103"/>
    </row>
    <row r="390" spans="1:26" ht="12.75" customHeight="1">
      <c r="A390" s="103"/>
      <c r="B390" s="103"/>
      <c r="C390" s="103"/>
      <c r="D390" s="103"/>
      <c r="E390" s="103"/>
      <c r="F390" s="103"/>
      <c r="G390" s="103"/>
      <c r="H390" s="104"/>
      <c r="I390" s="103"/>
      <c r="J390" s="103"/>
      <c r="K390" s="103"/>
      <c r="L390" s="103"/>
      <c r="M390" s="103"/>
      <c r="N390" s="103"/>
      <c r="O390" s="103"/>
      <c r="P390" s="103"/>
      <c r="Q390" s="104"/>
      <c r="R390" s="103"/>
      <c r="S390" s="103"/>
      <c r="T390" s="103"/>
      <c r="U390" s="103"/>
      <c r="V390" s="103"/>
      <c r="W390" s="103"/>
      <c r="X390" s="103"/>
      <c r="Y390" s="103"/>
      <c r="Z390" s="103"/>
    </row>
    <row r="391" spans="1:26" ht="12.75" customHeight="1">
      <c r="A391" s="103"/>
      <c r="B391" s="103"/>
      <c r="C391" s="103"/>
      <c r="D391" s="103"/>
      <c r="E391" s="103"/>
      <c r="F391" s="103"/>
      <c r="G391" s="103"/>
      <c r="H391" s="104"/>
      <c r="I391" s="103"/>
      <c r="J391" s="103"/>
      <c r="K391" s="103"/>
      <c r="L391" s="103"/>
      <c r="M391" s="103"/>
      <c r="N391" s="103"/>
      <c r="O391" s="103"/>
      <c r="P391" s="103"/>
      <c r="Q391" s="104"/>
      <c r="R391" s="103"/>
      <c r="S391" s="103"/>
      <c r="T391" s="103"/>
      <c r="U391" s="103"/>
      <c r="V391" s="103"/>
      <c r="W391" s="103"/>
      <c r="X391" s="103"/>
      <c r="Y391" s="103"/>
      <c r="Z391" s="103"/>
    </row>
    <row r="392" spans="1:26" ht="12.75" customHeight="1">
      <c r="A392" s="103"/>
      <c r="B392" s="103"/>
      <c r="C392" s="103"/>
      <c r="D392" s="103"/>
      <c r="E392" s="103"/>
      <c r="F392" s="103"/>
      <c r="G392" s="103"/>
      <c r="H392" s="104"/>
      <c r="I392" s="103"/>
      <c r="J392" s="103"/>
      <c r="K392" s="103"/>
      <c r="L392" s="103"/>
      <c r="M392" s="103"/>
      <c r="N392" s="103"/>
      <c r="O392" s="103"/>
      <c r="P392" s="103"/>
      <c r="Q392" s="104"/>
      <c r="R392" s="103"/>
      <c r="S392" s="103"/>
      <c r="T392" s="103"/>
      <c r="U392" s="103"/>
      <c r="V392" s="103"/>
      <c r="W392" s="103"/>
      <c r="X392" s="103"/>
      <c r="Y392" s="103"/>
      <c r="Z392" s="103"/>
    </row>
    <row r="393" spans="1:26" ht="12.75" customHeight="1">
      <c r="A393" s="103"/>
      <c r="B393" s="103"/>
      <c r="C393" s="103"/>
      <c r="D393" s="103"/>
      <c r="E393" s="103"/>
      <c r="F393" s="103"/>
      <c r="G393" s="103"/>
      <c r="H393" s="104"/>
      <c r="I393" s="103"/>
      <c r="J393" s="103"/>
      <c r="K393" s="103"/>
      <c r="L393" s="103"/>
      <c r="M393" s="103"/>
      <c r="N393" s="103"/>
      <c r="O393" s="103"/>
      <c r="P393" s="103"/>
      <c r="Q393" s="104"/>
      <c r="R393" s="103"/>
      <c r="S393" s="103"/>
      <c r="T393" s="103"/>
      <c r="U393" s="103"/>
      <c r="V393" s="103"/>
      <c r="W393" s="103"/>
      <c r="X393" s="103"/>
      <c r="Y393" s="103"/>
      <c r="Z393" s="103"/>
    </row>
    <row r="394" spans="1:26" ht="12.75" customHeight="1">
      <c r="A394" s="103"/>
      <c r="B394" s="103"/>
      <c r="C394" s="103"/>
      <c r="D394" s="103"/>
      <c r="E394" s="103"/>
      <c r="F394" s="103"/>
      <c r="G394" s="103"/>
      <c r="H394" s="104"/>
      <c r="I394" s="103"/>
      <c r="J394" s="103"/>
      <c r="K394" s="103"/>
      <c r="L394" s="103"/>
      <c r="M394" s="103"/>
      <c r="N394" s="103"/>
      <c r="O394" s="103"/>
      <c r="P394" s="103"/>
      <c r="Q394" s="104"/>
      <c r="R394" s="103"/>
      <c r="S394" s="103"/>
      <c r="T394" s="103"/>
      <c r="U394" s="103"/>
      <c r="V394" s="103"/>
      <c r="W394" s="103"/>
      <c r="X394" s="103"/>
      <c r="Y394" s="103"/>
      <c r="Z394" s="103"/>
    </row>
    <row r="395" spans="1:26" ht="12.75" customHeight="1">
      <c r="A395" s="103"/>
      <c r="B395" s="103"/>
      <c r="C395" s="103"/>
      <c r="D395" s="103"/>
      <c r="E395" s="103"/>
      <c r="F395" s="103"/>
      <c r="G395" s="103"/>
      <c r="H395" s="104"/>
      <c r="I395" s="103"/>
      <c r="J395" s="103"/>
      <c r="K395" s="103"/>
      <c r="L395" s="103"/>
      <c r="M395" s="103"/>
      <c r="N395" s="103"/>
      <c r="O395" s="103"/>
      <c r="P395" s="103"/>
      <c r="Q395" s="104"/>
      <c r="R395" s="103"/>
      <c r="S395" s="103"/>
      <c r="T395" s="103"/>
      <c r="U395" s="103"/>
      <c r="V395" s="103"/>
      <c r="W395" s="103"/>
      <c r="X395" s="103"/>
      <c r="Y395" s="103"/>
      <c r="Z395" s="103"/>
    </row>
    <row r="396" spans="1:26" ht="12.75" customHeight="1">
      <c r="A396" s="103"/>
      <c r="B396" s="103"/>
      <c r="C396" s="103"/>
      <c r="D396" s="103"/>
      <c r="E396" s="103"/>
      <c r="F396" s="103"/>
      <c r="G396" s="103"/>
      <c r="H396" s="104"/>
      <c r="I396" s="103"/>
      <c r="J396" s="103"/>
      <c r="K396" s="103"/>
      <c r="L396" s="103"/>
      <c r="M396" s="103"/>
      <c r="N396" s="103"/>
      <c r="O396" s="103"/>
      <c r="P396" s="103"/>
      <c r="Q396" s="104"/>
      <c r="R396" s="103"/>
      <c r="S396" s="103"/>
      <c r="T396" s="103"/>
      <c r="U396" s="103"/>
      <c r="V396" s="103"/>
      <c r="W396" s="103"/>
      <c r="X396" s="103"/>
      <c r="Y396" s="103"/>
      <c r="Z396" s="103"/>
    </row>
    <row r="397" spans="1:26" ht="12.75" customHeight="1">
      <c r="A397" s="103"/>
      <c r="B397" s="103"/>
      <c r="C397" s="103"/>
      <c r="D397" s="103"/>
      <c r="E397" s="103"/>
      <c r="F397" s="103"/>
      <c r="G397" s="103"/>
      <c r="H397" s="104"/>
      <c r="I397" s="103"/>
      <c r="J397" s="103"/>
      <c r="K397" s="103"/>
      <c r="L397" s="103"/>
      <c r="M397" s="103"/>
      <c r="N397" s="103"/>
      <c r="O397" s="103"/>
      <c r="P397" s="103"/>
      <c r="Q397" s="104"/>
      <c r="R397" s="103"/>
      <c r="S397" s="103"/>
      <c r="T397" s="103"/>
      <c r="U397" s="103"/>
      <c r="V397" s="103"/>
      <c r="W397" s="103"/>
      <c r="X397" s="103"/>
      <c r="Y397" s="103"/>
      <c r="Z397" s="103"/>
    </row>
    <row r="398" spans="1:26" ht="12.75" customHeight="1">
      <c r="A398" s="103"/>
      <c r="B398" s="103"/>
      <c r="C398" s="103"/>
      <c r="D398" s="103"/>
      <c r="E398" s="103"/>
      <c r="F398" s="103"/>
      <c r="G398" s="103"/>
      <c r="H398" s="104"/>
      <c r="I398" s="103"/>
      <c r="J398" s="103"/>
      <c r="K398" s="103"/>
      <c r="L398" s="103"/>
      <c r="M398" s="103"/>
      <c r="N398" s="103"/>
      <c r="O398" s="103"/>
      <c r="P398" s="103"/>
      <c r="Q398" s="104"/>
      <c r="R398" s="103"/>
      <c r="S398" s="103"/>
      <c r="T398" s="103"/>
      <c r="U398" s="103"/>
      <c r="V398" s="103"/>
      <c r="W398" s="103"/>
      <c r="X398" s="103"/>
      <c r="Y398" s="103"/>
      <c r="Z398" s="103"/>
    </row>
    <row r="399" spans="1:26" ht="12.75" customHeight="1">
      <c r="A399" s="103"/>
      <c r="B399" s="103"/>
      <c r="C399" s="103"/>
      <c r="D399" s="103"/>
      <c r="E399" s="103"/>
      <c r="F399" s="103"/>
      <c r="G399" s="103"/>
      <c r="H399" s="104"/>
      <c r="I399" s="103"/>
      <c r="J399" s="103"/>
      <c r="K399" s="103"/>
      <c r="L399" s="103"/>
      <c r="M399" s="103"/>
      <c r="N399" s="103"/>
      <c r="O399" s="103"/>
      <c r="P399" s="103"/>
      <c r="Q399" s="104"/>
      <c r="R399" s="103"/>
      <c r="S399" s="103"/>
      <c r="T399" s="103"/>
      <c r="U399" s="103"/>
      <c r="V399" s="103"/>
      <c r="W399" s="103"/>
      <c r="X399" s="103"/>
      <c r="Y399" s="103"/>
      <c r="Z399" s="103"/>
    </row>
    <row r="400" spans="1:26" ht="12.75" customHeight="1">
      <c r="A400" s="103"/>
      <c r="B400" s="103"/>
      <c r="C400" s="103"/>
      <c r="D400" s="103"/>
      <c r="E400" s="103"/>
      <c r="F400" s="103"/>
      <c r="G400" s="103"/>
      <c r="H400" s="104"/>
      <c r="I400" s="103"/>
      <c r="J400" s="103"/>
      <c r="K400" s="103"/>
      <c r="L400" s="103"/>
      <c r="M400" s="103"/>
      <c r="N400" s="103"/>
      <c r="O400" s="103"/>
      <c r="P400" s="103"/>
      <c r="Q400" s="104"/>
      <c r="R400" s="103"/>
      <c r="S400" s="103"/>
      <c r="T400" s="103"/>
      <c r="U400" s="103"/>
      <c r="V400" s="103"/>
      <c r="W400" s="103"/>
      <c r="X400" s="103"/>
      <c r="Y400" s="103"/>
      <c r="Z400" s="103"/>
    </row>
    <row r="401" spans="1:26" ht="12.75" customHeight="1">
      <c r="A401" s="103"/>
      <c r="B401" s="103"/>
      <c r="C401" s="103"/>
      <c r="D401" s="103"/>
      <c r="E401" s="103"/>
      <c r="F401" s="103"/>
      <c r="G401" s="103"/>
      <c r="H401" s="104"/>
      <c r="I401" s="103"/>
      <c r="J401" s="103"/>
      <c r="K401" s="103"/>
      <c r="L401" s="103"/>
      <c r="M401" s="103"/>
      <c r="N401" s="103"/>
      <c r="O401" s="103"/>
      <c r="P401" s="103"/>
      <c r="Q401" s="104"/>
      <c r="R401" s="103"/>
      <c r="S401" s="103"/>
      <c r="T401" s="103"/>
      <c r="U401" s="103"/>
      <c r="V401" s="103"/>
      <c r="W401" s="103"/>
      <c r="X401" s="103"/>
      <c r="Y401" s="103"/>
      <c r="Z401" s="103"/>
    </row>
    <row r="402" spans="1:26" ht="12.75" customHeight="1">
      <c r="A402" s="103"/>
      <c r="B402" s="103"/>
      <c r="C402" s="103"/>
      <c r="D402" s="103"/>
      <c r="E402" s="103"/>
      <c r="F402" s="103"/>
      <c r="G402" s="103"/>
      <c r="H402" s="104"/>
      <c r="I402" s="103"/>
      <c r="J402" s="103"/>
      <c r="K402" s="103"/>
      <c r="L402" s="103"/>
      <c r="M402" s="103"/>
      <c r="N402" s="103"/>
      <c r="O402" s="103"/>
      <c r="P402" s="103"/>
      <c r="Q402" s="104"/>
      <c r="R402" s="103"/>
      <c r="S402" s="103"/>
      <c r="T402" s="103"/>
      <c r="U402" s="103"/>
      <c r="V402" s="103"/>
      <c r="W402" s="103"/>
      <c r="X402" s="103"/>
      <c r="Y402" s="103"/>
      <c r="Z402" s="103"/>
    </row>
    <row r="403" spans="1:26" ht="12.75" customHeight="1">
      <c r="A403" s="103"/>
      <c r="B403" s="103"/>
      <c r="C403" s="103"/>
      <c r="D403" s="103"/>
      <c r="E403" s="103"/>
      <c r="F403" s="103"/>
      <c r="G403" s="103"/>
      <c r="H403" s="104"/>
      <c r="I403" s="103"/>
      <c r="J403" s="103"/>
      <c r="K403" s="103"/>
      <c r="L403" s="103"/>
      <c r="M403" s="103"/>
      <c r="N403" s="103"/>
      <c r="O403" s="103"/>
      <c r="P403" s="103"/>
      <c r="Q403" s="104"/>
      <c r="R403" s="103"/>
      <c r="S403" s="103"/>
      <c r="T403" s="103"/>
      <c r="U403" s="103"/>
      <c r="V403" s="103"/>
      <c r="W403" s="103"/>
      <c r="X403" s="103"/>
      <c r="Y403" s="103"/>
      <c r="Z403" s="103"/>
    </row>
    <row r="404" spans="1:26" ht="12.75" customHeight="1">
      <c r="A404" s="103"/>
      <c r="B404" s="103"/>
      <c r="C404" s="103"/>
      <c r="D404" s="103"/>
      <c r="E404" s="103"/>
      <c r="F404" s="103"/>
      <c r="G404" s="103"/>
      <c r="H404" s="104"/>
      <c r="I404" s="103"/>
      <c r="J404" s="103"/>
      <c r="K404" s="103"/>
      <c r="L404" s="103"/>
      <c r="M404" s="103"/>
      <c r="N404" s="103"/>
      <c r="O404" s="103"/>
      <c r="P404" s="103"/>
      <c r="Q404" s="104"/>
      <c r="R404" s="103"/>
      <c r="S404" s="103"/>
      <c r="T404" s="103"/>
      <c r="U404" s="103"/>
      <c r="V404" s="103"/>
      <c r="W404" s="103"/>
      <c r="X404" s="103"/>
      <c r="Y404" s="103"/>
      <c r="Z404" s="103"/>
    </row>
    <row r="405" spans="1:26" ht="12.75" customHeight="1">
      <c r="A405" s="103"/>
      <c r="B405" s="103"/>
      <c r="C405" s="103"/>
      <c r="D405" s="103"/>
      <c r="E405" s="103"/>
      <c r="F405" s="103"/>
      <c r="G405" s="103"/>
      <c r="H405" s="104"/>
      <c r="I405" s="103"/>
      <c r="J405" s="103"/>
      <c r="K405" s="103"/>
      <c r="L405" s="103"/>
      <c r="M405" s="103"/>
      <c r="N405" s="103"/>
      <c r="O405" s="103"/>
      <c r="P405" s="103"/>
      <c r="Q405" s="104"/>
      <c r="R405" s="103"/>
      <c r="S405" s="103"/>
      <c r="T405" s="103"/>
      <c r="U405" s="103"/>
      <c r="V405" s="103"/>
      <c r="W405" s="103"/>
      <c r="X405" s="103"/>
      <c r="Y405" s="103"/>
      <c r="Z405" s="103"/>
    </row>
    <row r="406" spans="1:26" ht="12.75" customHeight="1">
      <c r="A406" s="103"/>
      <c r="B406" s="103"/>
      <c r="C406" s="103"/>
      <c r="D406" s="103"/>
      <c r="E406" s="103"/>
      <c r="F406" s="103"/>
      <c r="G406" s="103"/>
      <c r="H406" s="104"/>
      <c r="I406" s="103"/>
      <c r="J406" s="103"/>
      <c r="K406" s="103"/>
      <c r="L406" s="103"/>
      <c r="M406" s="103"/>
      <c r="N406" s="103"/>
      <c r="O406" s="103"/>
      <c r="P406" s="103"/>
      <c r="Q406" s="104"/>
      <c r="R406" s="103"/>
      <c r="S406" s="103"/>
      <c r="T406" s="103"/>
      <c r="U406" s="103"/>
      <c r="V406" s="103"/>
      <c r="W406" s="103"/>
      <c r="X406" s="103"/>
      <c r="Y406" s="103"/>
      <c r="Z406" s="103"/>
    </row>
    <row r="407" spans="1:26" ht="12.75" customHeight="1">
      <c r="A407" s="103"/>
      <c r="B407" s="103"/>
      <c r="C407" s="103"/>
      <c r="D407" s="103"/>
      <c r="E407" s="103"/>
      <c r="F407" s="103"/>
      <c r="G407" s="103"/>
      <c r="H407" s="104"/>
      <c r="I407" s="103"/>
      <c r="J407" s="103"/>
      <c r="K407" s="103"/>
      <c r="L407" s="103"/>
      <c r="M407" s="103"/>
      <c r="N407" s="103"/>
      <c r="O407" s="103"/>
      <c r="P407" s="103"/>
      <c r="Q407" s="104"/>
      <c r="R407" s="103"/>
      <c r="S407" s="103"/>
      <c r="T407" s="103"/>
      <c r="U407" s="103"/>
      <c r="V407" s="103"/>
      <c r="W407" s="103"/>
      <c r="X407" s="103"/>
      <c r="Y407" s="103"/>
      <c r="Z407" s="103"/>
    </row>
    <row r="408" spans="1:26" ht="12.75" customHeight="1">
      <c r="A408" s="103"/>
      <c r="B408" s="103"/>
      <c r="C408" s="103"/>
      <c r="D408" s="103"/>
      <c r="E408" s="103"/>
      <c r="F408" s="103"/>
      <c r="G408" s="103"/>
      <c r="H408" s="104"/>
      <c r="I408" s="103"/>
      <c r="J408" s="103"/>
      <c r="K408" s="103"/>
      <c r="L408" s="103"/>
      <c r="M408" s="103"/>
      <c r="N408" s="103"/>
      <c r="O408" s="103"/>
      <c r="P408" s="103"/>
      <c r="Q408" s="104"/>
      <c r="R408" s="103"/>
      <c r="S408" s="103"/>
      <c r="T408" s="103"/>
      <c r="U408" s="103"/>
      <c r="V408" s="103"/>
      <c r="W408" s="103"/>
      <c r="X408" s="103"/>
      <c r="Y408" s="103"/>
      <c r="Z408" s="103"/>
    </row>
    <row r="409" spans="1:26" ht="12.75" customHeight="1">
      <c r="A409" s="103"/>
      <c r="B409" s="103"/>
      <c r="C409" s="103"/>
      <c r="D409" s="103"/>
      <c r="E409" s="103"/>
      <c r="F409" s="103"/>
      <c r="G409" s="103"/>
      <c r="H409" s="104"/>
      <c r="I409" s="103"/>
      <c r="J409" s="103"/>
      <c r="K409" s="103"/>
      <c r="L409" s="103"/>
      <c r="M409" s="103"/>
      <c r="N409" s="103"/>
      <c r="O409" s="103"/>
      <c r="P409" s="103"/>
      <c r="Q409" s="104"/>
      <c r="R409" s="103"/>
      <c r="S409" s="103"/>
      <c r="T409" s="103"/>
      <c r="U409" s="103"/>
      <c r="V409" s="103"/>
      <c r="W409" s="103"/>
      <c r="X409" s="103"/>
      <c r="Y409" s="103"/>
      <c r="Z409" s="103"/>
    </row>
    <row r="410" spans="1:26" ht="12.75" customHeight="1">
      <c r="A410" s="103"/>
      <c r="B410" s="103"/>
      <c r="C410" s="103"/>
      <c r="D410" s="103"/>
      <c r="E410" s="103"/>
      <c r="F410" s="103"/>
      <c r="G410" s="103"/>
      <c r="H410" s="104"/>
      <c r="I410" s="103"/>
      <c r="J410" s="103"/>
      <c r="K410" s="103"/>
      <c r="L410" s="103"/>
      <c r="M410" s="103"/>
      <c r="N410" s="103"/>
      <c r="O410" s="103"/>
      <c r="P410" s="103"/>
      <c r="Q410" s="104"/>
      <c r="R410" s="103"/>
      <c r="S410" s="103"/>
      <c r="T410" s="103"/>
      <c r="U410" s="103"/>
      <c r="V410" s="103"/>
      <c r="W410" s="103"/>
      <c r="X410" s="103"/>
      <c r="Y410" s="103"/>
      <c r="Z410" s="103"/>
    </row>
    <row r="411" spans="1:26" ht="12.75" customHeight="1">
      <c r="A411" s="103"/>
      <c r="B411" s="103"/>
      <c r="C411" s="103"/>
      <c r="D411" s="103"/>
      <c r="E411" s="103"/>
      <c r="F411" s="103"/>
      <c r="G411" s="103"/>
      <c r="H411" s="104"/>
      <c r="I411" s="103"/>
      <c r="J411" s="103"/>
      <c r="K411" s="103"/>
      <c r="L411" s="103"/>
      <c r="M411" s="103"/>
      <c r="N411" s="103"/>
      <c r="O411" s="103"/>
      <c r="P411" s="103"/>
      <c r="Q411" s="104"/>
      <c r="R411" s="103"/>
      <c r="S411" s="103"/>
      <c r="T411" s="103"/>
      <c r="U411" s="103"/>
      <c r="V411" s="103"/>
      <c r="W411" s="103"/>
      <c r="X411" s="103"/>
      <c r="Y411" s="103"/>
      <c r="Z411" s="103"/>
    </row>
    <row r="412" spans="1:26" ht="12.75" customHeight="1">
      <c r="A412" s="103"/>
      <c r="B412" s="103"/>
      <c r="C412" s="103"/>
      <c r="D412" s="103"/>
      <c r="E412" s="103"/>
      <c r="F412" s="103"/>
      <c r="G412" s="103"/>
      <c r="H412" s="104"/>
      <c r="I412" s="103"/>
      <c r="J412" s="103"/>
      <c r="K412" s="103"/>
      <c r="L412" s="103"/>
      <c r="M412" s="103"/>
      <c r="N412" s="103"/>
      <c r="O412" s="103"/>
      <c r="P412" s="103"/>
      <c r="Q412" s="104"/>
      <c r="R412" s="103"/>
      <c r="S412" s="103"/>
      <c r="T412" s="103"/>
      <c r="U412" s="103"/>
      <c r="V412" s="103"/>
      <c r="W412" s="103"/>
      <c r="X412" s="103"/>
      <c r="Y412" s="103"/>
      <c r="Z412" s="103"/>
    </row>
    <row r="413" spans="1:26" ht="12.75" customHeight="1">
      <c r="A413" s="103"/>
      <c r="B413" s="103"/>
      <c r="C413" s="103"/>
      <c r="D413" s="103"/>
      <c r="E413" s="103"/>
      <c r="F413" s="103"/>
      <c r="G413" s="103"/>
      <c r="H413" s="104"/>
      <c r="I413" s="103"/>
      <c r="J413" s="103"/>
      <c r="K413" s="103"/>
      <c r="L413" s="103"/>
      <c r="M413" s="103"/>
      <c r="N413" s="103"/>
      <c r="O413" s="103"/>
      <c r="P413" s="103"/>
      <c r="Q413" s="104"/>
      <c r="R413" s="103"/>
      <c r="S413" s="103"/>
      <c r="T413" s="103"/>
      <c r="U413" s="103"/>
      <c r="V413" s="103"/>
      <c r="W413" s="103"/>
      <c r="X413" s="103"/>
      <c r="Y413" s="103"/>
      <c r="Z413" s="103"/>
    </row>
    <row r="414" spans="1:26" ht="12.75" customHeight="1">
      <c r="A414" s="103"/>
      <c r="B414" s="103"/>
      <c r="C414" s="103"/>
      <c r="D414" s="103"/>
      <c r="E414" s="103"/>
      <c r="F414" s="103"/>
      <c r="G414" s="103"/>
      <c r="H414" s="104"/>
      <c r="I414" s="103"/>
      <c r="J414" s="103"/>
      <c r="K414" s="103"/>
      <c r="L414" s="103"/>
      <c r="M414" s="103"/>
      <c r="N414" s="103"/>
      <c r="O414" s="103"/>
      <c r="P414" s="103"/>
      <c r="Q414" s="104"/>
      <c r="R414" s="103"/>
      <c r="S414" s="103"/>
      <c r="T414" s="103"/>
      <c r="U414" s="103"/>
      <c r="V414" s="103"/>
      <c r="W414" s="103"/>
      <c r="X414" s="103"/>
      <c r="Y414" s="103"/>
      <c r="Z414" s="103"/>
    </row>
    <row r="415" spans="1:26" ht="12.75" customHeight="1">
      <c r="A415" s="103"/>
      <c r="B415" s="103"/>
      <c r="C415" s="103"/>
      <c r="D415" s="103"/>
      <c r="E415" s="103"/>
      <c r="F415" s="103"/>
      <c r="G415" s="103"/>
      <c r="H415" s="104"/>
      <c r="I415" s="103"/>
      <c r="J415" s="103"/>
      <c r="K415" s="103"/>
      <c r="L415" s="103"/>
      <c r="M415" s="103"/>
      <c r="N415" s="103"/>
      <c r="O415" s="103"/>
      <c r="P415" s="103"/>
      <c r="Q415" s="104"/>
      <c r="R415" s="103"/>
      <c r="S415" s="103"/>
      <c r="T415" s="103"/>
      <c r="U415" s="103"/>
      <c r="V415" s="103"/>
      <c r="W415" s="103"/>
      <c r="X415" s="103"/>
      <c r="Y415" s="103"/>
      <c r="Z415" s="103"/>
    </row>
    <row r="416" spans="1:26" ht="12.75" customHeight="1">
      <c r="A416" s="103"/>
      <c r="B416" s="103"/>
      <c r="C416" s="103"/>
      <c r="D416" s="103"/>
      <c r="E416" s="103"/>
      <c r="F416" s="103"/>
      <c r="G416" s="103"/>
      <c r="H416" s="104"/>
      <c r="I416" s="103"/>
      <c r="J416" s="103"/>
      <c r="K416" s="103"/>
      <c r="L416" s="103"/>
      <c r="M416" s="103"/>
      <c r="N416" s="103"/>
      <c r="O416" s="103"/>
      <c r="P416" s="103"/>
      <c r="Q416" s="104"/>
      <c r="R416" s="103"/>
      <c r="S416" s="103"/>
      <c r="T416" s="103"/>
      <c r="U416" s="103"/>
      <c r="V416" s="103"/>
      <c r="W416" s="103"/>
      <c r="X416" s="103"/>
      <c r="Y416" s="103"/>
      <c r="Z416" s="103"/>
    </row>
    <row r="417" spans="1:26" ht="12.75" customHeight="1">
      <c r="A417" s="103"/>
      <c r="B417" s="103"/>
      <c r="C417" s="103"/>
      <c r="D417" s="103"/>
      <c r="E417" s="103"/>
      <c r="F417" s="103"/>
      <c r="G417" s="103"/>
      <c r="H417" s="104"/>
      <c r="I417" s="103"/>
      <c r="J417" s="103"/>
      <c r="K417" s="103"/>
      <c r="L417" s="103"/>
      <c r="M417" s="103"/>
      <c r="N417" s="103"/>
      <c r="O417" s="103"/>
      <c r="P417" s="103"/>
      <c r="Q417" s="104"/>
      <c r="R417" s="103"/>
      <c r="S417" s="103"/>
      <c r="T417" s="103"/>
      <c r="U417" s="103"/>
      <c r="V417" s="103"/>
      <c r="W417" s="103"/>
      <c r="X417" s="103"/>
      <c r="Y417" s="103"/>
      <c r="Z417" s="103"/>
    </row>
    <row r="418" spans="1:26" ht="12.75" customHeight="1">
      <c r="A418" s="103"/>
      <c r="B418" s="103"/>
      <c r="C418" s="103"/>
      <c r="D418" s="103"/>
      <c r="E418" s="103"/>
      <c r="F418" s="103"/>
      <c r="G418" s="103"/>
      <c r="H418" s="104"/>
      <c r="I418" s="103"/>
      <c r="J418" s="103"/>
      <c r="K418" s="103"/>
      <c r="L418" s="103"/>
      <c r="M418" s="103"/>
      <c r="N418" s="103"/>
      <c r="O418" s="103"/>
      <c r="P418" s="103"/>
      <c r="Q418" s="104"/>
      <c r="R418" s="103"/>
      <c r="S418" s="103"/>
      <c r="T418" s="103"/>
      <c r="U418" s="103"/>
      <c r="V418" s="103"/>
      <c r="W418" s="103"/>
      <c r="X418" s="103"/>
      <c r="Y418" s="103"/>
      <c r="Z418" s="103"/>
    </row>
    <row r="419" spans="1:26" ht="12.75" customHeight="1">
      <c r="A419" s="103"/>
      <c r="B419" s="103"/>
      <c r="C419" s="103"/>
      <c r="D419" s="103"/>
      <c r="E419" s="103"/>
      <c r="F419" s="103"/>
      <c r="G419" s="103"/>
      <c r="H419" s="104"/>
      <c r="I419" s="103"/>
      <c r="J419" s="103"/>
      <c r="K419" s="103"/>
      <c r="L419" s="103"/>
      <c r="M419" s="103"/>
      <c r="N419" s="103"/>
      <c r="O419" s="103"/>
      <c r="P419" s="103"/>
      <c r="Q419" s="104"/>
      <c r="R419" s="103"/>
      <c r="S419" s="103"/>
      <c r="T419" s="103"/>
      <c r="U419" s="103"/>
      <c r="V419" s="103"/>
      <c r="W419" s="103"/>
      <c r="X419" s="103"/>
      <c r="Y419" s="103"/>
      <c r="Z419" s="103"/>
    </row>
    <row r="420" spans="1:26" ht="12.75" customHeight="1">
      <c r="A420" s="103"/>
      <c r="B420" s="103"/>
      <c r="C420" s="103"/>
      <c r="D420" s="103"/>
      <c r="E420" s="103"/>
      <c r="F420" s="103"/>
      <c r="G420" s="103"/>
      <c r="H420" s="104"/>
      <c r="I420" s="103"/>
      <c r="J420" s="103"/>
      <c r="K420" s="103"/>
      <c r="L420" s="103"/>
      <c r="M420" s="103"/>
      <c r="N420" s="103"/>
      <c r="O420" s="103"/>
      <c r="P420" s="103"/>
      <c r="Q420" s="104"/>
      <c r="R420" s="103"/>
      <c r="S420" s="103"/>
      <c r="T420" s="103"/>
      <c r="U420" s="103"/>
      <c r="V420" s="103"/>
      <c r="W420" s="103"/>
      <c r="X420" s="103"/>
      <c r="Y420" s="103"/>
      <c r="Z420" s="103"/>
    </row>
    <row r="421" spans="1:26" ht="12.75" customHeight="1">
      <c r="A421" s="103"/>
      <c r="B421" s="103"/>
      <c r="C421" s="103"/>
      <c r="D421" s="103"/>
      <c r="E421" s="103"/>
      <c r="F421" s="103"/>
      <c r="G421" s="103"/>
      <c r="H421" s="104"/>
      <c r="I421" s="103"/>
      <c r="J421" s="103"/>
      <c r="K421" s="103"/>
      <c r="L421" s="103"/>
      <c r="M421" s="103"/>
      <c r="N421" s="103"/>
      <c r="O421" s="103"/>
      <c r="P421" s="103"/>
      <c r="Q421" s="104"/>
      <c r="R421" s="103"/>
      <c r="S421" s="103"/>
      <c r="T421" s="103"/>
      <c r="U421" s="103"/>
      <c r="V421" s="103"/>
      <c r="W421" s="103"/>
      <c r="X421" s="103"/>
      <c r="Y421" s="103"/>
      <c r="Z421" s="103"/>
    </row>
    <row r="422" spans="1:26" ht="12.75" customHeight="1">
      <c r="A422" s="103"/>
      <c r="B422" s="103"/>
      <c r="C422" s="103"/>
      <c r="D422" s="103"/>
      <c r="E422" s="103"/>
      <c r="F422" s="103"/>
      <c r="G422" s="103"/>
      <c r="H422" s="104"/>
      <c r="I422" s="103"/>
      <c r="J422" s="103"/>
      <c r="K422" s="103"/>
      <c r="L422" s="103"/>
      <c r="M422" s="103"/>
      <c r="N422" s="103"/>
      <c r="O422" s="103"/>
      <c r="P422" s="103"/>
      <c r="Q422" s="104"/>
      <c r="R422" s="103"/>
      <c r="S422" s="103"/>
      <c r="T422" s="103"/>
      <c r="U422" s="103"/>
      <c r="V422" s="103"/>
      <c r="W422" s="103"/>
      <c r="X422" s="103"/>
      <c r="Y422" s="103"/>
      <c r="Z422" s="103"/>
    </row>
    <row r="423" spans="1:26" ht="12.75" customHeight="1">
      <c r="A423" s="103"/>
      <c r="B423" s="103"/>
      <c r="C423" s="103"/>
      <c r="D423" s="103"/>
      <c r="E423" s="103"/>
      <c r="F423" s="103"/>
      <c r="G423" s="103"/>
      <c r="H423" s="104"/>
      <c r="I423" s="103"/>
      <c r="J423" s="103"/>
      <c r="K423" s="103"/>
      <c r="L423" s="103"/>
      <c r="M423" s="103"/>
      <c r="N423" s="103"/>
      <c r="O423" s="103"/>
      <c r="P423" s="103"/>
      <c r="Q423" s="104"/>
      <c r="R423" s="103"/>
      <c r="S423" s="103"/>
      <c r="T423" s="103"/>
      <c r="U423" s="103"/>
      <c r="V423" s="103"/>
      <c r="W423" s="103"/>
      <c r="X423" s="103"/>
      <c r="Y423" s="103"/>
      <c r="Z423" s="103"/>
    </row>
    <row r="424" spans="1:26" ht="12.75" customHeight="1">
      <c r="A424" s="103"/>
      <c r="B424" s="103"/>
      <c r="C424" s="103"/>
      <c r="D424" s="103"/>
      <c r="E424" s="103"/>
      <c r="F424" s="103"/>
      <c r="G424" s="103"/>
      <c r="H424" s="104"/>
      <c r="I424" s="103"/>
      <c r="J424" s="103"/>
      <c r="K424" s="103"/>
      <c r="L424" s="103"/>
      <c r="M424" s="103"/>
      <c r="N424" s="103"/>
      <c r="O424" s="103"/>
      <c r="P424" s="103"/>
      <c r="Q424" s="104"/>
      <c r="R424" s="103"/>
      <c r="S424" s="103"/>
      <c r="T424" s="103"/>
      <c r="U424" s="103"/>
      <c r="V424" s="103"/>
      <c r="W424" s="103"/>
      <c r="X424" s="103"/>
      <c r="Y424" s="103"/>
      <c r="Z424" s="103"/>
    </row>
    <row r="425" spans="1:26" ht="12.75" customHeight="1">
      <c r="A425" s="103"/>
      <c r="B425" s="103"/>
      <c r="C425" s="103"/>
      <c r="D425" s="103"/>
      <c r="E425" s="103"/>
      <c r="F425" s="103"/>
      <c r="G425" s="103"/>
      <c r="H425" s="104"/>
      <c r="I425" s="103"/>
      <c r="J425" s="103"/>
      <c r="K425" s="103"/>
      <c r="L425" s="103"/>
      <c r="M425" s="103"/>
      <c r="N425" s="103"/>
      <c r="O425" s="103"/>
      <c r="P425" s="103"/>
      <c r="Q425" s="104"/>
      <c r="R425" s="103"/>
      <c r="S425" s="103"/>
      <c r="T425" s="103"/>
      <c r="U425" s="103"/>
      <c r="V425" s="103"/>
      <c r="W425" s="103"/>
      <c r="X425" s="103"/>
      <c r="Y425" s="103"/>
      <c r="Z425" s="103"/>
    </row>
    <row r="426" spans="1:26" ht="12.75" customHeight="1">
      <c r="A426" s="103"/>
      <c r="B426" s="103"/>
      <c r="C426" s="103"/>
      <c r="D426" s="103"/>
      <c r="E426" s="103"/>
      <c r="F426" s="103"/>
      <c r="G426" s="103"/>
      <c r="H426" s="104"/>
      <c r="I426" s="103"/>
      <c r="J426" s="103"/>
      <c r="K426" s="103"/>
      <c r="L426" s="103"/>
      <c r="M426" s="103"/>
      <c r="N426" s="103"/>
      <c r="O426" s="103"/>
      <c r="P426" s="103"/>
      <c r="Q426" s="104"/>
      <c r="R426" s="103"/>
      <c r="S426" s="103"/>
      <c r="T426" s="103"/>
      <c r="U426" s="103"/>
      <c r="V426" s="103"/>
      <c r="W426" s="103"/>
      <c r="X426" s="103"/>
      <c r="Y426" s="103"/>
      <c r="Z426" s="103"/>
    </row>
    <row r="427" spans="1:26" ht="12.75" customHeight="1">
      <c r="A427" s="103"/>
      <c r="B427" s="103"/>
      <c r="C427" s="103"/>
      <c r="D427" s="103"/>
      <c r="E427" s="103"/>
      <c r="F427" s="103"/>
      <c r="G427" s="103"/>
      <c r="H427" s="104"/>
      <c r="I427" s="103"/>
      <c r="J427" s="103"/>
      <c r="K427" s="103"/>
      <c r="L427" s="103"/>
      <c r="M427" s="103"/>
      <c r="N427" s="103"/>
      <c r="O427" s="103"/>
      <c r="P427" s="103"/>
      <c r="Q427" s="104"/>
      <c r="R427" s="103"/>
      <c r="S427" s="103"/>
      <c r="T427" s="103"/>
      <c r="U427" s="103"/>
      <c r="V427" s="103"/>
      <c r="W427" s="103"/>
      <c r="X427" s="103"/>
      <c r="Y427" s="103"/>
      <c r="Z427" s="103"/>
    </row>
    <row r="428" spans="1:26" ht="12.75" customHeight="1">
      <c r="A428" s="103"/>
      <c r="B428" s="103"/>
      <c r="C428" s="103"/>
      <c r="D428" s="103"/>
      <c r="E428" s="103"/>
      <c r="F428" s="103"/>
      <c r="G428" s="103"/>
      <c r="H428" s="104"/>
      <c r="I428" s="103"/>
      <c r="J428" s="103"/>
      <c r="K428" s="103"/>
      <c r="L428" s="103"/>
      <c r="M428" s="103"/>
      <c r="N428" s="103"/>
      <c r="O428" s="103"/>
      <c r="P428" s="103"/>
      <c r="Q428" s="104"/>
      <c r="R428" s="103"/>
      <c r="S428" s="103"/>
      <c r="T428" s="103"/>
      <c r="U428" s="103"/>
      <c r="V428" s="103"/>
      <c r="W428" s="103"/>
      <c r="X428" s="103"/>
      <c r="Y428" s="103"/>
      <c r="Z428" s="103"/>
    </row>
    <row r="429" spans="1:26" ht="12.75" customHeight="1">
      <c r="A429" s="103"/>
      <c r="B429" s="103"/>
      <c r="C429" s="103"/>
      <c r="D429" s="103"/>
      <c r="E429" s="103"/>
      <c r="F429" s="103"/>
      <c r="G429" s="103"/>
      <c r="H429" s="104"/>
      <c r="I429" s="103"/>
      <c r="J429" s="103"/>
      <c r="K429" s="103"/>
      <c r="L429" s="103"/>
      <c r="M429" s="103"/>
      <c r="N429" s="103"/>
      <c r="O429" s="103"/>
      <c r="P429" s="103"/>
      <c r="Q429" s="104"/>
      <c r="R429" s="103"/>
      <c r="S429" s="103"/>
      <c r="T429" s="103"/>
      <c r="U429" s="103"/>
      <c r="V429" s="103"/>
      <c r="W429" s="103"/>
      <c r="X429" s="103"/>
      <c r="Y429" s="103"/>
      <c r="Z429" s="103"/>
    </row>
    <row r="430" spans="1:26" ht="12.75" customHeight="1">
      <c r="A430" s="103"/>
      <c r="B430" s="103"/>
      <c r="C430" s="103"/>
      <c r="D430" s="103"/>
      <c r="E430" s="103"/>
      <c r="F430" s="103"/>
      <c r="G430" s="103"/>
      <c r="H430" s="104"/>
      <c r="I430" s="103"/>
      <c r="J430" s="103"/>
      <c r="K430" s="103"/>
      <c r="L430" s="103"/>
      <c r="M430" s="103"/>
      <c r="N430" s="103"/>
      <c r="O430" s="103"/>
      <c r="P430" s="103"/>
      <c r="Q430" s="104"/>
      <c r="R430" s="103"/>
      <c r="S430" s="103"/>
      <c r="T430" s="103"/>
      <c r="U430" s="103"/>
      <c r="V430" s="103"/>
      <c r="W430" s="103"/>
      <c r="X430" s="103"/>
      <c r="Y430" s="103"/>
      <c r="Z430" s="103"/>
    </row>
    <row r="431" spans="1:26" ht="12.75" customHeight="1">
      <c r="A431" s="103"/>
      <c r="B431" s="103"/>
      <c r="C431" s="103"/>
      <c r="D431" s="103"/>
      <c r="E431" s="103"/>
      <c r="F431" s="103"/>
      <c r="G431" s="103"/>
      <c r="H431" s="104"/>
      <c r="I431" s="103"/>
      <c r="J431" s="103"/>
      <c r="K431" s="103"/>
      <c r="L431" s="103"/>
      <c r="M431" s="103"/>
      <c r="N431" s="103"/>
      <c r="O431" s="103"/>
      <c r="P431" s="103"/>
      <c r="Q431" s="104"/>
      <c r="R431" s="103"/>
      <c r="S431" s="103"/>
      <c r="T431" s="103"/>
      <c r="U431" s="103"/>
      <c r="V431" s="103"/>
      <c r="W431" s="103"/>
      <c r="X431" s="103"/>
      <c r="Y431" s="103"/>
      <c r="Z431" s="103"/>
    </row>
    <row r="432" spans="1:26" ht="12.75" customHeight="1">
      <c r="A432" s="103"/>
      <c r="B432" s="103"/>
      <c r="C432" s="103"/>
      <c r="D432" s="103"/>
      <c r="E432" s="103"/>
      <c r="F432" s="103"/>
      <c r="G432" s="103"/>
      <c r="H432" s="104"/>
      <c r="I432" s="103"/>
      <c r="J432" s="103"/>
      <c r="K432" s="103"/>
      <c r="L432" s="103"/>
      <c r="M432" s="103"/>
      <c r="N432" s="103"/>
      <c r="O432" s="103"/>
      <c r="P432" s="103"/>
      <c r="Q432" s="104"/>
      <c r="R432" s="103"/>
      <c r="S432" s="103"/>
      <c r="T432" s="103"/>
      <c r="U432" s="103"/>
      <c r="V432" s="103"/>
      <c r="W432" s="103"/>
      <c r="X432" s="103"/>
      <c r="Y432" s="103"/>
      <c r="Z432" s="103"/>
    </row>
    <row r="433" spans="1:26" ht="12.75" customHeight="1">
      <c r="A433" s="103"/>
      <c r="B433" s="103"/>
      <c r="C433" s="103"/>
      <c r="D433" s="103"/>
      <c r="E433" s="103"/>
      <c r="F433" s="103"/>
      <c r="G433" s="103"/>
      <c r="H433" s="104"/>
      <c r="I433" s="103"/>
      <c r="J433" s="103"/>
      <c r="K433" s="103"/>
      <c r="L433" s="103"/>
      <c r="M433" s="103"/>
      <c r="N433" s="103"/>
      <c r="O433" s="103"/>
      <c r="P433" s="103"/>
      <c r="Q433" s="104"/>
      <c r="R433" s="103"/>
      <c r="S433" s="103"/>
      <c r="T433" s="103"/>
      <c r="U433" s="103"/>
      <c r="V433" s="103"/>
      <c r="W433" s="103"/>
      <c r="X433" s="103"/>
      <c r="Y433" s="103"/>
      <c r="Z433" s="103"/>
    </row>
    <row r="434" spans="1:26" ht="12.75" customHeight="1">
      <c r="A434" s="103"/>
      <c r="B434" s="103"/>
      <c r="C434" s="103"/>
      <c r="D434" s="103"/>
      <c r="E434" s="103"/>
      <c r="F434" s="103"/>
      <c r="G434" s="103"/>
      <c r="H434" s="104"/>
      <c r="I434" s="103"/>
      <c r="J434" s="103"/>
      <c r="K434" s="103"/>
      <c r="L434" s="103"/>
      <c r="M434" s="103"/>
      <c r="N434" s="103"/>
      <c r="O434" s="103"/>
      <c r="P434" s="103"/>
      <c r="Q434" s="104"/>
      <c r="R434" s="103"/>
      <c r="S434" s="103"/>
      <c r="T434" s="103"/>
      <c r="U434" s="103"/>
      <c r="V434" s="103"/>
      <c r="W434" s="103"/>
      <c r="X434" s="103"/>
      <c r="Y434" s="103"/>
      <c r="Z434" s="103"/>
    </row>
    <row r="435" spans="1:26" ht="12.75" customHeight="1">
      <c r="A435" s="103"/>
      <c r="B435" s="103"/>
      <c r="C435" s="103"/>
      <c r="D435" s="103"/>
      <c r="E435" s="103"/>
      <c r="F435" s="103"/>
      <c r="G435" s="103"/>
      <c r="H435" s="104"/>
      <c r="I435" s="103"/>
      <c r="J435" s="103"/>
      <c r="K435" s="103"/>
      <c r="L435" s="103"/>
      <c r="M435" s="103"/>
      <c r="N435" s="103"/>
      <c r="O435" s="103"/>
      <c r="P435" s="103"/>
      <c r="Q435" s="104"/>
      <c r="R435" s="103"/>
      <c r="S435" s="103"/>
      <c r="T435" s="103"/>
      <c r="U435" s="103"/>
      <c r="V435" s="103"/>
      <c r="W435" s="103"/>
      <c r="X435" s="103"/>
      <c r="Y435" s="103"/>
      <c r="Z435" s="103"/>
    </row>
    <row r="436" spans="1:26" ht="12.75" customHeight="1">
      <c r="A436" s="103"/>
      <c r="B436" s="103"/>
      <c r="C436" s="103"/>
      <c r="D436" s="103"/>
      <c r="E436" s="103"/>
      <c r="F436" s="103"/>
      <c r="G436" s="103"/>
      <c r="H436" s="104"/>
      <c r="I436" s="103"/>
      <c r="J436" s="103"/>
      <c r="K436" s="103"/>
      <c r="L436" s="103"/>
      <c r="M436" s="103"/>
      <c r="N436" s="103"/>
      <c r="O436" s="103"/>
      <c r="P436" s="103"/>
      <c r="Q436" s="104"/>
      <c r="R436" s="103"/>
      <c r="S436" s="103"/>
      <c r="T436" s="103"/>
      <c r="U436" s="103"/>
      <c r="V436" s="103"/>
      <c r="W436" s="103"/>
      <c r="X436" s="103"/>
      <c r="Y436" s="103"/>
      <c r="Z436" s="103"/>
    </row>
    <row r="437" spans="1:26" ht="12.75" customHeight="1">
      <c r="A437" s="103"/>
      <c r="B437" s="103"/>
      <c r="C437" s="103"/>
      <c r="D437" s="103"/>
      <c r="E437" s="103"/>
      <c r="F437" s="103"/>
      <c r="G437" s="103"/>
      <c r="H437" s="104"/>
      <c r="I437" s="103"/>
      <c r="J437" s="103"/>
      <c r="K437" s="103"/>
      <c r="L437" s="103"/>
      <c r="M437" s="103"/>
      <c r="N437" s="103"/>
      <c r="O437" s="103"/>
      <c r="P437" s="103"/>
      <c r="Q437" s="104"/>
      <c r="R437" s="103"/>
      <c r="S437" s="103"/>
      <c r="T437" s="103"/>
      <c r="U437" s="103"/>
      <c r="V437" s="103"/>
      <c r="W437" s="103"/>
      <c r="X437" s="103"/>
      <c r="Y437" s="103"/>
      <c r="Z437" s="103"/>
    </row>
    <row r="438" spans="1:26" ht="12.75" customHeight="1">
      <c r="A438" s="103"/>
      <c r="B438" s="103"/>
      <c r="C438" s="103"/>
      <c r="D438" s="103"/>
      <c r="E438" s="103"/>
      <c r="F438" s="103"/>
      <c r="G438" s="103"/>
      <c r="H438" s="104"/>
      <c r="I438" s="103"/>
      <c r="J438" s="103"/>
      <c r="K438" s="103"/>
      <c r="L438" s="103"/>
      <c r="M438" s="103"/>
      <c r="N438" s="103"/>
      <c r="O438" s="103"/>
      <c r="P438" s="103"/>
      <c r="Q438" s="104"/>
      <c r="R438" s="103"/>
      <c r="S438" s="103"/>
      <c r="T438" s="103"/>
      <c r="U438" s="103"/>
      <c r="V438" s="103"/>
      <c r="W438" s="103"/>
      <c r="X438" s="103"/>
      <c r="Y438" s="103"/>
      <c r="Z438" s="103"/>
    </row>
    <row r="439" spans="1:26" ht="12.75" customHeight="1">
      <c r="A439" s="103"/>
      <c r="B439" s="103"/>
      <c r="C439" s="103"/>
      <c r="D439" s="103"/>
      <c r="E439" s="103"/>
      <c r="F439" s="103"/>
      <c r="G439" s="103"/>
      <c r="H439" s="104"/>
      <c r="I439" s="103"/>
      <c r="J439" s="103"/>
      <c r="K439" s="103"/>
      <c r="L439" s="103"/>
      <c r="M439" s="103"/>
      <c r="N439" s="103"/>
      <c r="O439" s="103"/>
      <c r="P439" s="103"/>
      <c r="Q439" s="104"/>
      <c r="R439" s="103"/>
      <c r="S439" s="103"/>
      <c r="T439" s="103"/>
      <c r="U439" s="103"/>
      <c r="V439" s="103"/>
      <c r="W439" s="103"/>
      <c r="X439" s="103"/>
      <c r="Y439" s="103"/>
      <c r="Z439" s="103"/>
    </row>
    <row r="440" spans="1:26" ht="12.75" customHeight="1">
      <c r="A440" s="103"/>
      <c r="B440" s="103"/>
      <c r="C440" s="103"/>
      <c r="D440" s="103"/>
      <c r="E440" s="103"/>
      <c r="F440" s="103"/>
      <c r="G440" s="103"/>
      <c r="H440" s="104"/>
      <c r="I440" s="103"/>
      <c r="J440" s="103"/>
      <c r="K440" s="103"/>
      <c r="L440" s="103"/>
      <c r="M440" s="103"/>
      <c r="N440" s="103"/>
      <c r="O440" s="103"/>
      <c r="P440" s="103"/>
      <c r="Q440" s="104"/>
      <c r="R440" s="103"/>
      <c r="S440" s="103"/>
      <c r="T440" s="103"/>
      <c r="U440" s="103"/>
      <c r="V440" s="103"/>
      <c r="W440" s="103"/>
      <c r="X440" s="103"/>
      <c r="Y440" s="103"/>
      <c r="Z440" s="103"/>
    </row>
    <row r="441" spans="1:26" ht="12.75" customHeight="1">
      <c r="A441" s="103"/>
      <c r="B441" s="103"/>
      <c r="C441" s="103"/>
      <c r="D441" s="103"/>
      <c r="E441" s="103"/>
      <c r="F441" s="103"/>
      <c r="G441" s="103"/>
      <c r="H441" s="104"/>
      <c r="I441" s="103"/>
      <c r="J441" s="103"/>
      <c r="K441" s="103"/>
      <c r="L441" s="103"/>
      <c r="M441" s="103"/>
      <c r="N441" s="103"/>
      <c r="O441" s="103"/>
      <c r="P441" s="103"/>
      <c r="Q441" s="104"/>
      <c r="R441" s="103"/>
      <c r="S441" s="103"/>
      <c r="T441" s="103"/>
      <c r="U441" s="103"/>
      <c r="V441" s="103"/>
      <c r="W441" s="103"/>
      <c r="X441" s="103"/>
      <c r="Y441" s="103"/>
      <c r="Z441" s="103"/>
    </row>
    <row r="442" spans="1:26" ht="12.75" customHeight="1">
      <c r="A442" s="103"/>
      <c r="B442" s="103"/>
      <c r="C442" s="103"/>
      <c r="D442" s="103"/>
      <c r="E442" s="103"/>
      <c r="F442" s="103"/>
      <c r="G442" s="103"/>
      <c r="H442" s="104"/>
      <c r="I442" s="103"/>
      <c r="J442" s="103"/>
      <c r="K442" s="103"/>
      <c r="L442" s="103"/>
      <c r="M442" s="103"/>
      <c r="N442" s="103"/>
      <c r="O442" s="103"/>
      <c r="P442" s="103"/>
      <c r="Q442" s="104"/>
      <c r="R442" s="103"/>
      <c r="S442" s="103"/>
      <c r="T442" s="103"/>
      <c r="U442" s="103"/>
      <c r="V442" s="103"/>
      <c r="W442" s="103"/>
      <c r="X442" s="103"/>
      <c r="Y442" s="103"/>
      <c r="Z442" s="103"/>
    </row>
    <row r="443" spans="1:26" ht="12.75" customHeight="1">
      <c r="A443" s="103"/>
      <c r="B443" s="103"/>
      <c r="C443" s="103"/>
      <c r="D443" s="103"/>
      <c r="E443" s="103"/>
      <c r="F443" s="103"/>
      <c r="G443" s="103"/>
      <c r="H443" s="104"/>
      <c r="I443" s="103"/>
      <c r="J443" s="103"/>
      <c r="K443" s="103"/>
      <c r="L443" s="103"/>
      <c r="M443" s="103"/>
      <c r="N443" s="103"/>
      <c r="O443" s="103"/>
      <c r="P443" s="103"/>
      <c r="Q443" s="104"/>
      <c r="R443" s="103"/>
      <c r="S443" s="103"/>
      <c r="T443" s="103"/>
      <c r="U443" s="103"/>
      <c r="V443" s="103"/>
      <c r="W443" s="103"/>
      <c r="X443" s="103"/>
      <c r="Y443" s="103"/>
      <c r="Z443" s="103"/>
    </row>
    <row r="444" spans="1:26" ht="12.75" customHeight="1">
      <c r="A444" s="103"/>
      <c r="B444" s="103"/>
      <c r="C444" s="103"/>
      <c r="D444" s="103"/>
      <c r="E444" s="103"/>
      <c r="F444" s="103"/>
      <c r="G444" s="103"/>
      <c r="H444" s="104"/>
      <c r="I444" s="103"/>
      <c r="J444" s="103"/>
      <c r="K444" s="103"/>
      <c r="L444" s="103"/>
      <c r="M444" s="103"/>
      <c r="N444" s="103"/>
      <c r="O444" s="103"/>
      <c r="P444" s="103"/>
      <c r="Q444" s="104"/>
      <c r="R444" s="103"/>
      <c r="S444" s="103"/>
      <c r="T444" s="103"/>
      <c r="U444" s="103"/>
      <c r="V444" s="103"/>
      <c r="W444" s="103"/>
      <c r="X444" s="103"/>
      <c r="Y444" s="103"/>
      <c r="Z444" s="103"/>
    </row>
    <row r="445" spans="1:26" ht="12.75" customHeight="1">
      <c r="A445" s="103"/>
      <c r="B445" s="103"/>
      <c r="C445" s="103"/>
      <c r="D445" s="103"/>
      <c r="E445" s="103"/>
      <c r="F445" s="103"/>
      <c r="G445" s="103"/>
      <c r="H445" s="104"/>
      <c r="I445" s="103"/>
      <c r="J445" s="103"/>
      <c r="K445" s="103"/>
      <c r="L445" s="103"/>
      <c r="M445" s="103"/>
      <c r="N445" s="103"/>
      <c r="O445" s="103"/>
      <c r="P445" s="103"/>
      <c r="Q445" s="104"/>
      <c r="R445" s="103"/>
      <c r="S445" s="103"/>
      <c r="T445" s="103"/>
      <c r="U445" s="103"/>
      <c r="V445" s="103"/>
      <c r="W445" s="103"/>
      <c r="X445" s="103"/>
      <c r="Y445" s="103"/>
      <c r="Z445" s="103"/>
    </row>
    <row r="446" spans="1:26" ht="12.75" customHeight="1">
      <c r="A446" s="103"/>
      <c r="B446" s="103"/>
      <c r="C446" s="103"/>
      <c r="D446" s="103"/>
      <c r="E446" s="103"/>
      <c r="F446" s="103"/>
      <c r="G446" s="103"/>
      <c r="H446" s="104"/>
      <c r="I446" s="103"/>
      <c r="J446" s="103"/>
      <c r="K446" s="103"/>
      <c r="L446" s="103"/>
      <c r="M446" s="103"/>
      <c r="N446" s="103"/>
      <c r="O446" s="103"/>
      <c r="P446" s="103"/>
      <c r="Q446" s="104"/>
      <c r="R446" s="103"/>
      <c r="S446" s="103"/>
      <c r="T446" s="103"/>
      <c r="U446" s="103"/>
      <c r="V446" s="103"/>
      <c r="W446" s="103"/>
      <c r="X446" s="103"/>
      <c r="Y446" s="103"/>
      <c r="Z446" s="103"/>
    </row>
    <row r="447" spans="1:26" ht="12.75" customHeight="1">
      <c r="A447" s="103"/>
      <c r="B447" s="103"/>
      <c r="C447" s="103"/>
      <c r="D447" s="103"/>
      <c r="E447" s="103"/>
      <c r="F447" s="103"/>
      <c r="G447" s="103"/>
      <c r="H447" s="104"/>
      <c r="I447" s="103"/>
      <c r="J447" s="103"/>
      <c r="K447" s="103"/>
      <c r="L447" s="103"/>
      <c r="M447" s="103"/>
      <c r="N447" s="103"/>
      <c r="O447" s="103"/>
      <c r="P447" s="103"/>
      <c r="Q447" s="104"/>
      <c r="R447" s="103"/>
      <c r="S447" s="103"/>
      <c r="T447" s="103"/>
      <c r="U447" s="103"/>
      <c r="V447" s="103"/>
      <c r="W447" s="103"/>
      <c r="X447" s="103"/>
      <c r="Y447" s="103"/>
      <c r="Z447" s="103"/>
    </row>
    <row r="448" spans="1:26" ht="12.75" customHeight="1">
      <c r="A448" s="103"/>
      <c r="B448" s="103"/>
      <c r="C448" s="103"/>
      <c r="D448" s="103"/>
      <c r="E448" s="103"/>
      <c r="F448" s="103"/>
      <c r="G448" s="103"/>
      <c r="H448" s="104"/>
      <c r="I448" s="103"/>
      <c r="J448" s="103"/>
      <c r="K448" s="103"/>
      <c r="L448" s="103"/>
      <c r="M448" s="103"/>
      <c r="N448" s="103"/>
      <c r="O448" s="103"/>
      <c r="P448" s="103"/>
      <c r="Q448" s="104"/>
      <c r="R448" s="103"/>
      <c r="S448" s="103"/>
      <c r="T448" s="103"/>
      <c r="U448" s="103"/>
      <c r="V448" s="103"/>
      <c r="W448" s="103"/>
      <c r="X448" s="103"/>
      <c r="Y448" s="103"/>
      <c r="Z448" s="103"/>
    </row>
    <row r="449" spans="1:26" ht="12.75" customHeight="1">
      <c r="A449" s="103"/>
      <c r="B449" s="103"/>
      <c r="C449" s="103"/>
      <c r="D449" s="103"/>
      <c r="E449" s="103"/>
      <c r="F449" s="103"/>
      <c r="G449" s="103"/>
      <c r="H449" s="104"/>
      <c r="I449" s="103"/>
      <c r="J449" s="103"/>
      <c r="K449" s="103"/>
      <c r="L449" s="103"/>
      <c r="M449" s="103"/>
      <c r="N449" s="103"/>
      <c r="O449" s="103"/>
      <c r="P449" s="103"/>
      <c r="Q449" s="104"/>
      <c r="R449" s="103"/>
      <c r="S449" s="103"/>
      <c r="T449" s="103"/>
      <c r="U449" s="103"/>
      <c r="V449" s="103"/>
      <c r="W449" s="103"/>
      <c r="X449" s="103"/>
      <c r="Y449" s="103"/>
      <c r="Z449" s="103"/>
    </row>
    <row r="450" spans="1:26" ht="12.75" customHeight="1">
      <c r="A450" s="103"/>
      <c r="B450" s="103"/>
      <c r="C450" s="103"/>
      <c r="D450" s="103"/>
      <c r="E450" s="103"/>
      <c r="F450" s="103"/>
      <c r="G450" s="103"/>
      <c r="H450" s="104"/>
      <c r="I450" s="103"/>
      <c r="J450" s="103"/>
      <c r="K450" s="103"/>
      <c r="L450" s="103"/>
      <c r="M450" s="103"/>
      <c r="N450" s="103"/>
      <c r="O450" s="103"/>
      <c r="P450" s="103"/>
      <c r="Q450" s="104"/>
      <c r="R450" s="103"/>
      <c r="S450" s="103"/>
      <c r="T450" s="103"/>
      <c r="U450" s="103"/>
      <c r="V450" s="103"/>
      <c r="W450" s="103"/>
      <c r="X450" s="103"/>
      <c r="Y450" s="103"/>
      <c r="Z450" s="103"/>
    </row>
    <row r="451" spans="1:26" ht="12.75" customHeight="1">
      <c r="A451" s="103"/>
      <c r="B451" s="103"/>
      <c r="C451" s="103"/>
      <c r="D451" s="103"/>
      <c r="E451" s="103"/>
      <c r="F451" s="103"/>
      <c r="G451" s="103"/>
      <c r="H451" s="104"/>
      <c r="I451" s="103"/>
      <c r="J451" s="103"/>
      <c r="K451" s="103"/>
      <c r="L451" s="103"/>
      <c r="M451" s="103"/>
      <c r="N451" s="103"/>
      <c r="O451" s="103"/>
      <c r="P451" s="103"/>
      <c r="Q451" s="104"/>
      <c r="R451" s="103"/>
      <c r="S451" s="103"/>
      <c r="T451" s="103"/>
      <c r="U451" s="103"/>
      <c r="V451" s="103"/>
      <c r="W451" s="103"/>
      <c r="X451" s="103"/>
      <c r="Y451" s="103"/>
      <c r="Z451" s="103"/>
    </row>
    <row r="452" spans="1:26" ht="12.75" customHeight="1">
      <c r="A452" s="103"/>
      <c r="B452" s="103"/>
      <c r="C452" s="103"/>
      <c r="D452" s="103"/>
      <c r="E452" s="103"/>
      <c r="F452" s="103"/>
      <c r="G452" s="103"/>
      <c r="H452" s="104"/>
      <c r="I452" s="103"/>
      <c r="J452" s="103"/>
      <c r="K452" s="103"/>
      <c r="L452" s="103"/>
      <c r="M452" s="103"/>
      <c r="N452" s="103"/>
      <c r="O452" s="103"/>
      <c r="P452" s="103"/>
      <c r="Q452" s="104"/>
      <c r="R452" s="103"/>
      <c r="S452" s="103"/>
      <c r="T452" s="103"/>
      <c r="U452" s="103"/>
      <c r="V452" s="103"/>
      <c r="W452" s="103"/>
      <c r="X452" s="103"/>
      <c r="Y452" s="103"/>
      <c r="Z452" s="103"/>
    </row>
    <row r="453" spans="1:26" ht="12.75" customHeight="1">
      <c r="A453" s="103"/>
      <c r="B453" s="103"/>
      <c r="C453" s="103"/>
      <c r="D453" s="103"/>
      <c r="E453" s="103"/>
      <c r="F453" s="103"/>
      <c r="G453" s="103"/>
      <c r="H453" s="104"/>
      <c r="I453" s="103"/>
      <c r="J453" s="103"/>
      <c r="K453" s="103"/>
      <c r="L453" s="103"/>
      <c r="M453" s="103"/>
      <c r="N453" s="103"/>
      <c r="O453" s="103"/>
      <c r="P453" s="103"/>
      <c r="Q453" s="104"/>
      <c r="R453" s="103"/>
      <c r="S453" s="103"/>
      <c r="T453" s="103"/>
      <c r="U453" s="103"/>
      <c r="V453" s="103"/>
      <c r="W453" s="103"/>
      <c r="X453" s="103"/>
      <c r="Y453" s="103"/>
      <c r="Z453" s="103"/>
    </row>
    <row r="454" spans="1:26" ht="12.75" customHeight="1">
      <c r="A454" s="103"/>
      <c r="B454" s="103"/>
      <c r="C454" s="103"/>
      <c r="D454" s="103"/>
      <c r="E454" s="103"/>
      <c r="F454" s="103"/>
      <c r="G454" s="103"/>
      <c r="H454" s="104"/>
      <c r="I454" s="103"/>
      <c r="J454" s="103"/>
      <c r="K454" s="103"/>
      <c r="L454" s="103"/>
      <c r="M454" s="103"/>
      <c r="N454" s="103"/>
      <c r="O454" s="103"/>
      <c r="P454" s="103"/>
      <c r="Q454" s="104"/>
      <c r="R454" s="103"/>
      <c r="S454" s="103"/>
      <c r="T454" s="103"/>
      <c r="U454" s="103"/>
      <c r="V454" s="103"/>
      <c r="W454" s="103"/>
      <c r="X454" s="103"/>
      <c r="Y454" s="103"/>
      <c r="Z454" s="103"/>
    </row>
    <row r="455" spans="1:26" ht="12.75" customHeight="1">
      <c r="A455" s="103"/>
      <c r="B455" s="103"/>
      <c r="C455" s="103"/>
      <c r="D455" s="103"/>
      <c r="E455" s="103"/>
      <c r="F455" s="103"/>
      <c r="G455" s="103"/>
      <c r="H455" s="104"/>
      <c r="I455" s="103"/>
      <c r="J455" s="103"/>
      <c r="K455" s="103"/>
      <c r="L455" s="103"/>
      <c r="M455" s="103"/>
      <c r="N455" s="103"/>
      <c r="O455" s="103"/>
      <c r="P455" s="103"/>
      <c r="Q455" s="104"/>
      <c r="R455" s="103"/>
      <c r="S455" s="103"/>
      <c r="T455" s="103"/>
      <c r="U455" s="103"/>
      <c r="V455" s="103"/>
      <c r="W455" s="103"/>
      <c r="X455" s="103"/>
      <c r="Y455" s="103"/>
      <c r="Z455" s="103"/>
    </row>
    <row r="456" spans="1:26" ht="12.75" customHeight="1">
      <c r="A456" s="103"/>
      <c r="B456" s="103"/>
      <c r="C456" s="103"/>
      <c r="D456" s="103"/>
      <c r="E456" s="103"/>
      <c r="F456" s="103"/>
      <c r="G456" s="103"/>
      <c r="H456" s="104"/>
      <c r="I456" s="103"/>
      <c r="J456" s="103"/>
      <c r="K456" s="103"/>
      <c r="L456" s="103"/>
      <c r="M456" s="103"/>
      <c r="N456" s="103"/>
      <c r="O456" s="103"/>
      <c r="P456" s="103"/>
      <c r="Q456" s="104"/>
      <c r="R456" s="103"/>
      <c r="S456" s="103"/>
      <c r="T456" s="103"/>
      <c r="U456" s="103"/>
      <c r="V456" s="103"/>
      <c r="W456" s="103"/>
      <c r="X456" s="103"/>
      <c r="Y456" s="103"/>
      <c r="Z456" s="103"/>
    </row>
    <row r="457" spans="1:26" ht="12.75" customHeight="1">
      <c r="A457" s="103"/>
      <c r="B457" s="103"/>
      <c r="C457" s="103"/>
      <c r="D457" s="103"/>
      <c r="E457" s="103"/>
      <c r="F457" s="103"/>
      <c r="G457" s="103"/>
      <c r="H457" s="104"/>
      <c r="I457" s="103"/>
      <c r="J457" s="103"/>
      <c r="K457" s="103"/>
      <c r="L457" s="103"/>
      <c r="M457" s="103"/>
      <c r="N457" s="103"/>
      <c r="O457" s="103"/>
      <c r="P457" s="103"/>
      <c r="Q457" s="104"/>
      <c r="R457" s="103"/>
      <c r="S457" s="103"/>
      <c r="T457" s="103"/>
      <c r="U457" s="103"/>
      <c r="V457" s="103"/>
      <c r="W457" s="103"/>
      <c r="X457" s="103"/>
      <c r="Y457" s="103"/>
      <c r="Z457" s="103"/>
    </row>
    <row r="458" spans="1:26" ht="12.75" customHeight="1">
      <c r="A458" s="103"/>
      <c r="B458" s="103"/>
      <c r="C458" s="103"/>
      <c r="D458" s="103"/>
      <c r="E458" s="103"/>
      <c r="F458" s="103"/>
      <c r="G458" s="103"/>
      <c r="H458" s="104"/>
      <c r="I458" s="103"/>
      <c r="J458" s="103"/>
      <c r="K458" s="103"/>
      <c r="L458" s="103"/>
      <c r="M458" s="103"/>
      <c r="N458" s="103"/>
      <c r="O458" s="103"/>
      <c r="P458" s="103"/>
      <c r="Q458" s="104"/>
      <c r="R458" s="103"/>
      <c r="S458" s="103"/>
      <c r="T458" s="103"/>
      <c r="U458" s="103"/>
      <c r="V458" s="103"/>
      <c r="W458" s="103"/>
      <c r="X458" s="103"/>
      <c r="Y458" s="103"/>
      <c r="Z458" s="103"/>
    </row>
    <row r="459" spans="1:26" ht="12.75" customHeight="1">
      <c r="A459" s="103"/>
      <c r="B459" s="103"/>
      <c r="C459" s="103"/>
      <c r="D459" s="103"/>
      <c r="E459" s="103"/>
      <c r="F459" s="103"/>
      <c r="G459" s="103"/>
      <c r="H459" s="104"/>
      <c r="I459" s="103"/>
      <c r="J459" s="103"/>
      <c r="K459" s="103"/>
      <c r="L459" s="103"/>
      <c r="M459" s="103"/>
      <c r="N459" s="103"/>
      <c r="O459" s="103"/>
      <c r="P459" s="103"/>
      <c r="Q459" s="104"/>
      <c r="R459" s="103"/>
      <c r="S459" s="103"/>
      <c r="T459" s="103"/>
      <c r="U459" s="103"/>
      <c r="V459" s="103"/>
      <c r="W459" s="103"/>
      <c r="X459" s="103"/>
      <c r="Y459" s="103"/>
      <c r="Z459" s="103"/>
    </row>
    <row r="460" spans="1:26" ht="12.75" customHeight="1">
      <c r="A460" s="103"/>
      <c r="B460" s="103"/>
      <c r="C460" s="103"/>
      <c r="D460" s="103"/>
      <c r="E460" s="103"/>
      <c r="F460" s="103"/>
      <c r="G460" s="103"/>
      <c r="H460" s="104"/>
      <c r="I460" s="103"/>
      <c r="J460" s="103"/>
      <c r="K460" s="103"/>
      <c r="L460" s="103"/>
      <c r="M460" s="103"/>
      <c r="N460" s="103"/>
      <c r="O460" s="103"/>
      <c r="P460" s="103"/>
      <c r="Q460" s="104"/>
      <c r="R460" s="103"/>
      <c r="S460" s="103"/>
      <c r="T460" s="103"/>
      <c r="U460" s="103"/>
      <c r="V460" s="103"/>
      <c r="W460" s="103"/>
      <c r="X460" s="103"/>
      <c r="Y460" s="103"/>
      <c r="Z460" s="103"/>
    </row>
    <row r="461" spans="1:26" ht="12.75" customHeight="1">
      <c r="A461" s="103"/>
      <c r="B461" s="103"/>
      <c r="C461" s="103"/>
      <c r="D461" s="103"/>
      <c r="E461" s="103"/>
      <c r="F461" s="103"/>
      <c r="G461" s="103"/>
      <c r="H461" s="104"/>
      <c r="I461" s="103"/>
      <c r="J461" s="103"/>
      <c r="K461" s="103"/>
      <c r="L461" s="103"/>
      <c r="M461" s="103"/>
      <c r="N461" s="103"/>
      <c r="O461" s="103"/>
      <c r="P461" s="103"/>
      <c r="Q461" s="104"/>
      <c r="R461" s="103"/>
      <c r="S461" s="103"/>
      <c r="T461" s="103"/>
      <c r="U461" s="103"/>
      <c r="V461" s="103"/>
      <c r="W461" s="103"/>
      <c r="X461" s="103"/>
      <c r="Y461" s="103"/>
      <c r="Z461" s="103"/>
    </row>
    <row r="462" spans="1:26" ht="12.75" customHeight="1">
      <c r="A462" s="103"/>
      <c r="B462" s="103"/>
      <c r="C462" s="103"/>
      <c r="D462" s="103"/>
      <c r="E462" s="103"/>
      <c r="F462" s="103"/>
      <c r="G462" s="103"/>
      <c r="H462" s="104"/>
      <c r="I462" s="103"/>
      <c r="J462" s="103"/>
      <c r="K462" s="103"/>
      <c r="L462" s="103"/>
      <c r="M462" s="103"/>
      <c r="N462" s="103"/>
      <c r="O462" s="103"/>
      <c r="P462" s="103"/>
      <c r="Q462" s="104"/>
      <c r="R462" s="103"/>
      <c r="S462" s="103"/>
      <c r="T462" s="103"/>
      <c r="U462" s="103"/>
      <c r="V462" s="103"/>
      <c r="W462" s="103"/>
      <c r="X462" s="103"/>
      <c r="Y462" s="103"/>
      <c r="Z462" s="103"/>
    </row>
    <row r="463" spans="1:26" ht="12.75" customHeight="1">
      <c r="A463" s="103"/>
      <c r="B463" s="103"/>
      <c r="C463" s="103"/>
      <c r="D463" s="103"/>
      <c r="E463" s="103"/>
      <c r="F463" s="103"/>
      <c r="G463" s="103"/>
      <c r="H463" s="104"/>
      <c r="I463" s="103"/>
      <c r="J463" s="103"/>
      <c r="K463" s="103"/>
      <c r="L463" s="103"/>
      <c r="M463" s="103"/>
      <c r="N463" s="103"/>
      <c r="O463" s="103"/>
      <c r="P463" s="103"/>
      <c r="Q463" s="104"/>
      <c r="R463" s="103"/>
      <c r="S463" s="103"/>
      <c r="T463" s="103"/>
      <c r="U463" s="103"/>
      <c r="V463" s="103"/>
      <c r="W463" s="103"/>
      <c r="X463" s="103"/>
      <c r="Y463" s="103"/>
      <c r="Z463" s="103"/>
    </row>
    <row r="464" spans="1:26" ht="12.75" customHeight="1">
      <c r="A464" s="103"/>
      <c r="B464" s="103"/>
      <c r="C464" s="103"/>
      <c r="D464" s="103"/>
      <c r="E464" s="103"/>
      <c r="F464" s="103"/>
      <c r="G464" s="103"/>
      <c r="H464" s="104"/>
      <c r="I464" s="103"/>
      <c r="J464" s="103"/>
      <c r="K464" s="103"/>
      <c r="L464" s="103"/>
      <c r="M464" s="103"/>
      <c r="N464" s="103"/>
      <c r="O464" s="103"/>
      <c r="P464" s="103"/>
      <c r="Q464" s="104"/>
      <c r="R464" s="103"/>
      <c r="S464" s="103"/>
      <c r="T464" s="103"/>
      <c r="U464" s="103"/>
      <c r="V464" s="103"/>
      <c r="W464" s="103"/>
      <c r="X464" s="103"/>
      <c r="Y464" s="103"/>
      <c r="Z464" s="103"/>
    </row>
    <row r="465" spans="1:26" ht="12.75" customHeight="1">
      <c r="A465" s="103"/>
      <c r="B465" s="103"/>
      <c r="C465" s="103"/>
      <c r="D465" s="103"/>
      <c r="E465" s="103"/>
      <c r="F465" s="103"/>
      <c r="G465" s="103"/>
      <c r="H465" s="104"/>
      <c r="I465" s="103"/>
      <c r="J465" s="103"/>
      <c r="K465" s="103"/>
      <c r="L465" s="103"/>
      <c r="M465" s="103"/>
      <c r="N465" s="103"/>
      <c r="O465" s="103"/>
      <c r="P465" s="103"/>
      <c r="Q465" s="104"/>
      <c r="R465" s="103"/>
      <c r="S465" s="103"/>
      <c r="T465" s="103"/>
      <c r="U465" s="103"/>
      <c r="V465" s="103"/>
      <c r="W465" s="103"/>
      <c r="X465" s="103"/>
      <c r="Y465" s="103"/>
      <c r="Z465" s="103"/>
    </row>
    <row r="466" spans="1:26" ht="12.75" customHeight="1">
      <c r="A466" s="103"/>
      <c r="B466" s="103"/>
      <c r="C466" s="103"/>
      <c r="D466" s="103"/>
      <c r="E466" s="103"/>
      <c r="F466" s="103"/>
      <c r="G466" s="103"/>
      <c r="H466" s="104"/>
      <c r="I466" s="103"/>
      <c r="J466" s="103"/>
      <c r="K466" s="103"/>
      <c r="L466" s="103"/>
      <c r="M466" s="103"/>
      <c r="N466" s="103"/>
      <c r="O466" s="103"/>
      <c r="P466" s="103"/>
      <c r="Q466" s="104"/>
      <c r="R466" s="103"/>
      <c r="S466" s="103"/>
      <c r="T466" s="103"/>
      <c r="U466" s="103"/>
      <c r="V466" s="103"/>
      <c r="W466" s="103"/>
      <c r="X466" s="103"/>
      <c r="Y466" s="103"/>
      <c r="Z466" s="103"/>
    </row>
    <row r="467" spans="1:26" ht="12.75" customHeight="1">
      <c r="A467" s="103"/>
      <c r="B467" s="103"/>
      <c r="C467" s="103"/>
      <c r="D467" s="103"/>
      <c r="E467" s="103"/>
      <c r="F467" s="103"/>
      <c r="G467" s="103"/>
      <c r="H467" s="104"/>
      <c r="I467" s="103"/>
      <c r="J467" s="103"/>
      <c r="K467" s="103"/>
      <c r="L467" s="103"/>
      <c r="M467" s="103"/>
      <c r="N467" s="103"/>
      <c r="O467" s="103"/>
      <c r="P467" s="103"/>
      <c r="Q467" s="104"/>
      <c r="R467" s="103"/>
      <c r="S467" s="103"/>
      <c r="T467" s="103"/>
      <c r="U467" s="103"/>
      <c r="V467" s="103"/>
      <c r="W467" s="103"/>
      <c r="X467" s="103"/>
      <c r="Y467" s="103"/>
      <c r="Z467" s="103"/>
    </row>
    <row r="468" spans="1:26" ht="12.75" customHeight="1">
      <c r="A468" s="103"/>
      <c r="B468" s="103"/>
      <c r="C468" s="103"/>
      <c r="D468" s="103"/>
      <c r="E468" s="103"/>
      <c r="F468" s="103"/>
      <c r="G468" s="103"/>
      <c r="H468" s="104"/>
      <c r="I468" s="103"/>
      <c r="J468" s="103"/>
      <c r="K468" s="103"/>
      <c r="L468" s="103"/>
      <c r="M468" s="103"/>
      <c r="N468" s="103"/>
      <c r="O468" s="103"/>
      <c r="P468" s="103"/>
      <c r="Q468" s="104"/>
      <c r="R468" s="103"/>
      <c r="S468" s="103"/>
      <c r="T468" s="103"/>
      <c r="U468" s="103"/>
      <c r="V468" s="103"/>
      <c r="W468" s="103"/>
      <c r="X468" s="103"/>
      <c r="Y468" s="103"/>
      <c r="Z468" s="103"/>
    </row>
    <row r="469" spans="1:26" ht="12.75" customHeight="1">
      <c r="A469" s="103"/>
      <c r="B469" s="103"/>
      <c r="C469" s="103"/>
      <c r="D469" s="103"/>
      <c r="E469" s="103"/>
      <c r="F469" s="103"/>
      <c r="G469" s="103"/>
      <c r="H469" s="104"/>
      <c r="I469" s="103"/>
      <c r="J469" s="103"/>
      <c r="K469" s="103"/>
      <c r="L469" s="103"/>
      <c r="M469" s="103"/>
      <c r="N469" s="103"/>
      <c r="O469" s="103"/>
      <c r="P469" s="103"/>
      <c r="Q469" s="104"/>
      <c r="R469" s="103"/>
      <c r="S469" s="103"/>
      <c r="T469" s="103"/>
      <c r="U469" s="103"/>
      <c r="V469" s="103"/>
      <c r="W469" s="103"/>
      <c r="X469" s="103"/>
      <c r="Y469" s="103"/>
      <c r="Z469" s="103"/>
    </row>
    <row r="470" spans="1:26" ht="12.75" customHeight="1">
      <c r="A470" s="103"/>
      <c r="B470" s="103"/>
      <c r="C470" s="103"/>
      <c r="D470" s="103"/>
      <c r="E470" s="103"/>
      <c r="F470" s="103"/>
      <c r="G470" s="103"/>
      <c r="H470" s="104"/>
      <c r="I470" s="103"/>
      <c r="J470" s="103"/>
      <c r="K470" s="103"/>
      <c r="L470" s="103"/>
      <c r="M470" s="103"/>
      <c r="N470" s="103"/>
      <c r="O470" s="103"/>
      <c r="P470" s="103"/>
      <c r="Q470" s="104"/>
      <c r="R470" s="103"/>
      <c r="S470" s="103"/>
      <c r="T470" s="103"/>
      <c r="U470" s="103"/>
      <c r="V470" s="103"/>
      <c r="W470" s="103"/>
      <c r="X470" s="103"/>
      <c r="Y470" s="103"/>
      <c r="Z470" s="103"/>
    </row>
    <row r="471" spans="1:26" ht="12.75" customHeight="1">
      <c r="A471" s="103"/>
      <c r="B471" s="103"/>
      <c r="C471" s="103"/>
      <c r="D471" s="103"/>
      <c r="E471" s="103"/>
      <c r="F471" s="103"/>
      <c r="G471" s="103"/>
      <c r="H471" s="104"/>
      <c r="I471" s="103"/>
      <c r="J471" s="103"/>
      <c r="K471" s="103"/>
      <c r="L471" s="103"/>
      <c r="M471" s="103"/>
      <c r="N471" s="103"/>
      <c r="O471" s="103"/>
      <c r="P471" s="103"/>
      <c r="Q471" s="104"/>
      <c r="R471" s="103"/>
      <c r="S471" s="103"/>
      <c r="T471" s="103"/>
      <c r="U471" s="103"/>
      <c r="V471" s="103"/>
      <c r="W471" s="103"/>
      <c r="X471" s="103"/>
      <c r="Y471" s="103"/>
      <c r="Z471" s="103"/>
    </row>
    <row r="472" spans="1:26" ht="12.75" customHeight="1">
      <c r="A472" s="103"/>
      <c r="B472" s="103"/>
      <c r="C472" s="103"/>
      <c r="D472" s="103"/>
      <c r="E472" s="103"/>
      <c r="F472" s="103"/>
      <c r="G472" s="103"/>
      <c r="H472" s="104"/>
      <c r="I472" s="103"/>
      <c r="J472" s="103"/>
      <c r="K472" s="103"/>
      <c r="L472" s="103"/>
      <c r="M472" s="103"/>
      <c r="N472" s="103"/>
      <c r="O472" s="103"/>
      <c r="P472" s="103"/>
      <c r="Q472" s="104"/>
      <c r="R472" s="103"/>
      <c r="S472" s="103"/>
      <c r="T472" s="103"/>
      <c r="U472" s="103"/>
      <c r="V472" s="103"/>
      <c r="W472" s="103"/>
      <c r="X472" s="103"/>
      <c r="Y472" s="103"/>
      <c r="Z472" s="103"/>
    </row>
    <row r="473" spans="1:26" ht="12.75" customHeight="1">
      <c r="A473" s="103"/>
      <c r="B473" s="103"/>
      <c r="C473" s="103"/>
      <c r="D473" s="103"/>
      <c r="E473" s="103"/>
      <c r="F473" s="103"/>
      <c r="G473" s="103"/>
      <c r="H473" s="104"/>
      <c r="I473" s="103"/>
      <c r="J473" s="103"/>
      <c r="K473" s="103"/>
      <c r="L473" s="103"/>
      <c r="M473" s="103"/>
      <c r="N473" s="103"/>
      <c r="O473" s="103"/>
      <c r="P473" s="103"/>
      <c r="Q473" s="104"/>
      <c r="R473" s="103"/>
      <c r="S473" s="103"/>
      <c r="T473" s="103"/>
      <c r="U473" s="103"/>
      <c r="V473" s="103"/>
      <c r="W473" s="103"/>
      <c r="X473" s="103"/>
      <c r="Y473" s="103"/>
      <c r="Z473" s="103"/>
    </row>
    <row r="474" spans="1:26" ht="12.75" customHeight="1">
      <c r="A474" s="103"/>
      <c r="B474" s="103"/>
      <c r="C474" s="103"/>
      <c r="D474" s="103"/>
      <c r="E474" s="103"/>
      <c r="F474" s="103"/>
      <c r="G474" s="103"/>
      <c r="H474" s="104"/>
      <c r="I474" s="103"/>
      <c r="J474" s="103"/>
      <c r="K474" s="103"/>
      <c r="L474" s="103"/>
      <c r="M474" s="103"/>
      <c r="N474" s="103"/>
      <c r="O474" s="103"/>
      <c r="P474" s="103"/>
      <c r="Q474" s="104"/>
      <c r="R474" s="103"/>
      <c r="S474" s="103"/>
      <c r="T474" s="103"/>
      <c r="U474" s="103"/>
      <c r="V474" s="103"/>
      <c r="W474" s="103"/>
      <c r="X474" s="103"/>
      <c r="Y474" s="103"/>
      <c r="Z474" s="103"/>
    </row>
    <row r="475" spans="1:26" ht="12.75" customHeight="1">
      <c r="A475" s="103"/>
      <c r="B475" s="103"/>
      <c r="C475" s="103"/>
      <c r="D475" s="103"/>
      <c r="E475" s="103"/>
      <c r="F475" s="103"/>
      <c r="G475" s="103"/>
      <c r="H475" s="104"/>
      <c r="I475" s="103"/>
      <c r="J475" s="103"/>
      <c r="K475" s="103"/>
      <c r="L475" s="103"/>
      <c r="M475" s="103"/>
      <c r="N475" s="103"/>
      <c r="O475" s="103"/>
      <c r="P475" s="103"/>
      <c r="Q475" s="104"/>
      <c r="R475" s="103"/>
      <c r="S475" s="103"/>
      <c r="T475" s="103"/>
      <c r="U475" s="103"/>
      <c r="V475" s="103"/>
      <c r="W475" s="103"/>
      <c r="X475" s="103"/>
      <c r="Y475" s="103"/>
      <c r="Z475" s="103"/>
    </row>
    <row r="476" spans="1:26" ht="12.75" customHeight="1">
      <c r="A476" s="103"/>
      <c r="B476" s="103"/>
      <c r="C476" s="103"/>
      <c r="D476" s="103"/>
      <c r="E476" s="103"/>
      <c r="F476" s="103"/>
      <c r="G476" s="103"/>
      <c r="H476" s="104"/>
      <c r="I476" s="103"/>
      <c r="J476" s="103"/>
      <c r="K476" s="103"/>
      <c r="L476" s="103"/>
      <c r="M476" s="103"/>
      <c r="N476" s="103"/>
      <c r="O476" s="103"/>
      <c r="P476" s="103"/>
      <c r="Q476" s="104"/>
      <c r="R476" s="103"/>
      <c r="S476" s="103"/>
      <c r="T476" s="103"/>
      <c r="U476" s="103"/>
      <c r="V476" s="103"/>
      <c r="W476" s="103"/>
      <c r="X476" s="103"/>
      <c r="Y476" s="103"/>
      <c r="Z476" s="103"/>
    </row>
    <row r="477" spans="1:26" ht="12.75" customHeight="1">
      <c r="A477" s="103"/>
      <c r="B477" s="103"/>
      <c r="C477" s="103"/>
      <c r="D477" s="103"/>
      <c r="E477" s="103"/>
      <c r="F477" s="103"/>
      <c r="G477" s="103"/>
      <c r="H477" s="104"/>
      <c r="I477" s="103"/>
      <c r="J477" s="103"/>
      <c r="K477" s="103"/>
      <c r="L477" s="103"/>
      <c r="M477" s="103"/>
      <c r="N477" s="103"/>
      <c r="O477" s="103"/>
      <c r="P477" s="103"/>
      <c r="Q477" s="104"/>
      <c r="R477" s="103"/>
      <c r="S477" s="103"/>
      <c r="T477" s="103"/>
      <c r="U477" s="103"/>
      <c r="V477" s="103"/>
      <c r="W477" s="103"/>
      <c r="X477" s="103"/>
      <c r="Y477" s="103"/>
      <c r="Z477" s="103"/>
    </row>
    <row r="478" spans="1:26" ht="12.75" customHeight="1">
      <c r="A478" s="103"/>
      <c r="B478" s="103"/>
      <c r="C478" s="103"/>
      <c r="D478" s="103"/>
      <c r="E478" s="103"/>
      <c r="F478" s="103"/>
      <c r="G478" s="103"/>
      <c r="H478" s="104"/>
      <c r="I478" s="103"/>
      <c r="J478" s="103"/>
      <c r="K478" s="103"/>
      <c r="L478" s="103"/>
      <c r="M478" s="103"/>
      <c r="N478" s="103"/>
      <c r="O478" s="103"/>
      <c r="P478" s="103"/>
      <c r="Q478" s="104"/>
      <c r="R478" s="103"/>
      <c r="S478" s="103"/>
      <c r="T478" s="103"/>
      <c r="U478" s="103"/>
      <c r="V478" s="103"/>
      <c r="W478" s="103"/>
      <c r="X478" s="103"/>
      <c r="Y478" s="103"/>
      <c r="Z478" s="103"/>
    </row>
    <row r="479" spans="1:26" ht="12.75" customHeight="1">
      <c r="A479" s="103"/>
      <c r="B479" s="103"/>
      <c r="C479" s="103"/>
      <c r="D479" s="103"/>
      <c r="E479" s="103"/>
      <c r="F479" s="103"/>
      <c r="G479" s="103"/>
      <c r="H479" s="104"/>
      <c r="I479" s="103"/>
      <c r="J479" s="103"/>
      <c r="K479" s="103"/>
      <c r="L479" s="103"/>
      <c r="M479" s="103"/>
      <c r="N479" s="103"/>
      <c r="O479" s="103"/>
      <c r="P479" s="103"/>
      <c r="Q479" s="104"/>
      <c r="R479" s="103"/>
      <c r="S479" s="103"/>
      <c r="T479" s="103"/>
      <c r="U479" s="103"/>
      <c r="V479" s="103"/>
      <c r="W479" s="103"/>
      <c r="X479" s="103"/>
      <c r="Y479" s="103"/>
      <c r="Z479" s="103"/>
    </row>
    <row r="480" spans="1:26" ht="12.75" customHeight="1">
      <c r="A480" s="103"/>
      <c r="B480" s="103"/>
      <c r="C480" s="103"/>
      <c r="D480" s="103"/>
      <c r="E480" s="103"/>
      <c r="F480" s="103"/>
      <c r="G480" s="103"/>
      <c r="H480" s="104"/>
      <c r="I480" s="103"/>
      <c r="J480" s="103"/>
      <c r="K480" s="103"/>
      <c r="L480" s="103"/>
      <c r="M480" s="103"/>
      <c r="N480" s="103"/>
      <c r="O480" s="103"/>
      <c r="P480" s="103"/>
      <c r="Q480" s="104"/>
      <c r="R480" s="103"/>
      <c r="S480" s="103"/>
      <c r="T480" s="103"/>
      <c r="U480" s="103"/>
      <c r="V480" s="103"/>
      <c r="W480" s="103"/>
      <c r="X480" s="103"/>
      <c r="Y480" s="103"/>
      <c r="Z480" s="103"/>
    </row>
    <row r="481" spans="1:26" ht="12.75" customHeight="1">
      <c r="A481" s="103"/>
      <c r="B481" s="103"/>
      <c r="C481" s="103"/>
      <c r="D481" s="103"/>
      <c r="E481" s="103"/>
      <c r="F481" s="103"/>
      <c r="G481" s="103"/>
      <c r="H481" s="104"/>
      <c r="I481" s="103"/>
      <c r="J481" s="103"/>
      <c r="K481" s="103"/>
      <c r="L481" s="103"/>
      <c r="M481" s="103"/>
      <c r="N481" s="103"/>
      <c r="O481" s="103"/>
      <c r="P481" s="103"/>
      <c r="Q481" s="104"/>
      <c r="R481" s="103"/>
      <c r="S481" s="103"/>
      <c r="T481" s="103"/>
      <c r="U481" s="103"/>
      <c r="V481" s="103"/>
      <c r="W481" s="103"/>
      <c r="X481" s="103"/>
      <c r="Y481" s="103"/>
      <c r="Z481" s="103"/>
    </row>
    <row r="482" spans="1:26" ht="12.75" customHeight="1">
      <c r="A482" s="103"/>
      <c r="B482" s="103"/>
      <c r="C482" s="103"/>
      <c r="D482" s="103"/>
      <c r="E482" s="103"/>
      <c r="F482" s="103"/>
      <c r="G482" s="103"/>
      <c r="H482" s="104"/>
      <c r="I482" s="103"/>
      <c r="J482" s="103"/>
      <c r="K482" s="103"/>
      <c r="L482" s="103"/>
      <c r="M482" s="103"/>
      <c r="N482" s="103"/>
      <c r="O482" s="103"/>
      <c r="P482" s="103"/>
      <c r="Q482" s="104"/>
      <c r="R482" s="103"/>
      <c r="S482" s="103"/>
      <c r="T482" s="103"/>
      <c r="U482" s="103"/>
      <c r="V482" s="103"/>
      <c r="W482" s="103"/>
      <c r="X482" s="103"/>
      <c r="Y482" s="103"/>
      <c r="Z482" s="103"/>
    </row>
    <row r="483" spans="1:26" ht="12.75" customHeight="1">
      <c r="A483" s="103"/>
      <c r="B483" s="103"/>
      <c r="C483" s="103"/>
      <c r="D483" s="103"/>
      <c r="E483" s="103"/>
      <c r="F483" s="103"/>
      <c r="G483" s="103"/>
      <c r="H483" s="104"/>
      <c r="I483" s="103"/>
      <c r="J483" s="103"/>
      <c r="K483" s="103"/>
      <c r="L483" s="103"/>
      <c r="M483" s="103"/>
      <c r="N483" s="103"/>
      <c r="O483" s="103"/>
      <c r="P483" s="103"/>
      <c r="Q483" s="104"/>
      <c r="R483" s="103"/>
      <c r="S483" s="103"/>
      <c r="T483" s="103"/>
      <c r="U483" s="103"/>
      <c r="V483" s="103"/>
      <c r="W483" s="103"/>
      <c r="X483" s="103"/>
      <c r="Y483" s="103"/>
      <c r="Z483" s="103"/>
    </row>
    <row r="484" spans="1:26" ht="12.75" customHeight="1">
      <c r="A484" s="103"/>
      <c r="B484" s="103"/>
      <c r="C484" s="103"/>
      <c r="D484" s="103"/>
      <c r="E484" s="103"/>
      <c r="F484" s="103"/>
      <c r="G484" s="103"/>
      <c r="H484" s="104"/>
      <c r="I484" s="103"/>
      <c r="J484" s="103"/>
      <c r="K484" s="103"/>
      <c r="L484" s="103"/>
      <c r="M484" s="103"/>
      <c r="N484" s="103"/>
      <c r="O484" s="103"/>
      <c r="P484" s="103"/>
      <c r="Q484" s="104"/>
      <c r="R484" s="103"/>
      <c r="S484" s="103"/>
      <c r="T484" s="103"/>
      <c r="U484" s="103"/>
      <c r="V484" s="103"/>
      <c r="W484" s="103"/>
      <c r="X484" s="103"/>
      <c r="Y484" s="103"/>
      <c r="Z484" s="103"/>
    </row>
    <row r="485" spans="1:26" ht="12.75" customHeight="1">
      <c r="A485" s="103"/>
      <c r="B485" s="103"/>
      <c r="C485" s="103"/>
      <c r="D485" s="103"/>
      <c r="E485" s="103"/>
      <c r="F485" s="103"/>
      <c r="G485" s="103"/>
      <c r="H485" s="104"/>
      <c r="I485" s="103"/>
      <c r="J485" s="103"/>
      <c r="K485" s="103"/>
      <c r="L485" s="103"/>
      <c r="M485" s="103"/>
      <c r="N485" s="103"/>
      <c r="O485" s="103"/>
      <c r="P485" s="103"/>
      <c r="Q485" s="104"/>
      <c r="R485" s="103"/>
      <c r="S485" s="103"/>
      <c r="T485" s="103"/>
      <c r="U485" s="103"/>
      <c r="V485" s="103"/>
      <c r="W485" s="103"/>
      <c r="X485" s="103"/>
      <c r="Y485" s="103"/>
      <c r="Z485" s="103"/>
    </row>
    <row r="486" spans="1:26" ht="12.75" customHeight="1">
      <c r="A486" s="103"/>
      <c r="B486" s="103"/>
      <c r="C486" s="103"/>
      <c r="D486" s="103"/>
      <c r="E486" s="103"/>
      <c r="F486" s="103"/>
      <c r="G486" s="103"/>
      <c r="H486" s="104"/>
      <c r="I486" s="103"/>
      <c r="J486" s="103"/>
      <c r="K486" s="103"/>
      <c r="L486" s="103"/>
      <c r="M486" s="103"/>
      <c r="N486" s="103"/>
      <c r="O486" s="103"/>
      <c r="P486" s="103"/>
      <c r="Q486" s="104"/>
      <c r="R486" s="103"/>
      <c r="S486" s="103"/>
      <c r="T486" s="103"/>
      <c r="U486" s="103"/>
      <c r="V486" s="103"/>
      <c r="W486" s="103"/>
      <c r="X486" s="103"/>
      <c r="Y486" s="103"/>
      <c r="Z486" s="103"/>
    </row>
    <row r="487" spans="1:26" ht="12.75" customHeight="1">
      <c r="A487" s="103"/>
      <c r="B487" s="103"/>
      <c r="C487" s="103"/>
      <c r="D487" s="103"/>
      <c r="E487" s="103"/>
      <c r="F487" s="103"/>
      <c r="G487" s="103"/>
      <c r="H487" s="104"/>
      <c r="I487" s="103"/>
      <c r="J487" s="103"/>
      <c r="K487" s="103"/>
      <c r="L487" s="103"/>
      <c r="M487" s="103"/>
      <c r="N487" s="103"/>
      <c r="O487" s="103"/>
      <c r="P487" s="103"/>
      <c r="Q487" s="104"/>
      <c r="R487" s="103"/>
      <c r="S487" s="103"/>
      <c r="T487" s="103"/>
      <c r="U487" s="103"/>
      <c r="V487" s="103"/>
      <c r="W487" s="103"/>
      <c r="X487" s="103"/>
      <c r="Y487" s="103"/>
      <c r="Z487" s="103"/>
    </row>
    <row r="488" spans="1:26" ht="12.75" customHeight="1">
      <c r="A488" s="103"/>
      <c r="B488" s="103"/>
      <c r="C488" s="103"/>
      <c r="D488" s="103"/>
      <c r="E488" s="103"/>
      <c r="F488" s="103"/>
      <c r="G488" s="103"/>
      <c r="H488" s="104"/>
      <c r="I488" s="103"/>
      <c r="J488" s="103"/>
      <c r="K488" s="103"/>
      <c r="L488" s="103"/>
      <c r="M488" s="103"/>
      <c r="N488" s="103"/>
      <c r="O488" s="103"/>
      <c r="P488" s="103"/>
      <c r="Q488" s="104"/>
      <c r="R488" s="103"/>
      <c r="S488" s="103"/>
      <c r="T488" s="103"/>
      <c r="U488" s="103"/>
      <c r="V488" s="103"/>
      <c r="W488" s="103"/>
      <c r="X488" s="103"/>
      <c r="Y488" s="103"/>
      <c r="Z488" s="103"/>
    </row>
    <row r="489" spans="1:26" ht="12.75" customHeight="1">
      <c r="A489" s="103"/>
      <c r="B489" s="103"/>
      <c r="C489" s="103"/>
      <c r="D489" s="103"/>
      <c r="E489" s="103"/>
      <c r="F489" s="103"/>
      <c r="G489" s="103"/>
      <c r="H489" s="104"/>
      <c r="I489" s="103"/>
      <c r="J489" s="103"/>
      <c r="K489" s="103"/>
      <c r="L489" s="103"/>
      <c r="M489" s="103"/>
      <c r="N489" s="103"/>
      <c r="O489" s="103"/>
      <c r="P489" s="103"/>
      <c r="Q489" s="104"/>
      <c r="R489" s="103"/>
      <c r="S489" s="103"/>
      <c r="T489" s="103"/>
      <c r="U489" s="103"/>
      <c r="V489" s="103"/>
      <c r="W489" s="103"/>
      <c r="X489" s="103"/>
      <c r="Y489" s="103"/>
      <c r="Z489" s="103"/>
    </row>
    <row r="490" spans="1:26" ht="12.75" customHeight="1">
      <c r="A490" s="103"/>
      <c r="B490" s="103"/>
      <c r="C490" s="103"/>
      <c r="D490" s="103"/>
      <c r="E490" s="103"/>
      <c r="F490" s="103"/>
      <c r="G490" s="103"/>
      <c r="H490" s="104"/>
      <c r="I490" s="103"/>
      <c r="J490" s="103"/>
      <c r="K490" s="103"/>
      <c r="L490" s="103"/>
      <c r="M490" s="103"/>
      <c r="N490" s="103"/>
      <c r="O490" s="103"/>
      <c r="P490" s="103"/>
      <c r="Q490" s="104"/>
      <c r="R490" s="103"/>
      <c r="S490" s="103"/>
      <c r="T490" s="103"/>
      <c r="U490" s="103"/>
      <c r="V490" s="103"/>
      <c r="W490" s="103"/>
      <c r="X490" s="103"/>
      <c r="Y490" s="103"/>
      <c r="Z490" s="103"/>
    </row>
    <row r="491" spans="1:26" ht="12.75" customHeight="1">
      <c r="A491" s="103"/>
      <c r="B491" s="103"/>
      <c r="C491" s="103"/>
      <c r="D491" s="103"/>
      <c r="E491" s="103"/>
      <c r="F491" s="103"/>
      <c r="G491" s="103"/>
      <c r="H491" s="104"/>
      <c r="I491" s="103"/>
      <c r="J491" s="103"/>
      <c r="K491" s="103"/>
      <c r="L491" s="103"/>
      <c r="M491" s="103"/>
      <c r="N491" s="103"/>
      <c r="O491" s="103"/>
      <c r="P491" s="103"/>
      <c r="Q491" s="104"/>
      <c r="R491" s="103"/>
      <c r="S491" s="103"/>
      <c r="T491" s="103"/>
      <c r="U491" s="103"/>
      <c r="V491" s="103"/>
      <c r="W491" s="103"/>
      <c r="X491" s="103"/>
      <c r="Y491" s="103"/>
      <c r="Z491" s="103"/>
    </row>
    <row r="492" spans="1:26" ht="12.75" customHeight="1">
      <c r="A492" s="103"/>
      <c r="B492" s="103"/>
      <c r="C492" s="103"/>
      <c r="D492" s="103"/>
      <c r="E492" s="103"/>
      <c r="F492" s="103"/>
      <c r="G492" s="103"/>
      <c r="H492" s="104"/>
      <c r="I492" s="103"/>
      <c r="J492" s="103"/>
      <c r="K492" s="103"/>
      <c r="L492" s="103"/>
      <c r="M492" s="103"/>
      <c r="N492" s="103"/>
      <c r="O492" s="103"/>
      <c r="P492" s="103"/>
      <c r="Q492" s="104"/>
      <c r="R492" s="103"/>
      <c r="S492" s="103"/>
      <c r="T492" s="103"/>
      <c r="U492" s="103"/>
      <c r="V492" s="103"/>
      <c r="W492" s="103"/>
      <c r="X492" s="103"/>
      <c r="Y492" s="103"/>
      <c r="Z492" s="103"/>
    </row>
    <row r="493" spans="1:26" ht="12.75" customHeight="1">
      <c r="A493" s="103"/>
      <c r="B493" s="103"/>
      <c r="C493" s="103"/>
      <c r="D493" s="103"/>
      <c r="E493" s="103"/>
      <c r="F493" s="103"/>
      <c r="G493" s="103"/>
      <c r="H493" s="104"/>
      <c r="I493" s="103"/>
      <c r="J493" s="103"/>
      <c r="K493" s="103"/>
      <c r="L493" s="103"/>
      <c r="M493" s="103"/>
      <c r="N493" s="103"/>
      <c r="O493" s="103"/>
      <c r="P493" s="103"/>
      <c r="Q493" s="104"/>
      <c r="R493" s="103"/>
      <c r="S493" s="103"/>
      <c r="T493" s="103"/>
      <c r="U493" s="103"/>
      <c r="V493" s="103"/>
      <c r="W493" s="103"/>
      <c r="X493" s="103"/>
      <c r="Y493" s="103"/>
      <c r="Z493" s="103"/>
    </row>
    <row r="494" spans="1:26" ht="12.75" customHeight="1">
      <c r="A494" s="103"/>
      <c r="B494" s="103"/>
      <c r="C494" s="103"/>
      <c r="D494" s="103"/>
      <c r="E494" s="103"/>
      <c r="F494" s="103"/>
      <c r="G494" s="103"/>
      <c r="H494" s="104"/>
      <c r="I494" s="103"/>
      <c r="J494" s="103"/>
      <c r="K494" s="103"/>
      <c r="L494" s="103"/>
      <c r="M494" s="103"/>
      <c r="N494" s="103"/>
      <c r="O494" s="103"/>
      <c r="P494" s="103"/>
      <c r="Q494" s="104"/>
      <c r="R494" s="103"/>
      <c r="S494" s="103"/>
      <c r="T494" s="103"/>
      <c r="U494" s="103"/>
      <c r="V494" s="103"/>
      <c r="W494" s="103"/>
      <c r="X494" s="103"/>
      <c r="Y494" s="103"/>
      <c r="Z494" s="103"/>
    </row>
    <row r="495" spans="1:26" ht="12.75" customHeight="1">
      <c r="A495" s="103"/>
      <c r="B495" s="103"/>
      <c r="C495" s="103"/>
      <c r="D495" s="103"/>
      <c r="E495" s="103"/>
      <c r="F495" s="103"/>
      <c r="G495" s="103"/>
      <c r="H495" s="104"/>
      <c r="I495" s="103"/>
      <c r="J495" s="103"/>
      <c r="K495" s="103"/>
      <c r="L495" s="103"/>
      <c r="M495" s="103"/>
      <c r="N495" s="103"/>
      <c r="O495" s="103"/>
      <c r="P495" s="103"/>
      <c r="Q495" s="104"/>
      <c r="R495" s="103"/>
      <c r="S495" s="103"/>
      <c r="T495" s="103"/>
      <c r="U495" s="103"/>
      <c r="V495" s="103"/>
      <c r="W495" s="103"/>
      <c r="X495" s="103"/>
      <c r="Y495" s="103"/>
      <c r="Z495" s="103"/>
    </row>
    <row r="496" spans="1:26" ht="12.75" customHeight="1">
      <c r="A496" s="103"/>
      <c r="B496" s="103"/>
      <c r="C496" s="103"/>
      <c r="D496" s="103"/>
      <c r="E496" s="103"/>
      <c r="F496" s="103"/>
      <c r="G496" s="103"/>
      <c r="H496" s="104"/>
      <c r="I496" s="103"/>
      <c r="J496" s="103"/>
      <c r="K496" s="103"/>
      <c r="L496" s="103"/>
      <c r="M496" s="103"/>
      <c r="N496" s="103"/>
      <c r="O496" s="103"/>
      <c r="P496" s="103"/>
      <c r="Q496" s="104"/>
      <c r="R496" s="103"/>
      <c r="S496" s="103"/>
      <c r="T496" s="103"/>
      <c r="U496" s="103"/>
      <c r="V496" s="103"/>
      <c r="W496" s="103"/>
      <c r="X496" s="103"/>
      <c r="Y496" s="103"/>
      <c r="Z496" s="103"/>
    </row>
    <row r="497" spans="1:26" ht="12.75" customHeight="1">
      <c r="A497" s="103"/>
      <c r="B497" s="103"/>
      <c r="C497" s="103"/>
      <c r="D497" s="103"/>
      <c r="E497" s="103"/>
      <c r="F497" s="103"/>
      <c r="G497" s="103"/>
      <c r="H497" s="104"/>
      <c r="I497" s="103"/>
      <c r="J497" s="103"/>
      <c r="K497" s="103"/>
      <c r="L497" s="103"/>
      <c r="M497" s="103"/>
      <c r="N497" s="103"/>
      <c r="O497" s="103"/>
      <c r="P497" s="103"/>
      <c r="Q497" s="104"/>
      <c r="R497" s="103"/>
      <c r="S497" s="103"/>
      <c r="T497" s="103"/>
      <c r="U497" s="103"/>
      <c r="V497" s="103"/>
      <c r="W497" s="103"/>
      <c r="X497" s="103"/>
      <c r="Y497" s="103"/>
      <c r="Z497" s="103"/>
    </row>
    <row r="498" spans="1:26" ht="12.75" customHeight="1">
      <c r="A498" s="103"/>
      <c r="B498" s="103"/>
      <c r="C498" s="103"/>
      <c r="D498" s="103"/>
      <c r="E498" s="103"/>
      <c r="F498" s="103"/>
      <c r="G498" s="103"/>
      <c r="H498" s="104"/>
      <c r="I498" s="103"/>
      <c r="J498" s="103"/>
      <c r="K498" s="103"/>
      <c r="L498" s="103"/>
      <c r="M498" s="103"/>
      <c r="N498" s="103"/>
      <c r="O498" s="103"/>
      <c r="P498" s="103"/>
      <c r="Q498" s="104"/>
      <c r="R498" s="103"/>
      <c r="S498" s="103"/>
      <c r="T498" s="103"/>
      <c r="U498" s="103"/>
      <c r="V498" s="103"/>
      <c r="W498" s="103"/>
      <c r="X498" s="103"/>
      <c r="Y498" s="103"/>
      <c r="Z498" s="103"/>
    </row>
    <row r="499" spans="1:26" ht="12.75" customHeight="1">
      <c r="A499" s="103"/>
      <c r="B499" s="103"/>
      <c r="C499" s="103"/>
      <c r="D499" s="103"/>
      <c r="E499" s="103"/>
      <c r="F499" s="103"/>
      <c r="G499" s="103"/>
      <c r="H499" s="104"/>
      <c r="I499" s="103"/>
      <c r="J499" s="103"/>
      <c r="K499" s="103"/>
      <c r="L499" s="103"/>
      <c r="M499" s="103"/>
      <c r="N499" s="103"/>
      <c r="O499" s="103"/>
      <c r="P499" s="103"/>
      <c r="Q499" s="104"/>
      <c r="R499" s="103"/>
      <c r="S499" s="103"/>
      <c r="T499" s="103"/>
      <c r="U499" s="103"/>
      <c r="V499" s="103"/>
      <c r="W499" s="103"/>
      <c r="X499" s="103"/>
      <c r="Y499" s="103"/>
      <c r="Z499" s="103"/>
    </row>
    <row r="500" spans="1:26" ht="12.75" customHeight="1">
      <c r="A500" s="103"/>
      <c r="B500" s="103"/>
      <c r="C500" s="103"/>
      <c r="D500" s="103"/>
      <c r="E500" s="103"/>
      <c r="F500" s="103"/>
      <c r="G500" s="103"/>
      <c r="H500" s="104"/>
      <c r="I500" s="103"/>
      <c r="J500" s="103"/>
      <c r="K500" s="103"/>
      <c r="L500" s="103"/>
      <c r="M500" s="103"/>
      <c r="N500" s="103"/>
      <c r="O500" s="103"/>
      <c r="P500" s="103"/>
      <c r="Q500" s="104"/>
      <c r="R500" s="103"/>
      <c r="S500" s="103"/>
      <c r="T500" s="103"/>
      <c r="U500" s="103"/>
      <c r="V500" s="103"/>
      <c r="W500" s="103"/>
      <c r="X500" s="103"/>
      <c r="Y500" s="103"/>
      <c r="Z500" s="103"/>
    </row>
    <row r="501" spans="1:26" ht="12.75" customHeight="1">
      <c r="A501" s="103"/>
      <c r="B501" s="103"/>
      <c r="C501" s="103"/>
      <c r="D501" s="103"/>
      <c r="E501" s="103"/>
      <c r="F501" s="103"/>
      <c r="G501" s="103"/>
      <c r="H501" s="104"/>
      <c r="I501" s="103"/>
      <c r="J501" s="103"/>
      <c r="K501" s="103"/>
      <c r="L501" s="103"/>
      <c r="M501" s="103"/>
      <c r="N501" s="103"/>
      <c r="O501" s="103"/>
      <c r="P501" s="103"/>
      <c r="Q501" s="104"/>
      <c r="R501" s="103"/>
      <c r="S501" s="103"/>
      <c r="T501" s="103"/>
      <c r="U501" s="103"/>
      <c r="V501" s="103"/>
      <c r="W501" s="103"/>
      <c r="X501" s="103"/>
      <c r="Y501" s="103"/>
      <c r="Z501" s="103"/>
    </row>
    <row r="502" spans="1:26" ht="12.75" customHeight="1">
      <c r="A502" s="103"/>
      <c r="B502" s="103"/>
      <c r="C502" s="103"/>
      <c r="D502" s="103"/>
      <c r="E502" s="103"/>
      <c r="F502" s="103"/>
      <c r="G502" s="103"/>
      <c r="H502" s="104"/>
      <c r="I502" s="103"/>
      <c r="J502" s="103"/>
      <c r="K502" s="103"/>
      <c r="L502" s="103"/>
      <c r="M502" s="103"/>
      <c r="N502" s="103"/>
      <c r="O502" s="103"/>
      <c r="P502" s="103"/>
      <c r="Q502" s="104"/>
      <c r="R502" s="103"/>
      <c r="S502" s="103"/>
      <c r="T502" s="103"/>
      <c r="U502" s="103"/>
      <c r="V502" s="103"/>
      <c r="W502" s="103"/>
      <c r="X502" s="103"/>
      <c r="Y502" s="103"/>
      <c r="Z502" s="103"/>
    </row>
    <row r="503" spans="1:26" ht="12.75" customHeight="1">
      <c r="A503" s="103"/>
      <c r="B503" s="103"/>
      <c r="C503" s="103"/>
      <c r="D503" s="103"/>
      <c r="E503" s="103"/>
      <c r="F503" s="103"/>
      <c r="G503" s="103"/>
      <c r="H503" s="104"/>
      <c r="I503" s="103"/>
      <c r="J503" s="103"/>
      <c r="K503" s="103"/>
      <c r="L503" s="103"/>
      <c r="M503" s="103"/>
      <c r="N503" s="103"/>
      <c r="O503" s="103"/>
      <c r="P503" s="103"/>
      <c r="Q503" s="104"/>
      <c r="R503" s="103"/>
      <c r="S503" s="103"/>
      <c r="T503" s="103"/>
      <c r="U503" s="103"/>
      <c r="V503" s="103"/>
      <c r="W503" s="103"/>
      <c r="X503" s="103"/>
      <c r="Y503" s="103"/>
      <c r="Z503" s="103"/>
    </row>
    <row r="504" spans="1:26" ht="12.75" customHeight="1">
      <c r="A504" s="103"/>
      <c r="B504" s="103"/>
      <c r="C504" s="103"/>
      <c r="D504" s="103"/>
      <c r="E504" s="103"/>
      <c r="F504" s="103"/>
      <c r="G504" s="103"/>
      <c r="H504" s="104"/>
      <c r="I504" s="103"/>
      <c r="J504" s="103"/>
      <c r="K504" s="103"/>
      <c r="L504" s="103"/>
      <c r="M504" s="103"/>
      <c r="N504" s="103"/>
      <c r="O504" s="103"/>
      <c r="P504" s="103"/>
      <c r="Q504" s="104"/>
      <c r="R504" s="103"/>
      <c r="S504" s="103"/>
      <c r="T504" s="103"/>
      <c r="U504" s="103"/>
      <c r="V504" s="103"/>
      <c r="W504" s="103"/>
      <c r="X504" s="103"/>
      <c r="Y504" s="103"/>
      <c r="Z504" s="103"/>
    </row>
    <row r="505" spans="1:26" ht="12.75" customHeight="1">
      <c r="A505" s="103"/>
      <c r="B505" s="103"/>
      <c r="C505" s="103"/>
      <c r="D505" s="103"/>
      <c r="E505" s="103"/>
      <c r="F505" s="103"/>
      <c r="G505" s="103"/>
      <c r="H505" s="104"/>
      <c r="I505" s="103"/>
      <c r="J505" s="103"/>
      <c r="K505" s="103"/>
      <c r="L505" s="103"/>
      <c r="M505" s="103"/>
      <c r="N505" s="103"/>
      <c r="O505" s="103"/>
      <c r="P505" s="103"/>
      <c r="Q505" s="104"/>
      <c r="R505" s="103"/>
      <c r="S505" s="103"/>
      <c r="T505" s="103"/>
      <c r="U505" s="103"/>
      <c r="V505" s="103"/>
      <c r="W505" s="103"/>
      <c r="X505" s="103"/>
      <c r="Y505" s="103"/>
      <c r="Z505" s="103"/>
    </row>
    <row r="506" spans="1:26" ht="12.75" customHeight="1">
      <c r="A506" s="103"/>
      <c r="B506" s="103"/>
      <c r="C506" s="103"/>
      <c r="D506" s="103"/>
      <c r="E506" s="103"/>
      <c r="F506" s="103"/>
      <c r="G506" s="103"/>
      <c r="H506" s="104"/>
      <c r="I506" s="103"/>
      <c r="J506" s="103"/>
      <c r="K506" s="103"/>
      <c r="L506" s="103"/>
      <c r="M506" s="103"/>
      <c r="N506" s="103"/>
      <c r="O506" s="103"/>
      <c r="P506" s="103"/>
      <c r="Q506" s="104"/>
      <c r="R506" s="103"/>
      <c r="S506" s="103"/>
      <c r="T506" s="103"/>
      <c r="U506" s="103"/>
      <c r="V506" s="103"/>
      <c r="W506" s="103"/>
      <c r="X506" s="103"/>
      <c r="Y506" s="103"/>
      <c r="Z506" s="103"/>
    </row>
    <row r="507" spans="1:26" ht="12.75" customHeight="1">
      <c r="A507" s="103"/>
      <c r="B507" s="103"/>
      <c r="C507" s="103"/>
      <c r="D507" s="103"/>
      <c r="E507" s="103"/>
      <c r="F507" s="103"/>
      <c r="G507" s="103"/>
      <c r="H507" s="104"/>
      <c r="I507" s="103"/>
      <c r="J507" s="103"/>
      <c r="K507" s="103"/>
      <c r="L507" s="103"/>
      <c r="M507" s="103"/>
      <c r="N507" s="103"/>
      <c r="O507" s="103"/>
      <c r="P507" s="103"/>
      <c r="Q507" s="104"/>
      <c r="R507" s="103"/>
      <c r="S507" s="103"/>
      <c r="T507" s="103"/>
      <c r="U507" s="103"/>
      <c r="V507" s="103"/>
      <c r="W507" s="103"/>
      <c r="X507" s="103"/>
      <c r="Y507" s="103"/>
      <c r="Z507" s="103"/>
    </row>
    <row r="508" spans="1:26" ht="12.75" customHeight="1">
      <c r="A508" s="103"/>
      <c r="B508" s="103"/>
      <c r="C508" s="103"/>
      <c r="D508" s="103"/>
      <c r="E508" s="103"/>
      <c r="F508" s="103"/>
      <c r="G508" s="103"/>
      <c r="H508" s="104"/>
      <c r="I508" s="103"/>
      <c r="J508" s="103"/>
      <c r="K508" s="103"/>
      <c r="L508" s="103"/>
      <c r="M508" s="103"/>
      <c r="N508" s="103"/>
      <c r="O508" s="103"/>
      <c r="P508" s="103"/>
      <c r="Q508" s="104"/>
      <c r="R508" s="103"/>
      <c r="S508" s="103"/>
      <c r="T508" s="103"/>
      <c r="U508" s="103"/>
      <c r="V508" s="103"/>
      <c r="W508" s="103"/>
      <c r="X508" s="103"/>
      <c r="Y508" s="103"/>
      <c r="Z508" s="103"/>
    </row>
    <row r="509" spans="1:26" ht="12.75" customHeight="1">
      <c r="A509" s="103"/>
      <c r="B509" s="103"/>
      <c r="C509" s="103"/>
      <c r="D509" s="103"/>
      <c r="E509" s="103"/>
      <c r="F509" s="103"/>
      <c r="G509" s="103"/>
      <c r="H509" s="104"/>
      <c r="I509" s="103"/>
      <c r="J509" s="103"/>
      <c r="K509" s="103"/>
      <c r="L509" s="103"/>
      <c r="M509" s="103"/>
      <c r="N509" s="103"/>
      <c r="O509" s="103"/>
      <c r="P509" s="103"/>
      <c r="Q509" s="104"/>
      <c r="R509" s="103"/>
      <c r="S509" s="103"/>
      <c r="T509" s="103"/>
      <c r="U509" s="103"/>
      <c r="V509" s="103"/>
      <c r="W509" s="103"/>
      <c r="X509" s="103"/>
      <c r="Y509" s="103"/>
      <c r="Z509" s="103"/>
    </row>
    <row r="510" spans="1:26" ht="12.75" customHeight="1">
      <c r="A510" s="103"/>
      <c r="B510" s="103"/>
      <c r="C510" s="103"/>
      <c r="D510" s="103"/>
      <c r="E510" s="103"/>
      <c r="F510" s="103"/>
      <c r="G510" s="103"/>
      <c r="H510" s="104"/>
      <c r="I510" s="103"/>
      <c r="J510" s="103"/>
      <c r="K510" s="103"/>
      <c r="L510" s="103"/>
      <c r="M510" s="103"/>
      <c r="N510" s="103"/>
      <c r="O510" s="103"/>
      <c r="P510" s="103"/>
      <c r="Q510" s="104"/>
      <c r="R510" s="103"/>
      <c r="S510" s="103"/>
      <c r="T510" s="103"/>
      <c r="U510" s="103"/>
      <c r="V510" s="103"/>
      <c r="W510" s="103"/>
      <c r="X510" s="103"/>
      <c r="Y510" s="103"/>
      <c r="Z510" s="103"/>
    </row>
    <row r="511" spans="1:26" ht="12.75" customHeight="1">
      <c r="A511" s="103"/>
      <c r="B511" s="103"/>
      <c r="C511" s="103"/>
      <c r="D511" s="103"/>
      <c r="E511" s="103"/>
      <c r="F511" s="103"/>
      <c r="G511" s="103"/>
      <c r="H511" s="104"/>
      <c r="I511" s="103"/>
      <c r="J511" s="103"/>
      <c r="K511" s="103"/>
      <c r="L511" s="103"/>
      <c r="M511" s="103"/>
      <c r="N511" s="103"/>
      <c r="O511" s="103"/>
      <c r="P511" s="103"/>
      <c r="Q511" s="104"/>
      <c r="R511" s="103"/>
      <c r="S511" s="103"/>
      <c r="T511" s="103"/>
      <c r="U511" s="103"/>
      <c r="V511" s="103"/>
      <c r="W511" s="103"/>
      <c r="X511" s="103"/>
      <c r="Y511" s="103"/>
      <c r="Z511" s="103"/>
    </row>
    <row r="512" spans="1:26" ht="12.75" customHeight="1">
      <c r="A512" s="103"/>
      <c r="B512" s="103"/>
      <c r="C512" s="103"/>
      <c r="D512" s="103"/>
      <c r="E512" s="103"/>
      <c r="F512" s="103"/>
      <c r="G512" s="103"/>
      <c r="H512" s="104"/>
      <c r="I512" s="103"/>
      <c r="J512" s="103"/>
      <c r="K512" s="103"/>
      <c r="L512" s="103"/>
      <c r="M512" s="103"/>
      <c r="N512" s="103"/>
      <c r="O512" s="103"/>
      <c r="P512" s="103"/>
      <c r="Q512" s="104"/>
      <c r="R512" s="103"/>
      <c r="S512" s="103"/>
      <c r="T512" s="103"/>
      <c r="U512" s="103"/>
      <c r="V512" s="103"/>
      <c r="W512" s="103"/>
      <c r="X512" s="103"/>
      <c r="Y512" s="103"/>
      <c r="Z512" s="103"/>
    </row>
    <row r="513" spans="1:26" ht="12.75" customHeight="1">
      <c r="A513" s="103"/>
      <c r="B513" s="103"/>
      <c r="C513" s="103"/>
      <c r="D513" s="103"/>
      <c r="E513" s="103"/>
      <c r="F513" s="103"/>
      <c r="G513" s="103"/>
      <c r="H513" s="104"/>
      <c r="I513" s="103"/>
      <c r="J513" s="103"/>
      <c r="K513" s="103"/>
      <c r="L513" s="103"/>
      <c r="M513" s="103"/>
      <c r="N513" s="103"/>
      <c r="O513" s="103"/>
      <c r="P513" s="103"/>
      <c r="Q513" s="104"/>
      <c r="R513" s="103"/>
      <c r="S513" s="103"/>
      <c r="T513" s="103"/>
      <c r="U513" s="103"/>
      <c r="V513" s="103"/>
      <c r="W513" s="103"/>
      <c r="X513" s="103"/>
      <c r="Y513" s="103"/>
      <c r="Z513" s="103"/>
    </row>
    <row r="514" spans="1:26" ht="12.75" customHeight="1">
      <c r="A514" s="103"/>
      <c r="B514" s="103"/>
      <c r="C514" s="103"/>
      <c r="D514" s="103"/>
      <c r="E514" s="103"/>
      <c r="F514" s="103"/>
      <c r="G514" s="103"/>
      <c r="H514" s="104"/>
      <c r="I514" s="103"/>
      <c r="J514" s="103"/>
      <c r="K514" s="103"/>
      <c r="L514" s="103"/>
      <c r="M514" s="103"/>
      <c r="N514" s="103"/>
      <c r="O514" s="103"/>
      <c r="P514" s="103"/>
      <c r="Q514" s="104"/>
      <c r="R514" s="103"/>
      <c r="S514" s="103"/>
      <c r="T514" s="103"/>
      <c r="U514" s="103"/>
      <c r="V514" s="103"/>
      <c r="W514" s="103"/>
      <c r="X514" s="103"/>
      <c r="Y514" s="103"/>
      <c r="Z514" s="103"/>
    </row>
    <row r="515" spans="1:26" ht="12.75" customHeight="1">
      <c r="A515" s="103"/>
      <c r="B515" s="103"/>
      <c r="C515" s="103"/>
      <c r="D515" s="103"/>
      <c r="E515" s="103"/>
      <c r="F515" s="103"/>
      <c r="G515" s="103"/>
      <c r="H515" s="104"/>
      <c r="I515" s="103"/>
      <c r="J515" s="103"/>
      <c r="K515" s="103"/>
      <c r="L515" s="103"/>
      <c r="M515" s="103"/>
      <c r="N515" s="103"/>
      <c r="O515" s="103"/>
      <c r="P515" s="103"/>
      <c r="Q515" s="104"/>
      <c r="R515" s="103"/>
      <c r="S515" s="103"/>
      <c r="T515" s="103"/>
      <c r="U515" s="103"/>
      <c r="V515" s="103"/>
      <c r="W515" s="103"/>
      <c r="X515" s="103"/>
      <c r="Y515" s="103"/>
      <c r="Z515" s="103"/>
    </row>
    <row r="516" spans="1:26" ht="12.75" customHeight="1">
      <c r="A516" s="103"/>
      <c r="B516" s="103"/>
      <c r="C516" s="103"/>
      <c r="D516" s="103"/>
      <c r="E516" s="103"/>
      <c r="F516" s="103"/>
      <c r="G516" s="103"/>
      <c r="H516" s="104"/>
      <c r="I516" s="103"/>
      <c r="J516" s="103"/>
      <c r="K516" s="103"/>
      <c r="L516" s="103"/>
      <c r="M516" s="103"/>
      <c r="N516" s="103"/>
      <c r="O516" s="103"/>
      <c r="P516" s="103"/>
      <c r="Q516" s="104"/>
      <c r="R516" s="103"/>
      <c r="S516" s="103"/>
      <c r="T516" s="103"/>
      <c r="U516" s="103"/>
      <c r="V516" s="103"/>
      <c r="W516" s="103"/>
      <c r="X516" s="103"/>
      <c r="Y516" s="103"/>
      <c r="Z516" s="103"/>
    </row>
    <row r="517" spans="1:26" ht="12.75" customHeight="1">
      <c r="A517" s="103"/>
      <c r="B517" s="103"/>
      <c r="C517" s="103"/>
      <c r="D517" s="103"/>
      <c r="E517" s="103"/>
      <c r="F517" s="103"/>
      <c r="G517" s="103"/>
      <c r="H517" s="104"/>
      <c r="I517" s="103"/>
      <c r="J517" s="103"/>
      <c r="K517" s="103"/>
      <c r="L517" s="103"/>
      <c r="M517" s="103"/>
      <c r="N517" s="103"/>
      <c r="O517" s="103"/>
      <c r="P517" s="103"/>
      <c r="Q517" s="104"/>
      <c r="R517" s="103"/>
      <c r="S517" s="103"/>
      <c r="T517" s="103"/>
      <c r="U517" s="103"/>
      <c r="V517" s="103"/>
      <c r="W517" s="103"/>
      <c r="X517" s="103"/>
      <c r="Y517" s="103"/>
      <c r="Z517" s="103"/>
    </row>
    <row r="518" spans="1:26" ht="12.75" customHeight="1">
      <c r="A518" s="103"/>
      <c r="B518" s="103"/>
      <c r="C518" s="103"/>
      <c r="D518" s="103"/>
      <c r="E518" s="103"/>
      <c r="F518" s="103"/>
      <c r="G518" s="103"/>
      <c r="H518" s="104"/>
      <c r="I518" s="103"/>
      <c r="J518" s="103"/>
      <c r="K518" s="103"/>
      <c r="L518" s="103"/>
      <c r="M518" s="103"/>
      <c r="N518" s="103"/>
      <c r="O518" s="103"/>
      <c r="P518" s="103"/>
      <c r="Q518" s="104"/>
      <c r="R518" s="103"/>
      <c r="S518" s="103"/>
      <c r="T518" s="103"/>
      <c r="U518" s="103"/>
      <c r="V518" s="103"/>
      <c r="W518" s="103"/>
      <c r="X518" s="103"/>
      <c r="Y518" s="103"/>
      <c r="Z518" s="103"/>
    </row>
    <row r="519" spans="1:26" ht="12.75" customHeight="1">
      <c r="A519" s="103"/>
      <c r="B519" s="103"/>
      <c r="C519" s="103"/>
      <c r="D519" s="103"/>
      <c r="E519" s="103"/>
      <c r="F519" s="103"/>
      <c r="G519" s="103"/>
      <c r="H519" s="104"/>
      <c r="I519" s="103"/>
      <c r="J519" s="103"/>
      <c r="K519" s="103"/>
      <c r="L519" s="103"/>
      <c r="M519" s="103"/>
      <c r="N519" s="103"/>
      <c r="O519" s="103"/>
      <c r="P519" s="103"/>
      <c r="Q519" s="104"/>
      <c r="R519" s="103"/>
      <c r="S519" s="103"/>
      <c r="T519" s="103"/>
      <c r="U519" s="103"/>
      <c r="V519" s="103"/>
      <c r="W519" s="103"/>
      <c r="X519" s="103"/>
      <c r="Y519" s="103"/>
      <c r="Z519" s="103"/>
    </row>
    <row r="520" spans="1:26" ht="12.75" customHeight="1">
      <c r="A520" s="103"/>
      <c r="B520" s="103"/>
      <c r="C520" s="103"/>
      <c r="D520" s="103"/>
      <c r="E520" s="103"/>
      <c r="F520" s="103"/>
      <c r="G520" s="103"/>
      <c r="H520" s="104"/>
      <c r="I520" s="103"/>
      <c r="J520" s="103"/>
      <c r="K520" s="103"/>
      <c r="L520" s="103"/>
      <c r="M520" s="103"/>
      <c r="N520" s="103"/>
      <c r="O520" s="103"/>
      <c r="P520" s="103"/>
      <c r="Q520" s="104"/>
      <c r="R520" s="103"/>
      <c r="S520" s="103"/>
      <c r="T520" s="103"/>
      <c r="U520" s="103"/>
      <c r="V520" s="103"/>
      <c r="W520" s="103"/>
      <c r="X520" s="103"/>
      <c r="Y520" s="103"/>
      <c r="Z520" s="103"/>
    </row>
    <row r="521" spans="1:26" ht="12.75" customHeight="1">
      <c r="A521" s="103"/>
      <c r="B521" s="103"/>
      <c r="C521" s="103"/>
      <c r="D521" s="103"/>
      <c r="E521" s="103"/>
      <c r="F521" s="103"/>
      <c r="G521" s="103"/>
      <c r="H521" s="104"/>
      <c r="I521" s="103"/>
      <c r="J521" s="103"/>
      <c r="K521" s="103"/>
      <c r="L521" s="103"/>
      <c r="M521" s="103"/>
      <c r="N521" s="103"/>
      <c r="O521" s="103"/>
      <c r="P521" s="103"/>
      <c r="Q521" s="104"/>
      <c r="R521" s="103"/>
      <c r="S521" s="103"/>
      <c r="T521" s="103"/>
      <c r="U521" s="103"/>
      <c r="V521" s="103"/>
      <c r="W521" s="103"/>
      <c r="X521" s="103"/>
      <c r="Y521" s="103"/>
      <c r="Z521" s="103"/>
    </row>
    <row r="522" spans="1:26" ht="12.75" customHeight="1">
      <c r="A522" s="103"/>
      <c r="B522" s="103"/>
      <c r="C522" s="103"/>
      <c r="D522" s="103"/>
      <c r="E522" s="103"/>
      <c r="F522" s="103"/>
      <c r="G522" s="103"/>
      <c r="H522" s="104"/>
      <c r="I522" s="103"/>
      <c r="J522" s="103"/>
      <c r="K522" s="103"/>
      <c r="L522" s="103"/>
      <c r="M522" s="103"/>
      <c r="N522" s="103"/>
      <c r="O522" s="103"/>
      <c r="P522" s="103"/>
      <c r="Q522" s="104"/>
      <c r="R522" s="103"/>
      <c r="S522" s="103"/>
      <c r="T522" s="103"/>
      <c r="U522" s="103"/>
      <c r="V522" s="103"/>
      <c r="W522" s="103"/>
      <c r="X522" s="103"/>
      <c r="Y522" s="103"/>
      <c r="Z522" s="103"/>
    </row>
    <row r="523" spans="1:26" ht="12.75" customHeight="1">
      <c r="A523" s="103"/>
      <c r="B523" s="103"/>
      <c r="C523" s="103"/>
      <c r="D523" s="103"/>
      <c r="E523" s="103"/>
      <c r="F523" s="103"/>
      <c r="G523" s="103"/>
      <c r="H523" s="104"/>
      <c r="I523" s="103"/>
      <c r="J523" s="103"/>
      <c r="K523" s="103"/>
      <c r="L523" s="103"/>
      <c r="M523" s="103"/>
      <c r="N523" s="103"/>
      <c r="O523" s="103"/>
      <c r="P523" s="103"/>
      <c r="Q523" s="104"/>
      <c r="R523" s="103"/>
      <c r="S523" s="103"/>
      <c r="T523" s="103"/>
      <c r="U523" s="103"/>
      <c r="V523" s="103"/>
      <c r="W523" s="103"/>
      <c r="X523" s="103"/>
      <c r="Y523" s="103"/>
      <c r="Z523" s="103"/>
    </row>
    <row r="524" spans="1:26" ht="12.75" customHeight="1">
      <c r="A524" s="103"/>
      <c r="B524" s="103"/>
      <c r="C524" s="103"/>
      <c r="D524" s="103"/>
      <c r="E524" s="103"/>
      <c r="F524" s="103"/>
      <c r="G524" s="103"/>
      <c r="H524" s="104"/>
      <c r="I524" s="103"/>
      <c r="J524" s="103"/>
      <c r="K524" s="103"/>
      <c r="L524" s="103"/>
      <c r="M524" s="103"/>
      <c r="N524" s="103"/>
      <c r="O524" s="103"/>
      <c r="P524" s="103"/>
      <c r="Q524" s="104"/>
      <c r="R524" s="103"/>
      <c r="S524" s="103"/>
      <c r="T524" s="103"/>
      <c r="U524" s="103"/>
      <c r="V524" s="103"/>
      <c r="W524" s="103"/>
      <c r="X524" s="103"/>
      <c r="Y524" s="103"/>
      <c r="Z524" s="103"/>
    </row>
    <row r="525" spans="1:26" ht="12.75" customHeight="1">
      <c r="A525" s="103"/>
      <c r="B525" s="103"/>
      <c r="C525" s="103"/>
      <c r="D525" s="103"/>
      <c r="E525" s="103"/>
      <c r="F525" s="103"/>
      <c r="G525" s="103"/>
      <c r="H525" s="104"/>
      <c r="I525" s="103"/>
      <c r="J525" s="103"/>
      <c r="K525" s="103"/>
      <c r="L525" s="103"/>
      <c r="M525" s="103"/>
      <c r="N525" s="103"/>
      <c r="O525" s="103"/>
      <c r="P525" s="103"/>
      <c r="Q525" s="104"/>
      <c r="R525" s="103"/>
      <c r="S525" s="103"/>
      <c r="T525" s="103"/>
      <c r="U525" s="103"/>
      <c r="V525" s="103"/>
      <c r="W525" s="103"/>
      <c r="X525" s="103"/>
      <c r="Y525" s="103"/>
      <c r="Z525" s="103"/>
    </row>
    <row r="526" spans="1:26" ht="12.75" customHeight="1">
      <c r="A526" s="103"/>
      <c r="B526" s="103"/>
      <c r="C526" s="103"/>
      <c r="D526" s="103"/>
      <c r="E526" s="103"/>
      <c r="F526" s="103"/>
      <c r="G526" s="103"/>
      <c r="H526" s="104"/>
      <c r="I526" s="103"/>
      <c r="J526" s="103"/>
      <c r="K526" s="103"/>
      <c r="L526" s="103"/>
      <c r="M526" s="103"/>
      <c r="N526" s="103"/>
      <c r="O526" s="103"/>
      <c r="P526" s="103"/>
      <c r="Q526" s="104"/>
      <c r="R526" s="103"/>
      <c r="S526" s="103"/>
      <c r="T526" s="103"/>
      <c r="U526" s="103"/>
      <c r="V526" s="103"/>
      <c r="W526" s="103"/>
      <c r="X526" s="103"/>
      <c r="Y526" s="103"/>
      <c r="Z526" s="103"/>
    </row>
    <row r="527" spans="1:26" ht="12.75" customHeight="1">
      <c r="A527" s="103"/>
      <c r="B527" s="103"/>
      <c r="C527" s="103"/>
      <c r="D527" s="103"/>
      <c r="E527" s="103"/>
      <c r="F527" s="103"/>
      <c r="G527" s="103"/>
      <c r="H527" s="104"/>
      <c r="I527" s="103"/>
      <c r="J527" s="103"/>
      <c r="K527" s="103"/>
      <c r="L527" s="103"/>
      <c r="M527" s="103"/>
      <c r="N527" s="103"/>
      <c r="O527" s="103"/>
      <c r="P527" s="103"/>
      <c r="Q527" s="104"/>
      <c r="R527" s="103"/>
      <c r="S527" s="103"/>
      <c r="T527" s="103"/>
      <c r="U527" s="103"/>
      <c r="V527" s="103"/>
      <c r="W527" s="103"/>
      <c r="X527" s="103"/>
      <c r="Y527" s="103"/>
      <c r="Z527" s="103"/>
    </row>
    <row r="528" spans="1:26" ht="12.75" customHeight="1">
      <c r="A528" s="103"/>
      <c r="B528" s="103"/>
      <c r="C528" s="103"/>
      <c r="D528" s="103"/>
      <c r="E528" s="103"/>
      <c r="F528" s="103"/>
      <c r="G528" s="103"/>
      <c r="H528" s="104"/>
      <c r="I528" s="103"/>
      <c r="J528" s="103"/>
      <c r="K528" s="103"/>
      <c r="L528" s="103"/>
      <c r="M528" s="103"/>
      <c r="N528" s="103"/>
      <c r="O528" s="103"/>
      <c r="P528" s="103"/>
      <c r="Q528" s="104"/>
      <c r="R528" s="103"/>
      <c r="S528" s="103"/>
      <c r="T528" s="103"/>
      <c r="U528" s="103"/>
      <c r="V528" s="103"/>
      <c r="W528" s="103"/>
      <c r="X528" s="103"/>
      <c r="Y528" s="103"/>
      <c r="Z528" s="103"/>
    </row>
    <row r="529" spans="1:26" ht="12.75" customHeight="1">
      <c r="A529" s="103"/>
      <c r="B529" s="103"/>
      <c r="C529" s="103"/>
      <c r="D529" s="103"/>
      <c r="E529" s="103"/>
      <c r="F529" s="103"/>
      <c r="G529" s="103"/>
      <c r="H529" s="104"/>
      <c r="I529" s="103"/>
      <c r="J529" s="103"/>
      <c r="K529" s="103"/>
      <c r="L529" s="103"/>
      <c r="M529" s="103"/>
      <c r="N529" s="103"/>
      <c r="O529" s="103"/>
      <c r="P529" s="103"/>
      <c r="Q529" s="104"/>
      <c r="R529" s="103"/>
      <c r="S529" s="103"/>
      <c r="T529" s="103"/>
      <c r="U529" s="103"/>
      <c r="V529" s="103"/>
      <c r="W529" s="103"/>
      <c r="X529" s="103"/>
      <c r="Y529" s="103"/>
      <c r="Z529" s="103"/>
    </row>
    <row r="530" spans="1:26" ht="12.75" customHeight="1">
      <c r="A530" s="103"/>
      <c r="B530" s="103"/>
      <c r="C530" s="103"/>
      <c r="D530" s="103"/>
      <c r="E530" s="103"/>
      <c r="F530" s="103"/>
      <c r="G530" s="103"/>
      <c r="H530" s="104"/>
      <c r="I530" s="103"/>
      <c r="J530" s="103"/>
      <c r="K530" s="103"/>
      <c r="L530" s="103"/>
      <c r="M530" s="103"/>
      <c r="N530" s="103"/>
      <c r="O530" s="103"/>
      <c r="P530" s="103"/>
      <c r="Q530" s="104"/>
      <c r="R530" s="103"/>
      <c r="S530" s="103"/>
      <c r="T530" s="103"/>
      <c r="U530" s="103"/>
      <c r="V530" s="103"/>
      <c r="W530" s="103"/>
      <c r="X530" s="103"/>
      <c r="Y530" s="103"/>
      <c r="Z530" s="103"/>
    </row>
    <row r="531" spans="1:26" ht="12.75" customHeight="1">
      <c r="A531" s="103"/>
      <c r="B531" s="103"/>
      <c r="C531" s="103"/>
      <c r="D531" s="103"/>
      <c r="E531" s="103"/>
      <c r="F531" s="103"/>
      <c r="G531" s="103"/>
      <c r="H531" s="104"/>
      <c r="I531" s="103"/>
      <c r="J531" s="103"/>
      <c r="K531" s="103"/>
      <c r="L531" s="103"/>
      <c r="M531" s="103"/>
      <c r="N531" s="103"/>
      <c r="O531" s="103"/>
      <c r="P531" s="103"/>
      <c r="Q531" s="104"/>
      <c r="R531" s="103"/>
      <c r="S531" s="103"/>
      <c r="T531" s="103"/>
      <c r="U531" s="103"/>
      <c r="V531" s="103"/>
      <c r="W531" s="103"/>
      <c r="X531" s="103"/>
      <c r="Y531" s="103"/>
      <c r="Z531" s="103"/>
    </row>
    <row r="532" spans="1:26" ht="12.75" customHeight="1">
      <c r="A532" s="103"/>
      <c r="B532" s="103"/>
      <c r="C532" s="103"/>
      <c r="D532" s="103"/>
      <c r="E532" s="103"/>
      <c r="F532" s="103"/>
      <c r="G532" s="103"/>
      <c r="H532" s="104"/>
      <c r="I532" s="103"/>
      <c r="J532" s="103"/>
      <c r="K532" s="103"/>
      <c r="L532" s="103"/>
      <c r="M532" s="103"/>
      <c r="N532" s="103"/>
      <c r="O532" s="103"/>
      <c r="P532" s="103"/>
      <c r="Q532" s="104"/>
      <c r="R532" s="103"/>
      <c r="S532" s="103"/>
      <c r="T532" s="103"/>
      <c r="U532" s="103"/>
      <c r="V532" s="103"/>
      <c r="W532" s="103"/>
      <c r="X532" s="103"/>
      <c r="Y532" s="103"/>
      <c r="Z532" s="103"/>
    </row>
    <row r="533" spans="1:26" ht="12.75" customHeight="1">
      <c r="A533" s="103"/>
      <c r="B533" s="103"/>
      <c r="C533" s="103"/>
      <c r="D533" s="103"/>
      <c r="E533" s="103"/>
      <c r="F533" s="103"/>
      <c r="G533" s="103"/>
      <c r="H533" s="104"/>
      <c r="I533" s="103"/>
      <c r="J533" s="103"/>
      <c r="K533" s="103"/>
      <c r="L533" s="103"/>
      <c r="M533" s="103"/>
      <c r="N533" s="103"/>
      <c r="O533" s="103"/>
      <c r="P533" s="103"/>
      <c r="Q533" s="104"/>
      <c r="R533" s="103"/>
      <c r="S533" s="103"/>
      <c r="T533" s="103"/>
      <c r="U533" s="103"/>
      <c r="V533" s="103"/>
      <c r="W533" s="103"/>
      <c r="X533" s="103"/>
      <c r="Y533" s="103"/>
      <c r="Z533" s="103"/>
    </row>
    <row r="534" spans="1:26" ht="12.75" customHeight="1">
      <c r="A534" s="103"/>
      <c r="B534" s="103"/>
      <c r="C534" s="103"/>
      <c r="D534" s="103"/>
      <c r="E534" s="103"/>
      <c r="F534" s="103"/>
      <c r="G534" s="103"/>
      <c r="H534" s="104"/>
      <c r="I534" s="103"/>
      <c r="J534" s="103"/>
      <c r="K534" s="103"/>
      <c r="L534" s="103"/>
      <c r="M534" s="103"/>
      <c r="N534" s="103"/>
      <c r="O534" s="103"/>
      <c r="P534" s="103"/>
      <c r="Q534" s="104"/>
      <c r="R534" s="103"/>
      <c r="S534" s="103"/>
      <c r="T534" s="103"/>
      <c r="U534" s="103"/>
      <c r="V534" s="103"/>
      <c r="W534" s="103"/>
      <c r="X534" s="103"/>
      <c r="Y534" s="103"/>
      <c r="Z534" s="103"/>
    </row>
    <row r="535" spans="1:26" ht="12.75" customHeight="1">
      <c r="A535" s="103"/>
      <c r="B535" s="103"/>
      <c r="C535" s="103"/>
      <c r="D535" s="103"/>
      <c r="E535" s="103"/>
      <c r="F535" s="103"/>
      <c r="G535" s="103"/>
      <c r="H535" s="104"/>
      <c r="I535" s="103"/>
      <c r="J535" s="103"/>
      <c r="K535" s="103"/>
      <c r="L535" s="103"/>
      <c r="M535" s="103"/>
      <c r="N535" s="103"/>
      <c r="O535" s="103"/>
      <c r="P535" s="103"/>
      <c r="Q535" s="104"/>
      <c r="R535" s="103"/>
      <c r="S535" s="103"/>
      <c r="T535" s="103"/>
      <c r="U535" s="103"/>
      <c r="V535" s="103"/>
      <c r="W535" s="103"/>
      <c r="X535" s="103"/>
      <c r="Y535" s="103"/>
      <c r="Z535" s="103"/>
    </row>
    <row r="536" spans="1:26" ht="12.75" customHeight="1">
      <c r="A536" s="103"/>
      <c r="B536" s="103"/>
      <c r="C536" s="103"/>
      <c r="D536" s="103"/>
      <c r="E536" s="103"/>
      <c r="F536" s="103"/>
      <c r="G536" s="103"/>
      <c r="H536" s="104"/>
      <c r="I536" s="103"/>
      <c r="J536" s="103"/>
      <c r="K536" s="103"/>
      <c r="L536" s="103"/>
      <c r="M536" s="103"/>
      <c r="N536" s="103"/>
      <c r="O536" s="103"/>
      <c r="P536" s="103"/>
      <c r="Q536" s="104"/>
      <c r="R536" s="103"/>
      <c r="S536" s="103"/>
      <c r="T536" s="103"/>
      <c r="U536" s="103"/>
      <c r="V536" s="103"/>
      <c r="W536" s="103"/>
      <c r="X536" s="103"/>
      <c r="Y536" s="103"/>
      <c r="Z536" s="103"/>
    </row>
    <row r="537" spans="1:26" ht="12.75" customHeight="1">
      <c r="A537" s="103"/>
      <c r="B537" s="103"/>
      <c r="C537" s="103"/>
      <c r="D537" s="103"/>
      <c r="E537" s="103"/>
      <c r="F537" s="103"/>
      <c r="G537" s="103"/>
      <c r="H537" s="104"/>
      <c r="I537" s="103"/>
      <c r="J537" s="103"/>
      <c r="K537" s="103"/>
      <c r="L537" s="103"/>
      <c r="M537" s="103"/>
      <c r="N537" s="103"/>
      <c r="O537" s="103"/>
      <c r="P537" s="103"/>
      <c r="Q537" s="104"/>
      <c r="R537" s="103"/>
      <c r="S537" s="103"/>
      <c r="T537" s="103"/>
      <c r="U537" s="103"/>
      <c r="V537" s="103"/>
      <c r="W537" s="103"/>
      <c r="X537" s="103"/>
      <c r="Y537" s="103"/>
      <c r="Z537" s="103"/>
    </row>
    <row r="538" spans="1:26" ht="12.75" customHeight="1">
      <c r="A538" s="103"/>
      <c r="B538" s="103"/>
      <c r="C538" s="103"/>
      <c r="D538" s="103"/>
      <c r="E538" s="103"/>
      <c r="F538" s="103"/>
      <c r="G538" s="103"/>
      <c r="H538" s="104"/>
      <c r="I538" s="103"/>
      <c r="J538" s="103"/>
      <c r="K538" s="103"/>
      <c r="L538" s="103"/>
      <c r="M538" s="103"/>
      <c r="N538" s="103"/>
      <c r="O538" s="103"/>
      <c r="P538" s="103"/>
      <c r="Q538" s="104"/>
      <c r="R538" s="103"/>
      <c r="S538" s="103"/>
      <c r="T538" s="103"/>
      <c r="U538" s="103"/>
      <c r="V538" s="103"/>
      <c r="W538" s="103"/>
      <c r="X538" s="103"/>
      <c r="Y538" s="103"/>
      <c r="Z538" s="103"/>
    </row>
    <row r="539" spans="1:26" ht="12.75" customHeight="1">
      <c r="A539" s="103"/>
      <c r="B539" s="103"/>
      <c r="C539" s="103"/>
      <c r="D539" s="103"/>
      <c r="E539" s="103"/>
      <c r="F539" s="103"/>
      <c r="G539" s="103"/>
      <c r="H539" s="104"/>
      <c r="I539" s="103"/>
      <c r="J539" s="103"/>
      <c r="K539" s="103"/>
      <c r="L539" s="103"/>
      <c r="M539" s="103"/>
      <c r="N539" s="103"/>
      <c r="O539" s="103"/>
      <c r="P539" s="103"/>
      <c r="Q539" s="104"/>
      <c r="R539" s="103"/>
      <c r="S539" s="103"/>
      <c r="T539" s="103"/>
      <c r="U539" s="103"/>
      <c r="V539" s="103"/>
      <c r="W539" s="103"/>
      <c r="X539" s="103"/>
      <c r="Y539" s="103"/>
      <c r="Z539" s="103"/>
    </row>
    <row r="540" spans="1:26" ht="12.75" customHeight="1">
      <c r="A540" s="103"/>
      <c r="B540" s="103"/>
      <c r="C540" s="103"/>
      <c r="D540" s="103"/>
      <c r="E540" s="103"/>
      <c r="F540" s="103"/>
      <c r="G540" s="103"/>
      <c r="H540" s="104"/>
      <c r="I540" s="103"/>
      <c r="J540" s="103"/>
      <c r="K540" s="103"/>
      <c r="L540" s="103"/>
      <c r="M540" s="103"/>
      <c r="N540" s="103"/>
      <c r="O540" s="103"/>
      <c r="P540" s="103"/>
      <c r="Q540" s="104"/>
      <c r="R540" s="103"/>
      <c r="S540" s="103"/>
      <c r="T540" s="103"/>
      <c r="U540" s="103"/>
      <c r="V540" s="103"/>
      <c r="W540" s="103"/>
      <c r="X540" s="103"/>
      <c r="Y540" s="103"/>
      <c r="Z540" s="103"/>
    </row>
    <row r="541" spans="1:26" ht="12.75" customHeight="1">
      <c r="A541" s="103"/>
      <c r="B541" s="103"/>
      <c r="C541" s="103"/>
      <c r="D541" s="103"/>
      <c r="E541" s="103"/>
      <c r="F541" s="103"/>
      <c r="G541" s="103"/>
      <c r="H541" s="104"/>
      <c r="I541" s="103"/>
      <c r="J541" s="103"/>
      <c r="K541" s="103"/>
      <c r="L541" s="103"/>
      <c r="M541" s="103"/>
      <c r="N541" s="103"/>
      <c r="O541" s="103"/>
      <c r="P541" s="103"/>
      <c r="Q541" s="104"/>
      <c r="R541" s="103"/>
      <c r="S541" s="103"/>
      <c r="T541" s="103"/>
      <c r="U541" s="103"/>
      <c r="V541" s="103"/>
      <c r="W541" s="103"/>
      <c r="X541" s="103"/>
      <c r="Y541" s="103"/>
      <c r="Z541" s="103"/>
    </row>
    <row r="542" spans="1:26" ht="12.75" customHeight="1">
      <c r="A542" s="103"/>
      <c r="B542" s="103"/>
      <c r="C542" s="103"/>
      <c r="D542" s="103"/>
      <c r="E542" s="103"/>
      <c r="F542" s="103"/>
      <c r="G542" s="103"/>
      <c r="H542" s="104"/>
      <c r="I542" s="103"/>
      <c r="J542" s="103"/>
      <c r="K542" s="103"/>
      <c r="L542" s="103"/>
      <c r="M542" s="103"/>
      <c r="N542" s="103"/>
      <c r="O542" s="103"/>
      <c r="P542" s="103"/>
      <c r="Q542" s="104"/>
      <c r="R542" s="103"/>
      <c r="S542" s="103"/>
      <c r="T542" s="103"/>
      <c r="U542" s="103"/>
      <c r="V542" s="103"/>
      <c r="W542" s="103"/>
      <c r="X542" s="103"/>
      <c r="Y542" s="103"/>
      <c r="Z542" s="103"/>
    </row>
    <row r="543" spans="1:26" ht="12.75" customHeight="1">
      <c r="A543" s="103"/>
      <c r="B543" s="103"/>
      <c r="C543" s="103"/>
      <c r="D543" s="103"/>
      <c r="E543" s="103"/>
      <c r="F543" s="103"/>
      <c r="G543" s="103"/>
      <c r="H543" s="104"/>
      <c r="I543" s="103"/>
      <c r="J543" s="103"/>
      <c r="K543" s="103"/>
      <c r="L543" s="103"/>
      <c r="M543" s="103"/>
      <c r="N543" s="103"/>
      <c r="O543" s="103"/>
      <c r="P543" s="103"/>
      <c r="Q543" s="104"/>
      <c r="R543" s="103"/>
      <c r="S543" s="103"/>
      <c r="T543" s="103"/>
      <c r="U543" s="103"/>
      <c r="V543" s="103"/>
      <c r="W543" s="103"/>
      <c r="X543" s="103"/>
      <c r="Y543" s="103"/>
      <c r="Z543" s="103"/>
    </row>
    <row r="544" spans="1:26" ht="12.75" customHeight="1">
      <c r="A544" s="103"/>
      <c r="B544" s="103"/>
      <c r="C544" s="103"/>
      <c r="D544" s="103"/>
      <c r="E544" s="103"/>
      <c r="F544" s="103"/>
      <c r="G544" s="103"/>
      <c r="H544" s="104"/>
      <c r="I544" s="103"/>
      <c r="J544" s="103"/>
      <c r="K544" s="103"/>
      <c r="L544" s="103"/>
      <c r="M544" s="103"/>
      <c r="N544" s="103"/>
      <c r="O544" s="103"/>
      <c r="P544" s="103"/>
      <c r="Q544" s="104"/>
      <c r="R544" s="103"/>
      <c r="S544" s="103"/>
      <c r="T544" s="103"/>
      <c r="U544" s="103"/>
      <c r="V544" s="103"/>
      <c r="W544" s="103"/>
      <c r="X544" s="103"/>
      <c r="Y544" s="103"/>
      <c r="Z544" s="103"/>
    </row>
    <row r="545" spans="1:26" ht="12.75" customHeight="1">
      <c r="A545" s="103"/>
      <c r="B545" s="103"/>
      <c r="C545" s="103"/>
      <c r="D545" s="103"/>
      <c r="E545" s="103"/>
      <c r="F545" s="103"/>
      <c r="G545" s="103"/>
      <c r="H545" s="104"/>
      <c r="I545" s="103"/>
      <c r="J545" s="103"/>
      <c r="K545" s="103"/>
      <c r="L545" s="103"/>
      <c r="M545" s="103"/>
      <c r="N545" s="103"/>
      <c r="O545" s="103"/>
      <c r="P545" s="103"/>
      <c r="Q545" s="104"/>
      <c r="R545" s="103"/>
      <c r="S545" s="103"/>
      <c r="T545" s="103"/>
      <c r="U545" s="103"/>
      <c r="V545" s="103"/>
      <c r="W545" s="103"/>
      <c r="X545" s="103"/>
      <c r="Y545" s="103"/>
      <c r="Z545" s="103"/>
    </row>
    <row r="546" spans="1:26" ht="12.75" customHeight="1">
      <c r="A546" s="103"/>
      <c r="B546" s="103"/>
      <c r="C546" s="103"/>
      <c r="D546" s="103"/>
      <c r="E546" s="103"/>
      <c r="F546" s="103"/>
      <c r="G546" s="103"/>
      <c r="H546" s="104"/>
      <c r="I546" s="103"/>
      <c r="J546" s="103"/>
      <c r="K546" s="103"/>
      <c r="L546" s="103"/>
      <c r="M546" s="103"/>
      <c r="N546" s="103"/>
      <c r="O546" s="103"/>
      <c r="P546" s="103"/>
      <c r="Q546" s="104"/>
      <c r="R546" s="103"/>
      <c r="S546" s="103"/>
      <c r="T546" s="103"/>
      <c r="U546" s="103"/>
      <c r="V546" s="103"/>
      <c r="W546" s="103"/>
      <c r="X546" s="103"/>
      <c r="Y546" s="103"/>
      <c r="Z546" s="103"/>
    </row>
    <row r="547" spans="1:26" ht="12.75" customHeight="1">
      <c r="A547" s="103"/>
      <c r="B547" s="103"/>
      <c r="C547" s="103"/>
      <c r="D547" s="103"/>
      <c r="E547" s="103"/>
      <c r="F547" s="103"/>
      <c r="G547" s="103"/>
      <c r="H547" s="104"/>
      <c r="I547" s="103"/>
      <c r="J547" s="103"/>
      <c r="K547" s="103"/>
      <c r="L547" s="103"/>
      <c r="M547" s="103"/>
      <c r="N547" s="103"/>
      <c r="O547" s="103"/>
      <c r="P547" s="103"/>
      <c r="Q547" s="104"/>
      <c r="R547" s="103"/>
      <c r="S547" s="103"/>
      <c r="T547" s="103"/>
      <c r="U547" s="103"/>
      <c r="V547" s="103"/>
      <c r="W547" s="103"/>
      <c r="X547" s="103"/>
      <c r="Y547" s="103"/>
      <c r="Z547" s="103"/>
    </row>
    <row r="548" spans="1:26" ht="12.75" customHeight="1">
      <c r="A548" s="103"/>
      <c r="B548" s="103"/>
      <c r="C548" s="103"/>
      <c r="D548" s="103"/>
      <c r="E548" s="103"/>
      <c r="F548" s="103"/>
      <c r="G548" s="103"/>
      <c r="H548" s="104"/>
      <c r="I548" s="103"/>
      <c r="J548" s="103"/>
      <c r="K548" s="103"/>
      <c r="L548" s="103"/>
      <c r="M548" s="103"/>
      <c r="N548" s="103"/>
      <c r="O548" s="103"/>
      <c r="P548" s="103"/>
      <c r="Q548" s="104"/>
      <c r="R548" s="103"/>
      <c r="S548" s="103"/>
      <c r="T548" s="103"/>
      <c r="U548" s="103"/>
      <c r="V548" s="103"/>
      <c r="W548" s="103"/>
      <c r="X548" s="103"/>
      <c r="Y548" s="103"/>
      <c r="Z548" s="103"/>
    </row>
    <row r="549" spans="1:26" ht="12.75" customHeight="1">
      <c r="A549" s="103"/>
      <c r="B549" s="103"/>
      <c r="C549" s="103"/>
      <c r="D549" s="103"/>
      <c r="E549" s="103"/>
      <c r="F549" s="103"/>
      <c r="G549" s="103"/>
      <c r="H549" s="104"/>
      <c r="I549" s="103"/>
      <c r="J549" s="103"/>
      <c r="K549" s="103"/>
      <c r="L549" s="103"/>
      <c r="M549" s="103"/>
      <c r="N549" s="103"/>
      <c r="O549" s="103"/>
      <c r="P549" s="103"/>
      <c r="Q549" s="104"/>
      <c r="R549" s="103"/>
      <c r="S549" s="103"/>
      <c r="T549" s="103"/>
      <c r="U549" s="103"/>
      <c r="V549" s="103"/>
      <c r="W549" s="103"/>
      <c r="X549" s="103"/>
      <c r="Y549" s="103"/>
      <c r="Z549" s="103"/>
    </row>
    <row r="550" spans="1:26" ht="12.75" customHeight="1">
      <c r="A550" s="103"/>
      <c r="B550" s="103"/>
      <c r="C550" s="103"/>
      <c r="D550" s="103"/>
      <c r="E550" s="103"/>
      <c r="F550" s="103"/>
      <c r="G550" s="103"/>
      <c r="H550" s="104"/>
      <c r="I550" s="103"/>
      <c r="J550" s="103"/>
      <c r="K550" s="103"/>
      <c r="L550" s="103"/>
      <c r="M550" s="103"/>
      <c r="N550" s="103"/>
      <c r="O550" s="103"/>
      <c r="P550" s="103"/>
      <c r="Q550" s="104"/>
      <c r="R550" s="103"/>
      <c r="S550" s="103"/>
      <c r="T550" s="103"/>
      <c r="U550" s="103"/>
      <c r="V550" s="103"/>
      <c r="W550" s="103"/>
      <c r="X550" s="103"/>
      <c r="Y550" s="103"/>
      <c r="Z550" s="103"/>
    </row>
    <row r="551" spans="1:26" ht="12.75" customHeight="1">
      <c r="A551" s="103"/>
      <c r="B551" s="103"/>
      <c r="C551" s="103"/>
      <c r="D551" s="103"/>
      <c r="E551" s="103"/>
      <c r="F551" s="103"/>
      <c r="G551" s="103"/>
      <c r="H551" s="104"/>
      <c r="I551" s="103"/>
      <c r="J551" s="103"/>
      <c r="K551" s="103"/>
      <c r="L551" s="103"/>
      <c r="M551" s="103"/>
      <c r="N551" s="103"/>
      <c r="O551" s="103"/>
      <c r="P551" s="103"/>
      <c r="Q551" s="104"/>
      <c r="R551" s="103"/>
      <c r="S551" s="103"/>
      <c r="T551" s="103"/>
      <c r="U551" s="103"/>
      <c r="V551" s="103"/>
      <c r="W551" s="103"/>
      <c r="X551" s="103"/>
      <c r="Y551" s="103"/>
      <c r="Z551" s="103"/>
    </row>
    <row r="552" spans="1:26" ht="12.75" customHeight="1">
      <c r="A552" s="103"/>
      <c r="B552" s="103"/>
      <c r="C552" s="103"/>
      <c r="D552" s="103"/>
      <c r="E552" s="103"/>
      <c r="F552" s="103"/>
      <c r="G552" s="103"/>
      <c r="H552" s="104"/>
      <c r="I552" s="103"/>
      <c r="J552" s="103"/>
      <c r="K552" s="103"/>
      <c r="L552" s="103"/>
      <c r="M552" s="103"/>
      <c r="N552" s="103"/>
      <c r="O552" s="103"/>
      <c r="P552" s="103"/>
      <c r="Q552" s="104"/>
      <c r="R552" s="103"/>
      <c r="S552" s="103"/>
      <c r="T552" s="103"/>
      <c r="U552" s="103"/>
      <c r="V552" s="103"/>
      <c r="W552" s="103"/>
      <c r="X552" s="103"/>
      <c r="Y552" s="103"/>
      <c r="Z552" s="103"/>
    </row>
    <row r="553" spans="1:26" ht="12.75" customHeight="1">
      <c r="A553" s="103"/>
      <c r="B553" s="103"/>
      <c r="C553" s="103"/>
      <c r="D553" s="103"/>
      <c r="E553" s="103"/>
      <c r="F553" s="103"/>
      <c r="G553" s="103"/>
      <c r="H553" s="104"/>
      <c r="I553" s="103"/>
      <c r="J553" s="103"/>
      <c r="K553" s="103"/>
      <c r="L553" s="103"/>
      <c r="M553" s="103"/>
      <c r="N553" s="103"/>
      <c r="O553" s="103"/>
      <c r="P553" s="103"/>
      <c r="Q553" s="104"/>
      <c r="R553" s="103"/>
      <c r="S553" s="103"/>
      <c r="T553" s="103"/>
      <c r="U553" s="103"/>
      <c r="V553" s="103"/>
      <c r="W553" s="103"/>
      <c r="X553" s="103"/>
      <c r="Y553" s="103"/>
      <c r="Z553" s="103"/>
    </row>
    <row r="554" spans="1:26" ht="12.75" customHeight="1">
      <c r="A554" s="103"/>
      <c r="B554" s="103"/>
      <c r="C554" s="103"/>
      <c r="D554" s="103"/>
      <c r="E554" s="103"/>
      <c r="F554" s="103"/>
      <c r="G554" s="103"/>
      <c r="H554" s="104"/>
      <c r="I554" s="103"/>
      <c r="J554" s="103"/>
      <c r="K554" s="103"/>
      <c r="L554" s="103"/>
      <c r="M554" s="103"/>
      <c r="N554" s="103"/>
      <c r="O554" s="103"/>
      <c r="P554" s="103"/>
      <c r="Q554" s="104"/>
      <c r="R554" s="103"/>
      <c r="S554" s="103"/>
      <c r="T554" s="103"/>
      <c r="U554" s="103"/>
      <c r="V554" s="103"/>
      <c r="W554" s="103"/>
      <c r="X554" s="103"/>
      <c r="Y554" s="103"/>
      <c r="Z554" s="103"/>
    </row>
    <row r="555" spans="1:26" ht="12.75" customHeight="1">
      <c r="A555" s="103"/>
      <c r="B555" s="103"/>
      <c r="C555" s="103"/>
      <c r="D555" s="103"/>
      <c r="E555" s="103"/>
      <c r="F555" s="103"/>
      <c r="G555" s="103"/>
      <c r="H555" s="104"/>
      <c r="I555" s="103"/>
      <c r="J555" s="103"/>
      <c r="K555" s="103"/>
      <c r="L555" s="103"/>
      <c r="M555" s="103"/>
      <c r="N555" s="103"/>
      <c r="O555" s="103"/>
      <c r="P555" s="103"/>
      <c r="Q555" s="104"/>
      <c r="R555" s="103"/>
      <c r="S555" s="103"/>
      <c r="T555" s="103"/>
      <c r="U555" s="103"/>
      <c r="V555" s="103"/>
      <c r="W555" s="103"/>
      <c r="X555" s="103"/>
      <c r="Y555" s="103"/>
      <c r="Z555" s="103"/>
    </row>
    <row r="556" spans="1:26" ht="12.75" customHeight="1">
      <c r="A556" s="103"/>
      <c r="B556" s="103"/>
      <c r="C556" s="103"/>
      <c r="D556" s="103"/>
      <c r="E556" s="103"/>
      <c r="F556" s="103"/>
      <c r="G556" s="103"/>
      <c r="H556" s="104"/>
      <c r="I556" s="103"/>
      <c r="J556" s="103"/>
      <c r="K556" s="103"/>
      <c r="L556" s="103"/>
      <c r="M556" s="103"/>
      <c r="N556" s="103"/>
      <c r="O556" s="103"/>
      <c r="P556" s="103"/>
      <c r="Q556" s="104"/>
      <c r="R556" s="103"/>
      <c r="S556" s="103"/>
      <c r="T556" s="103"/>
      <c r="U556" s="103"/>
      <c r="V556" s="103"/>
      <c r="W556" s="103"/>
      <c r="X556" s="103"/>
      <c r="Y556" s="103"/>
      <c r="Z556" s="103"/>
    </row>
    <row r="557" spans="1:26" ht="12.75" customHeight="1">
      <c r="A557" s="103"/>
      <c r="B557" s="103"/>
      <c r="C557" s="103"/>
      <c r="D557" s="103"/>
      <c r="E557" s="103"/>
      <c r="F557" s="103"/>
      <c r="G557" s="103"/>
      <c r="H557" s="104"/>
      <c r="I557" s="103"/>
      <c r="J557" s="103"/>
      <c r="K557" s="103"/>
      <c r="L557" s="103"/>
      <c r="M557" s="103"/>
      <c r="N557" s="103"/>
      <c r="O557" s="103"/>
      <c r="P557" s="103"/>
      <c r="Q557" s="104"/>
      <c r="R557" s="103"/>
      <c r="S557" s="103"/>
      <c r="T557" s="103"/>
      <c r="U557" s="103"/>
      <c r="V557" s="103"/>
      <c r="W557" s="103"/>
      <c r="X557" s="103"/>
      <c r="Y557" s="103"/>
      <c r="Z557" s="103"/>
    </row>
    <row r="558" spans="1:26" ht="12.75" customHeight="1">
      <c r="A558" s="103"/>
      <c r="B558" s="103"/>
      <c r="C558" s="103"/>
      <c r="D558" s="103"/>
      <c r="E558" s="103"/>
      <c r="F558" s="103"/>
      <c r="G558" s="103"/>
      <c r="H558" s="104"/>
      <c r="I558" s="103"/>
      <c r="J558" s="103"/>
      <c r="K558" s="103"/>
      <c r="L558" s="103"/>
      <c r="M558" s="103"/>
      <c r="N558" s="103"/>
      <c r="O558" s="103"/>
      <c r="P558" s="103"/>
      <c r="Q558" s="104"/>
      <c r="R558" s="103"/>
      <c r="S558" s="103"/>
      <c r="T558" s="103"/>
      <c r="U558" s="103"/>
      <c r="V558" s="103"/>
      <c r="W558" s="103"/>
      <c r="X558" s="103"/>
      <c r="Y558" s="103"/>
      <c r="Z558" s="103"/>
    </row>
    <row r="559" spans="1:26" ht="12.75" customHeight="1">
      <c r="A559" s="103"/>
      <c r="B559" s="103"/>
      <c r="C559" s="103"/>
      <c r="D559" s="103"/>
      <c r="E559" s="103"/>
      <c r="F559" s="103"/>
      <c r="G559" s="103"/>
      <c r="H559" s="104"/>
      <c r="I559" s="103"/>
      <c r="J559" s="103"/>
      <c r="K559" s="103"/>
      <c r="L559" s="103"/>
      <c r="M559" s="103"/>
      <c r="N559" s="103"/>
      <c r="O559" s="103"/>
      <c r="P559" s="103"/>
      <c r="Q559" s="104"/>
      <c r="R559" s="103"/>
      <c r="S559" s="103"/>
      <c r="T559" s="103"/>
      <c r="U559" s="103"/>
      <c r="V559" s="103"/>
      <c r="W559" s="103"/>
      <c r="X559" s="103"/>
      <c r="Y559" s="103"/>
      <c r="Z559" s="103"/>
    </row>
    <row r="560" spans="1:26" ht="12.75" customHeight="1">
      <c r="A560" s="103"/>
      <c r="B560" s="103"/>
      <c r="C560" s="103"/>
      <c r="D560" s="103"/>
      <c r="E560" s="103"/>
      <c r="F560" s="103"/>
      <c r="G560" s="103"/>
      <c r="H560" s="104"/>
      <c r="I560" s="103"/>
      <c r="J560" s="103"/>
      <c r="K560" s="103"/>
      <c r="L560" s="103"/>
      <c r="M560" s="103"/>
      <c r="N560" s="103"/>
      <c r="O560" s="103"/>
      <c r="P560" s="103"/>
      <c r="Q560" s="104"/>
      <c r="R560" s="103"/>
      <c r="S560" s="103"/>
      <c r="T560" s="103"/>
      <c r="U560" s="103"/>
      <c r="V560" s="103"/>
      <c r="W560" s="103"/>
      <c r="X560" s="103"/>
      <c r="Y560" s="103"/>
      <c r="Z560" s="103"/>
    </row>
    <row r="561" spans="1:26" ht="12.75" customHeight="1">
      <c r="A561" s="103"/>
      <c r="B561" s="103"/>
      <c r="C561" s="103"/>
      <c r="D561" s="103"/>
      <c r="E561" s="103"/>
      <c r="F561" s="103"/>
      <c r="G561" s="103"/>
      <c r="H561" s="104"/>
      <c r="I561" s="103"/>
      <c r="J561" s="103"/>
      <c r="K561" s="103"/>
      <c r="L561" s="103"/>
      <c r="M561" s="103"/>
      <c r="N561" s="103"/>
      <c r="O561" s="103"/>
      <c r="P561" s="103"/>
      <c r="Q561" s="104"/>
      <c r="R561" s="103"/>
      <c r="S561" s="103"/>
      <c r="T561" s="103"/>
      <c r="U561" s="103"/>
      <c r="V561" s="103"/>
      <c r="W561" s="103"/>
      <c r="X561" s="103"/>
      <c r="Y561" s="103"/>
      <c r="Z561" s="103"/>
    </row>
    <row r="562" spans="1:26" ht="12.75" customHeight="1">
      <c r="A562" s="103"/>
      <c r="B562" s="103"/>
      <c r="C562" s="103"/>
      <c r="D562" s="103"/>
      <c r="E562" s="103"/>
      <c r="F562" s="103"/>
      <c r="G562" s="103"/>
      <c r="H562" s="104"/>
      <c r="I562" s="103"/>
      <c r="J562" s="103"/>
      <c r="K562" s="103"/>
      <c r="L562" s="103"/>
      <c r="M562" s="103"/>
      <c r="N562" s="103"/>
      <c r="O562" s="103"/>
      <c r="P562" s="103"/>
      <c r="Q562" s="104"/>
      <c r="R562" s="103"/>
      <c r="S562" s="103"/>
      <c r="T562" s="103"/>
      <c r="U562" s="103"/>
      <c r="V562" s="103"/>
      <c r="W562" s="103"/>
      <c r="X562" s="103"/>
      <c r="Y562" s="103"/>
      <c r="Z562" s="103"/>
    </row>
    <row r="563" spans="1:26" ht="12.75" customHeight="1">
      <c r="A563" s="103"/>
      <c r="B563" s="103"/>
      <c r="C563" s="103"/>
      <c r="D563" s="103"/>
      <c r="E563" s="103"/>
      <c r="F563" s="103"/>
      <c r="G563" s="103"/>
      <c r="H563" s="104"/>
      <c r="I563" s="103"/>
      <c r="J563" s="103"/>
      <c r="K563" s="103"/>
      <c r="L563" s="103"/>
      <c r="M563" s="103"/>
      <c r="N563" s="103"/>
      <c r="O563" s="103"/>
      <c r="P563" s="103"/>
      <c r="Q563" s="104"/>
      <c r="R563" s="103"/>
      <c r="S563" s="103"/>
      <c r="T563" s="103"/>
      <c r="U563" s="103"/>
      <c r="V563" s="103"/>
      <c r="W563" s="103"/>
      <c r="X563" s="103"/>
      <c r="Y563" s="103"/>
      <c r="Z563" s="103"/>
    </row>
    <row r="564" spans="1:26" ht="12.75" customHeight="1">
      <c r="A564" s="103"/>
      <c r="B564" s="103"/>
      <c r="C564" s="103"/>
      <c r="D564" s="103"/>
      <c r="E564" s="103"/>
      <c r="F564" s="103"/>
      <c r="G564" s="103"/>
      <c r="H564" s="104"/>
      <c r="I564" s="103"/>
      <c r="J564" s="103"/>
      <c r="K564" s="103"/>
      <c r="L564" s="103"/>
      <c r="M564" s="103"/>
      <c r="N564" s="103"/>
      <c r="O564" s="103"/>
      <c r="P564" s="103"/>
      <c r="Q564" s="104"/>
      <c r="R564" s="103"/>
      <c r="S564" s="103"/>
      <c r="T564" s="103"/>
      <c r="U564" s="103"/>
      <c r="V564" s="103"/>
      <c r="W564" s="103"/>
      <c r="X564" s="103"/>
      <c r="Y564" s="103"/>
      <c r="Z564" s="103"/>
    </row>
    <row r="565" spans="1:26" ht="12.75" customHeight="1">
      <c r="A565" s="103"/>
      <c r="B565" s="103"/>
      <c r="C565" s="103"/>
      <c r="D565" s="103"/>
      <c r="E565" s="103"/>
      <c r="F565" s="103"/>
      <c r="G565" s="103"/>
      <c r="H565" s="104"/>
      <c r="I565" s="103"/>
      <c r="J565" s="103"/>
      <c r="K565" s="103"/>
      <c r="L565" s="103"/>
      <c r="M565" s="103"/>
      <c r="N565" s="103"/>
      <c r="O565" s="103"/>
      <c r="P565" s="103"/>
      <c r="Q565" s="104"/>
      <c r="R565" s="103"/>
      <c r="S565" s="103"/>
      <c r="T565" s="103"/>
      <c r="U565" s="103"/>
      <c r="V565" s="103"/>
      <c r="W565" s="103"/>
      <c r="X565" s="103"/>
      <c r="Y565" s="103"/>
      <c r="Z565" s="103"/>
    </row>
    <row r="566" spans="1:26" ht="12.75" customHeight="1">
      <c r="A566" s="103"/>
      <c r="B566" s="103"/>
      <c r="C566" s="103"/>
      <c r="D566" s="103"/>
      <c r="E566" s="103"/>
      <c r="F566" s="103"/>
      <c r="G566" s="103"/>
      <c r="H566" s="104"/>
      <c r="I566" s="103"/>
      <c r="J566" s="103"/>
      <c r="K566" s="103"/>
      <c r="L566" s="103"/>
      <c r="M566" s="103"/>
      <c r="N566" s="103"/>
      <c r="O566" s="103"/>
      <c r="P566" s="103"/>
      <c r="Q566" s="104"/>
      <c r="R566" s="103"/>
      <c r="S566" s="103"/>
      <c r="T566" s="103"/>
      <c r="U566" s="103"/>
      <c r="V566" s="103"/>
      <c r="W566" s="103"/>
      <c r="X566" s="103"/>
      <c r="Y566" s="103"/>
      <c r="Z566" s="103"/>
    </row>
    <row r="567" spans="1:26" ht="12.75" customHeight="1">
      <c r="A567" s="103"/>
      <c r="B567" s="103"/>
      <c r="C567" s="103"/>
      <c r="D567" s="103"/>
      <c r="E567" s="103"/>
      <c r="F567" s="103"/>
      <c r="G567" s="103"/>
      <c r="H567" s="104"/>
      <c r="I567" s="103"/>
      <c r="J567" s="103"/>
      <c r="K567" s="103"/>
      <c r="L567" s="103"/>
      <c r="M567" s="103"/>
      <c r="N567" s="103"/>
      <c r="O567" s="103"/>
      <c r="P567" s="103"/>
      <c r="Q567" s="104"/>
      <c r="R567" s="103"/>
      <c r="S567" s="103"/>
      <c r="T567" s="103"/>
      <c r="U567" s="103"/>
      <c r="V567" s="103"/>
      <c r="W567" s="103"/>
      <c r="X567" s="103"/>
      <c r="Y567" s="103"/>
      <c r="Z567" s="103"/>
    </row>
    <row r="568" spans="1:26" ht="12.75" customHeight="1">
      <c r="A568" s="103"/>
      <c r="B568" s="103"/>
      <c r="C568" s="103"/>
      <c r="D568" s="103"/>
      <c r="E568" s="103"/>
      <c r="F568" s="103"/>
      <c r="G568" s="103"/>
      <c r="H568" s="104"/>
      <c r="I568" s="103"/>
      <c r="J568" s="103"/>
      <c r="K568" s="103"/>
      <c r="L568" s="103"/>
      <c r="M568" s="103"/>
      <c r="N568" s="103"/>
      <c r="O568" s="103"/>
      <c r="P568" s="103"/>
      <c r="Q568" s="104"/>
      <c r="R568" s="103"/>
      <c r="S568" s="103"/>
      <c r="T568" s="103"/>
      <c r="U568" s="103"/>
      <c r="V568" s="103"/>
      <c r="W568" s="103"/>
      <c r="X568" s="103"/>
      <c r="Y568" s="103"/>
      <c r="Z568" s="103"/>
    </row>
    <row r="569" spans="1:26" ht="12.75" customHeight="1">
      <c r="A569" s="103"/>
      <c r="B569" s="103"/>
      <c r="C569" s="103"/>
      <c r="D569" s="103"/>
      <c r="E569" s="103"/>
      <c r="F569" s="103"/>
      <c r="G569" s="103"/>
      <c r="H569" s="104"/>
      <c r="I569" s="103"/>
      <c r="J569" s="103"/>
      <c r="K569" s="103"/>
      <c r="L569" s="103"/>
      <c r="M569" s="103"/>
      <c r="N569" s="103"/>
      <c r="O569" s="103"/>
      <c r="P569" s="103"/>
      <c r="Q569" s="104"/>
      <c r="R569" s="103"/>
      <c r="S569" s="103"/>
      <c r="T569" s="103"/>
      <c r="U569" s="103"/>
      <c r="V569" s="103"/>
      <c r="W569" s="103"/>
      <c r="X569" s="103"/>
      <c r="Y569" s="103"/>
      <c r="Z569" s="103"/>
    </row>
    <row r="570" spans="1:26" ht="12.75" customHeight="1">
      <c r="A570" s="103"/>
      <c r="B570" s="103"/>
      <c r="C570" s="103"/>
      <c r="D570" s="103"/>
      <c r="E570" s="103"/>
      <c r="F570" s="103"/>
      <c r="G570" s="103"/>
      <c r="H570" s="104"/>
      <c r="I570" s="103"/>
      <c r="J570" s="103"/>
      <c r="K570" s="103"/>
      <c r="L570" s="103"/>
      <c r="M570" s="103"/>
      <c r="N570" s="103"/>
      <c r="O570" s="103"/>
      <c r="P570" s="103"/>
      <c r="Q570" s="104"/>
      <c r="R570" s="103"/>
      <c r="S570" s="103"/>
      <c r="T570" s="103"/>
      <c r="U570" s="103"/>
      <c r="V570" s="103"/>
      <c r="W570" s="103"/>
      <c r="X570" s="103"/>
      <c r="Y570" s="103"/>
      <c r="Z570" s="103"/>
    </row>
    <row r="571" spans="1:26" ht="12.75" customHeight="1">
      <c r="A571" s="103"/>
      <c r="B571" s="103"/>
      <c r="C571" s="103"/>
      <c r="D571" s="103"/>
      <c r="E571" s="103"/>
      <c r="F571" s="103"/>
      <c r="G571" s="103"/>
      <c r="H571" s="104"/>
      <c r="I571" s="103"/>
      <c r="J571" s="103"/>
      <c r="K571" s="103"/>
      <c r="L571" s="103"/>
      <c r="M571" s="103"/>
      <c r="N571" s="103"/>
      <c r="O571" s="103"/>
      <c r="P571" s="103"/>
      <c r="Q571" s="104"/>
      <c r="R571" s="103"/>
      <c r="S571" s="103"/>
      <c r="T571" s="103"/>
      <c r="U571" s="103"/>
      <c r="V571" s="103"/>
      <c r="W571" s="103"/>
      <c r="X571" s="103"/>
      <c r="Y571" s="103"/>
      <c r="Z571" s="103"/>
    </row>
    <row r="572" spans="1:26" ht="12.75" customHeight="1">
      <c r="A572" s="103"/>
      <c r="B572" s="103"/>
      <c r="C572" s="103"/>
      <c r="D572" s="103"/>
      <c r="E572" s="103"/>
      <c r="F572" s="103"/>
      <c r="G572" s="103"/>
      <c r="H572" s="104"/>
      <c r="I572" s="103"/>
      <c r="J572" s="103"/>
      <c r="K572" s="103"/>
      <c r="L572" s="103"/>
      <c r="M572" s="103"/>
      <c r="N572" s="103"/>
      <c r="O572" s="103"/>
      <c r="P572" s="103"/>
      <c r="Q572" s="104"/>
      <c r="R572" s="103"/>
      <c r="S572" s="103"/>
      <c r="T572" s="103"/>
      <c r="U572" s="103"/>
      <c r="V572" s="103"/>
      <c r="W572" s="103"/>
      <c r="X572" s="103"/>
      <c r="Y572" s="103"/>
      <c r="Z572" s="103"/>
    </row>
    <row r="573" spans="1:26" ht="12.75" customHeight="1">
      <c r="A573" s="103"/>
      <c r="B573" s="103"/>
      <c r="C573" s="103"/>
      <c r="D573" s="103"/>
      <c r="E573" s="103"/>
      <c r="F573" s="103"/>
      <c r="G573" s="103"/>
      <c r="H573" s="104"/>
      <c r="I573" s="103"/>
      <c r="J573" s="103"/>
      <c r="K573" s="103"/>
      <c r="L573" s="103"/>
      <c r="M573" s="103"/>
      <c r="N573" s="103"/>
      <c r="O573" s="103"/>
      <c r="P573" s="103"/>
      <c r="Q573" s="104"/>
      <c r="R573" s="103"/>
      <c r="S573" s="103"/>
      <c r="T573" s="103"/>
      <c r="U573" s="103"/>
      <c r="V573" s="103"/>
      <c r="W573" s="103"/>
      <c r="X573" s="103"/>
      <c r="Y573" s="103"/>
      <c r="Z573" s="103"/>
    </row>
    <row r="574" spans="1:26" ht="12.75" customHeight="1">
      <c r="A574" s="103"/>
      <c r="B574" s="103"/>
      <c r="C574" s="103"/>
      <c r="D574" s="103"/>
      <c r="E574" s="103"/>
      <c r="F574" s="103"/>
      <c r="G574" s="103"/>
      <c r="H574" s="104"/>
      <c r="I574" s="103"/>
      <c r="J574" s="103"/>
      <c r="K574" s="103"/>
      <c r="L574" s="103"/>
      <c r="M574" s="103"/>
      <c r="N574" s="103"/>
      <c r="O574" s="103"/>
      <c r="P574" s="103"/>
      <c r="Q574" s="104"/>
      <c r="R574" s="103"/>
      <c r="S574" s="103"/>
      <c r="T574" s="103"/>
      <c r="U574" s="103"/>
      <c r="V574" s="103"/>
      <c r="W574" s="103"/>
      <c r="X574" s="103"/>
      <c r="Y574" s="103"/>
      <c r="Z574" s="103"/>
    </row>
    <row r="575" spans="1:26" ht="12.75" customHeight="1">
      <c r="A575" s="103"/>
      <c r="B575" s="103"/>
      <c r="C575" s="103"/>
      <c r="D575" s="103"/>
      <c r="E575" s="103"/>
      <c r="F575" s="103"/>
      <c r="G575" s="103"/>
      <c r="H575" s="104"/>
      <c r="I575" s="103"/>
      <c r="J575" s="103"/>
      <c r="K575" s="103"/>
      <c r="L575" s="103"/>
      <c r="M575" s="103"/>
      <c r="N575" s="103"/>
      <c r="O575" s="103"/>
      <c r="P575" s="103"/>
      <c r="Q575" s="104"/>
      <c r="R575" s="103"/>
      <c r="S575" s="103"/>
      <c r="T575" s="103"/>
      <c r="U575" s="103"/>
      <c r="V575" s="103"/>
      <c r="W575" s="103"/>
      <c r="X575" s="103"/>
      <c r="Y575" s="103"/>
      <c r="Z575" s="103"/>
    </row>
    <row r="576" spans="1:26" ht="12.75" customHeight="1">
      <c r="A576" s="103"/>
      <c r="B576" s="103"/>
      <c r="C576" s="103"/>
      <c r="D576" s="103"/>
      <c r="E576" s="103"/>
      <c r="F576" s="103"/>
      <c r="G576" s="103"/>
      <c r="H576" s="104"/>
      <c r="I576" s="103"/>
      <c r="J576" s="103"/>
      <c r="K576" s="103"/>
      <c r="L576" s="103"/>
      <c r="M576" s="103"/>
      <c r="N576" s="103"/>
      <c r="O576" s="103"/>
      <c r="P576" s="103"/>
      <c r="Q576" s="104"/>
      <c r="R576" s="103"/>
      <c r="S576" s="103"/>
      <c r="T576" s="103"/>
      <c r="U576" s="103"/>
      <c r="V576" s="103"/>
      <c r="W576" s="103"/>
      <c r="X576" s="103"/>
      <c r="Y576" s="103"/>
      <c r="Z576" s="103"/>
    </row>
    <row r="577" spans="1:26" ht="12.75" customHeight="1">
      <c r="A577" s="103"/>
      <c r="B577" s="103"/>
      <c r="C577" s="103"/>
      <c r="D577" s="103"/>
      <c r="E577" s="103"/>
      <c r="F577" s="103"/>
      <c r="G577" s="103"/>
      <c r="H577" s="104"/>
      <c r="I577" s="103"/>
      <c r="J577" s="103"/>
      <c r="K577" s="103"/>
      <c r="L577" s="103"/>
      <c r="M577" s="103"/>
      <c r="N577" s="103"/>
      <c r="O577" s="103"/>
      <c r="P577" s="103"/>
      <c r="Q577" s="104"/>
      <c r="R577" s="103"/>
      <c r="S577" s="103"/>
      <c r="T577" s="103"/>
      <c r="U577" s="103"/>
      <c r="V577" s="103"/>
      <c r="W577" s="103"/>
      <c r="X577" s="103"/>
      <c r="Y577" s="103"/>
      <c r="Z577" s="103"/>
    </row>
    <row r="578" spans="1:26" ht="12.75" customHeight="1">
      <c r="A578" s="103"/>
      <c r="B578" s="103"/>
      <c r="C578" s="103"/>
      <c r="D578" s="103"/>
      <c r="E578" s="103"/>
      <c r="F578" s="103"/>
      <c r="G578" s="103"/>
      <c r="H578" s="104"/>
      <c r="I578" s="103"/>
      <c r="J578" s="103"/>
      <c r="K578" s="103"/>
      <c r="L578" s="103"/>
      <c r="M578" s="103"/>
      <c r="N578" s="103"/>
      <c r="O578" s="103"/>
      <c r="P578" s="103"/>
      <c r="Q578" s="104"/>
      <c r="R578" s="103"/>
      <c r="S578" s="103"/>
      <c r="T578" s="103"/>
      <c r="U578" s="103"/>
      <c r="V578" s="103"/>
      <c r="W578" s="103"/>
      <c r="X578" s="103"/>
      <c r="Y578" s="103"/>
      <c r="Z578" s="103"/>
    </row>
    <row r="579" spans="1:26" ht="12.75" customHeight="1">
      <c r="A579" s="103"/>
      <c r="B579" s="103"/>
      <c r="C579" s="103"/>
      <c r="D579" s="103"/>
      <c r="E579" s="103"/>
      <c r="F579" s="103"/>
      <c r="G579" s="103"/>
      <c r="H579" s="104"/>
      <c r="I579" s="103"/>
      <c r="J579" s="103"/>
      <c r="K579" s="103"/>
      <c r="L579" s="103"/>
      <c r="M579" s="103"/>
      <c r="N579" s="103"/>
      <c r="O579" s="103"/>
      <c r="P579" s="103"/>
      <c r="Q579" s="104"/>
      <c r="R579" s="103"/>
      <c r="S579" s="103"/>
      <c r="T579" s="103"/>
      <c r="U579" s="103"/>
      <c r="V579" s="103"/>
      <c r="W579" s="103"/>
      <c r="X579" s="103"/>
      <c r="Y579" s="103"/>
      <c r="Z579" s="103"/>
    </row>
    <row r="580" spans="1:26" ht="12.75" customHeight="1">
      <c r="A580" s="103"/>
      <c r="B580" s="103"/>
      <c r="C580" s="103"/>
      <c r="D580" s="103"/>
      <c r="E580" s="103"/>
      <c r="F580" s="103"/>
      <c r="G580" s="103"/>
      <c r="H580" s="104"/>
      <c r="I580" s="103"/>
      <c r="J580" s="103"/>
      <c r="K580" s="103"/>
      <c r="L580" s="103"/>
      <c r="M580" s="103"/>
      <c r="N580" s="103"/>
      <c r="O580" s="103"/>
      <c r="P580" s="103"/>
      <c r="Q580" s="104"/>
      <c r="R580" s="103"/>
      <c r="S580" s="103"/>
      <c r="T580" s="103"/>
      <c r="U580" s="103"/>
      <c r="V580" s="103"/>
      <c r="W580" s="103"/>
      <c r="X580" s="103"/>
      <c r="Y580" s="103"/>
      <c r="Z580" s="103"/>
    </row>
    <row r="581" spans="1:26" ht="12.75" customHeight="1">
      <c r="A581" s="103"/>
      <c r="B581" s="103"/>
      <c r="C581" s="103"/>
      <c r="D581" s="103"/>
      <c r="E581" s="103"/>
      <c r="F581" s="103"/>
      <c r="G581" s="103"/>
      <c r="H581" s="104"/>
      <c r="I581" s="103"/>
      <c r="J581" s="103"/>
      <c r="K581" s="103"/>
      <c r="L581" s="103"/>
      <c r="M581" s="103"/>
      <c r="N581" s="103"/>
      <c r="O581" s="103"/>
      <c r="P581" s="103"/>
      <c r="Q581" s="104"/>
      <c r="R581" s="103"/>
      <c r="S581" s="103"/>
      <c r="T581" s="103"/>
      <c r="U581" s="103"/>
      <c r="V581" s="103"/>
      <c r="W581" s="103"/>
      <c r="X581" s="103"/>
      <c r="Y581" s="103"/>
      <c r="Z581" s="103"/>
    </row>
    <row r="582" spans="1:26" ht="12.75" customHeight="1">
      <c r="A582" s="103"/>
      <c r="B582" s="103"/>
      <c r="C582" s="103"/>
      <c r="D582" s="103"/>
      <c r="E582" s="103"/>
      <c r="F582" s="103"/>
      <c r="G582" s="103"/>
      <c r="H582" s="104"/>
      <c r="I582" s="103"/>
      <c r="J582" s="103"/>
      <c r="K582" s="103"/>
      <c r="L582" s="103"/>
      <c r="M582" s="103"/>
      <c r="N582" s="103"/>
      <c r="O582" s="103"/>
      <c r="P582" s="103"/>
      <c r="Q582" s="104"/>
      <c r="R582" s="103"/>
      <c r="S582" s="103"/>
      <c r="T582" s="103"/>
      <c r="U582" s="103"/>
      <c r="V582" s="103"/>
      <c r="W582" s="103"/>
      <c r="X582" s="103"/>
      <c r="Y582" s="103"/>
      <c r="Z582" s="103"/>
    </row>
    <row r="583" spans="1:26" ht="12.75" customHeight="1">
      <c r="A583" s="103"/>
      <c r="B583" s="103"/>
      <c r="C583" s="103"/>
      <c r="D583" s="103"/>
      <c r="E583" s="103"/>
      <c r="F583" s="103"/>
      <c r="G583" s="103"/>
      <c r="H583" s="104"/>
      <c r="I583" s="103"/>
      <c r="J583" s="103"/>
      <c r="K583" s="103"/>
      <c r="L583" s="103"/>
      <c r="M583" s="103"/>
      <c r="N583" s="103"/>
      <c r="O583" s="103"/>
      <c r="P583" s="103"/>
      <c r="Q583" s="104"/>
      <c r="R583" s="103"/>
      <c r="S583" s="103"/>
      <c r="T583" s="103"/>
      <c r="U583" s="103"/>
      <c r="V583" s="103"/>
      <c r="W583" s="103"/>
      <c r="X583" s="103"/>
      <c r="Y583" s="103"/>
      <c r="Z583" s="103"/>
    </row>
    <row r="584" spans="1:26" ht="12.75" customHeight="1">
      <c r="A584" s="103"/>
      <c r="B584" s="103"/>
      <c r="C584" s="103"/>
      <c r="D584" s="103"/>
      <c r="E584" s="103"/>
      <c r="F584" s="103"/>
      <c r="G584" s="103"/>
      <c r="H584" s="104"/>
      <c r="I584" s="103"/>
      <c r="J584" s="103"/>
      <c r="K584" s="103"/>
      <c r="L584" s="103"/>
      <c r="M584" s="103"/>
      <c r="N584" s="103"/>
      <c r="O584" s="103"/>
      <c r="P584" s="103"/>
      <c r="Q584" s="104"/>
      <c r="R584" s="103"/>
      <c r="S584" s="103"/>
      <c r="T584" s="103"/>
      <c r="U584" s="103"/>
      <c r="V584" s="103"/>
      <c r="W584" s="103"/>
      <c r="X584" s="103"/>
      <c r="Y584" s="103"/>
      <c r="Z584" s="103"/>
    </row>
    <row r="585" spans="1:26" ht="12.75" customHeight="1">
      <c r="A585" s="103"/>
      <c r="B585" s="103"/>
      <c r="C585" s="103"/>
      <c r="D585" s="103"/>
      <c r="E585" s="103"/>
      <c r="F585" s="103"/>
      <c r="G585" s="103"/>
      <c r="H585" s="104"/>
      <c r="I585" s="103"/>
      <c r="J585" s="103"/>
      <c r="K585" s="103"/>
      <c r="L585" s="103"/>
      <c r="M585" s="103"/>
      <c r="N585" s="103"/>
      <c r="O585" s="103"/>
      <c r="P585" s="103"/>
      <c r="Q585" s="104"/>
      <c r="R585" s="103"/>
      <c r="S585" s="103"/>
      <c r="T585" s="103"/>
      <c r="U585" s="103"/>
      <c r="V585" s="103"/>
      <c r="W585" s="103"/>
      <c r="X585" s="103"/>
      <c r="Y585" s="103"/>
      <c r="Z585" s="103"/>
    </row>
    <row r="586" spans="1:26" ht="12.75" customHeight="1">
      <c r="A586" s="103"/>
      <c r="B586" s="103"/>
      <c r="C586" s="103"/>
      <c r="D586" s="103"/>
      <c r="E586" s="103"/>
      <c r="F586" s="103"/>
      <c r="G586" s="103"/>
      <c r="H586" s="104"/>
      <c r="I586" s="103"/>
      <c r="J586" s="103"/>
      <c r="K586" s="103"/>
      <c r="L586" s="103"/>
      <c r="M586" s="103"/>
      <c r="N586" s="103"/>
      <c r="O586" s="103"/>
      <c r="P586" s="103"/>
      <c r="Q586" s="104"/>
      <c r="R586" s="103"/>
      <c r="S586" s="103"/>
      <c r="T586" s="103"/>
      <c r="U586" s="103"/>
      <c r="V586" s="103"/>
      <c r="W586" s="103"/>
      <c r="X586" s="103"/>
      <c r="Y586" s="103"/>
      <c r="Z586" s="103"/>
    </row>
    <row r="587" spans="1:26" ht="12.75" customHeight="1">
      <c r="A587" s="103"/>
      <c r="B587" s="103"/>
      <c r="C587" s="103"/>
      <c r="D587" s="103"/>
      <c r="E587" s="103"/>
      <c r="F587" s="103"/>
      <c r="G587" s="103"/>
      <c r="H587" s="104"/>
      <c r="I587" s="103"/>
      <c r="J587" s="103"/>
      <c r="K587" s="103"/>
      <c r="L587" s="103"/>
      <c r="M587" s="103"/>
      <c r="N587" s="103"/>
      <c r="O587" s="103"/>
      <c r="P587" s="103"/>
      <c r="Q587" s="104"/>
      <c r="R587" s="103"/>
      <c r="S587" s="103"/>
      <c r="T587" s="103"/>
      <c r="U587" s="103"/>
      <c r="V587" s="103"/>
      <c r="W587" s="103"/>
      <c r="X587" s="103"/>
      <c r="Y587" s="103"/>
      <c r="Z587" s="103"/>
    </row>
    <row r="588" spans="1:26" ht="12.75" customHeight="1">
      <c r="A588" s="103"/>
      <c r="B588" s="103"/>
      <c r="C588" s="103"/>
      <c r="D588" s="103"/>
      <c r="E588" s="103"/>
      <c r="F588" s="103"/>
      <c r="G588" s="103"/>
      <c r="H588" s="104"/>
      <c r="I588" s="103"/>
      <c r="J588" s="103"/>
      <c r="K588" s="103"/>
      <c r="L588" s="103"/>
      <c r="M588" s="103"/>
      <c r="N588" s="103"/>
      <c r="O588" s="103"/>
      <c r="P588" s="103"/>
      <c r="Q588" s="104"/>
      <c r="R588" s="103"/>
      <c r="S588" s="103"/>
      <c r="T588" s="103"/>
      <c r="U588" s="103"/>
      <c r="V588" s="103"/>
      <c r="W588" s="103"/>
      <c r="X588" s="103"/>
      <c r="Y588" s="103"/>
      <c r="Z588" s="103"/>
    </row>
    <row r="589" spans="1:26" ht="12.75" customHeight="1">
      <c r="A589" s="103"/>
      <c r="B589" s="103"/>
      <c r="C589" s="103"/>
      <c r="D589" s="103"/>
      <c r="E589" s="103"/>
      <c r="F589" s="103"/>
      <c r="G589" s="103"/>
      <c r="H589" s="104"/>
      <c r="I589" s="103"/>
      <c r="J589" s="103"/>
      <c r="K589" s="103"/>
      <c r="L589" s="103"/>
      <c r="M589" s="103"/>
      <c r="N589" s="103"/>
      <c r="O589" s="103"/>
      <c r="P589" s="103"/>
      <c r="Q589" s="104"/>
      <c r="R589" s="103"/>
      <c r="S589" s="103"/>
      <c r="T589" s="103"/>
      <c r="U589" s="103"/>
      <c r="V589" s="103"/>
      <c r="W589" s="103"/>
      <c r="X589" s="103"/>
      <c r="Y589" s="103"/>
      <c r="Z589" s="103"/>
    </row>
    <row r="590" spans="1:26" ht="12.75" customHeight="1">
      <c r="A590" s="103"/>
      <c r="B590" s="103"/>
      <c r="C590" s="103"/>
      <c r="D590" s="103"/>
      <c r="E590" s="103"/>
      <c r="F590" s="103"/>
      <c r="G590" s="103"/>
      <c r="H590" s="104"/>
      <c r="I590" s="103"/>
      <c r="J590" s="103"/>
      <c r="K590" s="103"/>
      <c r="L590" s="103"/>
      <c r="M590" s="103"/>
      <c r="N590" s="103"/>
      <c r="O590" s="103"/>
      <c r="P590" s="103"/>
      <c r="Q590" s="104"/>
      <c r="R590" s="103"/>
      <c r="S590" s="103"/>
      <c r="T590" s="103"/>
      <c r="U590" s="103"/>
      <c r="V590" s="103"/>
      <c r="W590" s="103"/>
      <c r="X590" s="103"/>
      <c r="Y590" s="103"/>
      <c r="Z590" s="103"/>
    </row>
    <row r="591" spans="1:26" ht="12.75" customHeight="1">
      <c r="A591" s="103"/>
      <c r="B591" s="103"/>
      <c r="C591" s="103"/>
      <c r="D591" s="103"/>
      <c r="E591" s="103"/>
      <c r="F591" s="103"/>
      <c r="G591" s="103"/>
      <c r="H591" s="104"/>
      <c r="I591" s="103"/>
      <c r="J591" s="103"/>
      <c r="K591" s="103"/>
      <c r="L591" s="103"/>
      <c r="M591" s="103"/>
      <c r="N591" s="103"/>
      <c r="O591" s="103"/>
      <c r="P591" s="103"/>
      <c r="Q591" s="104"/>
      <c r="R591" s="103"/>
      <c r="S591" s="103"/>
      <c r="T591" s="103"/>
      <c r="U591" s="103"/>
      <c r="V591" s="103"/>
      <c r="W591" s="103"/>
      <c r="X591" s="103"/>
      <c r="Y591" s="103"/>
      <c r="Z591" s="103"/>
    </row>
    <row r="592" spans="1:26" ht="12.75" customHeight="1">
      <c r="A592" s="103"/>
      <c r="B592" s="103"/>
      <c r="C592" s="103"/>
      <c r="D592" s="103"/>
      <c r="E592" s="103"/>
      <c r="F592" s="103"/>
      <c r="G592" s="103"/>
      <c r="H592" s="104"/>
      <c r="I592" s="103"/>
      <c r="J592" s="103"/>
      <c r="K592" s="103"/>
      <c r="L592" s="103"/>
      <c r="M592" s="103"/>
      <c r="N592" s="103"/>
      <c r="O592" s="103"/>
      <c r="P592" s="103"/>
      <c r="Q592" s="104"/>
      <c r="R592" s="103"/>
      <c r="S592" s="103"/>
      <c r="T592" s="103"/>
      <c r="U592" s="103"/>
      <c r="V592" s="103"/>
      <c r="W592" s="103"/>
      <c r="X592" s="103"/>
      <c r="Y592" s="103"/>
      <c r="Z592" s="103"/>
    </row>
    <row r="593" spans="1:26" ht="12.75" customHeight="1">
      <c r="A593" s="103"/>
      <c r="B593" s="103"/>
      <c r="C593" s="103"/>
      <c r="D593" s="103"/>
      <c r="E593" s="103"/>
      <c r="F593" s="103"/>
      <c r="G593" s="103"/>
      <c r="H593" s="104"/>
      <c r="I593" s="103"/>
      <c r="J593" s="103"/>
      <c r="K593" s="103"/>
      <c r="L593" s="103"/>
      <c r="M593" s="103"/>
      <c r="N593" s="103"/>
      <c r="O593" s="103"/>
      <c r="P593" s="103"/>
      <c r="Q593" s="104"/>
      <c r="R593" s="103"/>
      <c r="S593" s="103"/>
      <c r="T593" s="103"/>
      <c r="U593" s="103"/>
      <c r="V593" s="103"/>
      <c r="W593" s="103"/>
      <c r="X593" s="103"/>
      <c r="Y593" s="103"/>
      <c r="Z593" s="103"/>
    </row>
    <row r="594" spans="1:26" ht="12.75" customHeight="1">
      <c r="A594" s="103"/>
      <c r="B594" s="103"/>
      <c r="C594" s="103"/>
      <c r="D594" s="103"/>
      <c r="E594" s="103"/>
      <c r="F594" s="103"/>
      <c r="G594" s="103"/>
      <c r="H594" s="104"/>
      <c r="I594" s="103"/>
      <c r="J594" s="103"/>
      <c r="K594" s="103"/>
      <c r="L594" s="103"/>
      <c r="M594" s="103"/>
      <c r="N594" s="103"/>
      <c r="O594" s="103"/>
      <c r="P594" s="103"/>
      <c r="Q594" s="104"/>
      <c r="R594" s="103"/>
      <c r="S594" s="103"/>
      <c r="T594" s="103"/>
      <c r="U594" s="103"/>
      <c r="V594" s="103"/>
      <c r="W594" s="103"/>
      <c r="X594" s="103"/>
      <c r="Y594" s="103"/>
      <c r="Z594" s="103"/>
    </row>
    <row r="595" spans="1:26" ht="12.75" customHeight="1">
      <c r="A595" s="103"/>
      <c r="B595" s="103"/>
      <c r="C595" s="103"/>
      <c r="D595" s="103"/>
      <c r="E595" s="103"/>
      <c r="F595" s="103"/>
      <c r="G595" s="103"/>
      <c r="H595" s="104"/>
      <c r="I595" s="103"/>
      <c r="J595" s="103"/>
      <c r="K595" s="103"/>
      <c r="L595" s="103"/>
      <c r="M595" s="103"/>
      <c r="N595" s="103"/>
      <c r="O595" s="103"/>
      <c r="P595" s="103"/>
      <c r="Q595" s="104"/>
      <c r="R595" s="103"/>
      <c r="S595" s="103"/>
      <c r="T595" s="103"/>
      <c r="U595" s="103"/>
      <c r="V595" s="103"/>
      <c r="W595" s="103"/>
      <c r="X595" s="103"/>
      <c r="Y595" s="103"/>
      <c r="Z595" s="103"/>
    </row>
    <row r="596" spans="1:26" ht="12.75" customHeight="1">
      <c r="A596" s="103"/>
      <c r="B596" s="103"/>
      <c r="C596" s="103"/>
      <c r="D596" s="103"/>
      <c r="E596" s="103"/>
      <c r="F596" s="103"/>
      <c r="G596" s="103"/>
      <c r="H596" s="104"/>
      <c r="I596" s="103"/>
      <c r="J596" s="103"/>
      <c r="K596" s="103"/>
      <c r="L596" s="103"/>
      <c r="M596" s="103"/>
      <c r="N596" s="103"/>
      <c r="O596" s="103"/>
      <c r="P596" s="103"/>
      <c r="Q596" s="104"/>
      <c r="R596" s="103"/>
      <c r="S596" s="103"/>
      <c r="T596" s="103"/>
      <c r="U596" s="103"/>
      <c r="V596" s="103"/>
      <c r="W596" s="103"/>
      <c r="X596" s="103"/>
      <c r="Y596" s="103"/>
      <c r="Z596" s="103"/>
    </row>
    <row r="597" spans="1:26" ht="12.75" customHeight="1">
      <c r="A597" s="103"/>
      <c r="B597" s="103"/>
      <c r="C597" s="103"/>
      <c r="D597" s="103"/>
      <c r="E597" s="103"/>
      <c r="F597" s="103"/>
      <c r="G597" s="103"/>
      <c r="H597" s="104"/>
      <c r="I597" s="103"/>
      <c r="J597" s="103"/>
      <c r="K597" s="103"/>
      <c r="L597" s="103"/>
      <c r="M597" s="103"/>
      <c r="N597" s="103"/>
      <c r="O597" s="103"/>
      <c r="P597" s="103"/>
      <c r="Q597" s="104"/>
      <c r="R597" s="103"/>
      <c r="S597" s="103"/>
      <c r="T597" s="103"/>
      <c r="U597" s="103"/>
      <c r="V597" s="103"/>
      <c r="W597" s="103"/>
      <c r="X597" s="103"/>
      <c r="Y597" s="103"/>
      <c r="Z597" s="103"/>
    </row>
    <row r="598" spans="1:26" ht="12.75" customHeight="1">
      <c r="A598" s="103"/>
      <c r="B598" s="103"/>
      <c r="C598" s="103"/>
      <c r="D598" s="103"/>
      <c r="E598" s="103"/>
      <c r="F598" s="103"/>
      <c r="G598" s="103"/>
      <c r="H598" s="104"/>
      <c r="I598" s="103"/>
      <c r="J598" s="103"/>
      <c r="K598" s="103"/>
      <c r="L598" s="103"/>
      <c r="M598" s="103"/>
      <c r="N598" s="103"/>
      <c r="O598" s="103"/>
      <c r="P598" s="103"/>
      <c r="Q598" s="104"/>
      <c r="R598" s="103"/>
      <c r="S598" s="103"/>
      <c r="T598" s="103"/>
      <c r="U598" s="103"/>
      <c r="V598" s="103"/>
      <c r="W598" s="103"/>
      <c r="X598" s="103"/>
      <c r="Y598" s="103"/>
      <c r="Z598" s="103"/>
    </row>
    <row r="599" spans="1:26" ht="12.75" customHeight="1">
      <c r="A599" s="103"/>
      <c r="B599" s="103"/>
      <c r="C599" s="103"/>
      <c r="D599" s="103"/>
      <c r="E599" s="103"/>
      <c r="F599" s="103"/>
      <c r="G599" s="103"/>
      <c r="H599" s="104"/>
      <c r="I599" s="103"/>
      <c r="J599" s="103"/>
      <c r="K599" s="103"/>
      <c r="L599" s="103"/>
      <c r="M599" s="103"/>
      <c r="N599" s="103"/>
      <c r="O599" s="103"/>
      <c r="P599" s="103"/>
      <c r="Q599" s="104"/>
      <c r="R599" s="103"/>
      <c r="S599" s="103"/>
      <c r="T599" s="103"/>
      <c r="U599" s="103"/>
      <c r="V599" s="103"/>
      <c r="W599" s="103"/>
      <c r="X599" s="103"/>
      <c r="Y599" s="103"/>
      <c r="Z599" s="103"/>
    </row>
    <row r="600" spans="1:26" ht="12.75" customHeight="1">
      <c r="A600" s="103"/>
      <c r="B600" s="103"/>
      <c r="C600" s="103"/>
      <c r="D600" s="103"/>
      <c r="E600" s="103"/>
      <c r="F600" s="103"/>
      <c r="G600" s="103"/>
      <c r="H600" s="104"/>
      <c r="I600" s="103"/>
      <c r="J600" s="103"/>
      <c r="K600" s="103"/>
      <c r="L600" s="103"/>
      <c r="M600" s="103"/>
      <c r="N600" s="103"/>
      <c r="O600" s="103"/>
      <c r="P600" s="103"/>
      <c r="Q600" s="104"/>
      <c r="R600" s="103"/>
      <c r="S600" s="103"/>
      <c r="T600" s="103"/>
      <c r="U600" s="103"/>
      <c r="V600" s="103"/>
      <c r="W600" s="103"/>
      <c r="X600" s="103"/>
      <c r="Y600" s="103"/>
      <c r="Z600" s="103"/>
    </row>
    <row r="601" spans="1:26" ht="12.75" customHeight="1">
      <c r="A601" s="103"/>
      <c r="B601" s="103"/>
      <c r="C601" s="103"/>
      <c r="D601" s="103"/>
      <c r="E601" s="103"/>
      <c r="F601" s="103"/>
      <c r="G601" s="103"/>
      <c r="H601" s="104"/>
      <c r="I601" s="103"/>
      <c r="J601" s="103"/>
      <c r="K601" s="103"/>
      <c r="L601" s="103"/>
      <c r="M601" s="103"/>
      <c r="N601" s="103"/>
      <c r="O601" s="103"/>
      <c r="P601" s="103"/>
      <c r="Q601" s="104"/>
      <c r="R601" s="103"/>
      <c r="S601" s="103"/>
      <c r="T601" s="103"/>
      <c r="U601" s="103"/>
      <c r="V601" s="103"/>
      <c r="W601" s="103"/>
      <c r="X601" s="103"/>
      <c r="Y601" s="103"/>
      <c r="Z601" s="103"/>
    </row>
    <row r="602" spans="1:26" ht="12.75" customHeight="1">
      <c r="A602" s="103"/>
      <c r="B602" s="103"/>
      <c r="C602" s="103"/>
      <c r="D602" s="103"/>
      <c r="E602" s="103"/>
      <c r="F602" s="103"/>
      <c r="G602" s="103"/>
      <c r="H602" s="104"/>
      <c r="I602" s="103"/>
      <c r="J602" s="103"/>
      <c r="K602" s="103"/>
      <c r="L602" s="103"/>
      <c r="M602" s="103"/>
      <c r="N602" s="103"/>
      <c r="O602" s="103"/>
      <c r="P602" s="103"/>
      <c r="Q602" s="104"/>
      <c r="R602" s="103"/>
      <c r="S602" s="103"/>
      <c r="T602" s="103"/>
      <c r="U602" s="103"/>
      <c r="V602" s="103"/>
      <c r="W602" s="103"/>
      <c r="X602" s="103"/>
      <c r="Y602" s="103"/>
      <c r="Z602" s="103"/>
    </row>
    <row r="603" spans="1:26" ht="12.75" customHeight="1">
      <c r="A603" s="103"/>
      <c r="B603" s="103"/>
      <c r="C603" s="103"/>
      <c r="D603" s="103"/>
      <c r="E603" s="103"/>
      <c r="F603" s="103"/>
      <c r="G603" s="103"/>
      <c r="H603" s="104"/>
      <c r="I603" s="103"/>
      <c r="J603" s="103"/>
      <c r="K603" s="103"/>
      <c r="L603" s="103"/>
      <c r="M603" s="103"/>
      <c r="N603" s="103"/>
      <c r="O603" s="103"/>
      <c r="P603" s="103"/>
      <c r="Q603" s="104"/>
      <c r="R603" s="103"/>
      <c r="S603" s="103"/>
      <c r="T603" s="103"/>
      <c r="U603" s="103"/>
      <c r="V603" s="103"/>
      <c r="W603" s="103"/>
      <c r="X603" s="103"/>
      <c r="Y603" s="103"/>
      <c r="Z603" s="103"/>
    </row>
    <row r="604" spans="1:26" ht="12.75" customHeight="1">
      <c r="A604" s="103"/>
      <c r="B604" s="103"/>
      <c r="C604" s="103"/>
      <c r="D604" s="103"/>
      <c r="E604" s="103"/>
      <c r="F604" s="103"/>
      <c r="G604" s="103"/>
      <c r="H604" s="104"/>
      <c r="I604" s="103"/>
      <c r="J604" s="103"/>
      <c r="K604" s="103"/>
      <c r="L604" s="103"/>
      <c r="M604" s="103"/>
      <c r="N604" s="103"/>
      <c r="O604" s="103"/>
      <c r="P604" s="103"/>
      <c r="Q604" s="104"/>
      <c r="R604" s="103"/>
      <c r="S604" s="103"/>
      <c r="T604" s="103"/>
      <c r="U604" s="103"/>
      <c r="V604" s="103"/>
      <c r="W604" s="103"/>
      <c r="X604" s="103"/>
      <c r="Y604" s="103"/>
      <c r="Z604" s="103"/>
    </row>
    <row r="605" spans="1:26" ht="12.75" customHeight="1">
      <c r="A605" s="103"/>
      <c r="B605" s="103"/>
      <c r="C605" s="103"/>
      <c r="D605" s="103"/>
      <c r="E605" s="103"/>
      <c r="F605" s="103"/>
      <c r="G605" s="103"/>
      <c r="H605" s="104"/>
      <c r="I605" s="103"/>
      <c r="J605" s="103"/>
      <c r="K605" s="103"/>
      <c r="L605" s="103"/>
      <c r="M605" s="103"/>
      <c r="N605" s="103"/>
      <c r="O605" s="103"/>
      <c r="P605" s="103"/>
      <c r="Q605" s="104"/>
      <c r="R605" s="103"/>
      <c r="S605" s="103"/>
      <c r="T605" s="103"/>
      <c r="U605" s="103"/>
      <c r="V605" s="103"/>
      <c r="W605" s="103"/>
      <c r="X605" s="103"/>
      <c r="Y605" s="103"/>
      <c r="Z605" s="103"/>
    </row>
    <row r="606" spans="1:26" ht="12.75" customHeight="1">
      <c r="A606" s="103"/>
      <c r="B606" s="103"/>
      <c r="C606" s="103"/>
      <c r="D606" s="103"/>
      <c r="E606" s="103"/>
      <c r="F606" s="103"/>
      <c r="G606" s="103"/>
      <c r="H606" s="104"/>
      <c r="I606" s="103"/>
      <c r="J606" s="103"/>
      <c r="K606" s="103"/>
      <c r="L606" s="103"/>
      <c r="M606" s="103"/>
      <c r="N606" s="103"/>
      <c r="O606" s="103"/>
      <c r="P606" s="103"/>
      <c r="Q606" s="104"/>
      <c r="R606" s="103"/>
      <c r="S606" s="103"/>
      <c r="T606" s="103"/>
      <c r="U606" s="103"/>
      <c r="V606" s="103"/>
      <c r="W606" s="103"/>
      <c r="X606" s="103"/>
      <c r="Y606" s="103"/>
      <c r="Z606" s="103"/>
    </row>
    <row r="607" spans="1:26" ht="12.75" customHeight="1">
      <c r="A607" s="103"/>
      <c r="B607" s="103"/>
      <c r="C607" s="103"/>
      <c r="D607" s="103"/>
      <c r="E607" s="103"/>
      <c r="F607" s="103"/>
      <c r="G607" s="103"/>
      <c r="H607" s="104"/>
      <c r="I607" s="103"/>
      <c r="J607" s="103"/>
      <c r="K607" s="103"/>
      <c r="L607" s="103"/>
      <c r="M607" s="103"/>
      <c r="N607" s="103"/>
      <c r="O607" s="103"/>
      <c r="P607" s="103"/>
      <c r="Q607" s="104"/>
      <c r="R607" s="103"/>
      <c r="S607" s="103"/>
      <c r="T607" s="103"/>
      <c r="U607" s="103"/>
      <c r="V607" s="103"/>
      <c r="W607" s="103"/>
      <c r="X607" s="103"/>
      <c r="Y607" s="103"/>
      <c r="Z607" s="103"/>
    </row>
    <row r="608" spans="1:26" ht="12.75" customHeight="1">
      <c r="A608" s="103"/>
      <c r="B608" s="103"/>
      <c r="C608" s="103"/>
      <c r="D608" s="103"/>
      <c r="E608" s="103"/>
      <c r="F608" s="103"/>
      <c r="G608" s="103"/>
      <c r="H608" s="104"/>
      <c r="I608" s="103"/>
      <c r="J608" s="103"/>
      <c r="K608" s="103"/>
      <c r="L608" s="103"/>
      <c r="M608" s="103"/>
      <c r="N608" s="103"/>
      <c r="O608" s="103"/>
      <c r="P608" s="103"/>
      <c r="Q608" s="104"/>
      <c r="R608" s="103"/>
      <c r="S608" s="103"/>
      <c r="T608" s="103"/>
      <c r="U608" s="103"/>
      <c r="V608" s="103"/>
      <c r="W608" s="103"/>
      <c r="X608" s="103"/>
      <c r="Y608" s="103"/>
      <c r="Z608" s="103"/>
    </row>
    <row r="609" spans="1:26" ht="12.75" customHeight="1">
      <c r="A609" s="103"/>
      <c r="B609" s="103"/>
      <c r="C609" s="103"/>
      <c r="D609" s="103"/>
      <c r="E609" s="103"/>
      <c r="F609" s="103"/>
      <c r="G609" s="103"/>
      <c r="H609" s="104"/>
      <c r="I609" s="103"/>
      <c r="J609" s="103"/>
      <c r="K609" s="103"/>
      <c r="L609" s="103"/>
      <c r="M609" s="103"/>
      <c r="N609" s="103"/>
      <c r="O609" s="103"/>
      <c r="P609" s="103"/>
      <c r="Q609" s="104"/>
      <c r="R609" s="103"/>
      <c r="S609" s="103"/>
      <c r="T609" s="103"/>
      <c r="U609" s="103"/>
      <c r="V609" s="103"/>
      <c r="W609" s="103"/>
      <c r="X609" s="103"/>
      <c r="Y609" s="103"/>
      <c r="Z609" s="103"/>
    </row>
    <row r="610" spans="1:26" ht="12.75" customHeight="1">
      <c r="A610" s="103"/>
      <c r="B610" s="103"/>
      <c r="C610" s="103"/>
      <c r="D610" s="103"/>
      <c r="E610" s="103"/>
      <c r="F610" s="103"/>
      <c r="G610" s="103"/>
      <c r="H610" s="104"/>
      <c r="I610" s="103"/>
      <c r="J610" s="103"/>
      <c r="K610" s="103"/>
      <c r="L610" s="103"/>
      <c r="M610" s="103"/>
      <c r="N610" s="103"/>
      <c r="O610" s="103"/>
      <c r="P610" s="103"/>
      <c r="Q610" s="104"/>
      <c r="R610" s="103"/>
      <c r="S610" s="103"/>
      <c r="T610" s="103"/>
      <c r="U610" s="103"/>
      <c r="V610" s="103"/>
      <c r="W610" s="103"/>
      <c r="X610" s="103"/>
      <c r="Y610" s="103"/>
      <c r="Z610" s="103"/>
    </row>
    <row r="611" spans="1:26" ht="12.75" customHeight="1">
      <c r="A611" s="103"/>
      <c r="B611" s="103"/>
      <c r="C611" s="103"/>
      <c r="D611" s="103"/>
      <c r="E611" s="103"/>
      <c r="F611" s="103"/>
      <c r="G611" s="103"/>
      <c r="H611" s="104"/>
      <c r="I611" s="103"/>
      <c r="J611" s="103"/>
      <c r="K611" s="103"/>
      <c r="L611" s="103"/>
      <c r="M611" s="103"/>
      <c r="N611" s="103"/>
      <c r="O611" s="103"/>
      <c r="P611" s="103"/>
      <c r="Q611" s="104"/>
      <c r="R611" s="103"/>
      <c r="S611" s="103"/>
      <c r="T611" s="103"/>
      <c r="U611" s="103"/>
      <c r="V611" s="103"/>
      <c r="W611" s="103"/>
      <c r="X611" s="103"/>
      <c r="Y611" s="103"/>
      <c r="Z611" s="103"/>
    </row>
    <row r="612" spans="1:26" ht="12.75" customHeight="1">
      <c r="A612" s="103"/>
      <c r="B612" s="103"/>
      <c r="C612" s="103"/>
      <c r="D612" s="103"/>
      <c r="E612" s="103"/>
      <c r="F612" s="103"/>
      <c r="G612" s="103"/>
      <c r="H612" s="104"/>
      <c r="I612" s="103"/>
      <c r="J612" s="103"/>
      <c r="K612" s="103"/>
      <c r="L612" s="103"/>
      <c r="M612" s="103"/>
      <c r="N612" s="103"/>
      <c r="O612" s="103"/>
      <c r="P612" s="103"/>
      <c r="Q612" s="104"/>
      <c r="R612" s="103"/>
      <c r="S612" s="103"/>
      <c r="T612" s="103"/>
      <c r="U612" s="103"/>
      <c r="V612" s="103"/>
      <c r="W612" s="103"/>
      <c r="X612" s="103"/>
      <c r="Y612" s="103"/>
      <c r="Z612" s="103"/>
    </row>
    <row r="613" spans="1:26" ht="12.75" customHeight="1">
      <c r="A613" s="103"/>
      <c r="B613" s="103"/>
      <c r="C613" s="103"/>
      <c r="D613" s="103"/>
      <c r="E613" s="103"/>
      <c r="F613" s="103"/>
      <c r="G613" s="103"/>
      <c r="H613" s="104"/>
      <c r="I613" s="103"/>
      <c r="J613" s="103"/>
      <c r="K613" s="103"/>
      <c r="L613" s="103"/>
      <c r="M613" s="103"/>
      <c r="N613" s="103"/>
      <c r="O613" s="103"/>
      <c r="P613" s="103"/>
      <c r="Q613" s="104"/>
      <c r="R613" s="103"/>
      <c r="S613" s="103"/>
      <c r="T613" s="103"/>
      <c r="U613" s="103"/>
      <c r="V613" s="103"/>
      <c r="W613" s="103"/>
      <c r="X613" s="103"/>
      <c r="Y613" s="103"/>
      <c r="Z613" s="103"/>
    </row>
    <row r="614" spans="1:26" ht="12.75" customHeight="1">
      <c r="A614" s="103"/>
      <c r="B614" s="103"/>
      <c r="C614" s="103"/>
      <c r="D614" s="103"/>
      <c r="E614" s="103"/>
      <c r="F614" s="103"/>
      <c r="G614" s="103"/>
      <c r="H614" s="104"/>
      <c r="I614" s="103"/>
      <c r="J614" s="103"/>
      <c r="K614" s="103"/>
      <c r="L614" s="103"/>
      <c r="M614" s="103"/>
      <c r="N614" s="103"/>
      <c r="O614" s="103"/>
      <c r="P614" s="103"/>
      <c r="Q614" s="104"/>
      <c r="R614" s="103"/>
      <c r="S614" s="103"/>
      <c r="T614" s="103"/>
      <c r="U614" s="103"/>
      <c r="V614" s="103"/>
      <c r="W614" s="103"/>
      <c r="X614" s="103"/>
      <c r="Y614" s="103"/>
      <c r="Z614" s="103"/>
    </row>
    <row r="615" spans="1:26" ht="12.75" customHeight="1">
      <c r="A615" s="103"/>
      <c r="B615" s="103"/>
      <c r="C615" s="103"/>
      <c r="D615" s="103"/>
      <c r="E615" s="103"/>
      <c r="F615" s="103"/>
      <c r="G615" s="103"/>
      <c r="H615" s="104"/>
      <c r="I615" s="103"/>
      <c r="J615" s="103"/>
      <c r="K615" s="103"/>
      <c r="L615" s="103"/>
      <c r="M615" s="103"/>
      <c r="N615" s="103"/>
      <c r="O615" s="103"/>
      <c r="P615" s="103"/>
      <c r="Q615" s="104"/>
      <c r="R615" s="103"/>
      <c r="S615" s="103"/>
      <c r="T615" s="103"/>
      <c r="U615" s="103"/>
      <c r="V615" s="103"/>
      <c r="W615" s="103"/>
      <c r="X615" s="103"/>
      <c r="Y615" s="103"/>
      <c r="Z615" s="103"/>
    </row>
    <row r="616" spans="1:26" ht="12.75" customHeight="1">
      <c r="A616" s="103"/>
      <c r="B616" s="103"/>
      <c r="C616" s="103"/>
      <c r="D616" s="103"/>
      <c r="E616" s="103"/>
      <c r="F616" s="103"/>
      <c r="G616" s="103"/>
      <c r="H616" s="104"/>
      <c r="I616" s="103"/>
      <c r="J616" s="103"/>
      <c r="K616" s="103"/>
      <c r="L616" s="103"/>
      <c r="M616" s="103"/>
      <c r="N616" s="103"/>
      <c r="O616" s="103"/>
      <c r="P616" s="103"/>
      <c r="Q616" s="104"/>
      <c r="R616" s="103"/>
      <c r="S616" s="103"/>
      <c r="T616" s="103"/>
      <c r="U616" s="103"/>
      <c r="V616" s="103"/>
      <c r="W616" s="103"/>
      <c r="X616" s="103"/>
      <c r="Y616" s="103"/>
      <c r="Z616" s="103"/>
    </row>
    <row r="617" spans="1:26" ht="12.75" customHeight="1">
      <c r="A617" s="103"/>
      <c r="B617" s="103"/>
      <c r="C617" s="103"/>
      <c r="D617" s="103"/>
      <c r="E617" s="103"/>
      <c r="F617" s="103"/>
      <c r="G617" s="103"/>
      <c r="H617" s="104"/>
      <c r="I617" s="103"/>
      <c r="J617" s="103"/>
      <c r="K617" s="103"/>
      <c r="L617" s="103"/>
      <c r="M617" s="103"/>
      <c r="N617" s="103"/>
      <c r="O617" s="103"/>
      <c r="P617" s="103"/>
      <c r="Q617" s="104"/>
      <c r="R617" s="103"/>
      <c r="S617" s="103"/>
      <c r="T617" s="103"/>
      <c r="U617" s="103"/>
      <c r="V617" s="103"/>
      <c r="W617" s="103"/>
      <c r="X617" s="103"/>
      <c r="Y617" s="103"/>
      <c r="Z617" s="103"/>
    </row>
    <row r="618" spans="1:26" ht="12.75" customHeight="1">
      <c r="A618" s="103"/>
      <c r="B618" s="103"/>
      <c r="C618" s="103"/>
      <c r="D618" s="103"/>
      <c r="E618" s="103"/>
      <c r="F618" s="103"/>
      <c r="G618" s="103"/>
      <c r="H618" s="104"/>
      <c r="I618" s="103"/>
      <c r="J618" s="103"/>
      <c r="K618" s="103"/>
      <c r="L618" s="103"/>
      <c r="M618" s="103"/>
      <c r="N618" s="103"/>
      <c r="O618" s="103"/>
      <c r="P618" s="103"/>
      <c r="Q618" s="104"/>
      <c r="R618" s="103"/>
      <c r="S618" s="103"/>
      <c r="T618" s="103"/>
      <c r="U618" s="103"/>
      <c r="V618" s="103"/>
      <c r="W618" s="103"/>
      <c r="X618" s="103"/>
      <c r="Y618" s="103"/>
      <c r="Z618" s="103"/>
    </row>
    <row r="619" spans="1:26" ht="12.75" customHeight="1">
      <c r="A619" s="103"/>
      <c r="B619" s="103"/>
      <c r="C619" s="103"/>
      <c r="D619" s="103"/>
      <c r="E619" s="103"/>
      <c r="F619" s="103"/>
      <c r="G619" s="103"/>
      <c r="H619" s="104"/>
      <c r="I619" s="103"/>
      <c r="J619" s="103"/>
      <c r="K619" s="103"/>
      <c r="L619" s="103"/>
      <c r="M619" s="103"/>
      <c r="N619" s="103"/>
      <c r="O619" s="103"/>
      <c r="P619" s="103"/>
      <c r="Q619" s="104"/>
      <c r="R619" s="103"/>
      <c r="S619" s="103"/>
      <c r="T619" s="103"/>
      <c r="U619" s="103"/>
      <c r="V619" s="103"/>
      <c r="W619" s="103"/>
      <c r="X619" s="103"/>
      <c r="Y619" s="103"/>
      <c r="Z619" s="103"/>
    </row>
    <row r="620" spans="1:26" ht="12.75" customHeight="1">
      <c r="A620" s="103"/>
      <c r="B620" s="103"/>
      <c r="C620" s="103"/>
      <c r="D620" s="103"/>
      <c r="E620" s="103"/>
      <c r="F620" s="103"/>
      <c r="G620" s="103"/>
      <c r="H620" s="104"/>
      <c r="I620" s="103"/>
      <c r="J620" s="103"/>
      <c r="K620" s="103"/>
      <c r="L620" s="103"/>
      <c r="M620" s="103"/>
      <c r="N620" s="103"/>
      <c r="O620" s="103"/>
      <c r="P620" s="103"/>
      <c r="Q620" s="104"/>
      <c r="R620" s="103"/>
      <c r="S620" s="103"/>
      <c r="T620" s="103"/>
      <c r="U620" s="103"/>
      <c r="V620" s="103"/>
      <c r="W620" s="103"/>
      <c r="X620" s="103"/>
      <c r="Y620" s="103"/>
      <c r="Z620" s="103"/>
    </row>
    <row r="621" spans="1:26" ht="12.75" customHeight="1">
      <c r="A621" s="103"/>
      <c r="B621" s="103"/>
      <c r="C621" s="103"/>
      <c r="D621" s="103"/>
      <c r="E621" s="103"/>
      <c r="F621" s="103"/>
      <c r="G621" s="103"/>
      <c r="H621" s="104"/>
      <c r="I621" s="103"/>
      <c r="J621" s="103"/>
      <c r="K621" s="103"/>
      <c r="L621" s="103"/>
      <c r="M621" s="103"/>
      <c r="N621" s="103"/>
      <c r="O621" s="103"/>
      <c r="P621" s="103"/>
      <c r="Q621" s="104"/>
      <c r="R621" s="103"/>
      <c r="S621" s="103"/>
      <c r="T621" s="103"/>
      <c r="U621" s="103"/>
      <c r="V621" s="103"/>
      <c r="W621" s="103"/>
      <c r="X621" s="103"/>
      <c r="Y621" s="103"/>
      <c r="Z621" s="103"/>
    </row>
    <row r="622" spans="1:26" ht="12.75" customHeight="1">
      <c r="A622" s="103"/>
      <c r="B622" s="103"/>
      <c r="C622" s="103"/>
      <c r="D622" s="103"/>
      <c r="E622" s="103"/>
      <c r="F622" s="103"/>
      <c r="G622" s="103"/>
      <c r="H622" s="104"/>
      <c r="I622" s="103"/>
      <c r="J622" s="103"/>
      <c r="K622" s="103"/>
      <c r="L622" s="103"/>
      <c r="M622" s="103"/>
      <c r="N622" s="103"/>
      <c r="O622" s="103"/>
      <c r="P622" s="103"/>
      <c r="Q622" s="104"/>
      <c r="R622" s="103"/>
      <c r="S622" s="103"/>
      <c r="T622" s="103"/>
      <c r="U622" s="103"/>
      <c r="V622" s="103"/>
      <c r="W622" s="103"/>
      <c r="X622" s="103"/>
      <c r="Y622" s="103"/>
      <c r="Z622" s="103"/>
    </row>
    <row r="623" spans="1:26" ht="12.75" customHeight="1">
      <c r="A623" s="103"/>
      <c r="B623" s="103"/>
      <c r="C623" s="103"/>
      <c r="D623" s="103"/>
      <c r="E623" s="103"/>
      <c r="F623" s="103"/>
      <c r="G623" s="103"/>
      <c r="H623" s="104"/>
      <c r="I623" s="103"/>
      <c r="J623" s="103"/>
      <c r="K623" s="103"/>
      <c r="L623" s="103"/>
      <c r="M623" s="103"/>
      <c r="N623" s="103"/>
      <c r="O623" s="103"/>
      <c r="P623" s="103"/>
      <c r="Q623" s="104"/>
      <c r="R623" s="103"/>
      <c r="S623" s="103"/>
      <c r="T623" s="103"/>
      <c r="U623" s="103"/>
      <c r="V623" s="103"/>
      <c r="W623" s="103"/>
      <c r="X623" s="103"/>
      <c r="Y623" s="103"/>
      <c r="Z623" s="103"/>
    </row>
    <row r="624" spans="1:26" ht="12.75" customHeight="1">
      <c r="A624" s="103"/>
      <c r="B624" s="103"/>
      <c r="C624" s="103"/>
      <c r="D624" s="103"/>
      <c r="E624" s="103"/>
      <c r="F624" s="103"/>
      <c r="G624" s="103"/>
      <c r="H624" s="104"/>
      <c r="I624" s="103"/>
      <c r="J624" s="103"/>
      <c r="K624" s="103"/>
      <c r="L624" s="103"/>
      <c r="M624" s="103"/>
      <c r="N624" s="103"/>
      <c r="O624" s="103"/>
      <c r="P624" s="103"/>
      <c r="Q624" s="104"/>
      <c r="R624" s="103"/>
      <c r="S624" s="103"/>
      <c r="T624" s="103"/>
      <c r="U624" s="103"/>
      <c r="V624" s="103"/>
      <c r="W624" s="103"/>
      <c r="X624" s="103"/>
      <c r="Y624" s="103"/>
      <c r="Z624" s="103"/>
    </row>
    <row r="625" spans="1:26" ht="12.75" customHeight="1">
      <c r="A625" s="103"/>
      <c r="B625" s="103"/>
      <c r="C625" s="103"/>
      <c r="D625" s="103"/>
      <c r="E625" s="103"/>
      <c r="F625" s="103"/>
      <c r="G625" s="103"/>
      <c r="H625" s="104"/>
      <c r="I625" s="103"/>
      <c r="J625" s="103"/>
      <c r="K625" s="103"/>
      <c r="L625" s="103"/>
      <c r="M625" s="103"/>
      <c r="N625" s="103"/>
      <c r="O625" s="103"/>
      <c r="P625" s="103"/>
      <c r="Q625" s="104"/>
      <c r="R625" s="103"/>
      <c r="S625" s="103"/>
      <c r="T625" s="103"/>
      <c r="U625" s="103"/>
      <c r="V625" s="103"/>
      <c r="W625" s="103"/>
      <c r="X625" s="103"/>
      <c r="Y625" s="103"/>
      <c r="Z625" s="103"/>
    </row>
    <row r="626" spans="1:26" ht="12.75" customHeight="1">
      <c r="A626" s="103"/>
      <c r="B626" s="103"/>
      <c r="C626" s="103"/>
      <c r="D626" s="103"/>
      <c r="E626" s="103"/>
      <c r="F626" s="103"/>
      <c r="G626" s="103"/>
      <c r="H626" s="104"/>
      <c r="I626" s="103"/>
      <c r="J626" s="103"/>
      <c r="K626" s="103"/>
      <c r="L626" s="103"/>
      <c r="M626" s="103"/>
      <c r="N626" s="103"/>
      <c r="O626" s="103"/>
      <c r="P626" s="103"/>
      <c r="Q626" s="104"/>
      <c r="R626" s="103"/>
      <c r="S626" s="103"/>
      <c r="T626" s="103"/>
      <c r="U626" s="103"/>
      <c r="V626" s="103"/>
      <c r="W626" s="103"/>
      <c r="X626" s="103"/>
      <c r="Y626" s="103"/>
      <c r="Z626" s="103"/>
    </row>
    <row r="627" spans="1:26" ht="12.75" customHeight="1">
      <c r="A627" s="103"/>
      <c r="B627" s="103"/>
      <c r="C627" s="103"/>
      <c r="D627" s="103"/>
      <c r="E627" s="103"/>
      <c r="F627" s="103"/>
      <c r="G627" s="103"/>
      <c r="H627" s="104"/>
      <c r="I627" s="103"/>
      <c r="J627" s="103"/>
      <c r="K627" s="103"/>
      <c r="L627" s="103"/>
      <c r="M627" s="103"/>
      <c r="N627" s="103"/>
      <c r="O627" s="103"/>
      <c r="P627" s="103"/>
      <c r="Q627" s="104"/>
      <c r="R627" s="103"/>
      <c r="S627" s="103"/>
      <c r="T627" s="103"/>
      <c r="U627" s="103"/>
      <c r="V627" s="103"/>
      <c r="W627" s="103"/>
      <c r="X627" s="103"/>
      <c r="Y627" s="103"/>
      <c r="Z627" s="103"/>
    </row>
    <row r="628" spans="1:26" ht="12.75" customHeight="1">
      <c r="A628" s="103"/>
      <c r="B628" s="103"/>
      <c r="C628" s="103"/>
      <c r="D628" s="103"/>
      <c r="E628" s="103"/>
      <c r="F628" s="103"/>
      <c r="G628" s="103"/>
      <c r="H628" s="104"/>
      <c r="I628" s="103"/>
      <c r="J628" s="103"/>
      <c r="K628" s="103"/>
      <c r="L628" s="103"/>
      <c r="M628" s="103"/>
      <c r="N628" s="103"/>
      <c r="O628" s="103"/>
      <c r="P628" s="103"/>
      <c r="Q628" s="104"/>
      <c r="R628" s="103"/>
      <c r="S628" s="103"/>
      <c r="T628" s="103"/>
      <c r="U628" s="103"/>
      <c r="V628" s="103"/>
      <c r="W628" s="103"/>
      <c r="X628" s="103"/>
      <c r="Y628" s="103"/>
      <c r="Z628" s="103"/>
    </row>
    <row r="629" spans="1:26" ht="12.75" customHeight="1">
      <c r="A629" s="103"/>
      <c r="B629" s="103"/>
      <c r="C629" s="103"/>
      <c r="D629" s="103"/>
      <c r="E629" s="103"/>
      <c r="F629" s="103"/>
      <c r="G629" s="103"/>
      <c r="H629" s="104"/>
      <c r="I629" s="103"/>
      <c r="J629" s="103"/>
      <c r="K629" s="103"/>
      <c r="L629" s="103"/>
      <c r="M629" s="103"/>
      <c r="N629" s="103"/>
      <c r="O629" s="103"/>
      <c r="P629" s="103"/>
      <c r="Q629" s="104"/>
      <c r="R629" s="103"/>
      <c r="S629" s="103"/>
      <c r="T629" s="103"/>
      <c r="U629" s="103"/>
      <c r="V629" s="103"/>
      <c r="W629" s="103"/>
      <c r="X629" s="103"/>
      <c r="Y629" s="103"/>
      <c r="Z629" s="103"/>
    </row>
    <row r="630" spans="1:26" ht="12.75" customHeight="1">
      <c r="A630" s="103"/>
      <c r="B630" s="103"/>
      <c r="C630" s="103"/>
      <c r="D630" s="103"/>
      <c r="E630" s="103"/>
      <c r="F630" s="103"/>
      <c r="G630" s="103"/>
      <c r="H630" s="104"/>
      <c r="I630" s="103"/>
      <c r="J630" s="103"/>
      <c r="K630" s="103"/>
      <c r="L630" s="103"/>
      <c r="M630" s="103"/>
      <c r="N630" s="103"/>
      <c r="O630" s="103"/>
      <c r="P630" s="103"/>
      <c r="Q630" s="104"/>
      <c r="R630" s="103"/>
      <c r="S630" s="103"/>
      <c r="T630" s="103"/>
      <c r="U630" s="103"/>
      <c r="V630" s="103"/>
      <c r="W630" s="103"/>
      <c r="X630" s="103"/>
      <c r="Y630" s="103"/>
      <c r="Z630" s="103"/>
    </row>
    <row r="631" spans="1:26" ht="12.75" customHeight="1">
      <c r="A631" s="103"/>
      <c r="B631" s="103"/>
      <c r="C631" s="103"/>
      <c r="D631" s="103"/>
      <c r="E631" s="103"/>
      <c r="F631" s="103"/>
      <c r="G631" s="103"/>
      <c r="H631" s="104"/>
      <c r="I631" s="103"/>
      <c r="J631" s="103"/>
      <c r="K631" s="103"/>
      <c r="L631" s="103"/>
      <c r="M631" s="103"/>
      <c r="N631" s="103"/>
      <c r="O631" s="103"/>
      <c r="P631" s="103"/>
      <c r="Q631" s="104"/>
      <c r="R631" s="103"/>
      <c r="S631" s="103"/>
      <c r="T631" s="103"/>
      <c r="U631" s="103"/>
      <c r="V631" s="103"/>
      <c r="W631" s="103"/>
      <c r="X631" s="103"/>
      <c r="Y631" s="103"/>
      <c r="Z631" s="103"/>
    </row>
    <row r="632" spans="1:26" ht="12.75" customHeight="1">
      <c r="A632" s="103"/>
      <c r="B632" s="103"/>
      <c r="C632" s="103"/>
      <c r="D632" s="103"/>
      <c r="E632" s="103"/>
      <c r="F632" s="103"/>
      <c r="G632" s="103"/>
      <c r="H632" s="104"/>
      <c r="I632" s="103"/>
      <c r="J632" s="103"/>
      <c r="K632" s="103"/>
      <c r="L632" s="103"/>
      <c r="M632" s="103"/>
      <c r="N632" s="103"/>
      <c r="O632" s="103"/>
      <c r="P632" s="103"/>
      <c r="Q632" s="104"/>
      <c r="R632" s="103"/>
      <c r="S632" s="103"/>
      <c r="T632" s="103"/>
      <c r="U632" s="103"/>
      <c r="V632" s="103"/>
      <c r="W632" s="103"/>
      <c r="X632" s="103"/>
      <c r="Y632" s="103"/>
      <c r="Z632" s="103"/>
    </row>
    <row r="633" spans="1:26" ht="12.75" customHeight="1">
      <c r="A633" s="103"/>
      <c r="B633" s="103"/>
      <c r="C633" s="103"/>
      <c r="D633" s="103"/>
      <c r="E633" s="103"/>
      <c r="F633" s="103"/>
      <c r="G633" s="103"/>
      <c r="H633" s="104"/>
      <c r="I633" s="103"/>
      <c r="J633" s="103"/>
      <c r="K633" s="103"/>
      <c r="L633" s="103"/>
      <c r="M633" s="103"/>
      <c r="N633" s="103"/>
      <c r="O633" s="103"/>
      <c r="P633" s="103"/>
      <c r="Q633" s="104"/>
      <c r="R633" s="103"/>
      <c r="S633" s="103"/>
      <c r="T633" s="103"/>
      <c r="U633" s="103"/>
      <c r="V633" s="103"/>
      <c r="W633" s="103"/>
      <c r="X633" s="103"/>
      <c r="Y633" s="103"/>
      <c r="Z633" s="103"/>
    </row>
    <row r="634" spans="1:26" ht="12.75" customHeight="1">
      <c r="A634" s="103"/>
      <c r="B634" s="103"/>
      <c r="C634" s="103"/>
      <c r="D634" s="103"/>
      <c r="E634" s="103"/>
      <c r="F634" s="103"/>
      <c r="G634" s="103"/>
      <c r="H634" s="104"/>
      <c r="I634" s="103"/>
      <c r="J634" s="103"/>
      <c r="K634" s="103"/>
      <c r="L634" s="103"/>
      <c r="M634" s="103"/>
      <c r="N634" s="103"/>
      <c r="O634" s="103"/>
      <c r="P634" s="103"/>
      <c r="Q634" s="104"/>
      <c r="R634" s="103"/>
      <c r="S634" s="103"/>
      <c r="T634" s="103"/>
      <c r="U634" s="103"/>
      <c r="V634" s="103"/>
      <c r="W634" s="103"/>
      <c r="X634" s="103"/>
      <c r="Y634" s="103"/>
      <c r="Z634" s="103"/>
    </row>
    <row r="635" spans="1:26" ht="12.75" customHeight="1">
      <c r="A635" s="103"/>
      <c r="B635" s="103"/>
      <c r="C635" s="103"/>
      <c r="D635" s="103"/>
      <c r="E635" s="103"/>
      <c r="F635" s="103"/>
      <c r="G635" s="103"/>
      <c r="H635" s="104"/>
      <c r="I635" s="103"/>
      <c r="J635" s="103"/>
      <c r="K635" s="103"/>
      <c r="L635" s="103"/>
      <c r="M635" s="103"/>
      <c r="N635" s="103"/>
      <c r="O635" s="103"/>
      <c r="P635" s="103"/>
      <c r="Q635" s="104"/>
      <c r="R635" s="103"/>
      <c r="S635" s="103"/>
      <c r="T635" s="103"/>
      <c r="U635" s="103"/>
      <c r="V635" s="103"/>
      <c r="W635" s="103"/>
      <c r="X635" s="103"/>
      <c r="Y635" s="103"/>
      <c r="Z635" s="103"/>
    </row>
    <row r="636" spans="1:26" ht="12.75" customHeight="1">
      <c r="A636" s="103"/>
      <c r="B636" s="103"/>
      <c r="C636" s="103"/>
      <c r="D636" s="103"/>
      <c r="E636" s="103"/>
      <c r="F636" s="103"/>
      <c r="G636" s="103"/>
      <c r="H636" s="104"/>
      <c r="I636" s="103"/>
      <c r="J636" s="103"/>
      <c r="K636" s="103"/>
      <c r="L636" s="103"/>
      <c r="M636" s="103"/>
      <c r="N636" s="103"/>
      <c r="O636" s="103"/>
      <c r="P636" s="103"/>
      <c r="Q636" s="104"/>
      <c r="R636" s="103"/>
      <c r="S636" s="103"/>
      <c r="T636" s="103"/>
      <c r="U636" s="103"/>
      <c r="V636" s="103"/>
      <c r="W636" s="103"/>
      <c r="X636" s="103"/>
      <c r="Y636" s="103"/>
      <c r="Z636" s="103"/>
    </row>
    <row r="637" spans="1:26" ht="12.75" customHeight="1">
      <c r="A637" s="103"/>
      <c r="B637" s="103"/>
      <c r="C637" s="103"/>
      <c r="D637" s="103"/>
      <c r="E637" s="103"/>
      <c r="F637" s="103"/>
      <c r="G637" s="103"/>
      <c r="H637" s="104"/>
      <c r="I637" s="103"/>
      <c r="J637" s="103"/>
      <c r="K637" s="103"/>
      <c r="L637" s="103"/>
      <c r="M637" s="103"/>
      <c r="N637" s="103"/>
      <c r="O637" s="103"/>
      <c r="P637" s="103"/>
      <c r="Q637" s="104"/>
      <c r="R637" s="103"/>
      <c r="S637" s="103"/>
      <c r="T637" s="103"/>
      <c r="U637" s="103"/>
      <c r="V637" s="103"/>
      <c r="W637" s="103"/>
      <c r="X637" s="103"/>
      <c r="Y637" s="103"/>
      <c r="Z637" s="103"/>
    </row>
    <row r="638" spans="1:26" ht="12.75" customHeight="1">
      <c r="A638" s="103"/>
      <c r="B638" s="103"/>
      <c r="C638" s="103"/>
      <c r="D638" s="103"/>
      <c r="E638" s="103"/>
      <c r="F638" s="103"/>
      <c r="G638" s="103"/>
      <c r="H638" s="104"/>
      <c r="I638" s="103"/>
      <c r="J638" s="103"/>
      <c r="K638" s="103"/>
      <c r="L638" s="103"/>
      <c r="M638" s="103"/>
      <c r="N638" s="103"/>
      <c r="O638" s="103"/>
      <c r="P638" s="103"/>
      <c r="Q638" s="104"/>
      <c r="R638" s="103"/>
      <c r="S638" s="103"/>
      <c r="T638" s="103"/>
      <c r="U638" s="103"/>
      <c r="V638" s="103"/>
      <c r="W638" s="103"/>
      <c r="X638" s="103"/>
      <c r="Y638" s="103"/>
      <c r="Z638" s="103"/>
    </row>
    <row r="639" spans="1:26" ht="12.75" customHeight="1">
      <c r="A639" s="103"/>
      <c r="B639" s="103"/>
      <c r="C639" s="103"/>
      <c r="D639" s="103"/>
      <c r="E639" s="103"/>
      <c r="F639" s="103"/>
      <c r="G639" s="103"/>
      <c r="H639" s="104"/>
      <c r="I639" s="103"/>
      <c r="J639" s="103"/>
      <c r="K639" s="103"/>
      <c r="L639" s="103"/>
      <c r="M639" s="103"/>
      <c r="N639" s="103"/>
      <c r="O639" s="103"/>
      <c r="P639" s="103"/>
      <c r="Q639" s="104"/>
      <c r="R639" s="103"/>
      <c r="S639" s="103"/>
      <c r="T639" s="103"/>
      <c r="U639" s="103"/>
      <c r="V639" s="103"/>
      <c r="W639" s="103"/>
      <c r="X639" s="103"/>
      <c r="Y639" s="103"/>
      <c r="Z639" s="103"/>
    </row>
    <row r="640" spans="1:26" ht="12.75" customHeight="1">
      <c r="A640" s="103"/>
      <c r="B640" s="103"/>
      <c r="C640" s="103"/>
      <c r="D640" s="103"/>
      <c r="E640" s="103"/>
      <c r="F640" s="103"/>
      <c r="G640" s="103"/>
      <c r="H640" s="104"/>
      <c r="I640" s="103"/>
      <c r="J640" s="103"/>
      <c r="K640" s="103"/>
      <c r="L640" s="103"/>
      <c r="M640" s="103"/>
      <c r="N640" s="103"/>
      <c r="O640" s="103"/>
      <c r="P640" s="103"/>
      <c r="Q640" s="104"/>
      <c r="R640" s="103"/>
      <c r="S640" s="103"/>
      <c r="T640" s="103"/>
      <c r="U640" s="103"/>
      <c r="V640" s="103"/>
      <c r="W640" s="103"/>
      <c r="X640" s="103"/>
      <c r="Y640" s="103"/>
      <c r="Z640" s="103"/>
    </row>
    <row r="641" spans="1:26" ht="12.75" customHeight="1">
      <c r="A641" s="103"/>
      <c r="B641" s="103"/>
      <c r="C641" s="103"/>
      <c r="D641" s="103"/>
      <c r="E641" s="103"/>
      <c r="F641" s="103"/>
      <c r="G641" s="103"/>
      <c r="H641" s="104"/>
      <c r="I641" s="103"/>
      <c r="J641" s="103"/>
      <c r="K641" s="103"/>
      <c r="L641" s="103"/>
      <c r="M641" s="103"/>
      <c r="N641" s="103"/>
      <c r="O641" s="103"/>
      <c r="P641" s="103"/>
      <c r="Q641" s="104"/>
      <c r="R641" s="103"/>
      <c r="S641" s="103"/>
      <c r="T641" s="103"/>
      <c r="U641" s="103"/>
      <c r="V641" s="103"/>
      <c r="W641" s="103"/>
      <c r="X641" s="103"/>
      <c r="Y641" s="103"/>
      <c r="Z641" s="103"/>
    </row>
    <row r="642" spans="1:26" ht="12.75" customHeight="1">
      <c r="A642" s="103"/>
      <c r="B642" s="103"/>
      <c r="C642" s="103"/>
      <c r="D642" s="103"/>
      <c r="E642" s="103"/>
      <c r="F642" s="103"/>
      <c r="G642" s="103"/>
      <c r="H642" s="104"/>
      <c r="I642" s="103"/>
      <c r="J642" s="103"/>
      <c r="K642" s="103"/>
      <c r="L642" s="103"/>
      <c r="M642" s="103"/>
      <c r="N642" s="103"/>
      <c r="O642" s="103"/>
      <c r="P642" s="103"/>
      <c r="Q642" s="104"/>
      <c r="R642" s="103"/>
      <c r="S642" s="103"/>
      <c r="T642" s="103"/>
      <c r="U642" s="103"/>
      <c r="V642" s="103"/>
      <c r="W642" s="103"/>
      <c r="X642" s="103"/>
      <c r="Y642" s="103"/>
      <c r="Z642" s="103"/>
    </row>
    <row r="643" spans="1:26" ht="12.75" customHeight="1">
      <c r="A643" s="103"/>
      <c r="B643" s="103"/>
      <c r="C643" s="103"/>
      <c r="D643" s="103"/>
      <c r="E643" s="103"/>
      <c r="F643" s="103"/>
      <c r="G643" s="103"/>
      <c r="H643" s="104"/>
      <c r="I643" s="103"/>
      <c r="J643" s="103"/>
      <c r="K643" s="103"/>
      <c r="L643" s="103"/>
      <c r="M643" s="103"/>
      <c r="N643" s="103"/>
      <c r="O643" s="103"/>
      <c r="P643" s="103"/>
      <c r="Q643" s="104"/>
      <c r="R643" s="103"/>
      <c r="S643" s="103"/>
      <c r="T643" s="103"/>
      <c r="U643" s="103"/>
      <c r="V643" s="103"/>
      <c r="W643" s="103"/>
      <c r="X643" s="103"/>
      <c r="Y643" s="103"/>
      <c r="Z643" s="103"/>
    </row>
    <row r="644" spans="1:26" ht="12.75" customHeight="1">
      <c r="A644" s="103"/>
      <c r="B644" s="103"/>
      <c r="C644" s="103"/>
      <c r="D644" s="103"/>
      <c r="E644" s="103"/>
      <c r="F644" s="103"/>
      <c r="G644" s="103"/>
      <c r="H644" s="104"/>
      <c r="I644" s="103"/>
      <c r="J644" s="103"/>
      <c r="K644" s="103"/>
      <c r="L644" s="103"/>
      <c r="M644" s="103"/>
      <c r="N644" s="103"/>
      <c r="O644" s="103"/>
      <c r="P644" s="103"/>
      <c r="Q644" s="104"/>
      <c r="R644" s="103"/>
      <c r="S644" s="103"/>
      <c r="T644" s="103"/>
      <c r="U644" s="103"/>
      <c r="V644" s="103"/>
      <c r="W644" s="103"/>
      <c r="X644" s="103"/>
      <c r="Y644" s="103"/>
      <c r="Z644" s="103"/>
    </row>
    <row r="645" spans="1:26" ht="12.75" customHeight="1">
      <c r="A645" s="103"/>
      <c r="B645" s="103"/>
      <c r="C645" s="103"/>
      <c r="D645" s="103"/>
      <c r="E645" s="103"/>
      <c r="F645" s="103"/>
      <c r="G645" s="103"/>
      <c r="H645" s="104"/>
      <c r="I645" s="103"/>
      <c r="J645" s="103"/>
      <c r="K645" s="103"/>
      <c r="L645" s="103"/>
      <c r="M645" s="103"/>
      <c r="N645" s="103"/>
      <c r="O645" s="103"/>
      <c r="P645" s="103"/>
      <c r="Q645" s="104"/>
      <c r="R645" s="103"/>
      <c r="S645" s="103"/>
      <c r="T645" s="103"/>
      <c r="U645" s="103"/>
      <c r="V645" s="103"/>
      <c r="W645" s="103"/>
      <c r="X645" s="103"/>
      <c r="Y645" s="103"/>
      <c r="Z645" s="103"/>
    </row>
    <row r="646" spans="1:26" ht="12.75" customHeight="1">
      <c r="A646" s="103"/>
      <c r="B646" s="103"/>
      <c r="C646" s="103"/>
      <c r="D646" s="103"/>
      <c r="E646" s="103"/>
      <c r="F646" s="103"/>
      <c r="G646" s="103"/>
      <c r="H646" s="104"/>
      <c r="I646" s="103"/>
      <c r="J646" s="103"/>
      <c r="K646" s="103"/>
      <c r="L646" s="103"/>
      <c r="M646" s="103"/>
      <c r="N646" s="103"/>
      <c r="O646" s="103"/>
      <c r="P646" s="103"/>
      <c r="Q646" s="104"/>
      <c r="R646" s="103"/>
      <c r="S646" s="103"/>
      <c r="T646" s="103"/>
      <c r="U646" s="103"/>
      <c r="V646" s="103"/>
      <c r="W646" s="103"/>
      <c r="X646" s="103"/>
      <c r="Y646" s="103"/>
      <c r="Z646" s="103"/>
    </row>
    <row r="647" spans="1:26" ht="12.75" customHeight="1">
      <c r="A647" s="103"/>
      <c r="B647" s="103"/>
      <c r="C647" s="103"/>
      <c r="D647" s="103"/>
      <c r="E647" s="103"/>
      <c r="F647" s="103"/>
      <c r="G647" s="103"/>
      <c r="H647" s="104"/>
      <c r="I647" s="103"/>
      <c r="J647" s="103"/>
      <c r="K647" s="103"/>
      <c r="L647" s="103"/>
      <c r="M647" s="103"/>
      <c r="N647" s="103"/>
      <c r="O647" s="103"/>
      <c r="P647" s="103"/>
      <c r="Q647" s="104"/>
      <c r="R647" s="103"/>
      <c r="S647" s="103"/>
      <c r="T647" s="103"/>
      <c r="U647" s="103"/>
      <c r="V647" s="103"/>
      <c r="W647" s="103"/>
      <c r="X647" s="103"/>
      <c r="Y647" s="103"/>
      <c r="Z647" s="103"/>
    </row>
    <row r="648" spans="1:26" ht="12.75" customHeight="1">
      <c r="A648" s="103"/>
      <c r="B648" s="103"/>
      <c r="C648" s="103"/>
      <c r="D648" s="103"/>
      <c r="E648" s="103"/>
      <c r="F648" s="103"/>
      <c r="G648" s="103"/>
      <c r="H648" s="104"/>
      <c r="I648" s="103"/>
      <c r="J648" s="103"/>
      <c r="K648" s="103"/>
      <c r="L648" s="103"/>
      <c r="M648" s="103"/>
      <c r="N648" s="103"/>
      <c r="O648" s="103"/>
      <c r="P648" s="103"/>
      <c r="Q648" s="104"/>
      <c r="R648" s="103"/>
      <c r="S648" s="103"/>
      <c r="T648" s="103"/>
      <c r="U648" s="103"/>
      <c r="V648" s="103"/>
      <c r="W648" s="103"/>
      <c r="X648" s="103"/>
      <c r="Y648" s="103"/>
      <c r="Z648" s="103"/>
    </row>
    <row r="649" spans="1:26" ht="12.75" customHeight="1">
      <c r="A649" s="103"/>
      <c r="B649" s="103"/>
      <c r="C649" s="103"/>
      <c r="D649" s="103"/>
      <c r="E649" s="103"/>
      <c r="F649" s="103"/>
      <c r="G649" s="103"/>
      <c r="H649" s="104"/>
      <c r="I649" s="103"/>
      <c r="J649" s="103"/>
      <c r="K649" s="103"/>
      <c r="L649" s="103"/>
      <c r="M649" s="103"/>
      <c r="N649" s="103"/>
      <c r="O649" s="103"/>
      <c r="P649" s="103"/>
      <c r="Q649" s="104"/>
      <c r="R649" s="103"/>
      <c r="S649" s="103"/>
      <c r="T649" s="103"/>
      <c r="U649" s="103"/>
      <c r="V649" s="103"/>
      <c r="W649" s="103"/>
      <c r="X649" s="103"/>
      <c r="Y649" s="103"/>
      <c r="Z649" s="103"/>
    </row>
    <row r="650" spans="1:26" ht="12.75" customHeight="1">
      <c r="A650" s="103"/>
      <c r="B650" s="103"/>
      <c r="C650" s="103"/>
      <c r="D650" s="103"/>
      <c r="E650" s="103"/>
      <c r="F650" s="103"/>
      <c r="G650" s="103"/>
      <c r="H650" s="104"/>
      <c r="I650" s="103"/>
      <c r="J650" s="103"/>
      <c r="K650" s="103"/>
      <c r="L650" s="103"/>
      <c r="M650" s="103"/>
      <c r="N650" s="103"/>
      <c r="O650" s="103"/>
      <c r="P650" s="103"/>
      <c r="Q650" s="104"/>
      <c r="R650" s="103"/>
      <c r="S650" s="103"/>
      <c r="T650" s="103"/>
      <c r="U650" s="103"/>
      <c r="V650" s="103"/>
      <c r="W650" s="103"/>
      <c r="X650" s="103"/>
      <c r="Y650" s="103"/>
      <c r="Z650" s="103"/>
    </row>
    <row r="651" spans="1:26" ht="12.75" customHeight="1">
      <c r="A651" s="103"/>
      <c r="B651" s="103"/>
      <c r="C651" s="103"/>
      <c r="D651" s="103"/>
      <c r="E651" s="103"/>
      <c r="F651" s="103"/>
      <c r="G651" s="103"/>
      <c r="H651" s="104"/>
      <c r="I651" s="103"/>
      <c r="J651" s="103"/>
      <c r="K651" s="103"/>
      <c r="L651" s="103"/>
      <c r="M651" s="103"/>
      <c r="N651" s="103"/>
      <c r="O651" s="103"/>
      <c r="P651" s="103"/>
      <c r="Q651" s="104"/>
      <c r="R651" s="103"/>
      <c r="S651" s="103"/>
      <c r="T651" s="103"/>
      <c r="U651" s="103"/>
      <c r="V651" s="103"/>
      <c r="W651" s="103"/>
      <c r="X651" s="103"/>
      <c r="Y651" s="103"/>
      <c r="Z651" s="103"/>
    </row>
    <row r="652" spans="1:26" ht="12.75" customHeight="1">
      <c r="A652" s="103"/>
      <c r="B652" s="103"/>
      <c r="C652" s="103"/>
      <c r="D652" s="103"/>
      <c r="E652" s="103"/>
      <c r="F652" s="103"/>
      <c r="G652" s="103"/>
      <c r="H652" s="104"/>
      <c r="I652" s="103"/>
      <c r="J652" s="103"/>
      <c r="K652" s="103"/>
      <c r="L652" s="103"/>
      <c r="M652" s="103"/>
      <c r="N652" s="103"/>
      <c r="O652" s="103"/>
      <c r="P652" s="103"/>
      <c r="Q652" s="104"/>
      <c r="R652" s="103"/>
      <c r="S652" s="103"/>
      <c r="T652" s="103"/>
      <c r="U652" s="103"/>
      <c r="V652" s="103"/>
      <c r="W652" s="103"/>
      <c r="X652" s="103"/>
      <c r="Y652" s="103"/>
      <c r="Z652" s="103"/>
    </row>
    <row r="653" spans="1:26" ht="12.75" customHeight="1">
      <c r="A653" s="103"/>
      <c r="B653" s="103"/>
      <c r="C653" s="103"/>
      <c r="D653" s="103"/>
      <c r="E653" s="103"/>
      <c r="F653" s="103"/>
      <c r="G653" s="103"/>
      <c r="H653" s="104"/>
      <c r="I653" s="103"/>
      <c r="J653" s="103"/>
      <c r="K653" s="103"/>
      <c r="L653" s="103"/>
      <c r="M653" s="103"/>
      <c r="N653" s="103"/>
      <c r="O653" s="103"/>
      <c r="P653" s="103"/>
      <c r="Q653" s="104"/>
      <c r="R653" s="103"/>
      <c r="S653" s="103"/>
      <c r="T653" s="103"/>
      <c r="U653" s="103"/>
      <c r="V653" s="103"/>
      <c r="W653" s="103"/>
      <c r="X653" s="103"/>
      <c r="Y653" s="103"/>
      <c r="Z653" s="103"/>
    </row>
    <row r="654" spans="1:26" ht="12.75" customHeight="1">
      <c r="A654" s="103"/>
      <c r="B654" s="103"/>
      <c r="C654" s="103"/>
      <c r="D654" s="103"/>
      <c r="E654" s="103"/>
      <c r="F654" s="103"/>
      <c r="G654" s="103"/>
      <c r="H654" s="104"/>
      <c r="I654" s="103"/>
      <c r="J654" s="103"/>
      <c r="K654" s="103"/>
      <c r="L654" s="103"/>
      <c r="M654" s="103"/>
      <c r="N654" s="103"/>
      <c r="O654" s="103"/>
      <c r="P654" s="103"/>
      <c r="Q654" s="104"/>
      <c r="R654" s="103"/>
      <c r="S654" s="103"/>
      <c r="T654" s="103"/>
      <c r="U654" s="103"/>
      <c r="V654" s="103"/>
      <c r="W654" s="103"/>
      <c r="X654" s="103"/>
      <c r="Y654" s="103"/>
      <c r="Z654" s="103"/>
    </row>
    <row r="655" spans="1:26" ht="12.75" customHeight="1">
      <c r="A655" s="103"/>
      <c r="B655" s="103"/>
      <c r="C655" s="103"/>
      <c r="D655" s="103"/>
      <c r="E655" s="103"/>
      <c r="F655" s="103"/>
      <c r="G655" s="103"/>
      <c r="H655" s="104"/>
      <c r="I655" s="103"/>
      <c r="J655" s="103"/>
      <c r="K655" s="103"/>
      <c r="L655" s="103"/>
      <c r="M655" s="103"/>
      <c r="N655" s="103"/>
      <c r="O655" s="103"/>
      <c r="P655" s="103"/>
      <c r="Q655" s="104"/>
      <c r="R655" s="103"/>
      <c r="S655" s="103"/>
      <c r="T655" s="103"/>
      <c r="U655" s="103"/>
      <c r="V655" s="103"/>
      <c r="W655" s="103"/>
      <c r="X655" s="103"/>
      <c r="Y655" s="103"/>
      <c r="Z655" s="103"/>
    </row>
    <row r="656" spans="1:26" ht="12.75" customHeight="1">
      <c r="A656" s="103"/>
      <c r="B656" s="103"/>
      <c r="C656" s="103"/>
      <c r="D656" s="103"/>
      <c r="E656" s="103"/>
      <c r="F656" s="103"/>
      <c r="G656" s="103"/>
      <c r="H656" s="104"/>
      <c r="I656" s="103"/>
      <c r="J656" s="103"/>
      <c r="K656" s="103"/>
      <c r="L656" s="103"/>
      <c r="M656" s="103"/>
      <c r="N656" s="103"/>
      <c r="O656" s="103"/>
      <c r="P656" s="103"/>
      <c r="Q656" s="104"/>
      <c r="R656" s="103"/>
      <c r="S656" s="103"/>
      <c r="T656" s="103"/>
      <c r="U656" s="103"/>
      <c r="V656" s="103"/>
      <c r="W656" s="103"/>
      <c r="X656" s="103"/>
      <c r="Y656" s="103"/>
      <c r="Z656" s="103"/>
    </row>
    <row r="657" spans="1:26" ht="12.75" customHeight="1">
      <c r="A657" s="103"/>
      <c r="B657" s="103"/>
      <c r="C657" s="103"/>
      <c r="D657" s="103"/>
      <c r="E657" s="103"/>
      <c r="F657" s="103"/>
      <c r="G657" s="103"/>
      <c r="H657" s="104"/>
      <c r="I657" s="103"/>
      <c r="J657" s="103"/>
      <c r="K657" s="103"/>
      <c r="L657" s="103"/>
      <c r="M657" s="103"/>
      <c r="N657" s="103"/>
      <c r="O657" s="103"/>
      <c r="P657" s="103"/>
      <c r="Q657" s="104"/>
      <c r="R657" s="103"/>
      <c r="S657" s="103"/>
      <c r="T657" s="103"/>
      <c r="U657" s="103"/>
      <c r="V657" s="103"/>
      <c r="W657" s="103"/>
      <c r="X657" s="103"/>
      <c r="Y657" s="103"/>
      <c r="Z657" s="103"/>
    </row>
    <row r="658" spans="1:26" ht="12.75" customHeight="1">
      <c r="A658" s="103"/>
      <c r="B658" s="103"/>
      <c r="C658" s="103"/>
      <c r="D658" s="103"/>
      <c r="E658" s="103"/>
      <c r="F658" s="103"/>
      <c r="G658" s="103"/>
      <c r="H658" s="104"/>
      <c r="I658" s="103"/>
      <c r="J658" s="103"/>
      <c r="K658" s="103"/>
      <c r="L658" s="103"/>
      <c r="M658" s="103"/>
      <c r="N658" s="103"/>
      <c r="O658" s="103"/>
      <c r="P658" s="103"/>
      <c r="Q658" s="104"/>
      <c r="R658" s="103"/>
      <c r="S658" s="103"/>
      <c r="T658" s="103"/>
      <c r="U658" s="103"/>
      <c r="V658" s="103"/>
      <c r="W658" s="103"/>
      <c r="X658" s="103"/>
      <c r="Y658" s="103"/>
      <c r="Z658" s="103"/>
    </row>
    <row r="659" spans="1:26" ht="12.75" customHeight="1">
      <c r="A659" s="103"/>
      <c r="B659" s="103"/>
      <c r="C659" s="103"/>
      <c r="D659" s="103"/>
      <c r="E659" s="103"/>
      <c r="F659" s="103"/>
      <c r="G659" s="103"/>
      <c r="H659" s="104"/>
      <c r="I659" s="103"/>
      <c r="J659" s="103"/>
      <c r="K659" s="103"/>
      <c r="L659" s="103"/>
      <c r="M659" s="103"/>
      <c r="N659" s="103"/>
      <c r="O659" s="103"/>
      <c r="P659" s="103"/>
      <c r="Q659" s="104"/>
      <c r="R659" s="103"/>
      <c r="S659" s="103"/>
      <c r="T659" s="103"/>
      <c r="U659" s="103"/>
      <c r="V659" s="103"/>
      <c r="W659" s="103"/>
      <c r="X659" s="103"/>
      <c r="Y659" s="103"/>
      <c r="Z659" s="103"/>
    </row>
    <row r="660" spans="1:26" ht="12.75" customHeight="1">
      <c r="A660" s="103"/>
      <c r="B660" s="103"/>
      <c r="C660" s="103"/>
      <c r="D660" s="103"/>
      <c r="E660" s="103"/>
      <c r="F660" s="103"/>
      <c r="G660" s="103"/>
      <c r="H660" s="104"/>
      <c r="I660" s="103"/>
      <c r="J660" s="103"/>
      <c r="K660" s="103"/>
      <c r="L660" s="103"/>
      <c r="M660" s="103"/>
      <c r="N660" s="103"/>
      <c r="O660" s="103"/>
      <c r="P660" s="103"/>
      <c r="Q660" s="104"/>
      <c r="R660" s="103"/>
      <c r="S660" s="103"/>
      <c r="T660" s="103"/>
      <c r="U660" s="103"/>
      <c r="V660" s="103"/>
      <c r="W660" s="103"/>
      <c r="X660" s="103"/>
      <c r="Y660" s="103"/>
      <c r="Z660" s="103"/>
    </row>
    <row r="661" spans="1:26" ht="12.75" customHeight="1">
      <c r="A661" s="103"/>
      <c r="B661" s="103"/>
      <c r="C661" s="103"/>
      <c r="D661" s="103"/>
      <c r="E661" s="103"/>
      <c r="F661" s="103"/>
      <c r="G661" s="103"/>
      <c r="H661" s="104"/>
      <c r="I661" s="103"/>
      <c r="J661" s="103"/>
      <c r="K661" s="103"/>
      <c r="L661" s="103"/>
      <c r="M661" s="103"/>
      <c r="N661" s="103"/>
      <c r="O661" s="103"/>
      <c r="P661" s="103"/>
      <c r="Q661" s="104"/>
      <c r="R661" s="103"/>
      <c r="S661" s="103"/>
      <c r="T661" s="103"/>
      <c r="U661" s="103"/>
      <c r="V661" s="103"/>
      <c r="W661" s="103"/>
      <c r="X661" s="103"/>
      <c r="Y661" s="103"/>
      <c r="Z661" s="103"/>
    </row>
    <row r="662" spans="1:26" ht="12.75" customHeight="1">
      <c r="A662" s="103"/>
      <c r="B662" s="103"/>
      <c r="C662" s="103"/>
      <c r="D662" s="103"/>
      <c r="E662" s="103"/>
      <c r="F662" s="103"/>
      <c r="G662" s="103"/>
      <c r="H662" s="104"/>
      <c r="I662" s="103"/>
      <c r="J662" s="103"/>
      <c r="K662" s="103"/>
      <c r="L662" s="103"/>
      <c r="M662" s="103"/>
      <c r="N662" s="103"/>
      <c r="O662" s="103"/>
      <c r="P662" s="103"/>
      <c r="Q662" s="104"/>
      <c r="R662" s="103"/>
      <c r="S662" s="103"/>
      <c r="T662" s="103"/>
      <c r="U662" s="103"/>
      <c r="V662" s="103"/>
      <c r="W662" s="103"/>
      <c r="X662" s="103"/>
      <c r="Y662" s="103"/>
      <c r="Z662" s="103"/>
    </row>
    <row r="663" spans="1:26" ht="12.75" customHeight="1">
      <c r="A663" s="103"/>
      <c r="B663" s="103"/>
      <c r="C663" s="103"/>
      <c r="D663" s="103"/>
      <c r="E663" s="103"/>
      <c r="F663" s="103"/>
      <c r="G663" s="103"/>
      <c r="H663" s="104"/>
      <c r="I663" s="103"/>
      <c r="J663" s="103"/>
      <c r="K663" s="103"/>
      <c r="L663" s="103"/>
      <c r="M663" s="103"/>
      <c r="N663" s="103"/>
      <c r="O663" s="103"/>
      <c r="P663" s="103"/>
      <c r="Q663" s="104"/>
      <c r="R663" s="103"/>
      <c r="S663" s="103"/>
      <c r="T663" s="103"/>
      <c r="U663" s="103"/>
      <c r="V663" s="103"/>
      <c r="W663" s="103"/>
      <c r="X663" s="103"/>
      <c r="Y663" s="103"/>
      <c r="Z663" s="103"/>
    </row>
    <row r="664" spans="1:26" ht="12.75" customHeight="1">
      <c r="A664" s="103"/>
      <c r="B664" s="103"/>
      <c r="C664" s="103"/>
      <c r="D664" s="103"/>
      <c r="E664" s="103"/>
      <c r="F664" s="103"/>
      <c r="G664" s="103"/>
      <c r="H664" s="104"/>
      <c r="I664" s="103"/>
      <c r="J664" s="103"/>
      <c r="K664" s="103"/>
      <c r="L664" s="103"/>
      <c r="M664" s="103"/>
      <c r="N664" s="103"/>
      <c r="O664" s="103"/>
      <c r="P664" s="103"/>
      <c r="Q664" s="104"/>
      <c r="R664" s="103"/>
      <c r="S664" s="103"/>
      <c r="T664" s="103"/>
      <c r="U664" s="103"/>
      <c r="V664" s="103"/>
      <c r="W664" s="103"/>
      <c r="X664" s="103"/>
      <c r="Y664" s="103"/>
      <c r="Z664" s="103"/>
    </row>
    <row r="665" spans="1:26" ht="12.75" customHeight="1">
      <c r="A665" s="103"/>
      <c r="B665" s="103"/>
      <c r="C665" s="103"/>
      <c r="D665" s="103"/>
      <c r="E665" s="103"/>
      <c r="F665" s="103"/>
      <c r="G665" s="103"/>
      <c r="H665" s="104"/>
      <c r="I665" s="103"/>
      <c r="J665" s="103"/>
      <c r="K665" s="103"/>
      <c r="L665" s="103"/>
      <c r="M665" s="103"/>
      <c r="N665" s="103"/>
      <c r="O665" s="103"/>
      <c r="P665" s="103"/>
      <c r="Q665" s="104"/>
      <c r="R665" s="103"/>
      <c r="S665" s="103"/>
      <c r="T665" s="103"/>
      <c r="U665" s="103"/>
      <c r="V665" s="103"/>
      <c r="W665" s="103"/>
      <c r="X665" s="103"/>
      <c r="Y665" s="103"/>
      <c r="Z665" s="103"/>
    </row>
    <row r="666" spans="1:26" ht="12.75" customHeight="1">
      <c r="A666" s="103"/>
      <c r="B666" s="103"/>
      <c r="C666" s="103"/>
      <c r="D666" s="103"/>
      <c r="E666" s="103"/>
      <c r="F666" s="103"/>
      <c r="G666" s="103"/>
      <c r="H666" s="104"/>
      <c r="I666" s="103"/>
      <c r="J666" s="103"/>
      <c r="K666" s="103"/>
      <c r="L666" s="103"/>
      <c r="M666" s="103"/>
      <c r="N666" s="103"/>
      <c r="O666" s="103"/>
      <c r="P666" s="103"/>
      <c r="Q666" s="104"/>
      <c r="R666" s="103"/>
      <c r="S666" s="103"/>
      <c r="T666" s="103"/>
      <c r="U666" s="103"/>
      <c r="V666" s="103"/>
      <c r="W666" s="103"/>
      <c r="X666" s="103"/>
      <c r="Y666" s="103"/>
      <c r="Z666" s="103"/>
    </row>
    <row r="667" spans="1:26" ht="12.75" customHeight="1">
      <c r="A667" s="103"/>
      <c r="B667" s="103"/>
      <c r="C667" s="103"/>
      <c r="D667" s="103"/>
      <c r="E667" s="103"/>
      <c r="F667" s="103"/>
      <c r="G667" s="103"/>
      <c r="H667" s="104"/>
      <c r="I667" s="103"/>
      <c r="J667" s="103"/>
      <c r="K667" s="103"/>
      <c r="L667" s="103"/>
      <c r="M667" s="103"/>
      <c r="N667" s="103"/>
      <c r="O667" s="103"/>
      <c r="P667" s="103"/>
      <c r="Q667" s="104"/>
      <c r="R667" s="103"/>
      <c r="S667" s="103"/>
      <c r="T667" s="103"/>
      <c r="U667" s="103"/>
      <c r="V667" s="103"/>
      <c r="W667" s="103"/>
      <c r="X667" s="103"/>
      <c r="Y667" s="103"/>
      <c r="Z667" s="103"/>
    </row>
    <row r="668" spans="1:26" ht="12.75" customHeight="1">
      <c r="A668" s="103"/>
      <c r="B668" s="103"/>
      <c r="C668" s="103"/>
      <c r="D668" s="103"/>
      <c r="E668" s="103"/>
      <c r="F668" s="103"/>
      <c r="G668" s="103"/>
      <c r="H668" s="104"/>
      <c r="I668" s="103"/>
      <c r="J668" s="103"/>
      <c r="K668" s="103"/>
      <c r="L668" s="103"/>
      <c r="M668" s="103"/>
      <c r="N668" s="103"/>
      <c r="O668" s="103"/>
      <c r="P668" s="103"/>
      <c r="Q668" s="104"/>
      <c r="R668" s="103"/>
      <c r="S668" s="103"/>
      <c r="T668" s="103"/>
      <c r="U668" s="103"/>
      <c r="V668" s="103"/>
      <c r="W668" s="103"/>
      <c r="X668" s="103"/>
      <c r="Y668" s="103"/>
      <c r="Z668" s="103"/>
    </row>
    <row r="669" spans="1:26" ht="12.75" customHeight="1">
      <c r="A669" s="103"/>
      <c r="B669" s="103"/>
      <c r="C669" s="103"/>
      <c r="D669" s="103"/>
      <c r="E669" s="103"/>
      <c r="F669" s="103"/>
      <c r="G669" s="103"/>
      <c r="H669" s="104"/>
      <c r="I669" s="103"/>
      <c r="J669" s="103"/>
      <c r="K669" s="103"/>
      <c r="L669" s="103"/>
      <c r="M669" s="103"/>
      <c r="N669" s="103"/>
      <c r="O669" s="103"/>
      <c r="P669" s="103"/>
      <c r="Q669" s="104"/>
      <c r="R669" s="103"/>
      <c r="S669" s="103"/>
      <c r="T669" s="103"/>
      <c r="U669" s="103"/>
      <c r="V669" s="103"/>
      <c r="W669" s="103"/>
      <c r="X669" s="103"/>
      <c r="Y669" s="103"/>
      <c r="Z669" s="103"/>
    </row>
    <row r="670" spans="1:26" ht="12.75" customHeight="1">
      <c r="A670" s="103"/>
      <c r="B670" s="103"/>
      <c r="C670" s="103"/>
      <c r="D670" s="103"/>
      <c r="E670" s="103"/>
      <c r="F670" s="103"/>
      <c r="G670" s="103"/>
      <c r="H670" s="104"/>
      <c r="I670" s="103"/>
      <c r="J670" s="103"/>
      <c r="K670" s="103"/>
      <c r="L670" s="103"/>
      <c r="M670" s="103"/>
      <c r="N670" s="103"/>
      <c r="O670" s="103"/>
      <c r="P670" s="103"/>
      <c r="Q670" s="104"/>
      <c r="R670" s="103"/>
      <c r="S670" s="103"/>
      <c r="T670" s="103"/>
      <c r="U670" s="103"/>
      <c r="V670" s="103"/>
      <c r="W670" s="103"/>
      <c r="X670" s="103"/>
      <c r="Y670" s="103"/>
      <c r="Z670" s="103"/>
    </row>
    <row r="671" spans="1:26" ht="12.75" customHeight="1">
      <c r="A671" s="103"/>
      <c r="B671" s="103"/>
      <c r="C671" s="103"/>
      <c r="D671" s="103"/>
      <c r="E671" s="103"/>
      <c r="F671" s="103"/>
      <c r="G671" s="103"/>
      <c r="H671" s="104"/>
      <c r="I671" s="103"/>
      <c r="J671" s="103"/>
      <c r="K671" s="103"/>
      <c r="L671" s="103"/>
      <c r="M671" s="103"/>
      <c r="N671" s="103"/>
      <c r="O671" s="103"/>
      <c r="P671" s="103"/>
      <c r="Q671" s="104"/>
      <c r="R671" s="103"/>
      <c r="S671" s="103"/>
      <c r="T671" s="103"/>
      <c r="U671" s="103"/>
      <c r="V671" s="103"/>
      <c r="W671" s="103"/>
      <c r="X671" s="103"/>
      <c r="Y671" s="103"/>
      <c r="Z671" s="103"/>
    </row>
    <row r="672" spans="1:26" ht="12.75" customHeight="1">
      <c r="A672" s="103"/>
      <c r="B672" s="103"/>
      <c r="C672" s="103"/>
      <c r="D672" s="103"/>
      <c r="E672" s="103"/>
      <c r="F672" s="103"/>
      <c r="G672" s="103"/>
      <c r="H672" s="104"/>
      <c r="I672" s="103"/>
      <c r="J672" s="103"/>
      <c r="K672" s="103"/>
      <c r="L672" s="103"/>
      <c r="M672" s="103"/>
      <c r="N672" s="103"/>
      <c r="O672" s="103"/>
      <c r="P672" s="103"/>
      <c r="Q672" s="104"/>
      <c r="R672" s="103"/>
      <c r="S672" s="103"/>
      <c r="T672" s="103"/>
      <c r="U672" s="103"/>
      <c r="V672" s="103"/>
      <c r="W672" s="103"/>
      <c r="X672" s="103"/>
      <c r="Y672" s="103"/>
      <c r="Z672" s="103"/>
    </row>
    <row r="673" spans="1:26" ht="12.75" customHeight="1">
      <c r="A673" s="103"/>
      <c r="B673" s="103"/>
      <c r="C673" s="103"/>
      <c r="D673" s="103"/>
      <c r="E673" s="103"/>
      <c r="F673" s="103"/>
      <c r="G673" s="103"/>
      <c r="H673" s="104"/>
      <c r="I673" s="103"/>
      <c r="J673" s="103"/>
      <c r="K673" s="103"/>
      <c r="L673" s="103"/>
      <c r="M673" s="103"/>
      <c r="N673" s="103"/>
      <c r="O673" s="103"/>
      <c r="P673" s="103"/>
      <c r="Q673" s="104"/>
      <c r="R673" s="103"/>
      <c r="S673" s="103"/>
      <c r="T673" s="103"/>
      <c r="U673" s="103"/>
      <c r="V673" s="103"/>
      <c r="W673" s="103"/>
      <c r="X673" s="103"/>
      <c r="Y673" s="103"/>
      <c r="Z673" s="103"/>
    </row>
    <row r="674" spans="1:26" ht="12.75" customHeight="1">
      <c r="A674" s="103"/>
      <c r="B674" s="103"/>
      <c r="C674" s="103"/>
      <c r="D674" s="103"/>
      <c r="E674" s="103"/>
      <c r="F674" s="103"/>
      <c r="G674" s="103"/>
      <c r="H674" s="104"/>
      <c r="I674" s="103"/>
      <c r="J674" s="103"/>
      <c r="K674" s="103"/>
      <c r="L674" s="103"/>
      <c r="M674" s="103"/>
      <c r="N674" s="103"/>
      <c r="O674" s="103"/>
      <c r="P674" s="103"/>
      <c r="Q674" s="104"/>
      <c r="R674" s="103"/>
      <c r="S674" s="103"/>
      <c r="T674" s="103"/>
      <c r="U674" s="103"/>
      <c r="V674" s="103"/>
      <c r="W674" s="103"/>
      <c r="X674" s="103"/>
      <c r="Y674" s="103"/>
      <c r="Z674" s="103"/>
    </row>
    <row r="675" spans="1:26" ht="12.75" customHeight="1">
      <c r="A675" s="103"/>
      <c r="B675" s="103"/>
      <c r="C675" s="103"/>
      <c r="D675" s="103"/>
      <c r="E675" s="103"/>
      <c r="F675" s="103"/>
      <c r="G675" s="103"/>
      <c r="H675" s="104"/>
      <c r="I675" s="103"/>
      <c r="J675" s="103"/>
      <c r="K675" s="103"/>
      <c r="L675" s="103"/>
      <c r="M675" s="103"/>
      <c r="N675" s="103"/>
      <c r="O675" s="103"/>
      <c r="P675" s="103"/>
      <c r="Q675" s="104"/>
      <c r="R675" s="103"/>
      <c r="S675" s="103"/>
      <c r="T675" s="103"/>
      <c r="U675" s="103"/>
      <c r="V675" s="103"/>
      <c r="W675" s="103"/>
      <c r="X675" s="103"/>
      <c r="Y675" s="103"/>
      <c r="Z675" s="103"/>
    </row>
    <row r="676" spans="1:26" ht="12.75" customHeight="1">
      <c r="A676" s="103"/>
      <c r="B676" s="103"/>
      <c r="C676" s="103"/>
      <c r="D676" s="103"/>
      <c r="E676" s="103"/>
      <c r="F676" s="103"/>
      <c r="G676" s="103"/>
      <c r="H676" s="104"/>
      <c r="I676" s="103"/>
      <c r="J676" s="103"/>
      <c r="K676" s="103"/>
      <c r="L676" s="103"/>
      <c r="M676" s="103"/>
      <c r="N676" s="103"/>
      <c r="O676" s="103"/>
      <c r="P676" s="103"/>
      <c r="Q676" s="104"/>
      <c r="R676" s="103"/>
      <c r="S676" s="103"/>
      <c r="T676" s="103"/>
      <c r="U676" s="103"/>
      <c r="V676" s="103"/>
      <c r="W676" s="103"/>
      <c r="X676" s="103"/>
      <c r="Y676" s="103"/>
      <c r="Z676" s="103"/>
    </row>
    <row r="677" spans="1:26" ht="12.75" customHeight="1">
      <c r="A677" s="103"/>
      <c r="B677" s="103"/>
      <c r="C677" s="103"/>
      <c r="D677" s="103"/>
      <c r="E677" s="103"/>
      <c r="F677" s="103"/>
      <c r="G677" s="103"/>
      <c r="H677" s="104"/>
      <c r="I677" s="103"/>
      <c r="J677" s="103"/>
      <c r="K677" s="103"/>
      <c r="L677" s="103"/>
      <c r="M677" s="103"/>
      <c r="N677" s="103"/>
      <c r="O677" s="103"/>
      <c r="P677" s="103"/>
      <c r="Q677" s="104"/>
      <c r="R677" s="103"/>
      <c r="S677" s="103"/>
      <c r="T677" s="103"/>
      <c r="U677" s="103"/>
      <c r="V677" s="103"/>
      <c r="W677" s="103"/>
      <c r="X677" s="103"/>
      <c r="Y677" s="103"/>
      <c r="Z677" s="103"/>
    </row>
    <row r="678" spans="1:26" ht="12.75" customHeight="1">
      <c r="A678" s="103"/>
      <c r="B678" s="103"/>
      <c r="C678" s="103"/>
      <c r="D678" s="103"/>
      <c r="E678" s="103"/>
      <c r="F678" s="103"/>
      <c r="G678" s="103"/>
      <c r="H678" s="104"/>
      <c r="I678" s="103"/>
      <c r="J678" s="103"/>
      <c r="K678" s="103"/>
      <c r="L678" s="103"/>
      <c r="M678" s="103"/>
      <c r="N678" s="103"/>
      <c r="O678" s="103"/>
      <c r="P678" s="103"/>
      <c r="Q678" s="104"/>
      <c r="R678" s="103"/>
      <c r="S678" s="103"/>
      <c r="T678" s="103"/>
      <c r="U678" s="103"/>
      <c r="V678" s="103"/>
      <c r="W678" s="103"/>
      <c r="X678" s="103"/>
      <c r="Y678" s="103"/>
      <c r="Z678" s="103"/>
    </row>
    <row r="679" spans="1:26" ht="12.75" customHeight="1">
      <c r="A679" s="103"/>
      <c r="B679" s="103"/>
      <c r="C679" s="103"/>
      <c r="D679" s="103"/>
      <c r="E679" s="103"/>
      <c r="F679" s="103"/>
      <c r="G679" s="103"/>
      <c r="H679" s="104"/>
      <c r="I679" s="103"/>
      <c r="J679" s="103"/>
      <c r="K679" s="103"/>
      <c r="L679" s="103"/>
      <c r="M679" s="103"/>
      <c r="N679" s="103"/>
      <c r="O679" s="103"/>
      <c r="P679" s="103"/>
      <c r="Q679" s="104"/>
      <c r="R679" s="103"/>
      <c r="S679" s="103"/>
      <c r="T679" s="103"/>
      <c r="U679" s="103"/>
      <c r="V679" s="103"/>
      <c r="W679" s="103"/>
      <c r="X679" s="103"/>
      <c r="Y679" s="103"/>
      <c r="Z679" s="103"/>
    </row>
    <row r="680" spans="1:26" ht="12.75" customHeight="1">
      <c r="A680" s="103"/>
      <c r="B680" s="103"/>
      <c r="C680" s="103"/>
      <c r="D680" s="103"/>
      <c r="E680" s="103"/>
      <c r="F680" s="103"/>
      <c r="G680" s="103"/>
      <c r="H680" s="104"/>
      <c r="I680" s="103"/>
      <c r="J680" s="103"/>
      <c r="K680" s="103"/>
      <c r="L680" s="103"/>
      <c r="M680" s="103"/>
      <c r="N680" s="103"/>
      <c r="O680" s="103"/>
      <c r="P680" s="103"/>
      <c r="Q680" s="104"/>
      <c r="R680" s="103"/>
      <c r="S680" s="103"/>
      <c r="T680" s="103"/>
      <c r="U680" s="103"/>
      <c r="V680" s="103"/>
      <c r="W680" s="103"/>
      <c r="X680" s="103"/>
      <c r="Y680" s="103"/>
      <c r="Z680" s="103"/>
    </row>
    <row r="681" spans="1:26" ht="12.75" customHeight="1">
      <c r="A681" s="103"/>
      <c r="B681" s="103"/>
      <c r="C681" s="103"/>
      <c r="D681" s="103"/>
      <c r="E681" s="103"/>
      <c r="F681" s="103"/>
      <c r="G681" s="103"/>
      <c r="H681" s="104"/>
      <c r="I681" s="103"/>
      <c r="J681" s="103"/>
      <c r="K681" s="103"/>
      <c r="L681" s="103"/>
      <c r="M681" s="103"/>
      <c r="N681" s="103"/>
      <c r="O681" s="103"/>
      <c r="P681" s="103"/>
      <c r="Q681" s="104"/>
      <c r="R681" s="103"/>
      <c r="S681" s="103"/>
      <c r="T681" s="103"/>
      <c r="U681" s="103"/>
      <c r="V681" s="103"/>
      <c r="W681" s="103"/>
      <c r="X681" s="103"/>
      <c r="Y681" s="103"/>
      <c r="Z681" s="103"/>
    </row>
    <row r="682" spans="1:26" ht="12.75" customHeight="1">
      <c r="A682" s="103"/>
      <c r="B682" s="103"/>
      <c r="C682" s="103"/>
      <c r="D682" s="103"/>
      <c r="E682" s="103"/>
      <c r="F682" s="103"/>
      <c r="G682" s="103"/>
      <c r="H682" s="104"/>
      <c r="I682" s="103"/>
      <c r="J682" s="103"/>
      <c r="K682" s="103"/>
      <c r="L682" s="103"/>
      <c r="M682" s="103"/>
      <c r="N682" s="103"/>
      <c r="O682" s="103"/>
      <c r="P682" s="103"/>
      <c r="Q682" s="104"/>
      <c r="R682" s="103"/>
      <c r="S682" s="103"/>
      <c r="T682" s="103"/>
      <c r="U682" s="103"/>
      <c r="V682" s="103"/>
      <c r="W682" s="103"/>
      <c r="X682" s="103"/>
      <c r="Y682" s="103"/>
      <c r="Z682" s="103"/>
    </row>
    <row r="683" spans="1:26" ht="12.75" customHeight="1">
      <c r="A683" s="103"/>
      <c r="B683" s="103"/>
      <c r="C683" s="103"/>
      <c r="D683" s="103"/>
      <c r="E683" s="103"/>
      <c r="F683" s="103"/>
      <c r="G683" s="103"/>
      <c r="H683" s="104"/>
      <c r="I683" s="103"/>
      <c r="J683" s="103"/>
      <c r="K683" s="103"/>
      <c r="L683" s="103"/>
      <c r="M683" s="103"/>
      <c r="N683" s="103"/>
      <c r="O683" s="103"/>
      <c r="P683" s="103"/>
      <c r="Q683" s="104"/>
      <c r="R683" s="103"/>
      <c r="S683" s="103"/>
      <c r="T683" s="103"/>
      <c r="U683" s="103"/>
      <c r="V683" s="103"/>
      <c r="W683" s="103"/>
      <c r="X683" s="103"/>
      <c r="Y683" s="103"/>
      <c r="Z683" s="103"/>
    </row>
    <row r="684" spans="1:26" ht="12.75" customHeight="1">
      <c r="A684" s="103"/>
      <c r="B684" s="103"/>
      <c r="C684" s="103"/>
      <c r="D684" s="103"/>
      <c r="E684" s="103"/>
      <c r="F684" s="103"/>
      <c r="G684" s="103"/>
      <c r="H684" s="104"/>
      <c r="I684" s="103"/>
      <c r="J684" s="103"/>
      <c r="K684" s="103"/>
      <c r="L684" s="103"/>
      <c r="M684" s="103"/>
      <c r="N684" s="103"/>
      <c r="O684" s="103"/>
      <c r="P684" s="103"/>
      <c r="Q684" s="104"/>
      <c r="R684" s="103"/>
      <c r="S684" s="103"/>
      <c r="T684" s="103"/>
      <c r="U684" s="103"/>
      <c r="V684" s="103"/>
      <c r="W684" s="103"/>
      <c r="X684" s="103"/>
      <c r="Y684" s="103"/>
      <c r="Z684" s="103"/>
    </row>
    <row r="685" spans="1:26" ht="12.75" customHeight="1">
      <c r="A685" s="103"/>
      <c r="B685" s="103"/>
      <c r="C685" s="103"/>
      <c r="D685" s="103"/>
      <c r="E685" s="103"/>
      <c r="F685" s="103"/>
      <c r="G685" s="103"/>
      <c r="H685" s="104"/>
      <c r="I685" s="103"/>
      <c r="J685" s="103"/>
      <c r="K685" s="103"/>
      <c r="L685" s="103"/>
      <c r="M685" s="103"/>
      <c r="N685" s="103"/>
      <c r="O685" s="103"/>
      <c r="P685" s="103"/>
      <c r="Q685" s="104"/>
      <c r="R685" s="103"/>
      <c r="S685" s="103"/>
      <c r="T685" s="103"/>
      <c r="U685" s="103"/>
      <c r="V685" s="103"/>
      <c r="W685" s="103"/>
      <c r="X685" s="103"/>
      <c r="Y685" s="103"/>
      <c r="Z685" s="103"/>
    </row>
    <row r="686" spans="1:26" ht="12.75" customHeight="1">
      <c r="A686" s="103"/>
      <c r="B686" s="103"/>
      <c r="C686" s="103"/>
      <c r="D686" s="103"/>
      <c r="E686" s="103"/>
      <c r="F686" s="103"/>
      <c r="G686" s="103"/>
      <c r="H686" s="104"/>
      <c r="I686" s="103"/>
      <c r="J686" s="103"/>
      <c r="K686" s="103"/>
      <c r="L686" s="103"/>
      <c r="M686" s="103"/>
      <c r="N686" s="103"/>
      <c r="O686" s="103"/>
      <c r="P686" s="103"/>
      <c r="Q686" s="104"/>
      <c r="R686" s="103"/>
      <c r="S686" s="103"/>
      <c r="T686" s="103"/>
      <c r="U686" s="103"/>
      <c r="V686" s="103"/>
      <c r="W686" s="103"/>
      <c r="X686" s="103"/>
      <c r="Y686" s="103"/>
      <c r="Z686" s="103"/>
    </row>
    <row r="687" spans="1:26" ht="12.75" customHeight="1">
      <c r="A687" s="103"/>
      <c r="B687" s="103"/>
      <c r="C687" s="103"/>
      <c r="D687" s="103"/>
      <c r="E687" s="103"/>
      <c r="F687" s="103"/>
      <c r="G687" s="103"/>
      <c r="H687" s="104"/>
      <c r="I687" s="103"/>
      <c r="J687" s="103"/>
      <c r="K687" s="103"/>
      <c r="L687" s="103"/>
      <c r="M687" s="103"/>
      <c r="N687" s="103"/>
      <c r="O687" s="103"/>
      <c r="P687" s="103"/>
      <c r="Q687" s="104"/>
      <c r="R687" s="103"/>
      <c r="S687" s="103"/>
      <c r="T687" s="103"/>
      <c r="U687" s="103"/>
      <c r="V687" s="103"/>
      <c r="W687" s="103"/>
      <c r="X687" s="103"/>
      <c r="Y687" s="103"/>
      <c r="Z687" s="103"/>
    </row>
    <row r="688" spans="1:26" ht="12.75" customHeight="1">
      <c r="A688" s="103"/>
      <c r="B688" s="103"/>
      <c r="C688" s="103"/>
      <c r="D688" s="103"/>
      <c r="E688" s="103"/>
      <c r="F688" s="103"/>
      <c r="G688" s="103"/>
      <c r="H688" s="104"/>
      <c r="I688" s="103"/>
      <c r="J688" s="103"/>
      <c r="K688" s="103"/>
      <c r="L688" s="103"/>
      <c r="M688" s="103"/>
      <c r="N688" s="103"/>
      <c r="O688" s="103"/>
      <c r="P688" s="103"/>
      <c r="Q688" s="104"/>
      <c r="R688" s="103"/>
      <c r="S688" s="103"/>
      <c r="T688" s="103"/>
      <c r="U688" s="103"/>
      <c r="V688" s="103"/>
      <c r="W688" s="103"/>
      <c r="X688" s="103"/>
      <c r="Y688" s="103"/>
      <c r="Z688" s="103"/>
    </row>
    <row r="689" spans="1:26" ht="12.75" customHeight="1">
      <c r="A689" s="103"/>
      <c r="B689" s="103"/>
      <c r="C689" s="103"/>
      <c r="D689" s="103"/>
      <c r="E689" s="103"/>
      <c r="F689" s="103"/>
      <c r="G689" s="103"/>
      <c r="H689" s="104"/>
      <c r="I689" s="103"/>
      <c r="J689" s="103"/>
      <c r="K689" s="103"/>
      <c r="L689" s="103"/>
      <c r="M689" s="103"/>
      <c r="N689" s="103"/>
      <c r="O689" s="103"/>
      <c r="P689" s="103"/>
      <c r="Q689" s="104"/>
      <c r="R689" s="103"/>
      <c r="S689" s="103"/>
      <c r="T689" s="103"/>
      <c r="U689" s="103"/>
      <c r="V689" s="103"/>
      <c r="W689" s="103"/>
      <c r="X689" s="103"/>
      <c r="Y689" s="103"/>
      <c r="Z689" s="103"/>
    </row>
    <row r="690" spans="1:26" ht="12.75" customHeight="1">
      <c r="A690" s="103"/>
      <c r="B690" s="103"/>
      <c r="C690" s="103"/>
      <c r="D690" s="103"/>
      <c r="E690" s="103"/>
      <c r="F690" s="103"/>
      <c r="G690" s="103"/>
      <c r="H690" s="104"/>
      <c r="I690" s="103"/>
      <c r="J690" s="103"/>
      <c r="K690" s="103"/>
      <c r="L690" s="103"/>
      <c r="M690" s="103"/>
      <c r="N690" s="103"/>
      <c r="O690" s="103"/>
      <c r="P690" s="103"/>
      <c r="Q690" s="104"/>
      <c r="R690" s="103"/>
      <c r="S690" s="103"/>
      <c r="T690" s="103"/>
      <c r="U690" s="103"/>
      <c r="V690" s="103"/>
      <c r="W690" s="103"/>
      <c r="X690" s="103"/>
      <c r="Y690" s="103"/>
      <c r="Z690" s="103"/>
    </row>
    <row r="691" spans="1:26" ht="12.75" customHeight="1">
      <c r="A691" s="103"/>
      <c r="B691" s="103"/>
      <c r="C691" s="103"/>
      <c r="D691" s="103"/>
      <c r="E691" s="103"/>
      <c r="F691" s="103"/>
      <c r="G691" s="103"/>
      <c r="H691" s="104"/>
      <c r="I691" s="103"/>
      <c r="J691" s="103"/>
      <c r="K691" s="103"/>
      <c r="L691" s="103"/>
      <c r="M691" s="103"/>
      <c r="N691" s="103"/>
      <c r="O691" s="103"/>
      <c r="P691" s="103"/>
      <c r="Q691" s="104"/>
      <c r="R691" s="103"/>
      <c r="S691" s="103"/>
      <c r="T691" s="103"/>
      <c r="U691" s="103"/>
      <c r="V691" s="103"/>
      <c r="W691" s="103"/>
      <c r="X691" s="103"/>
      <c r="Y691" s="103"/>
      <c r="Z691" s="103"/>
    </row>
    <row r="692" spans="1:26" ht="12.75" customHeight="1">
      <c r="A692" s="103"/>
      <c r="B692" s="103"/>
      <c r="C692" s="103"/>
      <c r="D692" s="103"/>
      <c r="E692" s="103"/>
      <c r="F692" s="103"/>
      <c r="G692" s="103"/>
      <c r="H692" s="104"/>
      <c r="I692" s="103"/>
      <c r="J692" s="103"/>
      <c r="K692" s="103"/>
      <c r="L692" s="103"/>
      <c r="M692" s="103"/>
      <c r="N692" s="103"/>
      <c r="O692" s="103"/>
      <c r="P692" s="103"/>
      <c r="Q692" s="104"/>
      <c r="R692" s="103"/>
      <c r="S692" s="103"/>
      <c r="T692" s="103"/>
      <c r="U692" s="103"/>
      <c r="V692" s="103"/>
      <c r="W692" s="103"/>
      <c r="X692" s="103"/>
      <c r="Y692" s="103"/>
      <c r="Z692" s="103"/>
    </row>
    <row r="693" spans="1:26" ht="12.75" customHeight="1">
      <c r="A693" s="103"/>
      <c r="B693" s="103"/>
      <c r="C693" s="103"/>
      <c r="D693" s="103"/>
      <c r="E693" s="103"/>
      <c r="F693" s="103"/>
      <c r="G693" s="103"/>
      <c r="H693" s="104"/>
      <c r="I693" s="103"/>
      <c r="J693" s="103"/>
      <c r="K693" s="103"/>
      <c r="L693" s="103"/>
      <c r="M693" s="103"/>
      <c r="N693" s="103"/>
      <c r="O693" s="103"/>
      <c r="P693" s="103"/>
      <c r="Q693" s="104"/>
      <c r="R693" s="103"/>
      <c r="S693" s="103"/>
      <c r="T693" s="103"/>
      <c r="U693" s="103"/>
      <c r="V693" s="103"/>
      <c r="W693" s="103"/>
      <c r="X693" s="103"/>
      <c r="Y693" s="103"/>
      <c r="Z693" s="103"/>
    </row>
    <row r="694" spans="1:26" ht="12.75" customHeight="1">
      <c r="A694" s="103"/>
      <c r="B694" s="103"/>
      <c r="C694" s="103"/>
      <c r="D694" s="103"/>
      <c r="E694" s="103"/>
      <c r="F694" s="103"/>
      <c r="G694" s="103"/>
      <c r="H694" s="104"/>
      <c r="I694" s="103"/>
      <c r="J694" s="103"/>
      <c r="K694" s="103"/>
      <c r="L694" s="103"/>
      <c r="M694" s="103"/>
      <c r="N694" s="103"/>
      <c r="O694" s="103"/>
      <c r="P694" s="103"/>
      <c r="Q694" s="104"/>
      <c r="R694" s="103"/>
      <c r="S694" s="103"/>
      <c r="T694" s="103"/>
      <c r="U694" s="103"/>
      <c r="V694" s="103"/>
      <c r="W694" s="103"/>
      <c r="X694" s="103"/>
      <c r="Y694" s="103"/>
      <c r="Z694" s="103"/>
    </row>
    <row r="695" spans="1:26" ht="12.75" customHeight="1">
      <c r="A695" s="103"/>
      <c r="B695" s="103"/>
      <c r="C695" s="103"/>
      <c r="D695" s="103"/>
      <c r="E695" s="103"/>
      <c r="F695" s="103"/>
      <c r="G695" s="103"/>
      <c r="H695" s="104"/>
      <c r="I695" s="103"/>
      <c r="J695" s="103"/>
      <c r="K695" s="103"/>
      <c r="L695" s="103"/>
      <c r="M695" s="103"/>
      <c r="N695" s="103"/>
      <c r="O695" s="103"/>
      <c r="P695" s="103"/>
      <c r="Q695" s="104"/>
      <c r="R695" s="103"/>
      <c r="S695" s="103"/>
      <c r="T695" s="103"/>
      <c r="U695" s="103"/>
      <c r="V695" s="103"/>
      <c r="W695" s="103"/>
      <c r="X695" s="103"/>
      <c r="Y695" s="103"/>
      <c r="Z695" s="103"/>
    </row>
    <row r="696" spans="1:26" ht="12.75" customHeight="1">
      <c r="A696" s="103"/>
      <c r="B696" s="103"/>
      <c r="C696" s="103"/>
      <c r="D696" s="103"/>
      <c r="E696" s="103"/>
      <c r="F696" s="103"/>
      <c r="G696" s="103"/>
      <c r="H696" s="104"/>
      <c r="I696" s="103"/>
      <c r="J696" s="103"/>
      <c r="K696" s="103"/>
      <c r="L696" s="103"/>
      <c r="M696" s="103"/>
      <c r="N696" s="103"/>
      <c r="O696" s="103"/>
      <c r="P696" s="103"/>
      <c r="Q696" s="104"/>
      <c r="R696" s="103"/>
      <c r="S696" s="103"/>
      <c r="T696" s="103"/>
      <c r="U696" s="103"/>
      <c r="V696" s="103"/>
      <c r="W696" s="103"/>
      <c r="X696" s="103"/>
      <c r="Y696" s="103"/>
      <c r="Z696" s="103"/>
    </row>
    <row r="697" spans="1:26" ht="12.75" customHeight="1">
      <c r="A697" s="103"/>
      <c r="B697" s="103"/>
      <c r="C697" s="103"/>
      <c r="D697" s="103"/>
      <c r="E697" s="103"/>
      <c r="F697" s="103"/>
      <c r="G697" s="103"/>
      <c r="H697" s="104"/>
      <c r="I697" s="103"/>
      <c r="J697" s="103"/>
      <c r="K697" s="103"/>
      <c r="L697" s="103"/>
      <c r="M697" s="103"/>
      <c r="N697" s="103"/>
      <c r="O697" s="103"/>
      <c r="P697" s="103"/>
      <c r="Q697" s="104"/>
      <c r="R697" s="103"/>
      <c r="S697" s="103"/>
      <c r="T697" s="103"/>
      <c r="U697" s="103"/>
      <c r="V697" s="103"/>
      <c r="W697" s="103"/>
      <c r="X697" s="103"/>
      <c r="Y697" s="103"/>
      <c r="Z697" s="103"/>
    </row>
    <row r="698" spans="1:26" ht="12.75" customHeight="1">
      <c r="A698" s="103"/>
      <c r="B698" s="103"/>
      <c r="C698" s="103"/>
      <c r="D698" s="103"/>
      <c r="E698" s="103"/>
      <c r="F698" s="103"/>
      <c r="G698" s="103"/>
      <c r="H698" s="104"/>
      <c r="I698" s="103"/>
      <c r="J698" s="103"/>
      <c r="K698" s="103"/>
      <c r="L698" s="103"/>
      <c r="M698" s="103"/>
      <c r="N698" s="103"/>
      <c r="O698" s="103"/>
      <c r="P698" s="103"/>
      <c r="Q698" s="104"/>
      <c r="R698" s="103"/>
      <c r="S698" s="103"/>
      <c r="T698" s="103"/>
      <c r="U698" s="103"/>
      <c r="V698" s="103"/>
      <c r="W698" s="103"/>
      <c r="X698" s="103"/>
      <c r="Y698" s="103"/>
      <c r="Z698" s="103"/>
    </row>
    <row r="699" spans="1:26" ht="12.75" customHeight="1">
      <c r="A699" s="103"/>
      <c r="B699" s="103"/>
      <c r="C699" s="103"/>
      <c r="D699" s="103"/>
      <c r="E699" s="103"/>
      <c r="F699" s="103"/>
      <c r="G699" s="103"/>
      <c r="H699" s="104"/>
      <c r="I699" s="103"/>
      <c r="J699" s="103"/>
      <c r="K699" s="103"/>
      <c r="L699" s="103"/>
      <c r="M699" s="103"/>
      <c r="N699" s="103"/>
      <c r="O699" s="103"/>
      <c r="P699" s="103"/>
      <c r="Q699" s="104"/>
      <c r="R699" s="103"/>
      <c r="S699" s="103"/>
      <c r="T699" s="103"/>
      <c r="U699" s="103"/>
      <c r="V699" s="103"/>
      <c r="W699" s="103"/>
      <c r="X699" s="103"/>
      <c r="Y699" s="103"/>
      <c r="Z699" s="103"/>
    </row>
    <row r="700" spans="1:26" ht="12.75" customHeight="1">
      <c r="A700" s="103"/>
      <c r="B700" s="103"/>
      <c r="C700" s="103"/>
      <c r="D700" s="103"/>
      <c r="E700" s="103"/>
      <c r="F700" s="103"/>
      <c r="G700" s="103"/>
      <c r="H700" s="104"/>
      <c r="I700" s="103"/>
      <c r="J700" s="103"/>
      <c r="K700" s="103"/>
      <c r="L700" s="103"/>
      <c r="M700" s="103"/>
      <c r="N700" s="103"/>
      <c r="O700" s="103"/>
      <c r="P700" s="103"/>
      <c r="Q700" s="104"/>
      <c r="R700" s="103"/>
      <c r="S700" s="103"/>
      <c r="T700" s="103"/>
      <c r="U700" s="103"/>
      <c r="V700" s="103"/>
      <c r="W700" s="103"/>
      <c r="X700" s="103"/>
      <c r="Y700" s="103"/>
      <c r="Z700" s="103"/>
    </row>
    <row r="701" spans="1:26" ht="12.75" customHeight="1">
      <c r="A701" s="103"/>
      <c r="B701" s="103"/>
      <c r="C701" s="103"/>
      <c r="D701" s="103"/>
      <c r="E701" s="103"/>
      <c r="F701" s="103"/>
      <c r="G701" s="103"/>
      <c r="H701" s="104"/>
      <c r="I701" s="103"/>
      <c r="J701" s="103"/>
      <c r="K701" s="103"/>
      <c r="L701" s="103"/>
      <c r="M701" s="103"/>
      <c r="N701" s="103"/>
      <c r="O701" s="103"/>
      <c r="P701" s="103"/>
      <c r="Q701" s="104"/>
      <c r="R701" s="103"/>
      <c r="S701" s="103"/>
      <c r="T701" s="103"/>
      <c r="U701" s="103"/>
      <c r="V701" s="103"/>
      <c r="W701" s="103"/>
      <c r="X701" s="103"/>
      <c r="Y701" s="103"/>
      <c r="Z701" s="103"/>
    </row>
    <row r="702" spans="1:26" ht="12.75" customHeight="1">
      <c r="A702" s="103"/>
      <c r="B702" s="103"/>
      <c r="C702" s="103"/>
      <c r="D702" s="103"/>
      <c r="E702" s="103"/>
      <c r="F702" s="103"/>
      <c r="G702" s="103"/>
      <c r="H702" s="104"/>
      <c r="I702" s="103"/>
      <c r="J702" s="103"/>
      <c r="K702" s="103"/>
      <c r="L702" s="103"/>
      <c r="M702" s="103"/>
      <c r="N702" s="103"/>
      <c r="O702" s="103"/>
      <c r="P702" s="103"/>
      <c r="Q702" s="104"/>
      <c r="R702" s="103"/>
      <c r="S702" s="103"/>
      <c r="T702" s="103"/>
      <c r="U702" s="103"/>
      <c r="V702" s="103"/>
      <c r="W702" s="103"/>
      <c r="X702" s="103"/>
      <c r="Y702" s="103"/>
      <c r="Z702" s="103"/>
    </row>
    <row r="703" spans="1:26" ht="12.75" customHeight="1">
      <c r="A703" s="103"/>
      <c r="B703" s="103"/>
      <c r="C703" s="103"/>
      <c r="D703" s="103"/>
      <c r="E703" s="103"/>
      <c r="F703" s="103"/>
      <c r="G703" s="103"/>
      <c r="H703" s="104"/>
      <c r="I703" s="103"/>
      <c r="J703" s="103"/>
      <c r="K703" s="103"/>
      <c r="L703" s="103"/>
      <c r="M703" s="103"/>
      <c r="N703" s="103"/>
      <c r="O703" s="103"/>
      <c r="P703" s="103"/>
      <c r="Q703" s="104"/>
      <c r="R703" s="103"/>
      <c r="S703" s="103"/>
      <c r="T703" s="103"/>
      <c r="U703" s="103"/>
      <c r="V703" s="103"/>
      <c r="W703" s="103"/>
      <c r="X703" s="103"/>
      <c r="Y703" s="103"/>
      <c r="Z703" s="103"/>
    </row>
    <row r="704" spans="1:26" ht="12.75" customHeight="1">
      <c r="A704" s="103"/>
      <c r="B704" s="103"/>
      <c r="C704" s="103"/>
      <c r="D704" s="103"/>
      <c r="E704" s="103"/>
      <c r="F704" s="103"/>
      <c r="G704" s="103"/>
      <c r="H704" s="104"/>
      <c r="I704" s="103"/>
      <c r="J704" s="103"/>
      <c r="K704" s="103"/>
      <c r="L704" s="103"/>
      <c r="M704" s="103"/>
      <c r="N704" s="103"/>
      <c r="O704" s="103"/>
      <c r="P704" s="103"/>
      <c r="Q704" s="104"/>
      <c r="R704" s="103"/>
      <c r="S704" s="103"/>
      <c r="T704" s="103"/>
      <c r="U704" s="103"/>
      <c r="V704" s="103"/>
      <c r="W704" s="103"/>
      <c r="X704" s="103"/>
      <c r="Y704" s="103"/>
      <c r="Z704" s="103"/>
    </row>
    <row r="705" spans="1:26" ht="12.75" customHeight="1">
      <c r="A705" s="103"/>
      <c r="B705" s="103"/>
      <c r="C705" s="103"/>
      <c r="D705" s="103"/>
      <c r="E705" s="103"/>
      <c r="F705" s="103"/>
      <c r="G705" s="103"/>
      <c r="H705" s="104"/>
      <c r="I705" s="103"/>
      <c r="J705" s="103"/>
      <c r="K705" s="103"/>
      <c r="L705" s="103"/>
      <c r="M705" s="103"/>
      <c r="N705" s="103"/>
      <c r="O705" s="103"/>
      <c r="P705" s="103"/>
      <c r="Q705" s="104"/>
      <c r="R705" s="103"/>
      <c r="S705" s="103"/>
      <c r="T705" s="103"/>
      <c r="U705" s="103"/>
      <c r="V705" s="103"/>
      <c r="W705" s="103"/>
      <c r="X705" s="103"/>
      <c r="Y705" s="103"/>
      <c r="Z705" s="103"/>
    </row>
    <row r="706" spans="1:26" ht="12.75" customHeight="1">
      <c r="A706" s="103"/>
      <c r="B706" s="103"/>
      <c r="C706" s="103"/>
      <c r="D706" s="103"/>
      <c r="E706" s="103"/>
      <c r="F706" s="103"/>
      <c r="G706" s="103"/>
      <c r="H706" s="104"/>
      <c r="I706" s="103"/>
      <c r="J706" s="103"/>
      <c r="K706" s="103"/>
      <c r="L706" s="103"/>
      <c r="M706" s="103"/>
      <c r="N706" s="103"/>
      <c r="O706" s="103"/>
      <c r="P706" s="103"/>
      <c r="Q706" s="104"/>
      <c r="R706" s="103"/>
      <c r="S706" s="103"/>
      <c r="T706" s="103"/>
      <c r="U706" s="103"/>
      <c r="V706" s="103"/>
      <c r="W706" s="103"/>
      <c r="X706" s="103"/>
      <c r="Y706" s="103"/>
      <c r="Z706" s="103"/>
    </row>
    <row r="707" spans="1:26" ht="12.75" customHeight="1">
      <c r="A707" s="103"/>
      <c r="B707" s="103"/>
      <c r="C707" s="103"/>
      <c r="D707" s="103"/>
      <c r="E707" s="103"/>
      <c r="F707" s="103"/>
      <c r="G707" s="103"/>
      <c r="H707" s="104"/>
      <c r="I707" s="103"/>
      <c r="J707" s="103"/>
      <c r="K707" s="103"/>
      <c r="L707" s="103"/>
      <c r="M707" s="103"/>
      <c r="N707" s="103"/>
      <c r="O707" s="103"/>
      <c r="P707" s="103"/>
      <c r="Q707" s="104"/>
      <c r="R707" s="103"/>
      <c r="S707" s="103"/>
      <c r="T707" s="103"/>
      <c r="U707" s="103"/>
      <c r="V707" s="103"/>
      <c r="W707" s="103"/>
      <c r="X707" s="103"/>
      <c r="Y707" s="103"/>
      <c r="Z707" s="103"/>
    </row>
    <row r="708" spans="1:26" ht="12.75" customHeight="1">
      <c r="A708" s="103"/>
      <c r="B708" s="103"/>
      <c r="C708" s="103"/>
      <c r="D708" s="103"/>
      <c r="E708" s="103"/>
      <c r="F708" s="103"/>
      <c r="G708" s="103"/>
      <c r="H708" s="104"/>
      <c r="I708" s="103"/>
      <c r="J708" s="103"/>
      <c r="K708" s="103"/>
      <c r="L708" s="103"/>
      <c r="M708" s="103"/>
      <c r="N708" s="103"/>
      <c r="O708" s="103"/>
      <c r="P708" s="103"/>
      <c r="Q708" s="104"/>
      <c r="R708" s="103"/>
      <c r="S708" s="103"/>
      <c r="T708" s="103"/>
      <c r="U708" s="103"/>
      <c r="V708" s="103"/>
      <c r="W708" s="103"/>
      <c r="X708" s="103"/>
      <c r="Y708" s="103"/>
      <c r="Z708" s="103"/>
    </row>
    <row r="709" spans="1:26" ht="12.75" customHeight="1">
      <c r="A709" s="103"/>
      <c r="B709" s="103"/>
      <c r="C709" s="103"/>
      <c r="D709" s="103"/>
      <c r="E709" s="103"/>
      <c r="F709" s="103"/>
      <c r="G709" s="103"/>
      <c r="H709" s="104"/>
      <c r="I709" s="103"/>
      <c r="J709" s="103"/>
      <c r="K709" s="103"/>
      <c r="L709" s="103"/>
      <c r="M709" s="103"/>
      <c r="N709" s="103"/>
      <c r="O709" s="103"/>
      <c r="P709" s="103"/>
      <c r="Q709" s="104"/>
      <c r="R709" s="103"/>
      <c r="S709" s="103"/>
      <c r="T709" s="103"/>
      <c r="U709" s="103"/>
      <c r="V709" s="103"/>
      <c r="W709" s="103"/>
      <c r="X709" s="103"/>
      <c r="Y709" s="103"/>
      <c r="Z709" s="103"/>
    </row>
    <row r="710" spans="1:26" ht="12.75" customHeight="1">
      <c r="A710" s="103"/>
      <c r="B710" s="103"/>
      <c r="C710" s="103"/>
      <c r="D710" s="103"/>
      <c r="E710" s="103"/>
      <c r="F710" s="103"/>
      <c r="G710" s="103"/>
      <c r="H710" s="104"/>
      <c r="I710" s="103"/>
      <c r="J710" s="103"/>
      <c r="K710" s="103"/>
      <c r="L710" s="103"/>
      <c r="M710" s="103"/>
      <c r="N710" s="103"/>
      <c r="O710" s="103"/>
      <c r="P710" s="103"/>
      <c r="Q710" s="104"/>
      <c r="R710" s="103"/>
      <c r="S710" s="103"/>
      <c r="T710" s="103"/>
      <c r="U710" s="103"/>
      <c r="V710" s="103"/>
      <c r="W710" s="103"/>
      <c r="X710" s="103"/>
      <c r="Y710" s="103"/>
      <c r="Z710" s="103"/>
    </row>
    <row r="711" spans="1:26" ht="12.75" customHeight="1">
      <c r="A711" s="103"/>
      <c r="B711" s="103"/>
      <c r="C711" s="103"/>
      <c r="D711" s="103"/>
      <c r="E711" s="103"/>
      <c r="F711" s="103"/>
      <c r="G711" s="103"/>
      <c r="H711" s="104"/>
      <c r="I711" s="103"/>
      <c r="J711" s="103"/>
      <c r="K711" s="103"/>
      <c r="L711" s="103"/>
      <c r="M711" s="103"/>
      <c r="N711" s="103"/>
      <c r="O711" s="103"/>
      <c r="P711" s="103"/>
      <c r="Q711" s="104"/>
      <c r="R711" s="103"/>
      <c r="S711" s="103"/>
      <c r="T711" s="103"/>
      <c r="U711" s="103"/>
      <c r="V711" s="103"/>
      <c r="W711" s="103"/>
      <c r="X711" s="103"/>
      <c r="Y711" s="103"/>
      <c r="Z711" s="103"/>
    </row>
    <row r="712" spans="1:26" ht="12.75" customHeight="1">
      <c r="A712" s="103"/>
      <c r="B712" s="103"/>
      <c r="C712" s="103"/>
      <c r="D712" s="103"/>
      <c r="E712" s="103"/>
      <c r="F712" s="103"/>
      <c r="G712" s="103"/>
      <c r="H712" s="104"/>
      <c r="I712" s="103"/>
      <c r="J712" s="103"/>
      <c r="K712" s="103"/>
      <c r="L712" s="103"/>
      <c r="M712" s="103"/>
      <c r="N712" s="103"/>
      <c r="O712" s="103"/>
      <c r="P712" s="103"/>
      <c r="Q712" s="104"/>
      <c r="R712" s="103"/>
      <c r="S712" s="103"/>
      <c r="T712" s="103"/>
      <c r="U712" s="103"/>
      <c r="V712" s="103"/>
      <c r="W712" s="103"/>
      <c r="X712" s="103"/>
      <c r="Y712" s="103"/>
      <c r="Z712" s="103"/>
    </row>
    <row r="713" spans="1:26" ht="12.75" customHeight="1">
      <c r="A713" s="103"/>
      <c r="B713" s="103"/>
      <c r="C713" s="103"/>
      <c r="D713" s="103"/>
      <c r="E713" s="103"/>
      <c r="F713" s="103"/>
      <c r="G713" s="103"/>
      <c r="H713" s="104"/>
      <c r="I713" s="103"/>
      <c r="J713" s="103"/>
      <c r="K713" s="103"/>
      <c r="L713" s="103"/>
      <c r="M713" s="103"/>
      <c r="N713" s="103"/>
      <c r="O713" s="103"/>
      <c r="P713" s="103"/>
      <c r="Q713" s="104"/>
      <c r="R713" s="103"/>
      <c r="S713" s="103"/>
      <c r="T713" s="103"/>
      <c r="U713" s="103"/>
      <c r="V713" s="103"/>
      <c r="W713" s="103"/>
      <c r="X713" s="103"/>
      <c r="Y713" s="103"/>
      <c r="Z713" s="103"/>
    </row>
    <row r="714" spans="1:26" ht="12.75" customHeight="1">
      <c r="A714" s="103"/>
      <c r="B714" s="103"/>
      <c r="C714" s="103"/>
      <c r="D714" s="103"/>
      <c r="E714" s="103"/>
      <c r="F714" s="103"/>
      <c r="G714" s="103"/>
      <c r="H714" s="104"/>
      <c r="I714" s="103"/>
      <c r="J714" s="103"/>
      <c r="K714" s="103"/>
      <c r="L714" s="103"/>
      <c r="M714" s="103"/>
      <c r="N714" s="103"/>
      <c r="O714" s="103"/>
      <c r="P714" s="103"/>
      <c r="Q714" s="104"/>
      <c r="R714" s="103"/>
      <c r="S714" s="103"/>
      <c r="T714" s="103"/>
      <c r="U714" s="103"/>
      <c r="V714" s="103"/>
      <c r="W714" s="103"/>
      <c r="X714" s="103"/>
      <c r="Y714" s="103"/>
      <c r="Z714" s="103"/>
    </row>
    <row r="715" spans="1:26" ht="12.75" customHeight="1">
      <c r="A715" s="103"/>
      <c r="B715" s="103"/>
      <c r="C715" s="103"/>
      <c r="D715" s="103"/>
      <c r="E715" s="103"/>
      <c r="F715" s="103"/>
      <c r="G715" s="103"/>
      <c r="H715" s="104"/>
      <c r="I715" s="103"/>
      <c r="J715" s="103"/>
      <c r="K715" s="103"/>
      <c r="L715" s="103"/>
      <c r="M715" s="103"/>
      <c r="N715" s="103"/>
      <c r="O715" s="103"/>
      <c r="P715" s="103"/>
      <c r="Q715" s="104"/>
      <c r="R715" s="103"/>
      <c r="S715" s="103"/>
      <c r="T715" s="103"/>
      <c r="U715" s="103"/>
      <c r="V715" s="103"/>
      <c r="W715" s="103"/>
      <c r="X715" s="103"/>
      <c r="Y715" s="103"/>
      <c r="Z715" s="103"/>
    </row>
    <row r="716" spans="1:26" ht="12.75" customHeight="1">
      <c r="A716" s="103"/>
      <c r="B716" s="103"/>
      <c r="C716" s="103"/>
      <c r="D716" s="103"/>
      <c r="E716" s="103"/>
      <c r="F716" s="103"/>
      <c r="G716" s="103"/>
      <c r="H716" s="104"/>
      <c r="I716" s="103"/>
      <c r="J716" s="103"/>
      <c r="K716" s="103"/>
      <c r="L716" s="103"/>
      <c r="M716" s="103"/>
      <c r="N716" s="103"/>
      <c r="O716" s="103"/>
      <c r="P716" s="103"/>
      <c r="Q716" s="104"/>
      <c r="R716" s="103"/>
      <c r="S716" s="103"/>
      <c r="T716" s="103"/>
      <c r="U716" s="103"/>
      <c r="V716" s="103"/>
      <c r="W716" s="103"/>
      <c r="X716" s="103"/>
      <c r="Y716" s="103"/>
      <c r="Z716" s="103"/>
    </row>
    <row r="717" spans="1:26" ht="12.75" customHeight="1">
      <c r="A717" s="103"/>
      <c r="B717" s="103"/>
      <c r="C717" s="103"/>
      <c r="D717" s="103"/>
      <c r="E717" s="103"/>
      <c r="F717" s="103"/>
      <c r="G717" s="103"/>
      <c r="H717" s="104"/>
      <c r="I717" s="103"/>
      <c r="J717" s="103"/>
      <c r="K717" s="103"/>
      <c r="L717" s="103"/>
      <c r="M717" s="103"/>
      <c r="N717" s="103"/>
      <c r="O717" s="103"/>
      <c r="P717" s="103"/>
      <c r="Q717" s="104"/>
      <c r="R717" s="103"/>
      <c r="S717" s="103"/>
      <c r="T717" s="103"/>
      <c r="U717" s="103"/>
      <c r="V717" s="103"/>
      <c r="W717" s="103"/>
      <c r="X717" s="103"/>
      <c r="Y717" s="103"/>
      <c r="Z717" s="103"/>
    </row>
    <row r="718" spans="1:26" ht="12.75" customHeight="1">
      <c r="A718" s="103"/>
      <c r="B718" s="103"/>
      <c r="C718" s="103"/>
      <c r="D718" s="103"/>
      <c r="E718" s="103"/>
      <c r="F718" s="103"/>
      <c r="G718" s="103"/>
      <c r="H718" s="104"/>
      <c r="I718" s="103"/>
      <c r="J718" s="103"/>
      <c r="K718" s="103"/>
      <c r="L718" s="103"/>
      <c r="M718" s="103"/>
      <c r="N718" s="103"/>
      <c r="O718" s="103"/>
      <c r="P718" s="103"/>
      <c r="Q718" s="104"/>
      <c r="R718" s="103"/>
      <c r="S718" s="103"/>
      <c r="T718" s="103"/>
      <c r="U718" s="103"/>
      <c r="V718" s="103"/>
      <c r="W718" s="103"/>
      <c r="X718" s="103"/>
      <c r="Y718" s="103"/>
      <c r="Z718" s="103"/>
    </row>
    <row r="719" spans="1:26" ht="12.75" customHeight="1">
      <c r="A719" s="103"/>
      <c r="B719" s="103"/>
      <c r="C719" s="103"/>
      <c r="D719" s="103"/>
      <c r="E719" s="103"/>
      <c r="F719" s="103"/>
      <c r="G719" s="103"/>
      <c r="H719" s="104"/>
      <c r="I719" s="103"/>
      <c r="J719" s="103"/>
      <c r="K719" s="103"/>
      <c r="L719" s="103"/>
      <c r="M719" s="103"/>
      <c r="N719" s="103"/>
      <c r="O719" s="103"/>
      <c r="P719" s="103"/>
      <c r="Q719" s="104"/>
      <c r="R719" s="103"/>
      <c r="S719" s="103"/>
      <c r="T719" s="103"/>
      <c r="U719" s="103"/>
      <c r="V719" s="103"/>
      <c r="W719" s="103"/>
      <c r="X719" s="103"/>
      <c r="Y719" s="103"/>
      <c r="Z719" s="103"/>
    </row>
    <row r="720" spans="1:26" ht="12.75" customHeight="1">
      <c r="A720" s="103"/>
      <c r="B720" s="103"/>
      <c r="C720" s="103"/>
      <c r="D720" s="103"/>
      <c r="E720" s="103"/>
      <c r="F720" s="103"/>
      <c r="G720" s="103"/>
      <c r="H720" s="104"/>
      <c r="I720" s="103"/>
      <c r="J720" s="103"/>
      <c r="K720" s="103"/>
      <c r="L720" s="103"/>
      <c r="M720" s="103"/>
      <c r="N720" s="103"/>
      <c r="O720" s="103"/>
      <c r="P720" s="103"/>
      <c r="Q720" s="104"/>
      <c r="R720" s="103"/>
      <c r="S720" s="103"/>
      <c r="T720" s="103"/>
      <c r="U720" s="103"/>
      <c r="V720" s="103"/>
      <c r="W720" s="103"/>
      <c r="X720" s="103"/>
      <c r="Y720" s="103"/>
      <c r="Z720" s="103"/>
    </row>
    <row r="721" spans="1:26" ht="12.75" customHeight="1">
      <c r="A721" s="103"/>
      <c r="B721" s="103"/>
      <c r="C721" s="103"/>
      <c r="D721" s="103"/>
      <c r="E721" s="103"/>
      <c r="F721" s="103"/>
      <c r="G721" s="103"/>
      <c r="H721" s="104"/>
      <c r="I721" s="103"/>
      <c r="J721" s="103"/>
      <c r="K721" s="103"/>
      <c r="L721" s="103"/>
      <c r="M721" s="103"/>
      <c r="N721" s="103"/>
      <c r="O721" s="103"/>
      <c r="P721" s="103"/>
      <c r="Q721" s="104"/>
      <c r="R721" s="103"/>
      <c r="S721" s="103"/>
      <c r="T721" s="103"/>
      <c r="U721" s="103"/>
      <c r="V721" s="103"/>
      <c r="W721" s="103"/>
      <c r="X721" s="103"/>
      <c r="Y721" s="103"/>
      <c r="Z721" s="103"/>
    </row>
    <row r="722" spans="1:26" ht="12.75" customHeight="1">
      <c r="A722" s="103"/>
      <c r="B722" s="103"/>
      <c r="C722" s="103"/>
      <c r="D722" s="103"/>
      <c r="E722" s="103"/>
      <c r="F722" s="103"/>
      <c r="G722" s="103"/>
      <c r="H722" s="104"/>
      <c r="I722" s="103"/>
      <c r="J722" s="103"/>
      <c r="K722" s="103"/>
      <c r="L722" s="103"/>
      <c r="M722" s="103"/>
      <c r="N722" s="103"/>
      <c r="O722" s="103"/>
      <c r="P722" s="103"/>
      <c r="Q722" s="104"/>
      <c r="R722" s="103"/>
      <c r="S722" s="103"/>
      <c r="T722" s="103"/>
      <c r="U722" s="103"/>
      <c r="V722" s="103"/>
      <c r="W722" s="103"/>
      <c r="X722" s="103"/>
      <c r="Y722" s="103"/>
      <c r="Z722" s="103"/>
    </row>
    <row r="723" spans="1:26" ht="12.75" customHeight="1">
      <c r="A723" s="103"/>
      <c r="B723" s="103"/>
      <c r="C723" s="103"/>
      <c r="D723" s="103"/>
      <c r="E723" s="103"/>
      <c r="F723" s="103"/>
      <c r="G723" s="103"/>
      <c r="H723" s="104"/>
      <c r="I723" s="103"/>
      <c r="J723" s="103"/>
      <c r="K723" s="103"/>
      <c r="L723" s="103"/>
      <c r="M723" s="103"/>
      <c r="N723" s="103"/>
      <c r="O723" s="103"/>
      <c r="P723" s="103"/>
      <c r="Q723" s="104"/>
      <c r="R723" s="103"/>
      <c r="S723" s="103"/>
      <c r="T723" s="103"/>
      <c r="U723" s="103"/>
      <c r="V723" s="103"/>
      <c r="W723" s="103"/>
      <c r="X723" s="103"/>
      <c r="Y723" s="103"/>
      <c r="Z723" s="103"/>
    </row>
    <row r="724" spans="1:26" ht="12.75" customHeight="1">
      <c r="A724" s="103"/>
      <c r="B724" s="103"/>
      <c r="C724" s="103"/>
      <c r="D724" s="103"/>
      <c r="E724" s="103"/>
      <c r="F724" s="103"/>
      <c r="G724" s="103"/>
      <c r="H724" s="104"/>
      <c r="I724" s="103"/>
      <c r="J724" s="103"/>
      <c r="K724" s="103"/>
      <c r="L724" s="103"/>
      <c r="M724" s="103"/>
      <c r="N724" s="103"/>
      <c r="O724" s="103"/>
      <c r="P724" s="103"/>
      <c r="Q724" s="104"/>
      <c r="R724" s="103"/>
      <c r="S724" s="103"/>
      <c r="T724" s="103"/>
      <c r="U724" s="103"/>
      <c r="V724" s="103"/>
      <c r="W724" s="103"/>
      <c r="X724" s="103"/>
      <c r="Y724" s="103"/>
      <c r="Z724" s="103"/>
    </row>
    <row r="725" spans="1:26" ht="12.75" customHeight="1">
      <c r="A725" s="103"/>
      <c r="B725" s="103"/>
      <c r="C725" s="103"/>
      <c r="D725" s="103"/>
      <c r="E725" s="103"/>
      <c r="F725" s="103"/>
      <c r="G725" s="103"/>
      <c r="H725" s="104"/>
      <c r="I725" s="103"/>
      <c r="J725" s="103"/>
      <c r="K725" s="103"/>
      <c r="L725" s="103"/>
      <c r="M725" s="103"/>
      <c r="N725" s="103"/>
      <c r="O725" s="103"/>
      <c r="P725" s="103"/>
      <c r="Q725" s="104"/>
      <c r="R725" s="103"/>
      <c r="S725" s="103"/>
      <c r="T725" s="103"/>
      <c r="U725" s="103"/>
      <c r="V725" s="103"/>
      <c r="W725" s="103"/>
      <c r="X725" s="103"/>
      <c r="Y725" s="103"/>
      <c r="Z725" s="103"/>
    </row>
    <row r="726" spans="1:26" ht="12.75" customHeight="1">
      <c r="A726" s="103"/>
      <c r="B726" s="103"/>
      <c r="C726" s="103"/>
      <c r="D726" s="103"/>
      <c r="E726" s="103"/>
      <c r="F726" s="103"/>
      <c r="G726" s="103"/>
      <c r="H726" s="104"/>
      <c r="I726" s="103"/>
      <c r="J726" s="103"/>
      <c r="K726" s="103"/>
      <c r="L726" s="103"/>
      <c r="M726" s="103"/>
      <c r="N726" s="103"/>
      <c r="O726" s="103"/>
      <c r="P726" s="103"/>
      <c r="Q726" s="104"/>
      <c r="R726" s="103"/>
      <c r="S726" s="103"/>
      <c r="T726" s="103"/>
      <c r="U726" s="103"/>
      <c r="V726" s="103"/>
      <c r="W726" s="103"/>
      <c r="X726" s="103"/>
      <c r="Y726" s="103"/>
      <c r="Z726" s="103"/>
    </row>
    <row r="727" spans="1:26" ht="12.75" customHeight="1">
      <c r="A727" s="103"/>
      <c r="B727" s="103"/>
      <c r="C727" s="103"/>
      <c r="D727" s="103"/>
      <c r="E727" s="103"/>
      <c r="F727" s="103"/>
      <c r="G727" s="103"/>
      <c r="H727" s="104"/>
      <c r="I727" s="103"/>
      <c r="J727" s="103"/>
      <c r="K727" s="103"/>
      <c r="L727" s="103"/>
      <c r="M727" s="103"/>
      <c r="N727" s="103"/>
      <c r="O727" s="103"/>
      <c r="P727" s="103"/>
      <c r="Q727" s="104"/>
      <c r="R727" s="103"/>
      <c r="S727" s="103"/>
      <c r="T727" s="103"/>
      <c r="U727" s="103"/>
      <c r="V727" s="103"/>
      <c r="W727" s="103"/>
      <c r="X727" s="103"/>
      <c r="Y727" s="103"/>
      <c r="Z727" s="103"/>
    </row>
    <row r="728" spans="1:26" ht="12.75" customHeight="1">
      <c r="A728" s="103"/>
      <c r="B728" s="103"/>
      <c r="C728" s="103"/>
      <c r="D728" s="103"/>
      <c r="E728" s="103"/>
      <c r="F728" s="103"/>
      <c r="G728" s="103"/>
      <c r="H728" s="104"/>
      <c r="I728" s="103"/>
      <c r="J728" s="103"/>
      <c r="K728" s="103"/>
      <c r="L728" s="103"/>
      <c r="M728" s="103"/>
      <c r="N728" s="103"/>
      <c r="O728" s="103"/>
      <c r="P728" s="103"/>
      <c r="Q728" s="104"/>
      <c r="R728" s="103"/>
      <c r="S728" s="103"/>
      <c r="T728" s="103"/>
      <c r="U728" s="103"/>
      <c r="V728" s="103"/>
      <c r="W728" s="103"/>
      <c r="X728" s="103"/>
      <c r="Y728" s="103"/>
      <c r="Z728" s="103"/>
    </row>
    <row r="729" spans="1:26" ht="12.75" customHeight="1">
      <c r="A729" s="103"/>
      <c r="B729" s="103"/>
      <c r="C729" s="103"/>
      <c r="D729" s="103"/>
      <c r="E729" s="103"/>
      <c r="F729" s="103"/>
      <c r="G729" s="103"/>
      <c r="H729" s="104"/>
      <c r="I729" s="103"/>
      <c r="J729" s="103"/>
      <c r="K729" s="103"/>
      <c r="L729" s="103"/>
      <c r="M729" s="103"/>
      <c r="N729" s="103"/>
      <c r="O729" s="103"/>
      <c r="P729" s="103"/>
      <c r="Q729" s="104"/>
      <c r="R729" s="103"/>
      <c r="S729" s="103"/>
      <c r="T729" s="103"/>
      <c r="U729" s="103"/>
      <c r="V729" s="103"/>
      <c r="W729" s="103"/>
      <c r="X729" s="103"/>
      <c r="Y729" s="103"/>
      <c r="Z729" s="103"/>
    </row>
    <row r="730" spans="1:26" ht="12.75" customHeight="1">
      <c r="A730" s="103"/>
      <c r="B730" s="103"/>
      <c r="C730" s="103"/>
      <c r="D730" s="103"/>
      <c r="E730" s="103"/>
      <c r="F730" s="103"/>
      <c r="G730" s="103"/>
      <c r="H730" s="104"/>
      <c r="I730" s="103"/>
      <c r="J730" s="103"/>
      <c r="K730" s="103"/>
      <c r="L730" s="103"/>
      <c r="M730" s="103"/>
      <c r="N730" s="103"/>
      <c r="O730" s="103"/>
      <c r="P730" s="103"/>
      <c r="Q730" s="104"/>
      <c r="R730" s="103"/>
      <c r="S730" s="103"/>
      <c r="T730" s="103"/>
      <c r="U730" s="103"/>
      <c r="V730" s="103"/>
      <c r="W730" s="103"/>
      <c r="X730" s="103"/>
      <c r="Y730" s="103"/>
      <c r="Z730" s="103"/>
    </row>
    <row r="731" spans="1:26" ht="12.75" customHeight="1">
      <c r="A731" s="103"/>
      <c r="B731" s="103"/>
      <c r="C731" s="103"/>
      <c r="D731" s="103"/>
      <c r="E731" s="103"/>
      <c r="F731" s="103"/>
      <c r="G731" s="103"/>
      <c r="H731" s="104"/>
      <c r="I731" s="103"/>
      <c r="J731" s="103"/>
      <c r="K731" s="103"/>
      <c r="L731" s="103"/>
      <c r="M731" s="103"/>
      <c r="N731" s="103"/>
      <c r="O731" s="103"/>
      <c r="P731" s="103"/>
      <c r="Q731" s="104"/>
      <c r="R731" s="103"/>
      <c r="S731" s="103"/>
      <c r="T731" s="103"/>
      <c r="U731" s="103"/>
      <c r="V731" s="103"/>
      <c r="W731" s="103"/>
      <c r="X731" s="103"/>
      <c r="Y731" s="103"/>
      <c r="Z731" s="103"/>
    </row>
    <row r="732" spans="1:26" ht="12.75" customHeight="1">
      <c r="A732" s="103"/>
      <c r="B732" s="103"/>
      <c r="C732" s="103"/>
      <c r="D732" s="103"/>
      <c r="E732" s="103"/>
      <c r="F732" s="103"/>
      <c r="G732" s="103"/>
      <c r="H732" s="104"/>
      <c r="I732" s="103"/>
      <c r="J732" s="103"/>
      <c r="K732" s="103"/>
      <c r="L732" s="103"/>
      <c r="M732" s="103"/>
      <c r="N732" s="103"/>
      <c r="O732" s="103"/>
      <c r="P732" s="103"/>
      <c r="Q732" s="104"/>
      <c r="R732" s="103"/>
      <c r="S732" s="103"/>
      <c r="T732" s="103"/>
      <c r="U732" s="103"/>
      <c r="V732" s="103"/>
      <c r="W732" s="103"/>
      <c r="X732" s="103"/>
      <c r="Y732" s="103"/>
      <c r="Z732" s="103"/>
    </row>
    <row r="733" spans="1:26" ht="12.75" customHeight="1">
      <c r="A733" s="103"/>
      <c r="B733" s="103"/>
      <c r="C733" s="103"/>
      <c r="D733" s="103"/>
      <c r="E733" s="103"/>
      <c r="F733" s="103"/>
      <c r="G733" s="103"/>
      <c r="H733" s="104"/>
      <c r="I733" s="103"/>
      <c r="J733" s="103"/>
      <c r="K733" s="103"/>
      <c r="L733" s="103"/>
      <c r="M733" s="103"/>
      <c r="N733" s="103"/>
      <c r="O733" s="103"/>
      <c r="P733" s="103"/>
      <c r="Q733" s="104"/>
      <c r="R733" s="103"/>
      <c r="S733" s="103"/>
      <c r="T733" s="103"/>
      <c r="U733" s="103"/>
      <c r="V733" s="103"/>
      <c r="W733" s="103"/>
      <c r="X733" s="103"/>
      <c r="Y733" s="103"/>
      <c r="Z733" s="103"/>
    </row>
    <row r="734" spans="1:26" ht="12.75" customHeight="1">
      <c r="A734" s="103"/>
      <c r="B734" s="103"/>
      <c r="C734" s="103"/>
      <c r="D734" s="103"/>
      <c r="E734" s="103"/>
      <c r="F734" s="103"/>
      <c r="G734" s="103"/>
      <c r="H734" s="104"/>
      <c r="I734" s="103"/>
      <c r="J734" s="103"/>
      <c r="K734" s="103"/>
      <c r="L734" s="103"/>
      <c r="M734" s="103"/>
      <c r="N734" s="103"/>
      <c r="O734" s="103"/>
      <c r="P734" s="103"/>
      <c r="Q734" s="104"/>
      <c r="R734" s="103"/>
      <c r="S734" s="103"/>
      <c r="T734" s="103"/>
      <c r="U734" s="103"/>
      <c r="V734" s="103"/>
      <c r="W734" s="103"/>
      <c r="X734" s="103"/>
      <c r="Y734" s="103"/>
      <c r="Z734" s="103"/>
    </row>
    <row r="735" spans="1:26" ht="12.75" customHeight="1">
      <c r="A735" s="103"/>
      <c r="B735" s="103"/>
      <c r="C735" s="103"/>
      <c r="D735" s="103"/>
      <c r="E735" s="103"/>
      <c r="F735" s="103"/>
      <c r="G735" s="103"/>
      <c r="H735" s="104"/>
      <c r="I735" s="103"/>
      <c r="J735" s="103"/>
      <c r="K735" s="103"/>
      <c r="L735" s="103"/>
      <c r="M735" s="103"/>
      <c r="N735" s="103"/>
      <c r="O735" s="103"/>
      <c r="P735" s="103"/>
      <c r="Q735" s="104"/>
      <c r="R735" s="103"/>
      <c r="S735" s="103"/>
      <c r="T735" s="103"/>
      <c r="U735" s="103"/>
      <c r="V735" s="103"/>
      <c r="W735" s="103"/>
      <c r="X735" s="103"/>
      <c r="Y735" s="103"/>
      <c r="Z735" s="103"/>
    </row>
    <row r="736" spans="1:26" ht="12.75" customHeight="1">
      <c r="A736" s="103"/>
      <c r="B736" s="103"/>
      <c r="C736" s="103"/>
      <c r="D736" s="103"/>
      <c r="E736" s="103"/>
      <c r="F736" s="103"/>
      <c r="G736" s="103"/>
      <c r="H736" s="104"/>
      <c r="I736" s="103"/>
      <c r="J736" s="103"/>
      <c r="K736" s="103"/>
      <c r="L736" s="103"/>
      <c r="M736" s="103"/>
      <c r="N736" s="103"/>
      <c r="O736" s="103"/>
      <c r="P736" s="103"/>
      <c r="Q736" s="104"/>
      <c r="R736" s="103"/>
      <c r="S736" s="103"/>
      <c r="T736" s="103"/>
      <c r="U736" s="103"/>
      <c r="V736" s="103"/>
      <c r="W736" s="103"/>
      <c r="X736" s="103"/>
      <c r="Y736" s="103"/>
      <c r="Z736" s="103"/>
    </row>
    <row r="737" spans="1:26" ht="12.75" customHeight="1">
      <c r="A737" s="103"/>
      <c r="B737" s="103"/>
      <c r="C737" s="103"/>
      <c r="D737" s="103"/>
      <c r="E737" s="103"/>
      <c r="F737" s="103"/>
      <c r="G737" s="103"/>
      <c r="H737" s="104"/>
      <c r="I737" s="103"/>
      <c r="J737" s="103"/>
      <c r="K737" s="103"/>
      <c r="L737" s="103"/>
      <c r="M737" s="103"/>
      <c r="N737" s="103"/>
      <c r="O737" s="103"/>
      <c r="P737" s="103"/>
      <c r="Q737" s="104"/>
      <c r="R737" s="103"/>
      <c r="S737" s="103"/>
      <c r="T737" s="103"/>
      <c r="U737" s="103"/>
      <c r="V737" s="103"/>
      <c r="W737" s="103"/>
      <c r="X737" s="103"/>
      <c r="Y737" s="103"/>
      <c r="Z737" s="103"/>
    </row>
    <row r="738" spans="1:26" ht="12.75" customHeight="1">
      <c r="A738" s="103"/>
      <c r="B738" s="103"/>
      <c r="C738" s="103"/>
      <c r="D738" s="103"/>
      <c r="E738" s="103"/>
      <c r="F738" s="103"/>
      <c r="G738" s="103"/>
      <c r="H738" s="104"/>
      <c r="I738" s="103"/>
      <c r="J738" s="103"/>
      <c r="K738" s="103"/>
      <c r="L738" s="103"/>
      <c r="M738" s="103"/>
      <c r="N738" s="103"/>
      <c r="O738" s="103"/>
      <c r="P738" s="103"/>
      <c r="Q738" s="104"/>
      <c r="R738" s="103"/>
      <c r="S738" s="103"/>
      <c r="T738" s="103"/>
      <c r="U738" s="103"/>
      <c r="V738" s="103"/>
      <c r="W738" s="103"/>
      <c r="X738" s="103"/>
      <c r="Y738" s="103"/>
      <c r="Z738" s="103"/>
    </row>
    <row r="739" spans="1:26" ht="12.75" customHeight="1">
      <c r="A739" s="103"/>
      <c r="B739" s="103"/>
      <c r="C739" s="103"/>
      <c r="D739" s="103"/>
      <c r="E739" s="103"/>
      <c r="F739" s="103"/>
      <c r="G739" s="103"/>
      <c r="H739" s="104"/>
      <c r="I739" s="103"/>
      <c r="J739" s="103"/>
      <c r="K739" s="103"/>
      <c r="L739" s="103"/>
      <c r="M739" s="103"/>
      <c r="N739" s="103"/>
      <c r="O739" s="103"/>
      <c r="P739" s="103"/>
      <c r="Q739" s="104"/>
      <c r="R739" s="103"/>
      <c r="S739" s="103"/>
      <c r="T739" s="103"/>
      <c r="U739" s="103"/>
      <c r="V739" s="103"/>
      <c r="W739" s="103"/>
      <c r="X739" s="103"/>
      <c r="Y739" s="103"/>
      <c r="Z739" s="103"/>
    </row>
    <row r="740" spans="1:26" ht="12.75" customHeight="1">
      <c r="A740" s="103"/>
      <c r="B740" s="103"/>
      <c r="C740" s="103"/>
      <c r="D740" s="103"/>
      <c r="E740" s="103"/>
      <c r="F740" s="103"/>
      <c r="G740" s="103"/>
      <c r="H740" s="104"/>
      <c r="I740" s="103"/>
      <c r="J740" s="103"/>
      <c r="K740" s="103"/>
      <c r="L740" s="103"/>
      <c r="M740" s="103"/>
      <c r="N740" s="103"/>
      <c r="O740" s="103"/>
      <c r="P740" s="103"/>
      <c r="Q740" s="104"/>
      <c r="R740" s="103"/>
      <c r="S740" s="103"/>
      <c r="T740" s="103"/>
      <c r="U740" s="103"/>
      <c r="V740" s="103"/>
      <c r="W740" s="103"/>
      <c r="X740" s="103"/>
      <c r="Y740" s="103"/>
      <c r="Z740" s="103"/>
    </row>
    <row r="741" spans="1:26" ht="12.75" customHeight="1">
      <c r="A741" s="103"/>
      <c r="B741" s="103"/>
      <c r="C741" s="103"/>
      <c r="D741" s="103"/>
      <c r="E741" s="103"/>
      <c r="F741" s="103"/>
      <c r="G741" s="103"/>
      <c r="H741" s="104"/>
      <c r="I741" s="103"/>
      <c r="J741" s="103"/>
      <c r="K741" s="103"/>
      <c r="L741" s="103"/>
      <c r="M741" s="103"/>
      <c r="N741" s="103"/>
      <c r="O741" s="103"/>
      <c r="P741" s="103"/>
      <c r="Q741" s="104"/>
      <c r="R741" s="103"/>
      <c r="S741" s="103"/>
      <c r="T741" s="103"/>
      <c r="U741" s="103"/>
      <c r="V741" s="103"/>
      <c r="W741" s="103"/>
      <c r="X741" s="103"/>
      <c r="Y741" s="103"/>
      <c r="Z741" s="103"/>
    </row>
    <row r="742" spans="1:26" ht="12.75" customHeight="1">
      <c r="A742" s="103"/>
      <c r="B742" s="103"/>
      <c r="C742" s="103"/>
      <c r="D742" s="103"/>
      <c r="E742" s="103"/>
      <c r="F742" s="103"/>
      <c r="G742" s="103"/>
      <c r="H742" s="104"/>
      <c r="I742" s="103"/>
      <c r="J742" s="103"/>
      <c r="K742" s="103"/>
      <c r="L742" s="103"/>
      <c r="M742" s="103"/>
      <c r="N742" s="103"/>
      <c r="O742" s="103"/>
      <c r="P742" s="103"/>
      <c r="Q742" s="104"/>
      <c r="R742" s="103"/>
      <c r="S742" s="103"/>
      <c r="T742" s="103"/>
      <c r="U742" s="103"/>
      <c r="V742" s="103"/>
      <c r="W742" s="103"/>
      <c r="X742" s="103"/>
      <c r="Y742" s="103"/>
      <c r="Z742" s="103"/>
    </row>
    <row r="743" spans="1:26" ht="12.75" customHeight="1">
      <c r="A743" s="103"/>
      <c r="B743" s="103"/>
      <c r="C743" s="103"/>
      <c r="D743" s="103"/>
      <c r="E743" s="103"/>
      <c r="F743" s="103"/>
      <c r="G743" s="103"/>
      <c r="H743" s="104"/>
      <c r="I743" s="103"/>
      <c r="J743" s="103"/>
      <c r="K743" s="103"/>
      <c r="L743" s="103"/>
      <c r="M743" s="103"/>
      <c r="N743" s="103"/>
      <c r="O743" s="103"/>
      <c r="P743" s="103"/>
      <c r="Q743" s="104"/>
      <c r="R743" s="103"/>
      <c r="S743" s="103"/>
      <c r="T743" s="103"/>
      <c r="U743" s="103"/>
      <c r="V743" s="103"/>
      <c r="W743" s="103"/>
      <c r="X743" s="103"/>
      <c r="Y743" s="103"/>
      <c r="Z743" s="103"/>
    </row>
    <row r="744" spans="1:26" ht="12.75" customHeight="1">
      <c r="A744" s="103"/>
      <c r="B744" s="103"/>
      <c r="C744" s="103"/>
      <c r="D744" s="103"/>
      <c r="E744" s="103"/>
      <c r="F744" s="103"/>
      <c r="G744" s="103"/>
      <c r="H744" s="104"/>
      <c r="I744" s="103"/>
      <c r="J744" s="103"/>
      <c r="K744" s="103"/>
      <c r="L744" s="103"/>
      <c r="M744" s="103"/>
      <c r="N744" s="103"/>
      <c r="O744" s="103"/>
      <c r="P744" s="103"/>
      <c r="Q744" s="104"/>
      <c r="R744" s="103"/>
      <c r="S744" s="103"/>
      <c r="T744" s="103"/>
      <c r="U744" s="103"/>
      <c r="V744" s="103"/>
      <c r="W744" s="103"/>
      <c r="X744" s="103"/>
      <c r="Y744" s="103"/>
      <c r="Z744" s="103"/>
    </row>
    <row r="745" spans="1:26" ht="12.75" customHeight="1">
      <c r="A745" s="103"/>
      <c r="B745" s="103"/>
      <c r="C745" s="103"/>
      <c r="D745" s="103"/>
      <c r="E745" s="103"/>
      <c r="F745" s="103"/>
      <c r="G745" s="103"/>
      <c r="H745" s="104"/>
      <c r="I745" s="103"/>
      <c r="J745" s="103"/>
      <c r="K745" s="103"/>
      <c r="L745" s="103"/>
      <c r="M745" s="103"/>
      <c r="N745" s="103"/>
      <c r="O745" s="103"/>
      <c r="P745" s="103"/>
      <c r="Q745" s="104"/>
      <c r="R745" s="103"/>
      <c r="S745" s="103"/>
      <c r="T745" s="103"/>
      <c r="U745" s="103"/>
      <c r="V745" s="103"/>
      <c r="W745" s="103"/>
      <c r="X745" s="103"/>
      <c r="Y745" s="103"/>
      <c r="Z745" s="103"/>
    </row>
    <row r="746" spans="1:26" ht="12.75" customHeight="1">
      <c r="A746" s="103"/>
      <c r="B746" s="103"/>
      <c r="C746" s="103"/>
      <c r="D746" s="103"/>
      <c r="E746" s="103"/>
      <c r="F746" s="103"/>
      <c r="G746" s="103"/>
      <c r="H746" s="104"/>
      <c r="I746" s="103"/>
      <c r="J746" s="103"/>
      <c r="K746" s="103"/>
      <c r="L746" s="103"/>
      <c r="M746" s="103"/>
      <c r="N746" s="103"/>
      <c r="O746" s="103"/>
      <c r="P746" s="103"/>
      <c r="Q746" s="104"/>
      <c r="R746" s="103"/>
      <c r="S746" s="103"/>
      <c r="T746" s="103"/>
      <c r="U746" s="103"/>
      <c r="V746" s="103"/>
      <c r="W746" s="103"/>
      <c r="X746" s="103"/>
      <c r="Y746" s="103"/>
      <c r="Z746" s="103"/>
    </row>
    <row r="747" spans="1:26" ht="12.75" customHeight="1">
      <c r="A747" s="103"/>
      <c r="B747" s="103"/>
      <c r="C747" s="103"/>
      <c r="D747" s="103"/>
      <c r="E747" s="103"/>
      <c r="F747" s="103"/>
      <c r="G747" s="103"/>
      <c r="H747" s="104"/>
      <c r="I747" s="103"/>
      <c r="J747" s="103"/>
      <c r="K747" s="103"/>
      <c r="L747" s="103"/>
      <c r="M747" s="103"/>
      <c r="N747" s="103"/>
      <c r="O747" s="103"/>
      <c r="P747" s="103"/>
      <c r="Q747" s="104"/>
      <c r="R747" s="103"/>
      <c r="S747" s="103"/>
      <c r="T747" s="103"/>
      <c r="U747" s="103"/>
      <c r="V747" s="103"/>
      <c r="W747" s="103"/>
      <c r="X747" s="103"/>
      <c r="Y747" s="103"/>
      <c r="Z747" s="103"/>
    </row>
    <row r="748" spans="1:26" ht="12.75" customHeight="1">
      <c r="A748" s="103"/>
      <c r="B748" s="103"/>
      <c r="C748" s="103"/>
      <c r="D748" s="103"/>
      <c r="E748" s="103"/>
      <c r="F748" s="103"/>
      <c r="G748" s="103"/>
      <c r="H748" s="104"/>
      <c r="I748" s="103"/>
      <c r="J748" s="103"/>
      <c r="K748" s="103"/>
      <c r="L748" s="103"/>
      <c r="M748" s="103"/>
      <c r="N748" s="103"/>
      <c r="O748" s="103"/>
      <c r="P748" s="103"/>
      <c r="Q748" s="104"/>
      <c r="R748" s="103"/>
      <c r="S748" s="103"/>
      <c r="T748" s="103"/>
      <c r="U748" s="103"/>
      <c r="V748" s="103"/>
      <c r="W748" s="103"/>
      <c r="X748" s="103"/>
      <c r="Y748" s="103"/>
      <c r="Z748" s="103"/>
    </row>
    <row r="749" spans="1:26" ht="12.75" customHeight="1">
      <c r="A749" s="103"/>
      <c r="B749" s="103"/>
      <c r="C749" s="103"/>
      <c r="D749" s="103"/>
      <c r="E749" s="103"/>
      <c r="F749" s="103"/>
      <c r="G749" s="103"/>
      <c r="H749" s="104"/>
      <c r="I749" s="103"/>
      <c r="J749" s="103"/>
      <c r="K749" s="103"/>
      <c r="L749" s="103"/>
      <c r="M749" s="103"/>
      <c r="N749" s="103"/>
      <c r="O749" s="103"/>
      <c r="P749" s="103"/>
      <c r="Q749" s="104"/>
      <c r="R749" s="103"/>
      <c r="S749" s="103"/>
      <c r="T749" s="103"/>
      <c r="U749" s="103"/>
      <c r="V749" s="103"/>
      <c r="W749" s="103"/>
      <c r="X749" s="103"/>
      <c r="Y749" s="103"/>
      <c r="Z749" s="103"/>
    </row>
    <row r="750" spans="1:26" ht="12.75" customHeight="1">
      <c r="A750" s="103"/>
      <c r="B750" s="103"/>
      <c r="C750" s="103"/>
      <c r="D750" s="103"/>
      <c r="E750" s="103"/>
      <c r="F750" s="103"/>
      <c r="G750" s="103"/>
      <c r="H750" s="104"/>
      <c r="I750" s="103"/>
      <c r="J750" s="103"/>
      <c r="K750" s="103"/>
      <c r="L750" s="103"/>
      <c r="M750" s="103"/>
      <c r="N750" s="103"/>
      <c r="O750" s="103"/>
      <c r="P750" s="103"/>
      <c r="Q750" s="104"/>
      <c r="R750" s="103"/>
      <c r="S750" s="103"/>
      <c r="T750" s="103"/>
      <c r="U750" s="103"/>
      <c r="V750" s="103"/>
      <c r="W750" s="103"/>
      <c r="X750" s="103"/>
      <c r="Y750" s="103"/>
      <c r="Z750" s="103"/>
    </row>
    <row r="751" spans="1:26" ht="12.75" customHeight="1">
      <c r="A751" s="103"/>
      <c r="B751" s="103"/>
      <c r="C751" s="103"/>
      <c r="D751" s="103"/>
      <c r="E751" s="103"/>
      <c r="F751" s="103"/>
      <c r="G751" s="103"/>
      <c r="H751" s="104"/>
      <c r="I751" s="103"/>
      <c r="J751" s="103"/>
      <c r="K751" s="103"/>
      <c r="L751" s="103"/>
      <c r="M751" s="103"/>
      <c r="N751" s="103"/>
      <c r="O751" s="103"/>
      <c r="P751" s="103"/>
      <c r="Q751" s="104"/>
      <c r="R751" s="103"/>
      <c r="S751" s="103"/>
      <c r="T751" s="103"/>
      <c r="U751" s="103"/>
      <c r="V751" s="103"/>
      <c r="W751" s="103"/>
      <c r="X751" s="103"/>
      <c r="Y751" s="103"/>
      <c r="Z751" s="103"/>
    </row>
    <row r="752" spans="1:26" ht="12.75" customHeight="1">
      <c r="A752" s="103"/>
      <c r="B752" s="103"/>
      <c r="C752" s="103"/>
      <c r="D752" s="103"/>
      <c r="E752" s="103"/>
      <c r="F752" s="103"/>
      <c r="G752" s="103"/>
      <c r="H752" s="104"/>
      <c r="I752" s="103"/>
      <c r="J752" s="103"/>
      <c r="K752" s="103"/>
      <c r="L752" s="103"/>
      <c r="M752" s="103"/>
      <c r="N752" s="103"/>
      <c r="O752" s="103"/>
      <c r="P752" s="103"/>
      <c r="Q752" s="104"/>
      <c r="R752" s="103"/>
      <c r="S752" s="103"/>
      <c r="T752" s="103"/>
      <c r="U752" s="103"/>
      <c r="V752" s="103"/>
      <c r="W752" s="103"/>
      <c r="X752" s="103"/>
      <c r="Y752" s="103"/>
      <c r="Z752" s="103"/>
    </row>
    <row r="753" spans="1:26" ht="12.75" customHeight="1">
      <c r="A753" s="103"/>
      <c r="B753" s="103"/>
      <c r="C753" s="103"/>
      <c r="D753" s="103"/>
      <c r="E753" s="103"/>
      <c r="F753" s="103"/>
      <c r="G753" s="103"/>
      <c r="H753" s="104"/>
      <c r="I753" s="103"/>
      <c r="J753" s="103"/>
      <c r="K753" s="103"/>
      <c r="L753" s="103"/>
      <c r="M753" s="103"/>
      <c r="N753" s="103"/>
      <c r="O753" s="103"/>
      <c r="P753" s="103"/>
      <c r="Q753" s="104"/>
      <c r="R753" s="103"/>
      <c r="S753" s="103"/>
      <c r="T753" s="103"/>
      <c r="U753" s="103"/>
      <c r="V753" s="103"/>
      <c r="W753" s="103"/>
      <c r="X753" s="103"/>
      <c r="Y753" s="103"/>
      <c r="Z753" s="103"/>
    </row>
    <row r="754" spans="1:26" ht="12.75" customHeight="1">
      <c r="A754" s="103"/>
      <c r="B754" s="103"/>
      <c r="C754" s="103"/>
      <c r="D754" s="103"/>
      <c r="E754" s="103"/>
      <c r="F754" s="103"/>
      <c r="G754" s="103"/>
      <c r="H754" s="104"/>
      <c r="I754" s="103"/>
      <c r="J754" s="103"/>
      <c r="K754" s="103"/>
      <c r="L754" s="103"/>
      <c r="M754" s="103"/>
      <c r="N754" s="103"/>
      <c r="O754" s="103"/>
      <c r="P754" s="103"/>
      <c r="Q754" s="104"/>
      <c r="R754" s="103"/>
      <c r="S754" s="103"/>
      <c r="T754" s="103"/>
      <c r="U754" s="103"/>
      <c r="V754" s="103"/>
      <c r="W754" s="103"/>
      <c r="X754" s="103"/>
      <c r="Y754" s="103"/>
      <c r="Z754" s="103"/>
    </row>
    <row r="755" spans="1:26" ht="12.75" customHeight="1">
      <c r="A755" s="103"/>
      <c r="B755" s="103"/>
      <c r="C755" s="103"/>
      <c r="D755" s="103"/>
      <c r="E755" s="103"/>
      <c r="F755" s="103"/>
      <c r="G755" s="103"/>
      <c r="H755" s="104"/>
      <c r="I755" s="103"/>
      <c r="J755" s="103"/>
      <c r="K755" s="103"/>
      <c r="L755" s="103"/>
      <c r="M755" s="103"/>
      <c r="N755" s="103"/>
      <c r="O755" s="103"/>
      <c r="P755" s="103"/>
      <c r="Q755" s="104"/>
      <c r="R755" s="103"/>
      <c r="S755" s="103"/>
      <c r="T755" s="103"/>
      <c r="U755" s="103"/>
      <c r="V755" s="103"/>
      <c r="W755" s="103"/>
      <c r="X755" s="103"/>
      <c r="Y755" s="103"/>
      <c r="Z755" s="103"/>
    </row>
    <row r="756" spans="1:26" ht="12.75" customHeight="1">
      <c r="A756" s="103"/>
      <c r="B756" s="103"/>
      <c r="C756" s="103"/>
      <c r="D756" s="103"/>
      <c r="E756" s="103"/>
      <c r="F756" s="103"/>
      <c r="G756" s="103"/>
      <c r="H756" s="104"/>
      <c r="I756" s="103"/>
      <c r="J756" s="103"/>
      <c r="K756" s="103"/>
      <c r="L756" s="103"/>
      <c r="M756" s="103"/>
      <c r="N756" s="103"/>
      <c r="O756" s="103"/>
      <c r="P756" s="103"/>
      <c r="Q756" s="104"/>
      <c r="R756" s="103"/>
      <c r="S756" s="103"/>
      <c r="T756" s="103"/>
      <c r="U756" s="103"/>
      <c r="V756" s="103"/>
      <c r="W756" s="103"/>
      <c r="X756" s="103"/>
      <c r="Y756" s="103"/>
      <c r="Z756" s="103"/>
    </row>
    <row r="757" spans="1:26" ht="12.75" customHeight="1">
      <c r="A757" s="103"/>
      <c r="B757" s="103"/>
      <c r="C757" s="103"/>
      <c r="D757" s="103"/>
      <c r="E757" s="103"/>
      <c r="F757" s="103"/>
      <c r="G757" s="103"/>
      <c r="H757" s="104"/>
      <c r="I757" s="103"/>
      <c r="J757" s="103"/>
      <c r="K757" s="103"/>
      <c r="L757" s="103"/>
      <c r="M757" s="103"/>
      <c r="N757" s="103"/>
      <c r="O757" s="103"/>
      <c r="P757" s="103"/>
      <c r="Q757" s="104"/>
      <c r="R757" s="103"/>
      <c r="S757" s="103"/>
      <c r="T757" s="103"/>
      <c r="U757" s="103"/>
      <c r="V757" s="103"/>
      <c r="W757" s="103"/>
      <c r="X757" s="103"/>
      <c r="Y757" s="103"/>
      <c r="Z757" s="103"/>
    </row>
    <row r="758" spans="1:26" ht="12.75" customHeight="1">
      <c r="A758" s="103"/>
      <c r="B758" s="103"/>
      <c r="C758" s="103"/>
      <c r="D758" s="103"/>
      <c r="E758" s="103"/>
      <c r="F758" s="103"/>
      <c r="G758" s="103"/>
      <c r="H758" s="104"/>
      <c r="I758" s="103"/>
      <c r="J758" s="103"/>
      <c r="K758" s="103"/>
      <c r="L758" s="103"/>
      <c r="M758" s="103"/>
      <c r="N758" s="103"/>
      <c r="O758" s="103"/>
      <c r="P758" s="103"/>
      <c r="Q758" s="104"/>
      <c r="R758" s="103"/>
      <c r="S758" s="103"/>
      <c r="T758" s="103"/>
      <c r="U758" s="103"/>
      <c r="V758" s="103"/>
      <c r="W758" s="103"/>
      <c r="X758" s="103"/>
      <c r="Y758" s="103"/>
      <c r="Z758" s="103"/>
    </row>
    <row r="759" spans="1:26" ht="12.75" customHeight="1">
      <c r="A759" s="103"/>
      <c r="B759" s="103"/>
      <c r="C759" s="103"/>
      <c r="D759" s="103"/>
      <c r="E759" s="103"/>
      <c r="F759" s="103"/>
      <c r="G759" s="103"/>
      <c r="H759" s="104"/>
      <c r="I759" s="103"/>
      <c r="J759" s="103"/>
      <c r="K759" s="103"/>
      <c r="L759" s="103"/>
      <c r="M759" s="103"/>
      <c r="N759" s="103"/>
      <c r="O759" s="103"/>
      <c r="P759" s="103"/>
      <c r="Q759" s="104"/>
      <c r="R759" s="103"/>
      <c r="S759" s="103"/>
      <c r="T759" s="103"/>
      <c r="U759" s="103"/>
      <c r="V759" s="103"/>
      <c r="W759" s="103"/>
      <c r="X759" s="103"/>
      <c r="Y759" s="103"/>
      <c r="Z759" s="103"/>
    </row>
    <row r="760" spans="1:26" ht="12.75" customHeight="1">
      <c r="A760" s="103"/>
      <c r="B760" s="103"/>
      <c r="C760" s="103"/>
      <c r="D760" s="103"/>
      <c r="E760" s="103"/>
      <c r="F760" s="103"/>
      <c r="G760" s="103"/>
      <c r="H760" s="104"/>
      <c r="I760" s="103"/>
      <c r="J760" s="103"/>
      <c r="K760" s="103"/>
      <c r="L760" s="103"/>
      <c r="M760" s="103"/>
      <c r="N760" s="103"/>
      <c r="O760" s="103"/>
      <c r="P760" s="103"/>
      <c r="Q760" s="104"/>
      <c r="R760" s="103"/>
      <c r="S760" s="103"/>
      <c r="T760" s="103"/>
      <c r="U760" s="103"/>
      <c r="V760" s="103"/>
      <c r="W760" s="103"/>
      <c r="X760" s="103"/>
      <c r="Y760" s="103"/>
      <c r="Z760" s="103"/>
    </row>
    <row r="761" spans="1:26" ht="12.75" customHeight="1">
      <c r="A761" s="103"/>
      <c r="B761" s="103"/>
      <c r="C761" s="103"/>
      <c r="D761" s="103"/>
      <c r="E761" s="103"/>
      <c r="F761" s="103"/>
      <c r="G761" s="103"/>
      <c r="H761" s="104"/>
      <c r="I761" s="103"/>
      <c r="J761" s="103"/>
      <c r="K761" s="103"/>
      <c r="L761" s="103"/>
      <c r="M761" s="103"/>
      <c r="N761" s="103"/>
      <c r="O761" s="103"/>
      <c r="P761" s="103"/>
      <c r="Q761" s="104"/>
      <c r="R761" s="103"/>
      <c r="S761" s="103"/>
      <c r="T761" s="103"/>
      <c r="U761" s="103"/>
      <c r="V761" s="103"/>
      <c r="W761" s="103"/>
      <c r="X761" s="103"/>
      <c r="Y761" s="103"/>
      <c r="Z761" s="103"/>
    </row>
    <row r="762" spans="1:26" ht="12.75" customHeight="1">
      <c r="A762" s="103"/>
      <c r="B762" s="103"/>
      <c r="C762" s="103"/>
      <c r="D762" s="103"/>
      <c r="E762" s="103"/>
      <c r="F762" s="103"/>
      <c r="G762" s="103"/>
      <c r="H762" s="104"/>
      <c r="I762" s="103"/>
      <c r="J762" s="103"/>
      <c r="K762" s="103"/>
      <c r="L762" s="103"/>
      <c r="M762" s="103"/>
      <c r="N762" s="103"/>
      <c r="O762" s="103"/>
      <c r="P762" s="103"/>
      <c r="Q762" s="104"/>
      <c r="R762" s="103"/>
      <c r="S762" s="103"/>
      <c r="T762" s="103"/>
      <c r="U762" s="103"/>
      <c r="V762" s="103"/>
      <c r="W762" s="103"/>
      <c r="X762" s="103"/>
      <c r="Y762" s="103"/>
      <c r="Z762" s="103"/>
    </row>
    <row r="763" spans="1:26" ht="12.75" customHeight="1">
      <c r="A763" s="103"/>
      <c r="B763" s="103"/>
      <c r="C763" s="103"/>
      <c r="D763" s="103"/>
      <c r="E763" s="103"/>
      <c r="F763" s="103"/>
      <c r="G763" s="103"/>
      <c r="H763" s="104"/>
      <c r="I763" s="103"/>
      <c r="J763" s="103"/>
      <c r="K763" s="103"/>
      <c r="L763" s="103"/>
      <c r="M763" s="103"/>
      <c r="N763" s="103"/>
      <c r="O763" s="103"/>
      <c r="P763" s="103"/>
      <c r="Q763" s="104"/>
      <c r="R763" s="103"/>
      <c r="S763" s="103"/>
      <c r="T763" s="103"/>
      <c r="U763" s="103"/>
      <c r="V763" s="103"/>
      <c r="W763" s="103"/>
      <c r="X763" s="103"/>
      <c r="Y763" s="103"/>
      <c r="Z763" s="103"/>
    </row>
    <row r="764" spans="1:26" ht="12.75" customHeight="1">
      <c r="A764" s="103"/>
      <c r="B764" s="103"/>
      <c r="C764" s="103"/>
      <c r="D764" s="103"/>
      <c r="E764" s="103"/>
      <c r="F764" s="103"/>
      <c r="G764" s="103"/>
      <c r="H764" s="104"/>
      <c r="I764" s="103"/>
      <c r="J764" s="103"/>
      <c r="K764" s="103"/>
      <c r="L764" s="103"/>
      <c r="M764" s="103"/>
      <c r="N764" s="103"/>
      <c r="O764" s="103"/>
      <c r="P764" s="103"/>
      <c r="Q764" s="104"/>
      <c r="R764" s="103"/>
      <c r="S764" s="103"/>
      <c r="T764" s="103"/>
      <c r="U764" s="103"/>
      <c r="V764" s="103"/>
      <c r="W764" s="103"/>
      <c r="X764" s="103"/>
      <c r="Y764" s="103"/>
      <c r="Z764" s="103"/>
    </row>
    <row r="765" spans="1:26" ht="12.75" customHeight="1">
      <c r="A765" s="103"/>
      <c r="B765" s="103"/>
      <c r="C765" s="103"/>
      <c r="D765" s="103"/>
      <c r="E765" s="103"/>
      <c r="F765" s="103"/>
      <c r="G765" s="103"/>
      <c r="H765" s="104"/>
      <c r="I765" s="103"/>
      <c r="J765" s="103"/>
      <c r="K765" s="103"/>
      <c r="L765" s="103"/>
      <c r="M765" s="103"/>
      <c r="N765" s="103"/>
      <c r="O765" s="103"/>
      <c r="P765" s="103"/>
      <c r="Q765" s="104"/>
      <c r="R765" s="103"/>
      <c r="S765" s="103"/>
      <c r="T765" s="103"/>
      <c r="U765" s="103"/>
      <c r="V765" s="103"/>
      <c r="W765" s="103"/>
      <c r="X765" s="103"/>
      <c r="Y765" s="103"/>
      <c r="Z765" s="103"/>
    </row>
    <row r="766" spans="1:26" ht="12.75" customHeight="1">
      <c r="A766" s="103"/>
      <c r="B766" s="103"/>
      <c r="C766" s="103"/>
      <c r="D766" s="103"/>
      <c r="E766" s="103"/>
      <c r="F766" s="103"/>
      <c r="G766" s="103"/>
      <c r="H766" s="104"/>
      <c r="I766" s="103"/>
      <c r="J766" s="103"/>
      <c r="K766" s="103"/>
      <c r="L766" s="103"/>
      <c r="M766" s="103"/>
      <c r="N766" s="103"/>
      <c r="O766" s="103"/>
      <c r="P766" s="103"/>
      <c r="Q766" s="104"/>
      <c r="R766" s="103"/>
      <c r="S766" s="103"/>
      <c r="T766" s="103"/>
      <c r="U766" s="103"/>
      <c r="V766" s="103"/>
      <c r="W766" s="103"/>
      <c r="X766" s="103"/>
      <c r="Y766" s="103"/>
      <c r="Z766" s="103"/>
    </row>
    <row r="767" spans="1:26" ht="12.75" customHeight="1">
      <c r="A767" s="103"/>
      <c r="B767" s="103"/>
      <c r="C767" s="103"/>
      <c r="D767" s="103"/>
      <c r="E767" s="103"/>
      <c r="F767" s="103"/>
      <c r="G767" s="103"/>
      <c r="H767" s="104"/>
      <c r="I767" s="103"/>
      <c r="J767" s="103"/>
      <c r="K767" s="103"/>
      <c r="L767" s="103"/>
      <c r="M767" s="103"/>
      <c r="N767" s="103"/>
      <c r="O767" s="103"/>
      <c r="P767" s="103"/>
      <c r="Q767" s="104"/>
      <c r="R767" s="103"/>
      <c r="S767" s="103"/>
      <c r="T767" s="103"/>
      <c r="U767" s="103"/>
      <c r="V767" s="103"/>
      <c r="W767" s="103"/>
      <c r="X767" s="103"/>
      <c r="Y767" s="103"/>
      <c r="Z767" s="103"/>
    </row>
    <row r="768" spans="1:26" ht="12.75" customHeight="1">
      <c r="A768" s="103"/>
      <c r="B768" s="103"/>
      <c r="C768" s="103"/>
      <c r="D768" s="103"/>
      <c r="E768" s="103"/>
      <c r="F768" s="103"/>
      <c r="G768" s="103"/>
      <c r="H768" s="104"/>
      <c r="I768" s="103"/>
      <c r="J768" s="103"/>
      <c r="K768" s="103"/>
      <c r="L768" s="103"/>
      <c r="M768" s="103"/>
      <c r="N768" s="103"/>
      <c r="O768" s="103"/>
      <c r="P768" s="103"/>
      <c r="Q768" s="104"/>
      <c r="R768" s="103"/>
      <c r="S768" s="103"/>
      <c r="T768" s="103"/>
      <c r="U768" s="103"/>
      <c r="V768" s="103"/>
      <c r="W768" s="103"/>
      <c r="X768" s="103"/>
      <c r="Y768" s="103"/>
      <c r="Z768" s="103"/>
    </row>
    <row r="769" spans="1:26" ht="12.75" customHeight="1">
      <c r="A769" s="103"/>
      <c r="B769" s="103"/>
      <c r="C769" s="103"/>
      <c r="D769" s="103"/>
      <c r="E769" s="103"/>
      <c r="F769" s="103"/>
      <c r="G769" s="103"/>
      <c r="H769" s="104"/>
      <c r="I769" s="103"/>
      <c r="J769" s="103"/>
      <c r="K769" s="103"/>
      <c r="L769" s="103"/>
      <c r="M769" s="103"/>
      <c r="N769" s="103"/>
      <c r="O769" s="103"/>
      <c r="P769" s="103"/>
      <c r="Q769" s="104"/>
      <c r="R769" s="103"/>
      <c r="S769" s="103"/>
      <c r="T769" s="103"/>
      <c r="U769" s="103"/>
      <c r="V769" s="103"/>
      <c r="W769" s="103"/>
      <c r="X769" s="103"/>
      <c r="Y769" s="103"/>
      <c r="Z769" s="103"/>
    </row>
    <row r="770" spans="1:26" ht="12.75" customHeight="1">
      <c r="A770" s="103"/>
      <c r="B770" s="103"/>
      <c r="C770" s="103"/>
      <c r="D770" s="103"/>
      <c r="E770" s="103"/>
      <c r="F770" s="103"/>
      <c r="G770" s="103"/>
      <c r="H770" s="104"/>
      <c r="I770" s="103"/>
      <c r="J770" s="103"/>
      <c r="K770" s="103"/>
      <c r="L770" s="103"/>
      <c r="M770" s="103"/>
      <c r="N770" s="103"/>
      <c r="O770" s="103"/>
      <c r="P770" s="103"/>
      <c r="Q770" s="104"/>
      <c r="R770" s="103"/>
      <c r="S770" s="103"/>
      <c r="T770" s="103"/>
      <c r="U770" s="103"/>
      <c r="V770" s="103"/>
      <c r="W770" s="103"/>
      <c r="X770" s="103"/>
      <c r="Y770" s="103"/>
      <c r="Z770" s="103"/>
    </row>
    <row r="771" spans="1:26" ht="12.75" customHeight="1">
      <c r="A771" s="103"/>
      <c r="B771" s="103"/>
      <c r="C771" s="103"/>
      <c r="D771" s="103"/>
      <c r="E771" s="103"/>
      <c r="F771" s="103"/>
      <c r="G771" s="103"/>
      <c r="H771" s="104"/>
      <c r="I771" s="103"/>
      <c r="J771" s="103"/>
      <c r="K771" s="103"/>
      <c r="L771" s="103"/>
      <c r="M771" s="103"/>
      <c r="N771" s="103"/>
      <c r="O771" s="103"/>
      <c r="P771" s="103"/>
      <c r="Q771" s="104"/>
      <c r="R771" s="103"/>
      <c r="S771" s="103"/>
      <c r="T771" s="103"/>
      <c r="U771" s="103"/>
      <c r="V771" s="103"/>
      <c r="W771" s="103"/>
      <c r="X771" s="103"/>
      <c r="Y771" s="103"/>
      <c r="Z771" s="103"/>
    </row>
    <row r="772" spans="1:26" ht="12.75" customHeight="1">
      <c r="A772" s="103"/>
      <c r="B772" s="103"/>
      <c r="C772" s="103"/>
      <c r="D772" s="103"/>
      <c r="E772" s="103"/>
      <c r="F772" s="103"/>
      <c r="G772" s="103"/>
      <c r="H772" s="104"/>
      <c r="I772" s="103"/>
      <c r="J772" s="103"/>
      <c r="K772" s="103"/>
      <c r="L772" s="103"/>
      <c r="M772" s="103"/>
      <c r="N772" s="103"/>
      <c r="O772" s="103"/>
      <c r="P772" s="103"/>
      <c r="Q772" s="104"/>
      <c r="R772" s="103"/>
      <c r="S772" s="103"/>
      <c r="T772" s="103"/>
      <c r="U772" s="103"/>
      <c r="V772" s="103"/>
      <c r="W772" s="103"/>
      <c r="X772" s="103"/>
      <c r="Y772" s="103"/>
      <c r="Z772" s="103"/>
    </row>
    <row r="773" spans="1:26" ht="12.75" customHeight="1">
      <c r="A773" s="103"/>
      <c r="B773" s="103"/>
      <c r="C773" s="103"/>
      <c r="D773" s="103"/>
      <c r="E773" s="103"/>
      <c r="F773" s="103"/>
      <c r="G773" s="103"/>
      <c r="H773" s="104"/>
      <c r="I773" s="103"/>
      <c r="J773" s="103"/>
      <c r="K773" s="103"/>
      <c r="L773" s="103"/>
      <c r="M773" s="103"/>
      <c r="N773" s="103"/>
      <c r="O773" s="103"/>
      <c r="P773" s="103"/>
      <c r="Q773" s="104"/>
      <c r="R773" s="103"/>
      <c r="S773" s="103"/>
      <c r="T773" s="103"/>
      <c r="U773" s="103"/>
      <c r="V773" s="103"/>
      <c r="W773" s="103"/>
      <c r="X773" s="103"/>
      <c r="Y773" s="103"/>
      <c r="Z773" s="103"/>
    </row>
    <row r="774" spans="1:26" ht="12.75" customHeight="1">
      <c r="A774" s="103"/>
      <c r="B774" s="103"/>
      <c r="C774" s="103"/>
      <c r="D774" s="103"/>
      <c r="E774" s="103"/>
      <c r="F774" s="103"/>
      <c r="G774" s="103"/>
      <c r="H774" s="104"/>
      <c r="I774" s="103"/>
      <c r="J774" s="103"/>
      <c r="K774" s="103"/>
      <c r="L774" s="103"/>
      <c r="M774" s="103"/>
      <c r="N774" s="103"/>
      <c r="O774" s="103"/>
      <c r="P774" s="103"/>
      <c r="Q774" s="104"/>
      <c r="R774" s="103"/>
      <c r="S774" s="103"/>
      <c r="T774" s="103"/>
      <c r="U774" s="103"/>
      <c r="V774" s="103"/>
      <c r="W774" s="103"/>
      <c r="X774" s="103"/>
      <c r="Y774" s="103"/>
      <c r="Z774" s="103"/>
    </row>
    <row r="775" spans="1:26" ht="12.75" customHeight="1">
      <c r="A775" s="103"/>
      <c r="B775" s="103"/>
      <c r="C775" s="103"/>
      <c r="D775" s="103"/>
      <c r="E775" s="103"/>
      <c r="F775" s="103"/>
      <c r="G775" s="103"/>
      <c r="H775" s="104"/>
      <c r="I775" s="103"/>
      <c r="J775" s="103"/>
      <c r="K775" s="103"/>
      <c r="L775" s="103"/>
      <c r="M775" s="103"/>
      <c r="N775" s="103"/>
      <c r="O775" s="103"/>
      <c r="P775" s="103"/>
      <c r="Q775" s="104"/>
      <c r="R775" s="103"/>
      <c r="S775" s="103"/>
      <c r="T775" s="103"/>
      <c r="U775" s="103"/>
      <c r="V775" s="103"/>
      <c r="W775" s="103"/>
      <c r="X775" s="103"/>
      <c r="Y775" s="103"/>
      <c r="Z775" s="103"/>
    </row>
    <row r="776" spans="1:26" ht="12.75" customHeight="1">
      <c r="A776" s="103"/>
      <c r="B776" s="103"/>
      <c r="C776" s="103"/>
      <c r="D776" s="103"/>
      <c r="E776" s="103"/>
      <c r="F776" s="103"/>
      <c r="G776" s="103"/>
      <c r="H776" s="104"/>
      <c r="I776" s="103"/>
      <c r="J776" s="103"/>
      <c r="K776" s="103"/>
      <c r="L776" s="103"/>
      <c r="M776" s="103"/>
      <c r="N776" s="103"/>
      <c r="O776" s="103"/>
      <c r="P776" s="103"/>
      <c r="Q776" s="104"/>
      <c r="R776" s="103"/>
      <c r="S776" s="103"/>
      <c r="T776" s="103"/>
      <c r="U776" s="103"/>
      <c r="V776" s="103"/>
      <c r="W776" s="103"/>
      <c r="X776" s="103"/>
      <c r="Y776" s="103"/>
      <c r="Z776" s="103"/>
    </row>
    <row r="777" spans="1:26" ht="12.75" customHeight="1">
      <c r="A777" s="103"/>
      <c r="B777" s="103"/>
      <c r="C777" s="103"/>
      <c r="D777" s="103"/>
      <c r="E777" s="103"/>
      <c r="F777" s="103"/>
      <c r="G777" s="103"/>
      <c r="H777" s="104"/>
      <c r="I777" s="103"/>
      <c r="J777" s="103"/>
      <c r="K777" s="103"/>
      <c r="L777" s="103"/>
      <c r="M777" s="103"/>
      <c r="N777" s="103"/>
      <c r="O777" s="103"/>
      <c r="P777" s="103"/>
      <c r="Q777" s="104"/>
      <c r="R777" s="103"/>
      <c r="S777" s="103"/>
      <c r="T777" s="103"/>
      <c r="U777" s="103"/>
      <c r="V777" s="103"/>
      <c r="W777" s="103"/>
      <c r="X777" s="103"/>
      <c r="Y777" s="103"/>
      <c r="Z777" s="103"/>
    </row>
    <row r="778" spans="1:26" ht="12.75" customHeight="1">
      <c r="A778" s="103"/>
      <c r="B778" s="103"/>
      <c r="C778" s="103"/>
      <c r="D778" s="103"/>
      <c r="E778" s="103"/>
      <c r="F778" s="103"/>
      <c r="G778" s="103"/>
      <c r="H778" s="104"/>
      <c r="I778" s="103"/>
      <c r="J778" s="103"/>
      <c r="K778" s="103"/>
      <c r="L778" s="103"/>
      <c r="M778" s="103"/>
      <c r="N778" s="103"/>
      <c r="O778" s="103"/>
      <c r="P778" s="103"/>
      <c r="Q778" s="104"/>
      <c r="R778" s="103"/>
      <c r="S778" s="103"/>
      <c r="T778" s="103"/>
      <c r="U778" s="103"/>
      <c r="V778" s="103"/>
      <c r="W778" s="103"/>
      <c r="X778" s="103"/>
      <c r="Y778" s="103"/>
      <c r="Z778" s="103"/>
    </row>
    <row r="779" spans="1:26" ht="12.75" customHeight="1">
      <c r="A779" s="103"/>
      <c r="B779" s="103"/>
      <c r="C779" s="103"/>
      <c r="D779" s="103"/>
      <c r="E779" s="103"/>
      <c r="F779" s="103"/>
      <c r="G779" s="103"/>
      <c r="H779" s="104"/>
      <c r="I779" s="103"/>
      <c r="J779" s="103"/>
      <c r="K779" s="103"/>
      <c r="L779" s="103"/>
      <c r="M779" s="103"/>
      <c r="N779" s="103"/>
      <c r="O779" s="103"/>
      <c r="P779" s="103"/>
      <c r="Q779" s="104"/>
      <c r="R779" s="103"/>
      <c r="S779" s="103"/>
      <c r="T779" s="103"/>
      <c r="U779" s="103"/>
      <c r="V779" s="103"/>
      <c r="W779" s="103"/>
      <c r="X779" s="103"/>
      <c r="Y779" s="103"/>
      <c r="Z779" s="103"/>
    </row>
    <row r="780" spans="1:26" ht="12.75" customHeight="1">
      <c r="A780" s="103"/>
      <c r="B780" s="103"/>
      <c r="C780" s="103"/>
      <c r="D780" s="103"/>
      <c r="E780" s="103"/>
      <c r="F780" s="103"/>
      <c r="G780" s="103"/>
      <c r="H780" s="104"/>
      <c r="I780" s="103"/>
      <c r="J780" s="103"/>
      <c r="K780" s="103"/>
      <c r="L780" s="103"/>
      <c r="M780" s="103"/>
      <c r="N780" s="103"/>
      <c r="O780" s="103"/>
      <c r="P780" s="103"/>
      <c r="Q780" s="104"/>
      <c r="R780" s="103"/>
      <c r="S780" s="103"/>
      <c r="T780" s="103"/>
      <c r="U780" s="103"/>
      <c r="V780" s="103"/>
      <c r="W780" s="103"/>
      <c r="X780" s="103"/>
      <c r="Y780" s="103"/>
      <c r="Z780" s="103"/>
    </row>
    <row r="781" spans="1:26" ht="12.75" customHeight="1">
      <c r="A781" s="103"/>
      <c r="B781" s="103"/>
      <c r="C781" s="103"/>
      <c r="D781" s="103"/>
      <c r="E781" s="103"/>
      <c r="F781" s="103"/>
      <c r="G781" s="103"/>
      <c r="H781" s="104"/>
      <c r="I781" s="103"/>
      <c r="J781" s="103"/>
      <c r="K781" s="103"/>
      <c r="L781" s="103"/>
      <c r="M781" s="103"/>
      <c r="N781" s="103"/>
      <c r="O781" s="103"/>
      <c r="P781" s="103"/>
      <c r="Q781" s="104"/>
      <c r="R781" s="103"/>
      <c r="S781" s="103"/>
      <c r="T781" s="103"/>
      <c r="U781" s="103"/>
      <c r="V781" s="103"/>
      <c r="W781" s="103"/>
      <c r="X781" s="103"/>
      <c r="Y781" s="103"/>
      <c r="Z781" s="103"/>
    </row>
    <row r="782" spans="1:26" ht="12.75" customHeight="1">
      <c r="A782" s="103"/>
      <c r="B782" s="103"/>
      <c r="C782" s="103"/>
      <c r="D782" s="103"/>
      <c r="E782" s="103"/>
      <c r="F782" s="103"/>
      <c r="G782" s="103"/>
      <c r="H782" s="104"/>
      <c r="I782" s="103"/>
      <c r="J782" s="103"/>
      <c r="K782" s="103"/>
      <c r="L782" s="103"/>
      <c r="M782" s="103"/>
      <c r="N782" s="103"/>
      <c r="O782" s="103"/>
      <c r="P782" s="103"/>
      <c r="Q782" s="104"/>
      <c r="R782" s="103"/>
      <c r="S782" s="103"/>
      <c r="T782" s="103"/>
      <c r="U782" s="103"/>
      <c r="V782" s="103"/>
      <c r="W782" s="103"/>
      <c r="X782" s="103"/>
      <c r="Y782" s="103"/>
      <c r="Z782" s="103"/>
    </row>
    <row r="783" spans="1:26" ht="12.75" customHeight="1">
      <c r="A783" s="103"/>
      <c r="B783" s="103"/>
      <c r="C783" s="103"/>
      <c r="D783" s="103"/>
      <c r="E783" s="103"/>
      <c r="F783" s="103"/>
      <c r="G783" s="103"/>
      <c r="H783" s="104"/>
      <c r="I783" s="103"/>
      <c r="J783" s="103"/>
      <c r="K783" s="103"/>
      <c r="L783" s="103"/>
      <c r="M783" s="103"/>
      <c r="N783" s="103"/>
      <c r="O783" s="103"/>
      <c r="P783" s="103"/>
      <c r="Q783" s="104"/>
      <c r="R783" s="103"/>
      <c r="S783" s="103"/>
      <c r="T783" s="103"/>
      <c r="U783" s="103"/>
      <c r="V783" s="103"/>
      <c r="W783" s="103"/>
      <c r="X783" s="103"/>
      <c r="Y783" s="103"/>
      <c r="Z783" s="103"/>
    </row>
    <row r="784" spans="1:26" ht="12.75" customHeight="1">
      <c r="A784" s="103"/>
      <c r="B784" s="103"/>
      <c r="C784" s="103"/>
      <c r="D784" s="103"/>
      <c r="E784" s="103"/>
      <c r="F784" s="103"/>
      <c r="G784" s="103"/>
      <c r="H784" s="104"/>
      <c r="I784" s="103"/>
      <c r="J784" s="103"/>
      <c r="K784" s="103"/>
      <c r="L784" s="103"/>
      <c r="M784" s="103"/>
      <c r="N784" s="103"/>
      <c r="O784" s="103"/>
      <c r="P784" s="103"/>
      <c r="Q784" s="104"/>
      <c r="R784" s="103"/>
      <c r="S784" s="103"/>
      <c r="T784" s="103"/>
      <c r="U784" s="103"/>
      <c r="V784" s="103"/>
      <c r="W784" s="103"/>
      <c r="X784" s="103"/>
      <c r="Y784" s="103"/>
      <c r="Z784" s="103"/>
    </row>
    <row r="785" spans="1:26" ht="12.75" customHeight="1">
      <c r="A785" s="103"/>
      <c r="B785" s="103"/>
      <c r="C785" s="103"/>
      <c r="D785" s="103"/>
      <c r="E785" s="103"/>
      <c r="F785" s="103"/>
      <c r="G785" s="103"/>
      <c r="H785" s="104"/>
      <c r="I785" s="103"/>
      <c r="J785" s="103"/>
      <c r="K785" s="103"/>
      <c r="L785" s="103"/>
      <c r="M785" s="103"/>
      <c r="N785" s="103"/>
      <c r="O785" s="103"/>
      <c r="P785" s="103"/>
      <c r="Q785" s="104"/>
      <c r="R785" s="103"/>
      <c r="S785" s="103"/>
      <c r="T785" s="103"/>
      <c r="U785" s="103"/>
      <c r="V785" s="103"/>
      <c r="W785" s="103"/>
      <c r="X785" s="103"/>
      <c r="Y785" s="103"/>
      <c r="Z785" s="103"/>
    </row>
    <row r="786" spans="1:26" ht="12.75" customHeight="1">
      <c r="A786" s="103"/>
      <c r="B786" s="103"/>
      <c r="C786" s="103"/>
      <c r="D786" s="103"/>
      <c r="E786" s="103"/>
      <c r="F786" s="103"/>
      <c r="G786" s="103"/>
      <c r="H786" s="104"/>
      <c r="I786" s="103"/>
      <c r="J786" s="103"/>
      <c r="K786" s="103"/>
      <c r="L786" s="103"/>
      <c r="M786" s="103"/>
      <c r="N786" s="103"/>
      <c r="O786" s="103"/>
      <c r="P786" s="103"/>
      <c r="Q786" s="104"/>
      <c r="R786" s="103"/>
      <c r="S786" s="103"/>
      <c r="T786" s="103"/>
      <c r="U786" s="103"/>
      <c r="V786" s="103"/>
      <c r="W786" s="103"/>
      <c r="X786" s="103"/>
      <c r="Y786" s="103"/>
      <c r="Z786" s="103"/>
    </row>
    <row r="787" spans="1:26" ht="12.75" customHeight="1">
      <c r="A787" s="103"/>
      <c r="B787" s="103"/>
      <c r="C787" s="103"/>
      <c r="D787" s="103"/>
      <c r="E787" s="103"/>
      <c r="F787" s="103"/>
      <c r="G787" s="103"/>
      <c r="H787" s="104"/>
      <c r="I787" s="103"/>
      <c r="J787" s="103"/>
      <c r="K787" s="103"/>
      <c r="L787" s="103"/>
      <c r="M787" s="103"/>
      <c r="N787" s="103"/>
      <c r="O787" s="103"/>
      <c r="P787" s="103"/>
      <c r="Q787" s="104"/>
      <c r="R787" s="103"/>
      <c r="S787" s="103"/>
      <c r="T787" s="103"/>
      <c r="U787" s="103"/>
      <c r="V787" s="103"/>
      <c r="W787" s="103"/>
      <c r="X787" s="103"/>
      <c r="Y787" s="103"/>
      <c r="Z787" s="103"/>
    </row>
    <row r="788" spans="1:26" ht="12.75" customHeight="1">
      <c r="A788" s="103"/>
      <c r="B788" s="103"/>
      <c r="C788" s="103"/>
      <c r="D788" s="103"/>
      <c r="E788" s="103"/>
      <c r="F788" s="103"/>
      <c r="G788" s="103"/>
      <c r="H788" s="104"/>
      <c r="I788" s="103"/>
      <c r="J788" s="103"/>
      <c r="K788" s="103"/>
      <c r="L788" s="103"/>
      <c r="M788" s="103"/>
      <c r="N788" s="103"/>
      <c r="O788" s="103"/>
      <c r="P788" s="103"/>
      <c r="Q788" s="104"/>
      <c r="R788" s="103"/>
      <c r="S788" s="103"/>
      <c r="T788" s="103"/>
      <c r="U788" s="103"/>
      <c r="V788" s="103"/>
      <c r="W788" s="103"/>
      <c r="X788" s="103"/>
      <c r="Y788" s="103"/>
      <c r="Z788" s="103"/>
    </row>
    <row r="789" spans="1:26" ht="12.75" customHeight="1">
      <c r="A789" s="103"/>
      <c r="B789" s="103"/>
      <c r="C789" s="103"/>
      <c r="D789" s="103"/>
      <c r="E789" s="103"/>
      <c r="F789" s="103"/>
      <c r="G789" s="103"/>
      <c r="H789" s="104"/>
      <c r="I789" s="103"/>
      <c r="J789" s="103"/>
      <c r="K789" s="103"/>
      <c r="L789" s="103"/>
      <c r="M789" s="103"/>
      <c r="N789" s="103"/>
      <c r="O789" s="103"/>
      <c r="P789" s="103"/>
      <c r="Q789" s="104"/>
      <c r="R789" s="103"/>
      <c r="S789" s="103"/>
      <c r="T789" s="103"/>
      <c r="U789" s="103"/>
      <c r="V789" s="103"/>
      <c r="W789" s="103"/>
      <c r="X789" s="103"/>
      <c r="Y789" s="103"/>
      <c r="Z789" s="103"/>
    </row>
    <row r="790" spans="1:26" ht="12.75" customHeight="1">
      <c r="A790" s="103"/>
      <c r="B790" s="103"/>
      <c r="C790" s="103"/>
      <c r="D790" s="103"/>
      <c r="E790" s="103"/>
      <c r="F790" s="103"/>
      <c r="G790" s="103"/>
      <c r="H790" s="104"/>
      <c r="I790" s="103"/>
      <c r="J790" s="103"/>
      <c r="K790" s="103"/>
      <c r="L790" s="103"/>
      <c r="M790" s="103"/>
      <c r="N790" s="103"/>
      <c r="O790" s="103"/>
      <c r="P790" s="103"/>
      <c r="Q790" s="104"/>
      <c r="R790" s="103"/>
      <c r="S790" s="103"/>
      <c r="T790" s="103"/>
      <c r="U790" s="103"/>
      <c r="V790" s="103"/>
      <c r="W790" s="103"/>
      <c r="X790" s="103"/>
      <c r="Y790" s="103"/>
      <c r="Z790" s="103"/>
    </row>
    <row r="791" spans="1:26" ht="12.75" customHeight="1">
      <c r="A791" s="103"/>
      <c r="B791" s="103"/>
      <c r="C791" s="103"/>
      <c r="D791" s="103"/>
      <c r="E791" s="103"/>
      <c r="F791" s="103"/>
      <c r="G791" s="103"/>
      <c r="H791" s="104"/>
      <c r="I791" s="103"/>
      <c r="J791" s="103"/>
      <c r="K791" s="103"/>
      <c r="L791" s="103"/>
      <c r="M791" s="103"/>
      <c r="N791" s="103"/>
      <c r="O791" s="103"/>
      <c r="P791" s="103"/>
      <c r="Q791" s="104"/>
      <c r="R791" s="103"/>
      <c r="S791" s="103"/>
      <c r="T791" s="103"/>
      <c r="U791" s="103"/>
      <c r="V791" s="103"/>
      <c r="W791" s="103"/>
      <c r="X791" s="103"/>
      <c r="Y791" s="103"/>
      <c r="Z791" s="103"/>
    </row>
    <row r="792" spans="1:26" ht="12.75" customHeight="1">
      <c r="A792" s="103"/>
      <c r="B792" s="103"/>
      <c r="C792" s="103"/>
      <c r="D792" s="103"/>
      <c r="E792" s="103"/>
      <c r="F792" s="103"/>
      <c r="G792" s="103"/>
      <c r="H792" s="104"/>
      <c r="I792" s="103"/>
      <c r="J792" s="103"/>
      <c r="K792" s="103"/>
      <c r="L792" s="103"/>
      <c r="M792" s="103"/>
      <c r="N792" s="103"/>
      <c r="O792" s="103"/>
      <c r="P792" s="103"/>
      <c r="Q792" s="104"/>
      <c r="R792" s="103"/>
      <c r="S792" s="103"/>
      <c r="T792" s="103"/>
      <c r="U792" s="103"/>
      <c r="V792" s="103"/>
      <c r="W792" s="103"/>
      <c r="X792" s="103"/>
      <c r="Y792" s="103"/>
      <c r="Z792" s="103"/>
    </row>
    <row r="793" spans="1:26" ht="12.75" customHeight="1">
      <c r="A793" s="103"/>
      <c r="B793" s="103"/>
      <c r="C793" s="103"/>
      <c r="D793" s="103"/>
      <c r="E793" s="103"/>
      <c r="F793" s="103"/>
      <c r="G793" s="103"/>
      <c r="H793" s="104"/>
      <c r="I793" s="103"/>
      <c r="J793" s="103"/>
      <c r="K793" s="103"/>
      <c r="L793" s="103"/>
      <c r="M793" s="103"/>
      <c r="N793" s="103"/>
      <c r="O793" s="103"/>
      <c r="P793" s="103"/>
      <c r="Q793" s="104"/>
      <c r="R793" s="103"/>
      <c r="S793" s="103"/>
      <c r="T793" s="103"/>
      <c r="U793" s="103"/>
      <c r="V793" s="103"/>
      <c r="W793" s="103"/>
      <c r="X793" s="103"/>
      <c r="Y793" s="103"/>
      <c r="Z793" s="103"/>
    </row>
    <row r="794" spans="1:26" ht="12.75" customHeight="1">
      <c r="A794" s="103"/>
      <c r="B794" s="103"/>
      <c r="C794" s="103"/>
      <c r="D794" s="103"/>
      <c r="E794" s="103"/>
      <c r="F794" s="103"/>
      <c r="G794" s="103"/>
      <c r="H794" s="104"/>
      <c r="I794" s="103"/>
      <c r="J794" s="103"/>
      <c r="K794" s="103"/>
      <c r="L794" s="103"/>
      <c r="M794" s="103"/>
      <c r="N794" s="103"/>
      <c r="O794" s="103"/>
      <c r="P794" s="103"/>
      <c r="Q794" s="104"/>
      <c r="R794" s="103"/>
      <c r="S794" s="103"/>
      <c r="T794" s="103"/>
      <c r="U794" s="103"/>
      <c r="V794" s="103"/>
      <c r="W794" s="103"/>
      <c r="X794" s="103"/>
      <c r="Y794" s="103"/>
      <c r="Z794" s="103"/>
    </row>
    <row r="795" spans="1:26" ht="12.75" customHeight="1">
      <c r="A795" s="103"/>
      <c r="B795" s="103"/>
      <c r="C795" s="103"/>
      <c r="D795" s="103"/>
      <c r="E795" s="103"/>
      <c r="F795" s="103"/>
      <c r="G795" s="103"/>
      <c r="H795" s="104"/>
      <c r="I795" s="103"/>
      <c r="J795" s="103"/>
      <c r="K795" s="103"/>
      <c r="L795" s="103"/>
      <c r="M795" s="103"/>
      <c r="N795" s="103"/>
      <c r="O795" s="103"/>
      <c r="P795" s="103"/>
      <c r="Q795" s="104"/>
      <c r="R795" s="103"/>
      <c r="S795" s="103"/>
      <c r="T795" s="103"/>
      <c r="U795" s="103"/>
      <c r="V795" s="103"/>
      <c r="W795" s="103"/>
      <c r="X795" s="103"/>
      <c r="Y795" s="103"/>
      <c r="Z795" s="103"/>
    </row>
    <row r="796" spans="1:26" ht="12.75" customHeight="1">
      <c r="A796" s="103"/>
      <c r="B796" s="103"/>
      <c r="C796" s="103"/>
      <c r="D796" s="103"/>
      <c r="E796" s="103"/>
      <c r="F796" s="103"/>
      <c r="G796" s="103"/>
      <c r="H796" s="104"/>
      <c r="I796" s="103"/>
      <c r="J796" s="103"/>
      <c r="K796" s="103"/>
      <c r="L796" s="103"/>
      <c r="M796" s="103"/>
      <c r="N796" s="103"/>
      <c r="O796" s="103"/>
      <c r="P796" s="103"/>
      <c r="Q796" s="104"/>
      <c r="R796" s="103"/>
      <c r="S796" s="103"/>
      <c r="T796" s="103"/>
      <c r="U796" s="103"/>
      <c r="V796" s="103"/>
      <c r="W796" s="103"/>
      <c r="X796" s="103"/>
      <c r="Y796" s="103"/>
      <c r="Z796" s="103"/>
    </row>
    <row r="797" spans="1:26" ht="12.75" customHeight="1">
      <c r="A797" s="103"/>
      <c r="B797" s="103"/>
      <c r="C797" s="103"/>
      <c r="D797" s="103"/>
      <c r="E797" s="103"/>
      <c r="F797" s="103"/>
      <c r="G797" s="103"/>
      <c r="H797" s="104"/>
      <c r="I797" s="103"/>
      <c r="J797" s="103"/>
      <c r="K797" s="103"/>
      <c r="L797" s="103"/>
      <c r="M797" s="103"/>
      <c r="N797" s="103"/>
      <c r="O797" s="103"/>
      <c r="P797" s="103"/>
      <c r="Q797" s="104"/>
      <c r="R797" s="103"/>
      <c r="S797" s="103"/>
      <c r="T797" s="103"/>
      <c r="U797" s="103"/>
      <c r="V797" s="103"/>
      <c r="W797" s="103"/>
      <c r="X797" s="103"/>
      <c r="Y797" s="103"/>
      <c r="Z797" s="103"/>
    </row>
    <row r="798" spans="1:26" ht="12.75" customHeight="1">
      <c r="A798" s="103"/>
      <c r="B798" s="103"/>
      <c r="C798" s="103"/>
      <c r="D798" s="103"/>
      <c r="E798" s="103"/>
      <c r="F798" s="103"/>
      <c r="G798" s="103"/>
      <c r="H798" s="104"/>
      <c r="I798" s="103"/>
      <c r="J798" s="103"/>
      <c r="K798" s="103"/>
      <c r="L798" s="103"/>
      <c r="M798" s="103"/>
      <c r="N798" s="103"/>
      <c r="O798" s="103"/>
      <c r="P798" s="103"/>
      <c r="Q798" s="104"/>
      <c r="R798" s="103"/>
      <c r="S798" s="103"/>
      <c r="T798" s="103"/>
      <c r="U798" s="103"/>
      <c r="V798" s="103"/>
      <c r="W798" s="103"/>
      <c r="X798" s="103"/>
      <c r="Y798" s="103"/>
      <c r="Z798" s="103"/>
    </row>
    <row r="799" spans="1:26" ht="12.75" customHeight="1">
      <c r="A799" s="103"/>
      <c r="B799" s="103"/>
      <c r="C799" s="103"/>
      <c r="D799" s="103"/>
      <c r="E799" s="103"/>
      <c r="F799" s="103"/>
      <c r="G799" s="103"/>
      <c r="H799" s="104"/>
      <c r="I799" s="103"/>
      <c r="J799" s="103"/>
      <c r="K799" s="103"/>
      <c r="L799" s="103"/>
      <c r="M799" s="103"/>
      <c r="N799" s="103"/>
      <c r="O799" s="103"/>
      <c r="P799" s="103"/>
      <c r="Q799" s="104"/>
      <c r="R799" s="103"/>
      <c r="S799" s="103"/>
      <c r="T799" s="103"/>
      <c r="U799" s="103"/>
      <c r="V799" s="103"/>
      <c r="W799" s="103"/>
      <c r="X799" s="103"/>
      <c r="Y799" s="103"/>
      <c r="Z799" s="103"/>
    </row>
    <row r="800" spans="1:26" ht="12.75" customHeight="1">
      <c r="A800" s="103"/>
      <c r="B800" s="103"/>
      <c r="C800" s="103"/>
      <c r="D800" s="103"/>
      <c r="E800" s="103"/>
      <c r="F800" s="103"/>
      <c r="G800" s="103"/>
      <c r="H800" s="104"/>
      <c r="I800" s="103"/>
      <c r="J800" s="103"/>
      <c r="K800" s="103"/>
      <c r="L800" s="103"/>
      <c r="M800" s="103"/>
      <c r="N800" s="103"/>
      <c r="O800" s="103"/>
      <c r="P800" s="103"/>
      <c r="Q800" s="104"/>
      <c r="R800" s="103"/>
      <c r="S800" s="103"/>
      <c r="T800" s="103"/>
      <c r="U800" s="103"/>
      <c r="V800" s="103"/>
      <c r="W800" s="103"/>
      <c r="X800" s="103"/>
      <c r="Y800" s="103"/>
      <c r="Z800" s="103"/>
    </row>
    <row r="801" spans="1:26" ht="12.75" customHeight="1">
      <c r="A801" s="103"/>
      <c r="B801" s="103"/>
      <c r="C801" s="103"/>
      <c r="D801" s="103"/>
      <c r="E801" s="103"/>
      <c r="F801" s="103"/>
      <c r="G801" s="103"/>
      <c r="H801" s="104"/>
      <c r="I801" s="103"/>
      <c r="J801" s="103"/>
      <c r="K801" s="103"/>
      <c r="L801" s="103"/>
      <c r="M801" s="103"/>
      <c r="N801" s="103"/>
      <c r="O801" s="103"/>
      <c r="P801" s="103"/>
      <c r="Q801" s="104"/>
      <c r="R801" s="103"/>
      <c r="S801" s="103"/>
      <c r="T801" s="103"/>
      <c r="U801" s="103"/>
      <c r="V801" s="103"/>
      <c r="W801" s="103"/>
      <c r="X801" s="103"/>
      <c r="Y801" s="103"/>
      <c r="Z801" s="103"/>
    </row>
    <row r="802" spans="1:26" ht="12.75" customHeight="1">
      <c r="A802" s="103"/>
      <c r="B802" s="103"/>
      <c r="C802" s="103"/>
      <c r="D802" s="103"/>
      <c r="E802" s="103"/>
      <c r="F802" s="103"/>
      <c r="G802" s="103"/>
      <c r="H802" s="104"/>
      <c r="I802" s="103"/>
      <c r="J802" s="103"/>
      <c r="K802" s="103"/>
      <c r="L802" s="103"/>
      <c r="M802" s="103"/>
      <c r="N802" s="103"/>
      <c r="O802" s="103"/>
      <c r="P802" s="103"/>
      <c r="Q802" s="104"/>
      <c r="R802" s="103"/>
      <c r="S802" s="103"/>
      <c r="T802" s="103"/>
      <c r="U802" s="103"/>
      <c r="V802" s="103"/>
      <c r="W802" s="103"/>
      <c r="X802" s="103"/>
      <c r="Y802" s="103"/>
      <c r="Z802" s="103"/>
    </row>
    <row r="803" spans="1:26" ht="12.75" customHeight="1">
      <c r="A803" s="103"/>
      <c r="B803" s="103"/>
      <c r="C803" s="103"/>
      <c r="D803" s="103"/>
      <c r="E803" s="103"/>
      <c r="F803" s="103"/>
      <c r="G803" s="103"/>
      <c r="H803" s="104"/>
      <c r="I803" s="103"/>
      <c r="J803" s="103"/>
      <c r="K803" s="103"/>
      <c r="L803" s="103"/>
      <c r="M803" s="103"/>
      <c r="N803" s="103"/>
      <c r="O803" s="103"/>
      <c r="P803" s="103"/>
      <c r="Q803" s="104"/>
      <c r="R803" s="103"/>
      <c r="S803" s="103"/>
      <c r="T803" s="103"/>
      <c r="U803" s="103"/>
      <c r="V803" s="103"/>
      <c r="W803" s="103"/>
      <c r="X803" s="103"/>
      <c r="Y803" s="103"/>
      <c r="Z803" s="103"/>
    </row>
    <row r="804" spans="1:26" ht="12.75" customHeight="1">
      <c r="A804" s="103"/>
      <c r="B804" s="103"/>
      <c r="C804" s="103"/>
      <c r="D804" s="103"/>
      <c r="E804" s="103"/>
      <c r="F804" s="103"/>
      <c r="G804" s="103"/>
      <c r="H804" s="104"/>
      <c r="I804" s="103"/>
      <c r="J804" s="103"/>
      <c r="K804" s="103"/>
      <c r="L804" s="103"/>
      <c r="M804" s="103"/>
      <c r="N804" s="103"/>
      <c r="O804" s="103"/>
      <c r="P804" s="103"/>
      <c r="Q804" s="104"/>
      <c r="R804" s="103"/>
      <c r="S804" s="103"/>
      <c r="T804" s="103"/>
      <c r="U804" s="103"/>
      <c r="V804" s="103"/>
      <c r="W804" s="103"/>
      <c r="X804" s="103"/>
      <c r="Y804" s="103"/>
      <c r="Z804" s="103"/>
    </row>
    <row r="805" spans="1:26" ht="12.75" customHeight="1">
      <c r="A805" s="103"/>
      <c r="B805" s="103"/>
      <c r="C805" s="103"/>
      <c r="D805" s="103"/>
      <c r="E805" s="103"/>
      <c r="F805" s="103"/>
      <c r="G805" s="103"/>
      <c r="H805" s="104"/>
      <c r="I805" s="103"/>
      <c r="J805" s="103"/>
      <c r="K805" s="103"/>
      <c r="L805" s="103"/>
      <c r="M805" s="103"/>
      <c r="N805" s="103"/>
      <c r="O805" s="103"/>
      <c r="P805" s="103"/>
      <c r="Q805" s="104"/>
      <c r="R805" s="103"/>
      <c r="S805" s="103"/>
      <c r="T805" s="103"/>
      <c r="U805" s="103"/>
      <c r="V805" s="103"/>
      <c r="W805" s="103"/>
      <c r="X805" s="103"/>
      <c r="Y805" s="103"/>
      <c r="Z805" s="103"/>
    </row>
    <row r="806" spans="1:26" ht="12.75" customHeight="1">
      <c r="A806" s="103"/>
      <c r="B806" s="103"/>
      <c r="C806" s="103"/>
      <c r="D806" s="103"/>
      <c r="E806" s="103"/>
      <c r="F806" s="103"/>
      <c r="G806" s="103"/>
      <c r="H806" s="104"/>
      <c r="I806" s="103"/>
      <c r="J806" s="103"/>
      <c r="K806" s="103"/>
      <c r="L806" s="103"/>
      <c r="M806" s="103"/>
      <c r="N806" s="103"/>
      <c r="O806" s="103"/>
      <c r="P806" s="103"/>
      <c r="Q806" s="104"/>
      <c r="R806" s="103"/>
      <c r="S806" s="103"/>
      <c r="T806" s="103"/>
      <c r="U806" s="103"/>
      <c r="V806" s="103"/>
      <c r="W806" s="103"/>
      <c r="X806" s="103"/>
      <c r="Y806" s="103"/>
      <c r="Z806" s="103"/>
    </row>
    <row r="807" spans="1:26" ht="12.75" customHeight="1">
      <c r="A807" s="103"/>
      <c r="B807" s="103"/>
      <c r="C807" s="103"/>
      <c r="D807" s="103"/>
      <c r="E807" s="103"/>
      <c r="F807" s="103"/>
      <c r="G807" s="103"/>
      <c r="H807" s="104"/>
      <c r="I807" s="103"/>
      <c r="J807" s="103"/>
      <c r="K807" s="103"/>
      <c r="L807" s="103"/>
      <c r="M807" s="103"/>
      <c r="N807" s="103"/>
      <c r="O807" s="103"/>
      <c r="P807" s="103"/>
      <c r="Q807" s="104"/>
      <c r="R807" s="103"/>
      <c r="S807" s="103"/>
      <c r="T807" s="103"/>
      <c r="U807" s="103"/>
      <c r="V807" s="103"/>
      <c r="W807" s="103"/>
      <c r="X807" s="103"/>
      <c r="Y807" s="103"/>
      <c r="Z807" s="103"/>
    </row>
    <row r="808" spans="1:26" ht="12.75" customHeight="1">
      <c r="A808" s="103"/>
      <c r="B808" s="103"/>
      <c r="C808" s="103"/>
      <c r="D808" s="103"/>
      <c r="E808" s="103"/>
      <c r="F808" s="103"/>
      <c r="G808" s="103"/>
      <c r="H808" s="104"/>
      <c r="I808" s="103"/>
      <c r="J808" s="103"/>
      <c r="K808" s="103"/>
      <c r="L808" s="103"/>
      <c r="M808" s="103"/>
      <c r="N808" s="103"/>
      <c r="O808" s="103"/>
      <c r="P808" s="103"/>
      <c r="Q808" s="104"/>
      <c r="R808" s="103"/>
      <c r="S808" s="103"/>
      <c r="T808" s="103"/>
      <c r="U808" s="103"/>
      <c r="V808" s="103"/>
      <c r="W808" s="103"/>
      <c r="X808" s="103"/>
      <c r="Y808" s="103"/>
      <c r="Z808" s="103"/>
    </row>
    <row r="809" spans="1:26" ht="12.75" customHeight="1">
      <c r="A809" s="103"/>
      <c r="B809" s="103"/>
      <c r="C809" s="103"/>
      <c r="D809" s="103"/>
      <c r="E809" s="103"/>
      <c r="F809" s="103"/>
      <c r="G809" s="103"/>
      <c r="H809" s="104"/>
      <c r="I809" s="103"/>
      <c r="J809" s="103"/>
      <c r="K809" s="103"/>
      <c r="L809" s="103"/>
      <c r="M809" s="103"/>
      <c r="N809" s="103"/>
      <c r="O809" s="103"/>
      <c r="P809" s="103"/>
      <c r="Q809" s="104"/>
      <c r="R809" s="103"/>
      <c r="S809" s="103"/>
      <c r="T809" s="103"/>
      <c r="U809" s="103"/>
      <c r="V809" s="103"/>
      <c r="W809" s="103"/>
      <c r="X809" s="103"/>
      <c r="Y809" s="103"/>
      <c r="Z809" s="103"/>
    </row>
    <row r="810" spans="1:26" ht="12.75" customHeight="1">
      <c r="A810" s="103"/>
      <c r="B810" s="103"/>
      <c r="C810" s="103"/>
      <c r="D810" s="103"/>
      <c r="E810" s="103"/>
      <c r="F810" s="103"/>
      <c r="G810" s="103"/>
      <c r="H810" s="104"/>
      <c r="I810" s="103"/>
      <c r="J810" s="103"/>
      <c r="K810" s="103"/>
      <c r="L810" s="103"/>
      <c r="M810" s="103"/>
      <c r="N810" s="103"/>
      <c r="O810" s="103"/>
      <c r="P810" s="103"/>
      <c r="Q810" s="104"/>
      <c r="R810" s="103"/>
      <c r="S810" s="103"/>
      <c r="T810" s="103"/>
      <c r="U810" s="103"/>
      <c r="V810" s="103"/>
      <c r="W810" s="103"/>
      <c r="X810" s="103"/>
      <c r="Y810" s="103"/>
      <c r="Z810" s="103"/>
    </row>
    <row r="811" spans="1:26" ht="12.75" customHeight="1">
      <c r="A811" s="103"/>
      <c r="B811" s="103"/>
      <c r="C811" s="103"/>
      <c r="D811" s="103"/>
      <c r="E811" s="103"/>
      <c r="F811" s="103"/>
      <c r="G811" s="103"/>
      <c r="H811" s="104"/>
      <c r="I811" s="103"/>
      <c r="J811" s="103"/>
      <c r="K811" s="103"/>
      <c r="L811" s="103"/>
      <c r="M811" s="103"/>
      <c r="N811" s="103"/>
      <c r="O811" s="103"/>
      <c r="P811" s="103"/>
      <c r="Q811" s="104"/>
      <c r="R811" s="103"/>
      <c r="S811" s="103"/>
      <c r="T811" s="103"/>
      <c r="U811" s="103"/>
      <c r="V811" s="103"/>
      <c r="W811" s="103"/>
      <c r="X811" s="103"/>
      <c r="Y811" s="103"/>
      <c r="Z811" s="103"/>
    </row>
    <row r="812" spans="1:26" ht="12.75" customHeight="1">
      <c r="A812" s="103"/>
      <c r="B812" s="103"/>
      <c r="C812" s="103"/>
      <c r="D812" s="103"/>
      <c r="E812" s="103"/>
      <c r="F812" s="103"/>
      <c r="G812" s="103"/>
      <c r="H812" s="104"/>
      <c r="I812" s="103"/>
      <c r="J812" s="103"/>
      <c r="K812" s="103"/>
      <c r="L812" s="103"/>
      <c r="M812" s="103"/>
      <c r="N812" s="103"/>
      <c r="O812" s="103"/>
      <c r="P812" s="103"/>
      <c r="Q812" s="104"/>
      <c r="R812" s="103"/>
      <c r="S812" s="103"/>
      <c r="T812" s="103"/>
      <c r="U812" s="103"/>
      <c r="V812" s="103"/>
      <c r="W812" s="103"/>
      <c r="X812" s="103"/>
      <c r="Y812" s="103"/>
      <c r="Z812" s="103"/>
    </row>
    <row r="813" spans="1:26" ht="12.75" customHeight="1">
      <c r="A813" s="103"/>
      <c r="B813" s="103"/>
      <c r="C813" s="103"/>
      <c r="D813" s="103"/>
      <c r="E813" s="103"/>
      <c r="F813" s="103"/>
      <c r="G813" s="103"/>
      <c r="H813" s="104"/>
      <c r="I813" s="103"/>
      <c r="J813" s="103"/>
      <c r="K813" s="103"/>
      <c r="L813" s="103"/>
      <c r="M813" s="103"/>
      <c r="N813" s="103"/>
      <c r="O813" s="103"/>
      <c r="P813" s="103"/>
      <c r="Q813" s="104"/>
      <c r="R813" s="103"/>
      <c r="S813" s="103"/>
      <c r="T813" s="103"/>
      <c r="U813" s="103"/>
      <c r="V813" s="103"/>
      <c r="W813" s="103"/>
      <c r="X813" s="103"/>
      <c r="Y813" s="103"/>
      <c r="Z813" s="103"/>
    </row>
    <row r="814" spans="1:26" ht="12.75" customHeight="1">
      <c r="A814" s="103"/>
      <c r="B814" s="103"/>
      <c r="C814" s="103"/>
      <c r="D814" s="103"/>
      <c r="E814" s="103"/>
      <c r="F814" s="103"/>
      <c r="G814" s="103"/>
      <c r="H814" s="104"/>
      <c r="I814" s="103"/>
      <c r="J814" s="103"/>
      <c r="K814" s="103"/>
      <c r="L814" s="103"/>
      <c r="M814" s="103"/>
      <c r="N814" s="103"/>
      <c r="O814" s="103"/>
      <c r="P814" s="103"/>
      <c r="Q814" s="104"/>
      <c r="R814" s="103"/>
      <c r="S814" s="103"/>
      <c r="T814" s="103"/>
      <c r="U814" s="103"/>
      <c r="V814" s="103"/>
      <c r="W814" s="103"/>
      <c r="X814" s="103"/>
      <c r="Y814" s="103"/>
      <c r="Z814" s="103"/>
    </row>
    <row r="815" spans="1:26" ht="12.75" customHeight="1">
      <c r="A815" s="103"/>
      <c r="B815" s="103"/>
      <c r="C815" s="103"/>
      <c r="D815" s="103"/>
      <c r="E815" s="103"/>
      <c r="F815" s="103"/>
      <c r="G815" s="103"/>
      <c r="H815" s="104"/>
      <c r="I815" s="103"/>
      <c r="J815" s="103"/>
      <c r="K815" s="103"/>
      <c r="L815" s="103"/>
      <c r="M815" s="103"/>
      <c r="N815" s="103"/>
      <c r="O815" s="103"/>
      <c r="P815" s="103"/>
      <c r="Q815" s="104"/>
      <c r="R815" s="103"/>
      <c r="S815" s="103"/>
      <c r="T815" s="103"/>
      <c r="U815" s="103"/>
      <c r="V815" s="103"/>
      <c r="W815" s="103"/>
      <c r="X815" s="103"/>
      <c r="Y815" s="103"/>
      <c r="Z815" s="103"/>
    </row>
    <row r="816" spans="1:26" ht="12.75" customHeight="1">
      <c r="A816" s="103"/>
      <c r="B816" s="103"/>
      <c r="C816" s="103"/>
      <c r="D816" s="103"/>
      <c r="E816" s="103"/>
      <c r="F816" s="103"/>
      <c r="G816" s="103"/>
      <c r="H816" s="104"/>
      <c r="I816" s="103"/>
      <c r="J816" s="103"/>
      <c r="K816" s="103"/>
      <c r="L816" s="103"/>
      <c r="M816" s="103"/>
      <c r="N816" s="103"/>
      <c r="O816" s="103"/>
      <c r="P816" s="103"/>
      <c r="Q816" s="104"/>
      <c r="R816" s="103"/>
      <c r="S816" s="103"/>
      <c r="T816" s="103"/>
      <c r="U816" s="103"/>
      <c r="V816" s="103"/>
      <c r="W816" s="103"/>
      <c r="X816" s="103"/>
      <c r="Y816" s="103"/>
      <c r="Z816" s="103"/>
    </row>
    <row r="817" spans="1:26" ht="12.75" customHeight="1">
      <c r="A817" s="103"/>
      <c r="B817" s="103"/>
      <c r="C817" s="103"/>
      <c r="D817" s="103"/>
      <c r="E817" s="103"/>
      <c r="F817" s="103"/>
      <c r="G817" s="103"/>
      <c r="H817" s="104"/>
      <c r="I817" s="103"/>
      <c r="J817" s="103"/>
      <c r="K817" s="103"/>
      <c r="L817" s="103"/>
      <c r="M817" s="103"/>
      <c r="N817" s="103"/>
      <c r="O817" s="103"/>
      <c r="P817" s="103"/>
      <c r="Q817" s="104"/>
      <c r="R817" s="103"/>
      <c r="S817" s="103"/>
      <c r="T817" s="103"/>
      <c r="U817" s="103"/>
      <c r="V817" s="103"/>
      <c r="W817" s="103"/>
      <c r="X817" s="103"/>
      <c r="Y817" s="103"/>
      <c r="Z817" s="103"/>
    </row>
    <row r="818" spans="1:26" ht="12.75" customHeight="1">
      <c r="A818" s="103"/>
      <c r="B818" s="103"/>
      <c r="C818" s="103"/>
      <c r="D818" s="103"/>
      <c r="E818" s="103"/>
      <c r="F818" s="103"/>
      <c r="G818" s="103"/>
      <c r="H818" s="104"/>
      <c r="I818" s="103"/>
      <c r="J818" s="103"/>
      <c r="K818" s="103"/>
      <c r="L818" s="103"/>
      <c r="M818" s="103"/>
      <c r="N818" s="103"/>
      <c r="O818" s="103"/>
      <c r="P818" s="103"/>
      <c r="Q818" s="104"/>
      <c r="R818" s="103"/>
      <c r="S818" s="103"/>
      <c r="T818" s="103"/>
      <c r="U818" s="103"/>
      <c r="V818" s="103"/>
      <c r="W818" s="103"/>
      <c r="X818" s="103"/>
      <c r="Y818" s="103"/>
      <c r="Z818" s="103"/>
    </row>
    <row r="819" spans="1:26" ht="12.75" customHeight="1">
      <c r="A819" s="103"/>
      <c r="B819" s="103"/>
      <c r="C819" s="103"/>
      <c r="D819" s="103"/>
      <c r="E819" s="103"/>
      <c r="F819" s="103"/>
      <c r="G819" s="103"/>
      <c r="H819" s="104"/>
      <c r="I819" s="103"/>
      <c r="J819" s="103"/>
      <c r="K819" s="103"/>
      <c r="L819" s="103"/>
      <c r="M819" s="103"/>
      <c r="N819" s="103"/>
      <c r="O819" s="103"/>
      <c r="P819" s="103"/>
      <c r="Q819" s="104"/>
      <c r="R819" s="103"/>
      <c r="S819" s="103"/>
      <c r="T819" s="103"/>
      <c r="U819" s="103"/>
      <c r="V819" s="103"/>
      <c r="W819" s="103"/>
      <c r="X819" s="103"/>
      <c r="Y819" s="103"/>
      <c r="Z819" s="103"/>
    </row>
    <row r="820" spans="1:26" ht="12.75" customHeight="1">
      <c r="A820" s="103"/>
      <c r="B820" s="103"/>
      <c r="C820" s="103"/>
      <c r="D820" s="103"/>
      <c r="E820" s="103"/>
      <c r="F820" s="103"/>
      <c r="G820" s="103"/>
      <c r="H820" s="104"/>
      <c r="I820" s="103"/>
      <c r="J820" s="103"/>
      <c r="K820" s="103"/>
      <c r="L820" s="103"/>
      <c r="M820" s="103"/>
      <c r="N820" s="103"/>
      <c r="O820" s="103"/>
      <c r="P820" s="103"/>
      <c r="Q820" s="104"/>
      <c r="R820" s="103"/>
      <c r="S820" s="103"/>
      <c r="T820" s="103"/>
      <c r="U820" s="103"/>
      <c r="V820" s="103"/>
      <c r="W820" s="103"/>
      <c r="X820" s="103"/>
      <c r="Y820" s="103"/>
      <c r="Z820" s="103"/>
    </row>
    <row r="821" spans="1:26" ht="12.75" customHeight="1">
      <c r="A821" s="103"/>
      <c r="B821" s="103"/>
      <c r="C821" s="103"/>
      <c r="D821" s="103"/>
      <c r="E821" s="103"/>
      <c r="F821" s="103"/>
      <c r="G821" s="103"/>
      <c r="H821" s="104"/>
      <c r="I821" s="103"/>
      <c r="J821" s="103"/>
      <c r="K821" s="103"/>
      <c r="L821" s="103"/>
      <c r="M821" s="103"/>
      <c r="N821" s="103"/>
      <c r="O821" s="103"/>
      <c r="P821" s="103"/>
      <c r="Q821" s="104"/>
      <c r="R821" s="103"/>
      <c r="S821" s="103"/>
      <c r="T821" s="103"/>
      <c r="U821" s="103"/>
      <c r="V821" s="103"/>
      <c r="W821" s="103"/>
      <c r="X821" s="103"/>
      <c r="Y821" s="103"/>
      <c r="Z821" s="103"/>
    </row>
    <row r="822" spans="1:26" ht="12.75" customHeight="1">
      <c r="A822" s="103"/>
      <c r="B822" s="103"/>
      <c r="C822" s="103"/>
      <c r="D822" s="103"/>
      <c r="E822" s="103"/>
      <c r="F822" s="103"/>
      <c r="G822" s="103"/>
      <c r="H822" s="104"/>
      <c r="I822" s="103"/>
      <c r="J822" s="103"/>
      <c r="K822" s="103"/>
      <c r="L822" s="103"/>
      <c r="M822" s="103"/>
      <c r="N822" s="103"/>
      <c r="O822" s="103"/>
      <c r="P822" s="103"/>
      <c r="Q822" s="104"/>
      <c r="R822" s="103"/>
      <c r="S822" s="103"/>
      <c r="T822" s="103"/>
      <c r="U822" s="103"/>
      <c r="V822" s="103"/>
      <c r="W822" s="103"/>
      <c r="X822" s="103"/>
      <c r="Y822" s="103"/>
      <c r="Z822" s="103"/>
    </row>
    <row r="823" spans="1:26" ht="12.75" customHeight="1">
      <c r="A823" s="103"/>
      <c r="B823" s="103"/>
      <c r="C823" s="103"/>
      <c r="D823" s="103"/>
      <c r="E823" s="103"/>
      <c r="F823" s="103"/>
      <c r="G823" s="103"/>
      <c r="H823" s="104"/>
      <c r="I823" s="103"/>
      <c r="J823" s="103"/>
      <c r="K823" s="103"/>
      <c r="L823" s="103"/>
      <c r="M823" s="103"/>
      <c r="N823" s="103"/>
      <c r="O823" s="103"/>
      <c r="P823" s="103"/>
      <c r="Q823" s="104"/>
      <c r="R823" s="103"/>
      <c r="S823" s="103"/>
      <c r="T823" s="103"/>
      <c r="U823" s="103"/>
      <c r="V823" s="103"/>
      <c r="W823" s="103"/>
      <c r="X823" s="103"/>
      <c r="Y823" s="103"/>
      <c r="Z823" s="103"/>
    </row>
    <row r="824" spans="1:26" ht="12.75" customHeight="1">
      <c r="A824" s="103"/>
      <c r="B824" s="103"/>
      <c r="C824" s="103"/>
      <c r="D824" s="103"/>
      <c r="E824" s="103"/>
      <c r="F824" s="103"/>
      <c r="G824" s="103"/>
      <c r="H824" s="104"/>
      <c r="I824" s="103"/>
      <c r="J824" s="103"/>
      <c r="K824" s="103"/>
      <c r="L824" s="103"/>
      <c r="M824" s="103"/>
      <c r="N824" s="103"/>
      <c r="O824" s="103"/>
      <c r="P824" s="103"/>
      <c r="Q824" s="104"/>
      <c r="R824" s="103"/>
      <c r="S824" s="103"/>
      <c r="T824" s="103"/>
      <c r="U824" s="103"/>
      <c r="V824" s="103"/>
      <c r="W824" s="103"/>
      <c r="X824" s="103"/>
      <c r="Y824" s="103"/>
      <c r="Z824" s="103"/>
    </row>
    <row r="825" spans="1:26" ht="12.75" customHeight="1">
      <c r="A825" s="103"/>
      <c r="B825" s="103"/>
      <c r="C825" s="103"/>
      <c r="D825" s="103"/>
      <c r="E825" s="103"/>
      <c r="F825" s="103"/>
      <c r="G825" s="103"/>
      <c r="H825" s="104"/>
      <c r="I825" s="103"/>
      <c r="J825" s="103"/>
      <c r="K825" s="103"/>
      <c r="L825" s="103"/>
      <c r="M825" s="103"/>
      <c r="N825" s="103"/>
      <c r="O825" s="103"/>
      <c r="P825" s="103"/>
      <c r="Q825" s="104"/>
      <c r="R825" s="103"/>
      <c r="S825" s="103"/>
      <c r="T825" s="103"/>
      <c r="U825" s="103"/>
      <c r="V825" s="103"/>
      <c r="W825" s="103"/>
      <c r="X825" s="103"/>
      <c r="Y825" s="103"/>
      <c r="Z825" s="103"/>
    </row>
    <row r="826" spans="1:26" ht="12.75" customHeight="1">
      <c r="A826" s="103"/>
      <c r="B826" s="103"/>
      <c r="C826" s="103"/>
      <c r="D826" s="103"/>
      <c r="E826" s="103"/>
      <c r="F826" s="103"/>
      <c r="G826" s="103"/>
      <c r="H826" s="104"/>
      <c r="I826" s="103"/>
      <c r="J826" s="103"/>
      <c r="K826" s="103"/>
      <c r="L826" s="103"/>
      <c r="M826" s="103"/>
      <c r="N826" s="103"/>
      <c r="O826" s="103"/>
      <c r="P826" s="103"/>
      <c r="Q826" s="104"/>
      <c r="R826" s="103"/>
      <c r="S826" s="103"/>
      <c r="T826" s="103"/>
      <c r="U826" s="103"/>
      <c r="V826" s="103"/>
      <c r="W826" s="103"/>
      <c r="X826" s="103"/>
      <c r="Y826" s="103"/>
      <c r="Z826" s="103"/>
    </row>
    <row r="827" spans="1:26" ht="12.75" customHeight="1">
      <c r="A827" s="103"/>
      <c r="B827" s="103"/>
      <c r="C827" s="103"/>
      <c r="D827" s="103"/>
      <c r="E827" s="103"/>
      <c r="F827" s="103"/>
      <c r="G827" s="103"/>
      <c r="H827" s="104"/>
      <c r="I827" s="103"/>
      <c r="J827" s="103"/>
      <c r="K827" s="103"/>
      <c r="L827" s="103"/>
      <c r="M827" s="103"/>
      <c r="N827" s="103"/>
      <c r="O827" s="103"/>
      <c r="P827" s="103"/>
      <c r="Q827" s="104"/>
      <c r="R827" s="103"/>
      <c r="S827" s="103"/>
      <c r="T827" s="103"/>
      <c r="U827" s="103"/>
      <c r="V827" s="103"/>
      <c r="W827" s="103"/>
      <c r="X827" s="103"/>
      <c r="Y827" s="103"/>
      <c r="Z827" s="103"/>
    </row>
    <row r="828" spans="1:26" ht="12.75" customHeight="1">
      <c r="A828" s="103"/>
      <c r="B828" s="103"/>
      <c r="C828" s="103"/>
      <c r="D828" s="103"/>
      <c r="E828" s="103"/>
      <c r="F828" s="103"/>
      <c r="G828" s="103"/>
      <c r="H828" s="104"/>
      <c r="I828" s="103"/>
      <c r="J828" s="103"/>
      <c r="K828" s="103"/>
      <c r="L828" s="103"/>
      <c r="M828" s="103"/>
      <c r="N828" s="103"/>
      <c r="O828" s="103"/>
      <c r="P828" s="103"/>
      <c r="Q828" s="104"/>
      <c r="R828" s="103"/>
      <c r="S828" s="103"/>
      <c r="T828" s="103"/>
      <c r="U828" s="103"/>
      <c r="V828" s="103"/>
      <c r="W828" s="103"/>
      <c r="X828" s="103"/>
      <c r="Y828" s="103"/>
      <c r="Z828" s="103"/>
    </row>
    <row r="829" spans="1:26" ht="12.75" customHeight="1">
      <c r="A829" s="103"/>
      <c r="B829" s="103"/>
      <c r="C829" s="103"/>
      <c r="D829" s="103"/>
      <c r="E829" s="103"/>
      <c r="F829" s="103"/>
      <c r="G829" s="103"/>
      <c r="H829" s="104"/>
      <c r="I829" s="103"/>
      <c r="J829" s="103"/>
      <c r="K829" s="103"/>
      <c r="L829" s="103"/>
      <c r="M829" s="103"/>
      <c r="N829" s="103"/>
      <c r="O829" s="103"/>
      <c r="P829" s="103"/>
      <c r="Q829" s="104"/>
      <c r="R829" s="103"/>
      <c r="S829" s="103"/>
      <c r="T829" s="103"/>
      <c r="U829" s="103"/>
      <c r="V829" s="103"/>
      <c r="W829" s="103"/>
      <c r="X829" s="103"/>
      <c r="Y829" s="103"/>
      <c r="Z829" s="103"/>
    </row>
    <row r="830" spans="1:26" ht="12.75" customHeight="1">
      <c r="A830" s="103"/>
      <c r="B830" s="103"/>
      <c r="C830" s="103"/>
      <c r="D830" s="103"/>
      <c r="E830" s="103"/>
      <c r="F830" s="103"/>
      <c r="G830" s="103"/>
      <c r="H830" s="104"/>
      <c r="I830" s="103"/>
      <c r="J830" s="103"/>
      <c r="K830" s="103"/>
      <c r="L830" s="103"/>
      <c r="M830" s="103"/>
      <c r="N830" s="103"/>
      <c r="O830" s="103"/>
      <c r="P830" s="103"/>
      <c r="Q830" s="104"/>
      <c r="R830" s="103"/>
      <c r="S830" s="103"/>
      <c r="T830" s="103"/>
      <c r="U830" s="103"/>
      <c r="V830" s="103"/>
      <c r="W830" s="103"/>
      <c r="X830" s="103"/>
      <c r="Y830" s="103"/>
      <c r="Z830" s="103"/>
    </row>
    <row r="831" spans="1:26" ht="12.75" customHeight="1">
      <c r="A831" s="103"/>
      <c r="B831" s="103"/>
      <c r="C831" s="103"/>
      <c r="D831" s="103"/>
      <c r="E831" s="103"/>
      <c r="F831" s="103"/>
      <c r="G831" s="103"/>
      <c r="H831" s="104"/>
      <c r="I831" s="103"/>
      <c r="J831" s="103"/>
      <c r="K831" s="103"/>
      <c r="L831" s="103"/>
      <c r="M831" s="103"/>
      <c r="N831" s="103"/>
      <c r="O831" s="103"/>
      <c r="P831" s="103"/>
      <c r="Q831" s="104"/>
      <c r="R831" s="103"/>
      <c r="S831" s="103"/>
      <c r="T831" s="103"/>
      <c r="U831" s="103"/>
      <c r="V831" s="103"/>
      <c r="W831" s="103"/>
      <c r="X831" s="103"/>
      <c r="Y831" s="103"/>
      <c r="Z831" s="103"/>
    </row>
    <row r="832" spans="1:26" ht="12.75" customHeight="1">
      <c r="A832" s="103"/>
      <c r="B832" s="103"/>
      <c r="C832" s="103"/>
      <c r="D832" s="103"/>
      <c r="E832" s="103"/>
      <c r="F832" s="103"/>
      <c r="G832" s="103"/>
      <c r="H832" s="104"/>
      <c r="I832" s="103"/>
      <c r="J832" s="103"/>
      <c r="K832" s="103"/>
      <c r="L832" s="103"/>
      <c r="M832" s="103"/>
      <c r="N832" s="103"/>
      <c r="O832" s="103"/>
      <c r="P832" s="103"/>
      <c r="Q832" s="104"/>
      <c r="R832" s="103"/>
      <c r="S832" s="103"/>
      <c r="T832" s="103"/>
      <c r="U832" s="103"/>
      <c r="V832" s="103"/>
      <c r="W832" s="103"/>
      <c r="X832" s="103"/>
      <c r="Y832" s="103"/>
      <c r="Z832" s="103"/>
    </row>
    <row r="833" spans="1:26" ht="12.75" customHeight="1">
      <c r="A833" s="103"/>
      <c r="B833" s="103"/>
      <c r="C833" s="103"/>
      <c r="D833" s="103"/>
      <c r="E833" s="103"/>
      <c r="F833" s="103"/>
      <c r="G833" s="103"/>
      <c r="H833" s="104"/>
      <c r="I833" s="103"/>
      <c r="J833" s="103"/>
      <c r="K833" s="103"/>
      <c r="L833" s="103"/>
      <c r="M833" s="103"/>
      <c r="N833" s="103"/>
      <c r="O833" s="103"/>
      <c r="P833" s="103"/>
      <c r="Q833" s="104"/>
      <c r="R833" s="103"/>
      <c r="S833" s="103"/>
      <c r="T833" s="103"/>
      <c r="U833" s="103"/>
      <c r="V833" s="103"/>
      <c r="W833" s="103"/>
      <c r="X833" s="103"/>
      <c r="Y833" s="103"/>
      <c r="Z833" s="103"/>
    </row>
    <row r="834" spans="1:26" ht="12.75" customHeight="1">
      <c r="A834" s="103"/>
      <c r="B834" s="103"/>
      <c r="C834" s="103"/>
      <c r="D834" s="103"/>
      <c r="E834" s="103"/>
      <c r="F834" s="103"/>
      <c r="G834" s="103"/>
      <c r="H834" s="104"/>
      <c r="I834" s="103"/>
      <c r="J834" s="103"/>
      <c r="K834" s="103"/>
      <c r="L834" s="103"/>
      <c r="M834" s="103"/>
      <c r="N834" s="103"/>
      <c r="O834" s="103"/>
      <c r="P834" s="103"/>
      <c r="Q834" s="104"/>
      <c r="R834" s="103"/>
      <c r="S834" s="103"/>
      <c r="T834" s="103"/>
      <c r="U834" s="103"/>
      <c r="V834" s="103"/>
      <c r="W834" s="103"/>
      <c r="X834" s="103"/>
      <c r="Y834" s="103"/>
      <c r="Z834" s="103"/>
    </row>
    <row r="835" spans="1:26" ht="12.75" customHeight="1">
      <c r="A835" s="103"/>
      <c r="B835" s="103"/>
      <c r="C835" s="103"/>
      <c r="D835" s="103"/>
      <c r="E835" s="103"/>
      <c r="F835" s="103"/>
      <c r="G835" s="103"/>
      <c r="H835" s="104"/>
      <c r="I835" s="103"/>
      <c r="J835" s="103"/>
      <c r="K835" s="103"/>
      <c r="L835" s="103"/>
      <c r="M835" s="103"/>
      <c r="N835" s="103"/>
      <c r="O835" s="103"/>
      <c r="P835" s="103"/>
      <c r="Q835" s="104"/>
      <c r="R835" s="103"/>
      <c r="S835" s="103"/>
      <c r="T835" s="103"/>
      <c r="U835" s="103"/>
      <c r="V835" s="103"/>
      <c r="W835" s="103"/>
      <c r="X835" s="103"/>
      <c r="Y835" s="103"/>
      <c r="Z835" s="103"/>
    </row>
    <row r="836" spans="1:26" ht="12.75" customHeight="1">
      <c r="A836" s="103"/>
      <c r="B836" s="103"/>
      <c r="C836" s="103"/>
      <c r="D836" s="103"/>
      <c r="E836" s="103"/>
      <c r="F836" s="103"/>
      <c r="G836" s="103"/>
      <c r="H836" s="104"/>
      <c r="I836" s="103"/>
      <c r="J836" s="103"/>
      <c r="K836" s="103"/>
      <c r="L836" s="103"/>
      <c r="M836" s="103"/>
      <c r="N836" s="103"/>
      <c r="O836" s="103"/>
      <c r="P836" s="103"/>
      <c r="Q836" s="104"/>
      <c r="R836" s="103"/>
      <c r="S836" s="103"/>
      <c r="T836" s="103"/>
      <c r="U836" s="103"/>
      <c r="V836" s="103"/>
      <c r="W836" s="103"/>
      <c r="X836" s="103"/>
      <c r="Y836" s="103"/>
      <c r="Z836" s="103"/>
    </row>
    <row r="837" spans="1:26" ht="12.75" customHeight="1">
      <c r="A837" s="103"/>
      <c r="B837" s="103"/>
      <c r="C837" s="103"/>
      <c r="D837" s="103"/>
      <c r="E837" s="103"/>
      <c r="F837" s="103"/>
      <c r="G837" s="103"/>
      <c r="H837" s="104"/>
      <c r="I837" s="103"/>
      <c r="J837" s="103"/>
      <c r="K837" s="103"/>
      <c r="L837" s="103"/>
      <c r="M837" s="103"/>
      <c r="N837" s="103"/>
      <c r="O837" s="103"/>
      <c r="P837" s="103"/>
      <c r="Q837" s="104"/>
      <c r="R837" s="103"/>
      <c r="S837" s="103"/>
      <c r="T837" s="103"/>
      <c r="U837" s="103"/>
      <c r="V837" s="103"/>
      <c r="W837" s="103"/>
      <c r="X837" s="103"/>
      <c r="Y837" s="103"/>
      <c r="Z837" s="103"/>
    </row>
    <row r="838" spans="1:26" ht="12.75" customHeight="1">
      <c r="A838" s="103"/>
      <c r="B838" s="103"/>
      <c r="C838" s="103"/>
      <c r="D838" s="103"/>
      <c r="E838" s="103"/>
      <c r="F838" s="103"/>
      <c r="G838" s="103"/>
      <c r="H838" s="104"/>
      <c r="I838" s="103"/>
      <c r="J838" s="103"/>
      <c r="K838" s="103"/>
      <c r="L838" s="103"/>
      <c r="M838" s="103"/>
      <c r="N838" s="103"/>
      <c r="O838" s="103"/>
      <c r="P838" s="103"/>
      <c r="Q838" s="104"/>
      <c r="R838" s="103"/>
      <c r="S838" s="103"/>
      <c r="T838" s="103"/>
      <c r="U838" s="103"/>
      <c r="V838" s="103"/>
      <c r="W838" s="103"/>
      <c r="X838" s="103"/>
      <c r="Y838" s="103"/>
      <c r="Z838" s="103"/>
    </row>
    <row r="839" spans="1:26" ht="12.75" customHeight="1">
      <c r="A839" s="103"/>
      <c r="B839" s="103"/>
      <c r="C839" s="103"/>
      <c r="D839" s="103"/>
      <c r="E839" s="103"/>
      <c r="F839" s="103"/>
      <c r="G839" s="103"/>
      <c r="H839" s="104"/>
      <c r="I839" s="103"/>
      <c r="J839" s="103"/>
      <c r="K839" s="103"/>
      <c r="L839" s="103"/>
      <c r="M839" s="103"/>
      <c r="N839" s="103"/>
      <c r="O839" s="103"/>
      <c r="P839" s="103"/>
      <c r="Q839" s="104"/>
      <c r="R839" s="103"/>
      <c r="S839" s="103"/>
      <c r="T839" s="103"/>
      <c r="U839" s="103"/>
      <c r="V839" s="103"/>
      <c r="W839" s="103"/>
      <c r="X839" s="103"/>
      <c r="Y839" s="103"/>
      <c r="Z839" s="103"/>
    </row>
    <row r="840" spans="1:26" ht="12.75" customHeight="1">
      <c r="A840" s="103"/>
      <c r="B840" s="103"/>
      <c r="C840" s="103"/>
      <c r="D840" s="103"/>
      <c r="E840" s="103"/>
      <c r="F840" s="103"/>
      <c r="G840" s="103"/>
      <c r="H840" s="104"/>
      <c r="I840" s="103"/>
      <c r="J840" s="103"/>
      <c r="K840" s="103"/>
      <c r="L840" s="103"/>
      <c r="M840" s="103"/>
      <c r="N840" s="103"/>
      <c r="O840" s="103"/>
      <c r="P840" s="103"/>
      <c r="Q840" s="104"/>
      <c r="R840" s="103"/>
      <c r="S840" s="103"/>
      <c r="T840" s="103"/>
      <c r="U840" s="103"/>
      <c r="V840" s="103"/>
      <c r="W840" s="103"/>
      <c r="X840" s="103"/>
      <c r="Y840" s="103"/>
      <c r="Z840" s="103"/>
    </row>
    <row r="841" spans="1:26" ht="12.75" customHeight="1">
      <c r="A841" s="103"/>
      <c r="B841" s="103"/>
      <c r="C841" s="103"/>
      <c r="D841" s="103"/>
      <c r="E841" s="103"/>
      <c r="F841" s="103"/>
      <c r="G841" s="103"/>
      <c r="H841" s="104"/>
      <c r="I841" s="103"/>
      <c r="J841" s="103"/>
      <c r="K841" s="103"/>
      <c r="L841" s="103"/>
      <c r="M841" s="103"/>
      <c r="N841" s="103"/>
      <c r="O841" s="103"/>
      <c r="P841" s="103"/>
      <c r="Q841" s="104"/>
      <c r="R841" s="103"/>
      <c r="S841" s="103"/>
      <c r="T841" s="103"/>
      <c r="U841" s="103"/>
      <c r="V841" s="103"/>
      <c r="W841" s="103"/>
      <c r="X841" s="103"/>
      <c r="Y841" s="103"/>
      <c r="Z841" s="103"/>
    </row>
    <row r="842" spans="1:26" ht="12.75" customHeight="1">
      <c r="A842" s="103"/>
      <c r="B842" s="103"/>
      <c r="C842" s="103"/>
      <c r="D842" s="103"/>
      <c r="E842" s="103"/>
      <c r="F842" s="103"/>
      <c r="G842" s="103"/>
      <c r="H842" s="104"/>
      <c r="I842" s="103"/>
      <c r="J842" s="103"/>
      <c r="K842" s="103"/>
      <c r="L842" s="103"/>
      <c r="M842" s="103"/>
      <c r="N842" s="103"/>
      <c r="O842" s="103"/>
      <c r="P842" s="103"/>
      <c r="Q842" s="104"/>
      <c r="R842" s="103"/>
      <c r="S842" s="103"/>
      <c r="T842" s="103"/>
      <c r="U842" s="103"/>
      <c r="V842" s="103"/>
      <c r="W842" s="103"/>
      <c r="X842" s="103"/>
      <c r="Y842" s="103"/>
      <c r="Z842" s="103"/>
    </row>
    <row r="843" spans="1:26" ht="12.75" customHeight="1">
      <c r="A843" s="103"/>
      <c r="B843" s="103"/>
      <c r="C843" s="103"/>
      <c r="D843" s="103"/>
      <c r="E843" s="103"/>
      <c r="F843" s="103"/>
      <c r="G843" s="103"/>
      <c r="H843" s="104"/>
      <c r="I843" s="103"/>
      <c r="J843" s="103"/>
      <c r="K843" s="103"/>
      <c r="L843" s="103"/>
      <c r="M843" s="103"/>
      <c r="N843" s="103"/>
      <c r="O843" s="103"/>
      <c r="P843" s="103"/>
      <c r="Q843" s="104"/>
      <c r="R843" s="103"/>
      <c r="S843" s="103"/>
      <c r="T843" s="103"/>
      <c r="U843" s="103"/>
      <c r="V843" s="103"/>
      <c r="W843" s="103"/>
      <c r="X843" s="103"/>
      <c r="Y843" s="103"/>
      <c r="Z843" s="103"/>
    </row>
    <row r="844" spans="1:26" ht="12.75" customHeight="1">
      <c r="A844" s="103"/>
      <c r="B844" s="103"/>
      <c r="C844" s="103"/>
      <c r="D844" s="103"/>
      <c r="E844" s="103"/>
      <c r="F844" s="103"/>
      <c r="G844" s="103"/>
      <c r="H844" s="104"/>
      <c r="I844" s="103"/>
      <c r="J844" s="103"/>
      <c r="K844" s="103"/>
      <c r="L844" s="103"/>
      <c r="M844" s="103"/>
      <c r="N844" s="103"/>
      <c r="O844" s="103"/>
      <c r="P844" s="103"/>
      <c r="Q844" s="104"/>
      <c r="R844" s="103"/>
      <c r="S844" s="103"/>
      <c r="T844" s="103"/>
      <c r="U844" s="103"/>
      <c r="V844" s="103"/>
      <c r="W844" s="103"/>
      <c r="X844" s="103"/>
      <c r="Y844" s="103"/>
      <c r="Z844" s="103"/>
    </row>
    <row r="845" spans="1:26" ht="12.75" customHeight="1">
      <c r="A845" s="103"/>
      <c r="B845" s="103"/>
      <c r="C845" s="103"/>
      <c r="D845" s="103"/>
      <c r="E845" s="103"/>
      <c r="F845" s="103"/>
      <c r="G845" s="103"/>
      <c r="H845" s="104"/>
      <c r="I845" s="103"/>
      <c r="J845" s="103"/>
      <c r="K845" s="103"/>
      <c r="L845" s="103"/>
      <c r="M845" s="103"/>
      <c r="N845" s="103"/>
      <c r="O845" s="103"/>
      <c r="P845" s="103"/>
      <c r="Q845" s="104"/>
      <c r="R845" s="103"/>
      <c r="S845" s="103"/>
      <c r="T845" s="103"/>
      <c r="U845" s="103"/>
      <c r="V845" s="103"/>
      <c r="W845" s="103"/>
      <c r="X845" s="103"/>
      <c r="Y845" s="103"/>
      <c r="Z845" s="103"/>
    </row>
    <row r="846" spans="1:26" ht="12.75" customHeight="1">
      <c r="A846" s="103"/>
      <c r="B846" s="103"/>
      <c r="C846" s="103"/>
      <c r="D846" s="103"/>
      <c r="E846" s="103"/>
      <c r="F846" s="103"/>
      <c r="G846" s="103"/>
      <c r="H846" s="104"/>
      <c r="I846" s="103"/>
      <c r="J846" s="103"/>
      <c r="K846" s="103"/>
      <c r="L846" s="103"/>
      <c r="M846" s="103"/>
      <c r="N846" s="103"/>
      <c r="O846" s="103"/>
      <c r="P846" s="103"/>
      <c r="Q846" s="104"/>
      <c r="R846" s="103"/>
      <c r="S846" s="103"/>
      <c r="T846" s="103"/>
      <c r="U846" s="103"/>
      <c r="V846" s="103"/>
      <c r="W846" s="103"/>
      <c r="X846" s="103"/>
      <c r="Y846" s="103"/>
      <c r="Z846" s="103"/>
    </row>
    <row r="847" spans="1:26" ht="12.75" customHeight="1">
      <c r="A847" s="103"/>
      <c r="B847" s="103"/>
      <c r="C847" s="103"/>
      <c r="D847" s="103"/>
      <c r="E847" s="103"/>
      <c r="F847" s="103"/>
      <c r="G847" s="103"/>
      <c r="H847" s="104"/>
      <c r="I847" s="103"/>
      <c r="J847" s="103"/>
      <c r="K847" s="103"/>
      <c r="L847" s="103"/>
      <c r="M847" s="103"/>
      <c r="N847" s="103"/>
      <c r="O847" s="103"/>
      <c r="P847" s="103"/>
      <c r="Q847" s="104"/>
      <c r="R847" s="103"/>
      <c r="S847" s="103"/>
      <c r="T847" s="103"/>
      <c r="U847" s="103"/>
      <c r="V847" s="103"/>
      <c r="W847" s="103"/>
      <c r="X847" s="103"/>
      <c r="Y847" s="103"/>
      <c r="Z847" s="103"/>
    </row>
    <row r="848" spans="1:26" ht="12.75" customHeight="1">
      <c r="A848" s="103"/>
      <c r="B848" s="103"/>
      <c r="C848" s="103"/>
      <c r="D848" s="103"/>
      <c r="E848" s="103"/>
      <c r="F848" s="103"/>
      <c r="G848" s="103"/>
      <c r="H848" s="104"/>
      <c r="I848" s="103"/>
      <c r="J848" s="103"/>
      <c r="K848" s="103"/>
      <c r="L848" s="103"/>
      <c r="M848" s="103"/>
      <c r="N848" s="103"/>
      <c r="O848" s="103"/>
      <c r="P848" s="103"/>
      <c r="Q848" s="104"/>
      <c r="R848" s="103"/>
      <c r="S848" s="103"/>
      <c r="T848" s="103"/>
      <c r="U848" s="103"/>
      <c r="V848" s="103"/>
      <c r="W848" s="103"/>
      <c r="X848" s="103"/>
      <c r="Y848" s="103"/>
      <c r="Z848" s="103"/>
    </row>
    <row r="849" spans="1:26" ht="12.75" customHeight="1">
      <c r="A849" s="103"/>
      <c r="B849" s="103"/>
      <c r="C849" s="103"/>
      <c r="D849" s="103"/>
      <c r="E849" s="103"/>
      <c r="F849" s="103"/>
      <c r="G849" s="103"/>
      <c r="H849" s="104"/>
      <c r="I849" s="103"/>
      <c r="J849" s="103"/>
      <c r="K849" s="103"/>
      <c r="L849" s="103"/>
      <c r="M849" s="103"/>
      <c r="N849" s="103"/>
      <c r="O849" s="103"/>
      <c r="P849" s="103"/>
      <c r="Q849" s="104"/>
      <c r="R849" s="103"/>
      <c r="S849" s="103"/>
      <c r="T849" s="103"/>
      <c r="U849" s="103"/>
      <c r="V849" s="103"/>
      <c r="W849" s="103"/>
      <c r="X849" s="103"/>
      <c r="Y849" s="103"/>
      <c r="Z849" s="103"/>
    </row>
    <row r="850" spans="1:26" ht="12.75" customHeight="1">
      <c r="A850" s="103"/>
      <c r="B850" s="103"/>
      <c r="C850" s="103"/>
      <c r="D850" s="103"/>
      <c r="E850" s="103"/>
      <c r="F850" s="103"/>
      <c r="G850" s="103"/>
      <c r="H850" s="104"/>
      <c r="I850" s="103"/>
      <c r="J850" s="103"/>
      <c r="K850" s="103"/>
      <c r="L850" s="103"/>
      <c r="M850" s="103"/>
      <c r="N850" s="103"/>
      <c r="O850" s="103"/>
      <c r="P850" s="103"/>
      <c r="Q850" s="104"/>
      <c r="R850" s="103"/>
      <c r="S850" s="103"/>
      <c r="T850" s="103"/>
      <c r="U850" s="103"/>
      <c r="V850" s="103"/>
      <c r="W850" s="103"/>
      <c r="X850" s="103"/>
      <c r="Y850" s="103"/>
      <c r="Z850" s="103"/>
    </row>
    <row r="851" spans="1:26" ht="12.75" customHeight="1">
      <c r="A851" s="103"/>
      <c r="B851" s="103"/>
      <c r="C851" s="103"/>
      <c r="D851" s="103"/>
      <c r="E851" s="103"/>
      <c r="F851" s="103"/>
      <c r="G851" s="103"/>
      <c r="H851" s="104"/>
      <c r="I851" s="103"/>
      <c r="J851" s="103"/>
      <c r="K851" s="103"/>
      <c r="L851" s="103"/>
      <c r="M851" s="103"/>
      <c r="N851" s="103"/>
      <c r="O851" s="103"/>
      <c r="P851" s="103"/>
      <c r="Q851" s="104"/>
      <c r="R851" s="103"/>
      <c r="S851" s="103"/>
      <c r="T851" s="103"/>
      <c r="U851" s="103"/>
      <c r="V851" s="103"/>
      <c r="W851" s="103"/>
      <c r="X851" s="103"/>
      <c r="Y851" s="103"/>
      <c r="Z851" s="103"/>
    </row>
    <row r="852" spans="1:26" ht="12.75" customHeight="1">
      <c r="A852" s="103"/>
      <c r="B852" s="103"/>
      <c r="C852" s="103"/>
      <c r="D852" s="103"/>
      <c r="E852" s="103"/>
      <c r="F852" s="103"/>
      <c r="G852" s="103"/>
      <c r="H852" s="104"/>
      <c r="I852" s="103"/>
      <c r="J852" s="103"/>
      <c r="K852" s="103"/>
      <c r="L852" s="103"/>
      <c r="M852" s="103"/>
      <c r="N852" s="103"/>
      <c r="O852" s="103"/>
      <c r="P852" s="103"/>
      <c r="Q852" s="104"/>
      <c r="R852" s="103"/>
      <c r="S852" s="103"/>
      <c r="T852" s="103"/>
      <c r="U852" s="103"/>
      <c r="V852" s="103"/>
      <c r="W852" s="103"/>
      <c r="X852" s="103"/>
      <c r="Y852" s="103"/>
      <c r="Z852" s="103"/>
    </row>
    <row r="853" spans="1:26" ht="12.75" customHeight="1">
      <c r="A853" s="103"/>
      <c r="B853" s="103"/>
      <c r="C853" s="103"/>
      <c r="D853" s="103"/>
      <c r="E853" s="103"/>
      <c r="F853" s="103"/>
      <c r="G853" s="103"/>
      <c r="H853" s="104"/>
      <c r="I853" s="103"/>
      <c r="J853" s="103"/>
      <c r="K853" s="103"/>
      <c r="L853" s="103"/>
      <c r="M853" s="103"/>
      <c r="N853" s="103"/>
      <c r="O853" s="103"/>
      <c r="P853" s="103"/>
      <c r="Q853" s="104"/>
      <c r="R853" s="103"/>
      <c r="S853" s="103"/>
      <c r="T853" s="103"/>
      <c r="U853" s="103"/>
      <c r="V853" s="103"/>
      <c r="W853" s="103"/>
      <c r="X853" s="103"/>
      <c r="Y853" s="103"/>
      <c r="Z853" s="103"/>
    </row>
    <row r="854" spans="1:26" ht="12.75" customHeight="1">
      <c r="A854" s="103"/>
      <c r="B854" s="103"/>
      <c r="C854" s="103"/>
      <c r="D854" s="103"/>
      <c r="E854" s="103"/>
      <c r="F854" s="103"/>
      <c r="G854" s="103"/>
      <c r="H854" s="104"/>
      <c r="I854" s="103"/>
      <c r="J854" s="103"/>
      <c r="K854" s="103"/>
      <c r="L854" s="103"/>
      <c r="M854" s="103"/>
      <c r="N854" s="103"/>
      <c r="O854" s="103"/>
      <c r="P854" s="103"/>
      <c r="Q854" s="104"/>
      <c r="R854" s="103"/>
      <c r="S854" s="103"/>
      <c r="T854" s="103"/>
      <c r="U854" s="103"/>
      <c r="V854" s="103"/>
      <c r="W854" s="103"/>
      <c r="X854" s="103"/>
      <c r="Y854" s="103"/>
      <c r="Z854" s="103"/>
    </row>
    <row r="855" spans="1:26" ht="12.75" customHeight="1">
      <c r="A855" s="103"/>
      <c r="B855" s="103"/>
      <c r="C855" s="103"/>
      <c r="D855" s="103"/>
      <c r="E855" s="103"/>
      <c r="F855" s="103"/>
      <c r="G855" s="103"/>
      <c r="H855" s="104"/>
      <c r="I855" s="103"/>
      <c r="J855" s="103"/>
      <c r="K855" s="103"/>
      <c r="L855" s="103"/>
      <c r="M855" s="103"/>
      <c r="N855" s="103"/>
      <c r="O855" s="103"/>
      <c r="P855" s="103"/>
      <c r="Q855" s="104"/>
      <c r="R855" s="103"/>
      <c r="S855" s="103"/>
      <c r="T855" s="103"/>
      <c r="U855" s="103"/>
      <c r="V855" s="103"/>
      <c r="W855" s="103"/>
      <c r="X855" s="103"/>
      <c r="Y855" s="103"/>
      <c r="Z855" s="103"/>
    </row>
    <row r="856" spans="1:26" ht="12.75" customHeight="1">
      <c r="A856" s="103"/>
      <c r="B856" s="103"/>
      <c r="C856" s="103"/>
      <c r="D856" s="103"/>
      <c r="E856" s="103"/>
      <c r="F856" s="103"/>
      <c r="G856" s="103"/>
      <c r="H856" s="104"/>
      <c r="I856" s="103"/>
      <c r="J856" s="103"/>
      <c r="K856" s="103"/>
      <c r="L856" s="103"/>
      <c r="M856" s="103"/>
      <c r="N856" s="103"/>
      <c r="O856" s="103"/>
      <c r="P856" s="103"/>
      <c r="Q856" s="104"/>
      <c r="R856" s="103"/>
      <c r="S856" s="103"/>
      <c r="T856" s="103"/>
      <c r="U856" s="103"/>
      <c r="V856" s="103"/>
      <c r="W856" s="103"/>
      <c r="X856" s="103"/>
      <c r="Y856" s="103"/>
      <c r="Z856" s="103"/>
    </row>
    <row r="857" spans="1:26" ht="12.75" customHeight="1">
      <c r="A857" s="103"/>
      <c r="B857" s="103"/>
      <c r="C857" s="103"/>
      <c r="D857" s="103"/>
      <c r="E857" s="103"/>
      <c r="F857" s="103"/>
      <c r="G857" s="103"/>
      <c r="H857" s="104"/>
      <c r="I857" s="103"/>
      <c r="J857" s="103"/>
      <c r="K857" s="103"/>
      <c r="L857" s="103"/>
      <c r="M857" s="103"/>
      <c r="N857" s="103"/>
      <c r="O857" s="103"/>
      <c r="P857" s="103"/>
      <c r="Q857" s="104"/>
      <c r="R857" s="103"/>
      <c r="S857" s="103"/>
      <c r="T857" s="103"/>
      <c r="U857" s="103"/>
      <c r="V857" s="103"/>
      <c r="W857" s="103"/>
      <c r="X857" s="103"/>
      <c r="Y857" s="103"/>
      <c r="Z857" s="103"/>
    </row>
    <row r="858" spans="1:26" ht="12.75" customHeight="1">
      <c r="A858" s="103"/>
      <c r="B858" s="103"/>
      <c r="C858" s="103"/>
      <c r="D858" s="103"/>
      <c r="E858" s="103"/>
      <c r="F858" s="103"/>
      <c r="G858" s="103"/>
      <c r="H858" s="104"/>
      <c r="I858" s="103"/>
      <c r="J858" s="103"/>
      <c r="K858" s="103"/>
      <c r="L858" s="103"/>
      <c r="M858" s="103"/>
      <c r="N858" s="103"/>
      <c r="O858" s="103"/>
      <c r="P858" s="103"/>
      <c r="Q858" s="104"/>
      <c r="R858" s="103"/>
      <c r="S858" s="103"/>
      <c r="T858" s="103"/>
      <c r="U858" s="103"/>
      <c r="V858" s="103"/>
      <c r="W858" s="103"/>
      <c r="X858" s="103"/>
      <c r="Y858" s="103"/>
      <c r="Z858" s="103"/>
    </row>
    <row r="859" spans="1:26" ht="12.75" customHeight="1">
      <c r="A859" s="103"/>
      <c r="B859" s="103"/>
      <c r="C859" s="103"/>
      <c r="D859" s="103"/>
      <c r="E859" s="103"/>
      <c r="F859" s="103"/>
      <c r="G859" s="103"/>
      <c r="H859" s="104"/>
      <c r="I859" s="103"/>
      <c r="J859" s="103"/>
      <c r="K859" s="103"/>
      <c r="L859" s="103"/>
      <c r="M859" s="103"/>
      <c r="N859" s="103"/>
      <c r="O859" s="103"/>
      <c r="P859" s="103"/>
      <c r="Q859" s="104"/>
      <c r="R859" s="103"/>
      <c r="S859" s="103"/>
      <c r="T859" s="103"/>
      <c r="U859" s="103"/>
      <c r="V859" s="103"/>
      <c r="W859" s="103"/>
      <c r="X859" s="103"/>
      <c r="Y859" s="103"/>
      <c r="Z859" s="103"/>
    </row>
    <row r="860" spans="1:26" ht="12.75" customHeight="1">
      <c r="A860" s="103"/>
      <c r="B860" s="103"/>
      <c r="C860" s="103"/>
      <c r="D860" s="103"/>
      <c r="E860" s="103"/>
      <c r="F860" s="103"/>
      <c r="G860" s="103"/>
      <c r="H860" s="104"/>
      <c r="I860" s="103"/>
      <c r="J860" s="103"/>
      <c r="K860" s="103"/>
      <c r="L860" s="103"/>
      <c r="M860" s="103"/>
      <c r="N860" s="103"/>
      <c r="O860" s="103"/>
      <c r="P860" s="103"/>
      <c r="Q860" s="104"/>
      <c r="R860" s="103"/>
      <c r="S860" s="103"/>
      <c r="T860" s="103"/>
      <c r="U860" s="103"/>
      <c r="V860" s="103"/>
      <c r="W860" s="103"/>
      <c r="X860" s="103"/>
      <c r="Y860" s="103"/>
      <c r="Z860" s="103"/>
    </row>
    <row r="861" spans="1:26" ht="12.75" customHeight="1">
      <c r="A861" s="103"/>
      <c r="B861" s="103"/>
      <c r="C861" s="103"/>
      <c r="D861" s="103"/>
      <c r="E861" s="103"/>
      <c r="F861" s="103"/>
      <c r="G861" s="103"/>
      <c r="H861" s="104"/>
      <c r="I861" s="103"/>
      <c r="J861" s="103"/>
      <c r="K861" s="103"/>
      <c r="L861" s="103"/>
      <c r="M861" s="103"/>
      <c r="N861" s="103"/>
      <c r="O861" s="103"/>
      <c r="P861" s="103"/>
      <c r="Q861" s="104"/>
      <c r="R861" s="103"/>
      <c r="S861" s="103"/>
      <c r="T861" s="103"/>
      <c r="U861" s="103"/>
      <c r="V861" s="103"/>
      <c r="W861" s="103"/>
      <c r="X861" s="103"/>
      <c r="Y861" s="103"/>
      <c r="Z861" s="103"/>
    </row>
    <row r="862" spans="1:26" ht="12.75" customHeight="1">
      <c r="A862" s="103"/>
      <c r="B862" s="103"/>
      <c r="C862" s="103"/>
      <c r="D862" s="103"/>
      <c r="E862" s="103"/>
      <c r="F862" s="103"/>
      <c r="G862" s="103"/>
      <c r="H862" s="104"/>
      <c r="I862" s="103"/>
      <c r="J862" s="103"/>
      <c r="K862" s="103"/>
      <c r="L862" s="103"/>
      <c r="M862" s="103"/>
      <c r="N862" s="103"/>
      <c r="O862" s="103"/>
      <c r="P862" s="103"/>
      <c r="Q862" s="104"/>
      <c r="R862" s="103"/>
      <c r="S862" s="103"/>
      <c r="T862" s="103"/>
      <c r="U862" s="103"/>
      <c r="V862" s="103"/>
      <c r="W862" s="103"/>
      <c r="X862" s="103"/>
      <c r="Y862" s="103"/>
      <c r="Z862" s="103"/>
    </row>
    <row r="863" spans="1:26" ht="12.75" customHeight="1">
      <c r="A863" s="103"/>
      <c r="B863" s="103"/>
      <c r="C863" s="103"/>
      <c r="D863" s="103"/>
      <c r="E863" s="103"/>
      <c r="F863" s="103"/>
      <c r="G863" s="103"/>
      <c r="H863" s="104"/>
      <c r="I863" s="103"/>
      <c r="J863" s="103"/>
      <c r="K863" s="103"/>
      <c r="L863" s="103"/>
      <c r="M863" s="103"/>
      <c r="N863" s="103"/>
      <c r="O863" s="103"/>
      <c r="P863" s="103"/>
      <c r="Q863" s="104"/>
      <c r="R863" s="103"/>
      <c r="S863" s="103"/>
      <c r="T863" s="103"/>
      <c r="U863" s="103"/>
      <c r="V863" s="103"/>
      <c r="W863" s="103"/>
      <c r="X863" s="103"/>
      <c r="Y863" s="103"/>
      <c r="Z863" s="103"/>
    </row>
    <row r="864" spans="1:26" ht="12.75" customHeight="1">
      <c r="A864" s="103"/>
      <c r="B864" s="103"/>
      <c r="C864" s="103"/>
      <c r="D864" s="103"/>
      <c r="E864" s="103"/>
      <c r="F864" s="103"/>
      <c r="G864" s="103"/>
      <c r="H864" s="104"/>
      <c r="I864" s="103"/>
      <c r="J864" s="103"/>
      <c r="K864" s="103"/>
      <c r="L864" s="103"/>
      <c r="M864" s="103"/>
      <c r="N864" s="103"/>
      <c r="O864" s="103"/>
      <c r="P864" s="103"/>
      <c r="Q864" s="104"/>
      <c r="R864" s="103"/>
      <c r="S864" s="103"/>
      <c r="T864" s="103"/>
      <c r="U864" s="103"/>
      <c r="V864" s="103"/>
      <c r="W864" s="103"/>
      <c r="X864" s="103"/>
      <c r="Y864" s="103"/>
      <c r="Z864" s="103"/>
    </row>
    <row r="865" spans="1:26" ht="12.75" customHeight="1">
      <c r="A865" s="103"/>
      <c r="B865" s="103"/>
      <c r="C865" s="103"/>
      <c r="D865" s="103"/>
      <c r="E865" s="103"/>
      <c r="F865" s="103"/>
      <c r="G865" s="103"/>
      <c r="H865" s="104"/>
      <c r="I865" s="103"/>
      <c r="J865" s="103"/>
      <c r="K865" s="103"/>
      <c r="L865" s="103"/>
      <c r="M865" s="103"/>
      <c r="N865" s="103"/>
      <c r="O865" s="103"/>
      <c r="P865" s="103"/>
      <c r="Q865" s="104"/>
      <c r="R865" s="103"/>
      <c r="S865" s="103"/>
      <c r="T865" s="103"/>
      <c r="U865" s="103"/>
      <c r="V865" s="103"/>
      <c r="W865" s="103"/>
      <c r="X865" s="103"/>
      <c r="Y865" s="103"/>
      <c r="Z865" s="103"/>
    </row>
    <row r="866" spans="1:26" ht="12.75" customHeight="1">
      <c r="A866" s="103"/>
      <c r="B866" s="103"/>
      <c r="C866" s="103"/>
      <c r="D866" s="103"/>
      <c r="E866" s="103"/>
      <c r="F866" s="103"/>
      <c r="G866" s="103"/>
      <c r="H866" s="104"/>
      <c r="I866" s="103"/>
      <c r="J866" s="103"/>
      <c r="K866" s="103"/>
      <c r="L866" s="103"/>
      <c r="M866" s="103"/>
      <c r="N866" s="103"/>
      <c r="O866" s="103"/>
      <c r="P866" s="103"/>
      <c r="Q866" s="104"/>
      <c r="R866" s="103"/>
      <c r="S866" s="103"/>
      <c r="T866" s="103"/>
      <c r="U866" s="103"/>
      <c r="V866" s="103"/>
      <c r="W866" s="103"/>
      <c r="X866" s="103"/>
      <c r="Y866" s="103"/>
      <c r="Z866" s="103"/>
    </row>
    <row r="867" spans="1:26" ht="12.75" customHeight="1">
      <c r="A867" s="103"/>
      <c r="B867" s="103"/>
      <c r="C867" s="103"/>
      <c r="D867" s="103"/>
      <c r="E867" s="103"/>
      <c r="F867" s="103"/>
      <c r="G867" s="103"/>
      <c r="H867" s="104"/>
      <c r="I867" s="103"/>
      <c r="J867" s="103"/>
      <c r="K867" s="103"/>
      <c r="L867" s="103"/>
      <c r="M867" s="103"/>
      <c r="N867" s="103"/>
      <c r="O867" s="103"/>
      <c r="P867" s="103"/>
      <c r="Q867" s="104"/>
      <c r="R867" s="103"/>
      <c r="S867" s="103"/>
      <c r="T867" s="103"/>
      <c r="U867" s="103"/>
      <c r="V867" s="103"/>
      <c r="W867" s="103"/>
      <c r="X867" s="103"/>
      <c r="Y867" s="103"/>
      <c r="Z867" s="103"/>
    </row>
    <row r="868" spans="1:26" ht="12.75" customHeight="1">
      <c r="A868" s="103"/>
      <c r="B868" s="103"/>
      <c r="C868" s="103"/>
      <c r="D868" s="103"/>
      <c r="E868" s="103"/>
      <c r="F868" s="103"/>
      <c r="G868" s="103"/>
      <c r="H868" s="104"/>
      <c r="I868" s="103"/>
      <c r="J868" s="103"/>
      <c r="K868" s="103"/>
      <c r="L868" s="103"/>
      <c r="M868" s="103"/>
      <c r="N868" s="103"/>
      <c r="O868" s="103"/>
      <c r="P868" s="103"/>
      <c r="Q868" s="104"/>
      <c r="R868" s="103"/>
      <c r="S868" s="103"/>
      <c r="T868" s="103"/>
      <c r="U868" s="103"/>
      <c r="V868" s="103"/>
      <c r="W868" s="103"/>
      <c r="X868" s="103"/>
      <c r="Y868" s="103"/>
      <c r="Z868" s="103"/>
    </row>
    <row r="869" spans="1:26" ht="12.75" customHeight="1">
      <c r="A869" s="103"/>
      <c r="B869" s="103"/>
      <c r="C869" s="103"/>
      <c r="D869" s="103"/>
      <c r="E869" s="103"/>
      <c r="F869" s="103"/>
      <c r="G869" s="103"/>
      <c r="H869" s="104"/>
      <c r="I869" s="103"/>
      <c r="J869" s="103"/>
      <c r="K869" s="103"/>
      <c r="L869" s="103"/>
      <c r="M869" s="103"/>
      <c r="N869" s="103"/>
      <c r="O869" s="103"/>
      <c r="P869" s="103"/>
      <c r="Q869" s="104"/>
      <c r="R869" s="103"/>
      <c r="S869" s="103"/>
      <c r="T869" s="103"/>
      <c r="U869" s="103"/>
      <c r="V869" s="103"/>
      <c r="W869" s="103"/>
      <c r="X869" s="103"/>
      <c r="Y869" s="103"/>
      <c r="Z869" s="103"/>
    </row>
    <row r="870" spans="1:26" ht="12.75" customHeight="1">
      <c r="A870" s="103"/>
      <c r="B870" s="103"/>
      <c r="C870" s="103"/>
      <c r="D870" s="103"/>
      <c r="E870" s="103"/>
      <c r="F870" s="103"/>
      <c r="G870" s="103"/>
      <c r="H870" s="104"/>
      <c r="I870" s="103"/>
      <c r="J870" s="103"/>
      <c r="K870" s="103"/>
      <c r="L870" s="103"/>
      <c r="M870" s="103"/>
      <c r="N870" s="103"/>
      <c r="O870" s="103"/>
      <c r="P870" s="103"/>
      <c r="Q870" s="104"/>
      <c r="R870" s="103"/>
      <c r="S870" s="103"/>
      <c r="T870" s="103"/>
      <c r="U870" s="103"/>
      <c r="V870" s="103"/>
      <c r="W870" s="103"/>
      <c r="X870" s="103"/>
      <c r="Y870" s="103"/>
      <c r="Z870" s="103"/>
    </row>
    <row r="871" spans="1:26" ht="12.75" customHeight="1">
      <c r="A871" s="103"/>
      <c r="B871" s="103"/>
      <c r="C871" s="103"/>
      <c r="D871" s="103"/>
      <c r="E871" s="103"/>
      <c r="F871" s="103"/>
      <c r="G871" s="103"/>
      <c r="H871" s="104"/>
      <c r="I871" s="103"/>
      <c r="J871" s="103"/>
      <c r="K871" s="103"/>
      <c r="L871" s="103"/>
      <c r="M871" s="103"/>
      <c r="N871" s="103"/>
      <c r="O871" s="103"/>
      <c r="P871" s="103"/>
      <c r="Q871" s="104"/>
      <c r="R871" s="103"/>
      <c r="S871" s="103"/>
      <c r="T871" s="103"/>
      <c r="U871" s="103"/>
      <c r="V871" s="103"/>
      <c r="W871" s="103"/>
      <c r="X871" s="103"/>
      <c r="Y871" s="103"/>
      <c r="Z871" s="103"/>
    </row>
    <row r="872" spans="1:26" ht="12.75" customHeight="1">
      <c r="A872" s="103"/>
      <c r="B872" s="103"/>
      <c r="C872" s="103"/>
      <c r="D872" s="103"/>
      <c r="E872" s="103"/>
      <c r="F872" s="103"/>
      <c r="G872" s="103"/>
      <c r="H872" s="104"/>
      <c r="I872" s="103"/>
      <c r="J872" s="103"/>
      <c r="K872" s="103"/>
      <c r="L872" s="103"/>
      <c r="M872" s="103"/>
      <c r="N872" s="103"/>
      <c r="O872" s="103"/>
      <c r="P872" s="103"/>
      <c r="Q872" s="104"/>
      <c r="R872" s="103"/>
      <c r="S872" s="103"/>
      <c r="T872" s="103"/>
      <c r="U872" s="103"/>
      <c r="V872" s="103"/>
      <c r="W872" s="103"/>
      <c r="X872" s="103"/>
      <c r="Y872" s="103"/>
      <c r="Z872" s="103"/>
    </row>
    <row r="873" spans="1:26" ht="12.75" customHeight="1">
      <c r="A873" s="103"/>
      <c r="B873" s="103"/>
      <c r="C873" s="103"/>
      <c r="D873" s="103"/>
      <c r="E873" s="103"/>
      <c r="F873" s="103"/>
      <c r="G873" s="103"/>
      <c r="H873" s="104"/>
      <c r="I873" s="103"/>
      <c r="J873" s="103"/>
      <c r="K873" s="103"/>
      <c r="L873" s="103"/>
      <c r="M873" s="103"/>
      <c r="N873" s="103"/>
      <c r="O873" s="103"/>
      <c r="P873" s="103"/>
      <c r="Q873" s="104"/>
      <c r="R873" s="103"/>
      <c r="S873" s="103"/>
      <c r="T873" s="103"/>
      <c r="U873" s="103"/>
      <c r="V873" s="103"/>
      <c r="W873" s="103"/>
      <c r="X873" s="103"/>
      <c r="Y873" s="103"/>
      <c r="Z873" s="103"/>
    </row>
    <row r="874" spans="1:26" ht="12.75" customHeight="1">
      <c r="A874" s="103"/>
      <c r="B874" s="103"/>
      <c r="C874" s="103"/>
      <c r="D874" s="103"/>
      <c r="E874" s="103"/>
      <c r="F874" s="103"/>
      <c r="G874" s="103"/>
      <c r="H874" s="104"/>
      <c r="I874" s="103"/>
      <c r="J874" s="103"/>
      <c r="K874" s="103"/>
      <c r="L874" s="103"/>
      <c r="M874" s="103"/>
      <c r="N874" s="103"/>
      <c r="O874" s="103"/>
      <c r="P874" s="103"/>
      <c r="Q874" s="104"/>
      <c r="R874" s="103"/>
      <c r="S874" s="103"/>
      <c r="T874" s="103"/>
      <c r="U874" s="103"/>
      <c r="V874" s="103"/>
      <c r="W874" s="103"/>
      <c r="X874" s="103"/>
      <c r="Y874" s="103"/>
      <c r="Z874" s="103"/>
    </row>
    <row r="875" spans="1:26" ht="12.75" customHeight="1">
      <c r="A875" s="103"/>
      <c r="B875" s="103"/>
      <c r="C875" s="103"/>
      <c r="D875" s="103"/>
      <c r="E875" s="103"/>
      <c r="F875" s="103"/>
      <c r="G875" s="103"/>
      <c r="H875" s="104"/>
      <c r="I875" s="103"/>
      <c r="J875" s="103"/>
      <c r="K875" s="103"/>
      <c r="L875" s="103"/>
      <c r="M875" s="103"/>
      <c r="N875" s="103"/>
      <c r="O875" s="103"/>
      <c r="P875" s="103"/>
      <c r="Q875" s="104"/>
      <c r="R875" s="103"/>
      <c r="S875" s="103"/>
      <c r="T875" s="103"/>
      <c r="U875" s="103"/>
      <c r="V875" s="103"/>
      <c r="W875" s="103"/>
      <c r="X875" s="103"/>
      <c r="Y875" s="103"/>
      <c r="Z875" s="103"/>
    </row>
    <row r="876" spans="1:26" ht="12.75" customHeight="1">
      <c r="A876" s="103"/>
      <c r="B876" s="103"/>
      <c r="C876" s="103"/>
      <c r="D876" s="103"/>
      <c r="E876" s="103"/>
      <c r="F876" s="103"/>
      <c r="G876" s="103"/>
      <c r="H876" s="104"/>
      <c r="I876" s="103"/>
      <c r="J876" s="103"/>
      <c r="K876" s="103"/>
      <c r="L876" s="103"/>
      <c r="M876" s="103"/>
      <c r="N876" s="103"/>
      <c r="O876" s="103"/>
      <c r="P876" s="103"/>
      <c r="Q876" s="104"/>
      <c r="R876" s="103"/>
      <c r="S876" s="103"/>
      <c r="T876" s="103"/>
      <c r="U876" s="103"/>
      <c r="V876" s="103"/>
      <c r="W876" s="103"/>
      <c r="X876" s="103"/>
      <c r="Y876" s="103"/>
      <c r="Z876" s="103"/>
    </row>
    <row r="877" spans="1:26" ht="12.75" customHeight="1">
      <c r="A877" s="103"/>
      <c r="B877" s="103"/>
      <c r="C877" s="103"/>
      <c r="D877" s="103"/>
      <c r="E877" s="103"/>
      <c r="F877" s="103"/>
      <c r="G877" s="103"/>
      <c r="H877" s="104"/>
      <c r="I877" s="103"/>
      <c r="J877" s="103"/>
      <c r="K877" s="103"/>
      <c r="L877" s="103"/>
      <c r="M877" s="103"/>
      <c r="N877" s="103"/>
      <c r="O877" s="103"/>
      <c r="P877" s="103"/>
      <c r="Q877" s="104"/>
      <c r="R877" s="103"/>
      <c r="S877" s="103"/>
      <c r="T877" s="103"/>
      <c r="U877" s="103"/>
      <c r="V877" s="103"/>
      <c r="W877" s="103"/>
      <c r="X877" s="103"/>
      <c r="Y877" s="103"/>
      <c r="Z877" s="103"/>
    </row>
    <row r="878" spans="1:26" ht="12.75" customHeight="1">
      <c r="A878" s="103"/>
      <c r="B878" s="103"/>
      <c r="C878" s="103"/>
      <c r="D878" s="103"/>
      <c r="E878" s="103"/>
      <c r="F878" s="103"/>
      <c r="G878" s="103"/>
      <c r="H878" s="104"/>
      <c r="I878" s="103"/>
      <c r="J878" s="103"/>
      <c r="K878" s="103"/>
      <c r="L878" s="103"/>
      <c r="M878" s="103"/>
      <c r="N878" s="103"/>
      <c r="O878" s="103"/>
      <c r="P878" s="103"/>
      <c r="Q878" s="104"/>
      <c r="R878" s="103"/>
      <c r="S878" s="103"/>
      <c r="T878" s="103"/>
      <c r="U878" s="103"/>
      <c r="V878" s="103"/>
      <c r="W878" s="103"/>
      <c r="X878" s="103"/>
      <c r="Y878" s="103"/>
      <c r="Z878" s="103"/>
    </row>
    <row r="879" spans="1:26" ht="12.75" customHeight="1">
      <c r="A879" s="103"/>
      <c r="B879" s="103"/>
      <c r="C879" s="103"/>
      <c r="D879" s="103"/>
      <c r="E879" s="103"/>
      <c r="F879" s="103"/>
      <c r="G879" s="103"/>
      <c r="H879" s="104"/>
      <c r="I879" s="103"/>
      <c r="J879" s="103"/>
      <c r="K879" s="103"/>
      <c r="L879" s="103"/>
      <c r="M879" s="103"/>
      <c r="N879" s="103"/>
      <c r="O879" s="103"/>
      <c r="P879" s="103"/>
      <c r="Q879" s="104"/>
      <c r="R879" s="103"/>
      <c r="S879" s="103"/>
      <c r="T879" s="103"/>
      <c r="U879" s="103"/>
      <c r="V879" s="103"/>
      <c r="W879" s="103"/>
      <c r="X879" s="103"/>
      <c r="Y879" s="103"/>
      <c r="Z879" s="103"/>
    </row>
    <row r="880" spans="1:26" ht="12.75" customHeight="1">
      <c r="A880" s="103"/>
      <c r="B880" s="103"/>
      <c r="C880" s="103"/>
      <c r="D880" s="103"/>
      <c r="E880" s="103"/>
      <c r="F880" s="103"/>
      <c r="G880" s="103"/>
      <c r="H880" s="104"/>
      <c r="I880" s="103"/>
      <c r="J880" s="103"/>
      <c r="K880" s="103"/>
      <c r="L880" s="103"/>
      <c r="M880" s="103"/>
      <c r="N880" s="103"/>
      <c r="O880" s="103"/>
      <c r="P880" s="103"/>
      <c r="Q880" s="104"/>
      <c r="R880" s="103"/>
      <c r="S880" s="103"/>
      <c r="T880" s="103"/>
      <c r="U880" s="103"/>
      <c r="V880" s="103"/>
      <c r="W880" s="103"/>
      <c r="X880" s="103"/>
      <c r="Y880" s="103"/>
      <c r="Z880" s="103"/>
    </row>
    <row r="881" spans="1:26" ht="12.75" customHeight="1">
      <c r="A881" s="103"/>
      <c r="B881" s="103"/>
      <c r="C881" s="103"/>
      <c r="D881" s="103"/>
      <c r="E881" s="103"/>
      <c r="F881" s="103"/>
      <c r="G881" s="103"/>
      <c r="H881" s="104"/>
      <c r="I881" s="103"/>
      <c r="J881" s="103"/>
      <c r="K881" s="103"/>
      <c r="L881" s="103"/>
      <c r="M881" s="103"/>
      <c r="N881" s="103"/>
      <c r="O881" s="103"/>
      <c r="P881" s="103"/>
      <c r="Q881" s="104"/>
      <c r="R881" s="103"/>
      <c r="S881" s="103"/>
      <c r="T881" s="103"/>
      <c r="U881" s="103"/>
      <c r="V881" s="103"/>
      <c r="W881" s="103"/>
      <c r="X881" s="103"/>
      <c r="Y881" s="103"/>
      <c r="Z881" s="103"/>
    </row>
    <row r="882" spans="1:26" ht="12.75" customHeight="1">
      <c r="A882" s="103"/>
      <c r="B882" s="103"/>
      <c r="C882" s="103"/>
      <c r="D882" s="103"/>
      <c r="E882" s="103"/>
      <c r="F882" s="103"/>
      <c r="G882" s="103"/>
      <c r="H882" s="104"/>
      <c r="I882" s="103"/>
      <c r="J882" s="103"/>
      <c r="K882" s="103"/>
      <c r="L882" s="103"/>
      <c r="M882" s="103"/>
      <c r="N882" s="103"/>
      <c r="O882" s="103"/>
      <c r="P882" s="103"/>
      <c r="Q882" s="104"/>
      <c r="R882" s="103"/>
      <c r="S882" s="103"/>
      <c r="T882" s="103"/>
      <c r="U882" s="103"/>
      <c r="V882" s="103"/>
      <c r="W882" s="103"/>
      <c r="X882" s="103"/>
      <c r="Y882" s="103"/>
      <c r="Z882" s="103"/>
    </row>
    <row r="883" spans="1:26" ht="12.75" customHeight="1">
      <c r="A883" s="103"/>
      <c r="B883" s="103"/>
      <c r="C883" s="103"/>
      <c r="D883" s="103"/>
      <c r="E883" s="103"/>
      <c r="F883" s="103"/>
      <c r="G883" s="103"/>
      <c r="H883" s="104"/>
      <c r="I883" s="103"/>
      <c r="J883" s="103"/>
      <c r="K883" s="103"/>
      <c r="L883" s="103"/>
      <c r="M883" s="103"/>
      <c r="N883" s="103"/>
      <c r="O883" s="103"/>
      <c r="P883" s="103"/>
      <c r="Q883" s="104"/>
      <c r="R883" s="103"/>
      <c r="S883" s="103"/>
      <c r="T883" s="103"/>
      <c r="U883" s="103"/>
      <c r="V883" s="103"/>
      <c r="W883" s="103"/>
      <c r="X883" s="103"/>
      <c r="Y883" s="103"/>
      <c r="Z883" s="103"/>
    </row>
    <row r="884" spans="1:26" ht="12.75" customHeight="1">
      <c r="A884" s="103"/>
      <c r="B884" s="103"/>
      <c r="C884" s="103"/>
      <c r="D884" s="103"/>
      <c r="E884" s="103"/>
      <c r="F884" s="103"/>
      <c r="G884" s="103"/>
      <c r="H884" s="104"/>
      <c r="I884" s="103"/>
      <c r="J884" s="103"/>
      <c r="K884" s="103"/>
      <c r="L884" s="103"/>
      <c r="M884" s="103"/>
      <c r="N884" s="103"/>
      <c r="O884" s="103"/>
      <c r="P884" s="103"/>
      <c r="Q884" s="104"/>
      <c r="R884" s="103"/>
      <c r="S884" s="103"/>
      <c r="T884" s="103"/>
      <c r="U884" s="103"/>
      <c r="V884" s="103"/>
      <c r="W884" s="103"/>
      <c r="X884" s="103"/>
      <c r="Y884" s="103"/>
      <c r="Z884" s="103"/>
    </row>
    <row r="885" spans="1:26" ht="12.75" customHeight="1">
      <c r="A885" s="103"/>
      <c r="B885" s="103"/>
      <c r="C885" s="103"/>
      <c r="D885" s="103"/>
      <c r="E885" s="103"/>
      <c r="F885" s="103"/>
      <c r="G885" s="103"/>
      <c r="H885" s="104"/>
      <c r="I885" s="103"/>
      <c r="J885" s="103"/>
      <c r="K885" s="103"/>
      <c r="L885" s="103"/>
      <c r="M885" s="103"/>
      <c r="N885" s="103"/>
      <c r="O885" s="103"/>
      <c r="P885" s="103"/>
      <c r="Q885" s="104"/>
      <c r="R885" s="103"/>
      <c r="S885" s="103"/>
      <c r="T885" s="103"/>
      <c r="U885" s="103"/>
      <c r="V885" s="103"/>
      <c r="W885" s="103"/>
      <c r="X885" s="103"/>
      <c r="Y885" s="103"/>
      <c r="Z885" s="103"/>
    </row>
    <row r="886" spans="1:26" ht="12.75" customHeight="1">
      <c r="A886" s="103"/>
      <c r="B886" s="103"/>
      <c r="C886" s="103"/>
      <c r="D886" s="103"/>
      <c r="E886" s="103"/>
      <c r="F886" s="103"/>
      <c r="G886" s="103"/>
      <c r="H886" s="104"/>
      <c r="I886" s="103"/>
      <c r="J886" s="103"/>
      <c r="K886" s="103"/>
      <c r="L886" s="103"/>
      <c r="M886" s="103"/>
      <c r="N886" s="103"/>
      <c r="O886" s="103"/>
      <c r="P886" s="103"/>
      <c r="Q886" s="104"/>
      <c r="R886" s="103"/>
      <c r="S886" s="103"/>
      <c r="T886" s="103"/>
      <c r="U886" s="103"/>
      <c r="V886" s="103"/>
      <c r="W886" s="103"/>
      <c r="X886" s="103"/>
      <c r="Y886" s="103"/>
      <c r="Z886" s="103"/>
    </row>
    <row r="887" spans="1:26" ht="12.75" customHeight="1">
      <c r="A887" s="103"/>
      <c r="B887" s="103"/>
      <c r="C887" s="103"/>
      <c r="D887" s="103"/>
      <c r="E887" s="103"/>
      <c r="F887" s="103"/>
      <c r="G887" s="103"/>
      <c r="H887" s="104"/>
      <c r="I887" s="103"/>
      <c r="J887" s="103"/>
      <c r="K887" s="103"/>
      <c r="L887" s="103"/>
      <c r="M887" s="103"/>
      <c r="N887" s="103"/>
      <c r="O887" s="103"/>
      <c r="P887" s="103"/>
      <c r="Q887" s="104"/>
      <c r="R887" s="103"/>
      <c r="S887" s="103"/>
      <c r="T887" s="103"/>
      <c r="U887" s="103"/>
      <c r="V887" s="103"/>
      <c r="W887" s="103"/>
      <c r="X887" s="103"/>
      <c r="Y887" s="103"/>
      <c r="Z887" s="103"/>
    </row>
    <row r="888" spans="1:26" ht="12.75" customHeight="1">
      <c r="A888" s="103"/>
      <c r="B888" s="103"/>
      <c r="C888" s="103"/>
      <c r="D888" s="103"/>
      <c r="E888" s="103"/>
      <c r="F888" s="103"/>
      <c r="G888" s="103"/>
      <c r="H888" s="104"/>
      <c r="I888" s="103"/>
      <c r="J888" s="103"/>
      <c r="K888" s="103"/>
      <c r="L888" s="103"/>
      <c r="M888" s="103"/>
      <c r="N888" s="103"/>
      <c r="O888" s="103"/>
      <c r="P888" s="103"/>
      <c r="Q888" s="104"/>
      <c r="R888" s="103"/>
      <c r="S888" s="103"/>
      <c r="T888" s="103"/>
      <c r="U888" s="103"/>
      <c r="V888" s="103"/>
      <c r="W888" s="103"/>
      <c r="X888" s="103"/>
      <c r="Y888" s="103"/>
      <c r="Z888" s="103"/>
    </row>
    <row r="889" spans="1:26" ht="12.75" customHeight="1">
      <c r="A889" s="103"/>
      <c r="B889" s="103"/>
      <c r="C889" s="103"/>
      <c r="D889" s="103"/>
      <c r="E889" s="103"/>
      <c r="F889" s="103"/>
      <c r="G889" s="103"/>
      <c r="H889" s="104"/>
      <c r="I889" s="103"/>
      <c r="J889" s="103"/>
      <c r="K889" s="103"/>
      <c r="L889" s="103"/>
      <c r="M889" s="103"/>
      <c r="N889" s="103"/>
      <c r="O889" s="103"/>
      <c r="P889" s="103"/>
      <c r="Q889" s="104"/>
      <c r="R889" s="103"/>
      <c r="S889" s="103"/>
      <c r="T889" s="103"/>
      <c r="U889" s="103"/>
      <c r="V889" s="103"/>
      <c r="W889" s="103"/>
      <c r="X889" s="103"/>
      <c r="Y889" s="103"/>
      <c r="Z889" s="103"/>
    </row>
    <row r="890" spans="1:26" ht="12.75" customHeight="1">
      <c r="A890" s="103"/>
      <c r="B890" s="103"/>
      <c r="C890" s="103"/>
      <c r="D890" s="103"/>
      <c r="E890" s="103"/>
      <c r="F890" s="103"/>
      <c r="G890" s="103"/>
      <c r="H890" s="104"/>
      <c r="I890" s="103"/>
      <c r="J890" s="103"/>
      <c r="K890" s="103"/>
      <c r="L890" s="103"/>
      <c r="M890" s="103"/>
      <c r="N890" s="103"/>
      <c r="O890" s="103"/>
      <c r="P890" s="103"/>
      <c r="Q890" s="104"/>
      <c r="R890" s="103"/>
      <c r="S890" s="103"/>
      <c r="T890" s="103"/>
      <c r="U890" s="103"/>
      <c r="V890" s="103"/>
      <c r="W890" s="103"/>
      <c r="X890" s="103"/>
      <c r="Y890" s="103"/>
      <c r="Z890" s="103"/>
    </row>
    <row r="891" spans="1:26" ht="12.75" customHeight="1">
      <c r="A891" s="103"/>
      <c r="B891" s="103"/>
      <c r="C891" s="103"/>
      <c r="D891" s="103"/>
      <c r="E891" s="103"/>
      <c r="F891" s="103"/>
      <c r="G891" s="103"/>
      <c r="H891" s="104"/>
      <c r="I891" s="103"/>
      <c r="J891" s="103"/>
      <c r="K891" s="103"/>
      <c r="L891" s="103"/>
      <c r="M891" s="103"/>
      <c r="N891" s="103"/>
      <c r="O891" s="103"/>
      <c r="P891" s="103"/>
      <c r="Q891" s="104"/>
      <c r="R891" s="103"/>
      <c r="S891" s="103"/>
      <c r="T891" s="103"/>
      <c r="U891" s="103"/>
      <c r="V891" s="103"/>
      <c r="W891" s="103"/>
      <c r="X891" s="103"/>
      <c r="Y891" s="103"/>
      <c r="Z891" s="103"/>
    </row>
    <row r="892" spans="1:26" ht="12.75" customHeight="1">
      <c r="A892" s="103"/>
      <c r="B892" s="103"/>
      <c r="C892" s="103"/>
      <c r="D892" s="103"/>
      <c r="E892" s="103"/>
      <c r="F892" s="103"/>
      <c r="G892" s="103"/>
      <c r="H892" s="104"/>
      <c r="I892" s="103"/>
      <c r="J892" s="103"/>
      <c r="K892" s="103"/>
      <c r="L892" s="103"/>
      <c r="M892" s="103"/>
      <c r="N892" s="103"/>
      <c r="O892" s="103"/>
      <c r="P892" s="103"/>
      <c r="Q892" s="104"/>
      <c r="R892" s="103"/>
      <c r="S892" s="103"/>
      <c r="T892" s="103"/>
      <c r="U892" s="103"/>
      <c r="V892" s="103"/>
      <c r="W892" s="103"/>
      <c r="X892" s="103"/>
      <c r="Y892" s="103"/>
      <c r="Z892" s="103"/>
    </row>
    <row r="893" spans="1:26" ht="12.75" customHeight="1">
      <c r="A893" s="103"/>
      <c r="B893" s="103"/>
      <c r="C893" s="103"/>
      <c r="D893" s="103"/>
      <c r="E893" s="103"/>
      <c r="F893" s="103"/>
      <c r="G893" s="103"/>
      <c r="H893" s="104"/>
      <c r="I893" s="103"/>
      <c r="J893" s="103"/>
      <c r="K893" s="103"/>
      <c r="L893" s="103"/>
      <c r="M893" s="103"/>
      <c r="N893" s="103"/>
      <c r="O893" s="103"/>
      <c r="P893" s="103"/>
      <c r="Q893" s="104"/>
      <c r="R893" s="103"/>
      <c r="S893" s="103"/>
      <c r="T893" s="103"/>
      <c r="U893" s="103"/>
      <c r="V893" s="103"/>
      <c r="W893" s="103"/>
      <c r="X893" s="103"/>
      <c r="Y893" s="103"/>
      <c r="Z893" s="103"/>
    </row>
    <row r="894" spans="1:26" ht="12.75" customHeight="1">
      <c r="A894" s="103"/>
      <c r="B894" s="103"/>
      <c r="C894" s="103"/>
      <c r="D894" s="103"/>
      <c r="E894" s="103"/>
      <c r="F894" s="103"/>
      <c r="G894" s="103"/>
      <c r="H894" s="104"/>
      <c r="I894" s="103"/>
      <c r="J894" s="103"/>
      <c r="K894" s="103"/>
      <c r="L894" s="103"/>
      <c r="M894" s="103"/>
      <c r="N894" s="103"/>
      <c r="O894" s="103"/>
      <c r="P894" s="103"/>
      <c r="Q894" s="104"/>
      <c r="R894" s="103"/>
      <c r="S894" s="103"/>
      <c r="T894" s="103"/>
      <c r="U894" s="103"/>
      <c r="V894" s="103"/>
      <c r="W894" s="103"/>
      <c r="X894" s="103"/>
      <c r="Y894" s="103"/>
      <c r="Z894" s="103"/>
    </row>
    <row r="895" spans="1:26" ht="12.75" customHeight="1">
      <c r="A895" s="103"/>
      <c r="B895" s="103"/>
      <c r="C895" s="103"/>
      <c r="D895" s="103"/>
      <c r="E895" s="103"/>
      <c r="F895" s="103"/>
      <c r="G895" s="103"/>
      <c r="H895" s="104"/>
      <c r="I895" s="103"/>
      <c r="J895" s="103"/>
      <c r="K895" s="103"/>
      <c r="L895" s="103"/>
      <c r="M895" s="103"/>
      <c r="N895" s="103"/>
      <c r="O895" s="103"/>
      <c r="P895" s="103"/>
      <c r="Q895" s="104"/>
      <c r="R895" s="103"/>
      <c r="S895" s="103"/>
      <c r="T895" s="103"/>
      <c r="U895" s="103"/>
      <c r="V895" s="103"/>
      <c r="W895" s="103"/>
      <c r="X895" s="103"/>
      <c r="Y895" s="103"/>
      <c r="Z895" s="103"/>
    </row>
    <row r="896" spans="1:26" ht="12.75" customHeight="1">
      <c r="A896" s="103"/>
      <c r="B896" s="103"/>
      <c r="C896" s="103"/>
      <c r="D896" s="103"/>
      <c r="E896" s="103"/>
      <c r="F896" s="103"/>
      <c r="G896" s="103"/>
      <c r="H896" s="104"/>
      <c r="I896" s="103"/>
      <c r="J896" s="103"/>
      <c r="K896" s="103"/>
      <c r="L896" s="103"/>
      <c r="M896" s="103"/>
      <c r="N896" s="103"/>
      <c r="O896" s="103"/>
      <c r="P896" s="103"/>
      <c r="Q896" s="104"/>
      <c r="R896" s="103"/>
      <c r="S896" s="103"/>
      <c r="T896" s="103"/>
      <c r="U896" s="103"/>
      <c r="V896" s="103"/>
      <c r="W896" s="103"/>
      <c r="X896" s="103"/>
      <c r="Y896" s="103"/>
      <c r="Z896" s="103"/>
    </row>
    <row r="897" spans="1:26" ht="12.75" customHeight="1">
      <c r="A897" s="103"/>
      <c r="B897" s="103"/>
      <c r="C897" s="103"/>
      <c r="D897" s="103"/>
      <c r="E897" s="103"/>
      <c r="F897" s="103"/>
      <c r="G897" s="103"/>
      <c r="H897" s="104"/>
      <c r="I897" s="103"/>
      <c r="J897" s="103"/>
      <c r="K897" s="103"/>
      <c r="L897" s="103"/>
      <c r="M897" s="103"/>
      <c r="N897" s="103"/>
      <c r="O897" s="103"/>
      <c r="P897" s="103"/>
      <c r="Q897" s="104"/>
      <c r="R897" s="103"/>
      <c r="S897" s="103"/>
      <c r="T897" s="103"/>
      <c r="U897" s="103"/>
      <c r="V897" s="103"/>
      <c r="W897" s="103"/>
      <c r="X897" s="103"/>
      <c r="Y897" s="103"/>
      <c r="Z897" s="103"/>
    </row>
    <row r="898" spans="1:26" ht="12.75" customHeight="1">
      <c r="A898" s="103"/>
      <c r="B898" s="103"/>
      <c r="C898" s="103"/>
      <c r="D898" s="103"/>
      <c r="E898" s="103"/>
      <c r="F898" s="103"/>
      <c r="G898" s="103"/>
      <c r="H898" s="104"/>
      <c r="I898" s="103"/>
      <c r="J898" s="103"/>
      <c r="K898" s="103"/>
      <c r="L898" s="103"/>
      <c r="M898" s="103"/>
      <c r="N898" s="103"/>
      <c r="O898" s="103"/>
      <c r="P898" s="103"/>
      <c r="Q898" s="104"/>
      <c r="R898" s="103"/>
      <c r="S898" s="103"/>
      <c r="T898" s="103"/>
      <c r="U898" s="103"/>
      <c r="V898" s="103"/>
      <c r="W898" s="103"/>
      <c r="X898" s="103"/>
      <c r="Y898" s="103"/>
      <c r="Z898" s="103"/>
    </row>
    <row r="899" spans="1:26" ht="12.75" customHeight="1">
      <c r="A899" s="103"/>
      <c r="B899" s="103"/>
      <c r="C899" s="103"/>
      <c r="D899" s="103"/>
      <c r="E899" s="103"/>
      <c r="F899" s="103"/>
      <c r="G899" s="103"/>
      <c r="H899" s="104"/>
      <c r="I899" s="103"/>
      <c r="J899" s="103"/>
      <c r="K899" s="103"/>
      <c r="L899" s="103"/>
      <c r="M899" s="103"/>
      <c r="N899" s="103"/>
      <c r="O899" s="103"/>
      <c r="P899" s="103"/>
      <c r="Q899" s="104"/>
      <c r="R899" s="103"/>
      <c r="S899" s="103"/>
      <c r="T899" s="103"/>
      <c r="U899" s="103"/>
      <c r="V899" s="103"/>
      <c r="W899" s="103"/>
      <c r="X899" s="103"/>
      <c r="Y899" s="103"/>
      <c r="Z899" s="103"/>
    </row>
    <row r="900" spans="1:26" ht="12.75" customHeight="1">
      <c r="A900" s="103"/>
      <c r="B900" s="103"/>
      <c r="C900" s="103"/>
      <c r="D900" s="103"/>
      <c r="E900" s="103"/>
      <c r="F900" s="103"/>
      <c r="G900" s="103"/>
      <c r="H900" s="104"/>
      <c r="I900" s="103"/>
      <c r="J900" s="103"/>
      <c r="K900" s="103"/>
      <c r="L900" s="103"/>
      <c r="M900" s="103"/>
      <c r="N900" s="103"/>
      <c r="O900" s="103"/>
      <c r="P900" s="103"/>
      <c r="Q900" s="104"/>
      <c r="R900" s="103"/>
      <c r="S900" s="103"/>
      <c r="T900" s="103"/>
      <c r="U900" s="103"/>
      <c r="V900" s="103"/>
      <c r="W900" s="103"/>
      <c r="X900" s="103"/>
      <c r="Y900" s="103"/>
      <c r="Z900" s="103"/>
    </row>
    <row r="901" spans="1:26" ht="12.75" customHeight="1">
      <c r="A901" s="103"/>
      <c r="B901" s="103"/>
      <c r="C901" s="103"/>
      <c r="D901" s="103"/>
      <c r="E901" s="103"/>
      <c r="F901" s="103"/>
      <c r="G901" s="103"/>
      <c r="H901" s="104"/>
      <c r="I901" s="103"/>
      <c r="J901" s="103"/>
      <c r="K901" s="103"/>
      <c r="L901" s="103"/>
      <c r="M901" s="103"/>
      <c r="N901" s="103"/>
      <c r="O901" s="103"/>
      <c r="P901" s="103"/>
      <c r="Q901" s="104"/>
      <c r="R901" s="103"/>
      <c r="S901" s="103"/>
      <c r="T901" s="103"/>
      <c r="U901" s="103"/>
      <c r="V901" s="103"/>
      <c r="W901" s="103"/>
      <c r="X901" s="103"/>
      <c r="Y901" s="103"/>
      <c r="Z901" s="103"/>
    </row>
    <row r="902" spans="1:26" ht="12.75" customHeight="1">
      <c r="A902" s="103"/>
      <c r="B902" s="103"/>
      <c r="C902" s="103"/>
      <c r="D902" s="103"/>
      <c r="E902" s="103"/>
      <c r="F902" s="103"/>
      <c r="G902" s="103"/>
      <c r="H902" s="104"/>
      <c r="I902" s="103"/>
      <c r="J902" s="103"/>
      <c r="K902" s="103"/>
      <c r="L902" s="103"/>
      <c r="M902" s="103"/>
      <c r="N902" s="103"/>
      <c r="O902" s="103"/>
      <c r="P902" s="103"/>
      <c r="Q902" s="104"/>
      <c r="R902" s="103"/>
      <c r="S902" s="103"/>
      <c r="T902" s="103"/>
      <c r="U902" s="103"/>
      <c r="V902" s="103"/>
      <c r="W902" s="103"/>
      <c r="X902" s="103"/>
      <c r="Y902" s="103"/>
      <c r="Z902" s="103"/>
    </row>
    <row r="903" spans="1:26" ht="12.75" customHeight="1">
      <c r="A903" s="103"/>
      <c r="B903" s="103"/>
      <c r="C903" s="103"/>
      <c r="D903" s="103"/>
      <c r="E903" s="103"/>
      <c r="F903" s="103"/>
      <c r="G903" s="103"/>
      <c r="H903" s="104"/>
      <c r="I903" s="103"/>
      <c r="J903" s="103"/>
      <c r="K903" s="103"/>
      <c r="L903" s="103"/>
      <c r="M903" s="103"/>
      <c r="N903" s="103"/>
      <c r="O903" s="103"/>
      <c r="P903" s="103"/>
      <c r="Q903" s="104"/>
      <c r="R903" s="103"/>
      <c r="S903" s="103"/>
      <c r="T903" s="103"/>
      <c r="U903" s="103"/>
      <c r="V903" s="103"/>
      <c r="W903" s="103"/>
      <c r="X903" s="103"/>
      <c r="Y903" s="103"/>
      <c r="Z903" s="103"/>
    </row>
    <row r="904" spans="1:26" ht="12.75" customHeight="1">
      <c r="A904" s="103"/>
      <c r="B904" s="103"/>
      <c r="C904" s="103"/>
      <c r="D904" s="103"/>
      <c r="E904" s="103"/>
      <c r="F904" s="103"/>
      <c r="G904" s="103"/>
      <c r="H904" s="104"/>
      <c r="I904" s="103"/>
      <c r="J904" s="103"/>
      <c r="K904" s="103"/>
      <c r="L904" s="103"/>
      <c r="M904" s="103"/>
      <c r="N904" s="103"/>
      <c r="O904" s="103"/>
      <c r="P904" s="103"/>
      <c r="Q904" s="104"/>
      <c r="R904" s="103"/>
      <c r="S904" s="103"/>
      <c r="T904" s="103"/>
      <c r="U904" s="103"/>
      <c r="V904" s="103"/>
      <c r="W904" s="103"/>
      <c r="X904" s="103"/>
      <c r="Y904" s="103"/>
      <c r="Z904" s="103"/>
    </row>
    <row r="905" spans="1:26" ht="12.75" customHeight="1">
      <c r="A905" s="103"/>
      <c r="B905" s="103"/>
      <c r="C905" s="103"/>
      <c r="D905" s="103"/>
      <c r="E905" s="103"/>
      <c r="F905" s="103"/>
      <c r="G905" s="103"/>
      <c r="H905" s="104"/>
      <c r="I905" s="103"/>
      <c r="J905" s="103"/>
      <c r="K905" s="103"/>
      <c r="L905" s="103"/>
      <c r="M905" s="103"/>
      <c r="N905" s="103"/>
      <c r="O905" s="103"/>
      <c r="P905" s="103"/>
      <c r="Q905" s="104"/>
      <c r="R905" s="103"/>
      <c r="S905" s="103"/>
      <c r="T905" s="103"/>
      <c r="U905" s="103"/>
      <c r="V905" s="103"/>
      <c r="W905" s="103"/>
      <c r="X905" s="103"/>
      <c r="Y905" s="103"/>
      <c r="Z905" s="103"/>
    </row>
    <row r="906" spans="1:26" ht="12.75" customHeight="1">
      <c r="A906" s="103"/>
      <c r="B906" s="103"/>
      <c r="C906" s="103"/>
      <c r="D906" s="103"/>
      <c r="E906" s="103"/>
      <c r="F906" s="103"/>
      <c r="G906" s="103"/>
      <c r="H906" s="104"/>
      <c r="I906" s="103"/>
      <c r="J906" s="103"/>
      <c r="K906" s="103"/>
      <c r="L906" s="103"/>
      <c r="M906" s="103"/>
      <c r="N906" s="103"/>
      <c r="O906" s="103"/>
      <c r="P906" s="103"/>
      <c r="Q906" s="104"/>
      <c r="R906" s="103"/>
      <c r="S906" s="103"/>
      <c r="T906" s="103"/>
      <c r="U906" s="103"/>
      <c r="V906" s="103"/>
      <c r="W906" s="103"/>
      <c r="X906" s="103"/>
      <c r="Y906" s="103"/>
      <c r="Z906" s="103"/>
    </row>
    <row r="907" spans="1:26" ht="12.75" customHeight="1">
      <c r="A907" s="103"/>
      <c r="B907" s="103"/>
      <c r="C907" s="103"/>
      <c r="D907" s="103"/>
      <c r="E907" s="103"/>
      <c r="F907" s="103"/>
      <c r="G907" s="103"/>
      <c r="H907" s="104"/>
      <c r="I907" s="103"/>
      <c r="J907" s="103"/>
      <c r="K907" s="103"/>
      <c r="L907" s="103"/>
      <c r="M907" s="103"/>
      <c r="N907" s="103"/>
      <c r="O907" s="103"/>
      <c r="P907" s="103"/>
      <c r="Q907" s="104"/>
      <c r="R907" s="103"/>
      <c r="S907" s="103"/>
      <c r="T907" s="103"/>
      <c r="U907" s="103"/>
      <c r="V907" s="103"/>
      <c r="W907" s="103"/>
      <c r="X907" s="103"/>
      <c r="Y907" s="103"/>
      <c r="Z907" s="103"/>
    </row>
    <row r="908" spans="1:26" ht="12.75" customHeight="1">
      <c r="A908" s="103"/>
      <c r="B908" s="103"/>
      <c r="C908" s="103"/>
      <c r="D908" s="103"/>
      <c r="E908" s="103"/>
      <c r="F908" s="103"/>
      <c r="G908" s="103"/>
      <c r="H908" s="104"/>
      <c r="I908" s="103"/>
      <c r="J908" s="103"/>
      <c r="K908" s="103"/>
      <c r="L908" s="103"/>
      <c r="M908" s="103"/>
      <c r="N908" s="103"/>
      <c r="O908" s="103"/>
      <c r="P908" s="103"/>
      <c r="Q908" s="104"/>
      <c r="R908" s="103"/>
      <c r="S908" s="103"/>
      <c r="T908" s="103"/>
      <c r="U908" s="103"/>
      <c r="V908" s="103"/>
      <c r="W908" s="103"/>
      <c r="X908" s="103"/>
      <c r="Y908" s="103"/>
      <c r="Z908" s="103"/>
    </row>
    <row r="909" spans="1:26" ht="12.75" customHeight="1">
      <c r="A909" s="103"/>
      <c r="B909" s="103"/>
      <c r="C909" s="103"/>
      <c r="D909" s="103"/>
      <c r="E909" s="103"/>
      <c r="F909" s="103"/>
      <c r="G909" s="103"/>
      <c r="H909" s="104"/>
      <c r="I909" s="103"/>
      <c r="J909" s="103"/>
      <c r="K909" s="103"/>
      <c r="L909" s="103"/>
      <c r="M909" s="103"/>
      <c r="N909" s="103"/>
      <c r="O909" s="103"/>
      <c r="P909" s="103"/>
      <c r="Q909" s="104"/>
      <c r="R909" s="103"/>
      <c r="S909" s="103"/>
      <c r="T909" s="103"/>
      <c r="U909" s="103"/>
      <c r="V909" s="103"/>
      <c r="W909" s="103"/>
      <c r="X909" s="103"/>
      <c r="Y909" s="103"/>
      <c r="Z909" s="103"/>
    </row>
    <row r="910" spans="1:26" ht="12.75" customHeight="1">
      <c r="A910" s="103"/>
      <c r="B910" s="103"/>
      <c r="C910" s="103"/>
      <c r="D910" s="103"/>
      <c r="E910" s="103"/>
      <c r="F910" s="103"/>
      <c r="G910" s="103"/>
      <c r="H910" s="104"/>
      <c r="I910" s="103"/>
      <c r="J910" s="103"/>
      <c r="K910" s="103"/>
      <c r="L910" s="103"/>
      <c r="M910" s="103"/>
      <c r="N910" s="103"/>
      <c r="O910" s="103"/>
      <c r="P910" s="103"/>
      <c r="Q910" s="104"/>
      <c r="R910" s="103"/>
      <c r="S910" s="103"/>
      <c r="T910" s="103"/>
      <c r="U910" s="103"/>
      <c r="V910" s="103"/>
      <c r="W910" s="103"/>
      <c r="X910" s="103"/>
      <c r="Y910" s="103"/>
      <c r="Z910" s="103"/>
    </row>
    <row r="911" spans="1:26" ht="12.75" customHeight="1">
      <c r="A911" s="103"/>
      <c r="B911" s="103"/>
      <c r="C911" s="103"/>
      <c r="D911" s="103"/>
      <c r="E911" s="103"/>
      <c r="F911" s="103"/>
      <c r="G911" s="103"/>
      <c r="H911" s="104"/>
      <c r="I911" s="103"/>
      <c r="J911" s="103"/>
      <c r="K911" s="103"/>
      <c r="L911" s="103"/>
      <c r="M911" s="103"/>
      <c r="N911" s="103"/>
      <c r="O911" s="103"/>
      <c r="P911" s="103"/>
      <c r="Q911" s="104"/>
      <c r="R911" s="103"/>
      <c r="S911" s="103"/>
      <c r="T911" s="103"/>
      <c r="U911" s="103"/>
      <c r="V911" s="103"/>
      <c r="W911" s="103"/>
      <c r="X911" s="103"/>
      <c r="Y911" s="103"/>
      <c r="Z911" s="103"/>
    </row>
    <row r="912" spans="1:26" ht="12.75" customHeight="1">
      <c r="A912" s="103"/>
      <c r="B912" s="103"/>
      <c r="C912" s="103"/>
      <c r="D912" s="103"/>
      <c r="E912" s="103"/>
      <c r="F912" s="103"/>
      <c r="G912" s="103"/>
      <c r="H912" s="104"/>
      <c r="I912" s="103"/>
      <c r="J912" s="103"/>
      <c r="K912" s="103"/>
      <c r="L912" s="103"/>
      <c r="M912" s="103"/>
      <c r="N912" s="103"/>
      <c r="O912" s="103"/>
      <c r="P912" s="103"/>
      <c r="Q912" s="104"/>
      <c r="R912" s="103"/>
      <c r="S912" s="103"/>
      <c r="T912" s="103"/>
      <c r="U912" s="103"/>
      <c r="V912" s="103"/>
      <c r="W912" s="103"/>
      <c r="X912" s="103"/>
      <c r="Y912" s="103"/>
      <c r="Z912" s="103"/>
    </row>
    <row r="913" spans="1:26" ht="12.75" customHeight="1">
      <c r="A913" s="103"/>
      <c r="B913" s="103"/>
      <c r="C913" s="103"/>
      <c r="D913" s="103"/>
      <c r="E913" s="103"/>
      <c r="F913" s="103"/>
      <c r="G913" s="103"/>
      <c r="H913" s="104"/>
      <c r="I913" s="103"/>
      <c r="J913" s="103"/>
      <c r="K913" s="103"/>
      <c r="L913" s="103"/>
      <c r="M913" s="103"/>
      <c r="N913" s="103"/>
      <c r="O913" s="103"/>
      <c r="P913" s="103"/>
      <c r="Q913" s="104"/>
      <c r="R913" s="103"/>
      <c r="S913" s="103"/>
      <c r="T913" s="103"/>
      <c r="U913" s="103"/>
      <c r="V913" s="103"/>
      <c r="W913" s="103"/>
      <c r="X913" s="103"/>
      <c r="Y913" s="103"/>
      <c r="Z913" s="103"/>
    </row>
    <row r="914" spans="1:26" ht="12.75" customHeight="1">
      <c r="A914" s="103"/>
      <c r="B914" s="103"/>
      <c r="C914" s="103"/>
      <c r="D914" s="103"/>
      <c r="E914" s="103"/>
      <c r="F914" s="103"/>
      <c r="G914" s="103"/>
      <c r="H914" s="104"/>
      <c r="I914" s="103"/>
      <c r="J914" s="103"/>
      <c r="K914" s="103"/>
      <c r="L914" s="103"/>
      <c r="M914" s="103"/>
      <c r="N914" s="103"/>
      <c r="O914" s="103"/>
      <c r="P914" s="103"/>
      <c r="Q914" s="104"/>
      <c r="R914" s="103"/>
      <c r="S914" s="103"/>
      <c r="T914" s="103"/>
      <c r="U914" s="103"/>
      <c r="V914" s="103"/>
      <c r="W914" s="103"/>
      <c r="X914" s="103"/>
      <c r="Y914" s="103"/>
      <c r="Z914" s="103"/>
    </row>
    <row r="915" spans="1:26" ht="12.75" customHeight="1">
      <c r="A915" s="103"/>
      <c r="B915" s="103"/>
      <c r="C915" s="103"/>
      <c r="D915" s="103"/>
      <c r="E915" s="103"/>
      <c r="F915" s="103"/>
      <c r="G915" s="103"/>
      <c r="H915" s="104"/>
      <c r="I915" s="103"/>
      <c r="J915" s="103"/>
      <c r="K915" s="103"/>
      <c r="L915" s="103"/>
      <c r="M915" s="103"/>
      <c r="N915" s="103"/>
      <c r="O915" s="103"/>
      <c r="P915" s="103"/>
      <c r="Q915" s="104"/>
      <c r="R915" s="103"/>
      <c r="S915" s="103"/>
      <c r="T915" s="103"/>
      <c r="U915" s="103"/>
      <c r="V915" s="103"/>
      <c r="W915" s="103"/>
      <c r="X915" s="103"/>
      <c r="Y915" s="103"/>
      <c r="Z915" s="103"/>
    </row>
    <row r="916" spans="1:26" ht="12.75" customHeight="1">
      <c r="A916" s="103"/>
      <c r="B916" s="103"/>
      <c r="C916" s="103"/>
      <c r="D916" s="103"/>
      <c r="E916" s="103"/>
      <c r="F916" s="103"/>
      <c r="G916" s="103"/>
      <c r="H916" s="104"/>
      <c r="I916" s="103"/>
      <c r="J916" s="103"/>
      <c r="K916" s="103"/>
      <c r="L916" s="103"/>
      <c r="M916" s="103"/>
      <c r="N916" s="103"/>
      <c r="O916" s="103"/>
      <c r="P916" s="103"/>
      <c r="Q916" s="104"/>
      <c r="R916" s="103"/>
      <c r="S916" s="103"/>
      <c r="T916" s="103"/>
      <c r="U916" s="103"/>
      <c r="V916" s="103"/>
      <c r="W916" s="103"/>
      <c r="X916" s="103"/>
      <c r="Y916" s="103"/>
      <c r="Z916" s="103"/>
    </row>
    <row r="917" spans="1:26" ht="12.75" customHeight="1">
      <c r="A917" s="103"/>
      <c r="B917" s="103"/>
      <c r="C917" s="103"/>
      <c r="D917" s="103"/>
      <c r="E917" s="103"/>
      <c r="F917" s="103"/>
      <c r="G917" s="103"/>
      <c r="H917" s="104"/>
      <c r="I917" s="103"/>
      <c r="J917" s="103"/>
      <c r="K917" s="103"/>
      <c r="L917" s="103"/>
      <c r="M917" s="103"/>
      <c r="N917" s="103"/>
      <c r="O917" s="103"/>
      <c r="P917" s="103"/>
      <c r="Q917" s="104"/>
      <c r="R917" s="103"/>
      <c r="S917" s="103"/>
      <c r="T917" s="103"/>
      <c r="U917" s="103"/>
      <c r="V917" s="103"/>
      <c r="W917" s="103"/>
      <c r="X917" s="103"/>
      <c r="Y917" s="103"/>
      <c r="Z917" s="103"/>
    </row>
    <row r="918" spans="1:26" ht="12.75" customHeight="1">
      <c r="A918" s="103"/>
      <c r="B918" s="103"/>
      <c r="C918" s="103"/>
      <c r="D918" s="103"/>
      <c r="E918" s="103"/>
      <c r="F918" s="103"/>
      <c r="G918" s="103"/>
      <c r="H918" s="104"/>
      <c r="I918" s="103"/>
      <c r="J918" s="103"/>
      <c r="K918" s="103"/>
      <c r="L918" s="103"/>
      <c r="M918" s="103"/>
      <c r="N918" s="103"/>
      <c r="O918" s="103"/>
      <c r="P918" s="103"/>
      <c r="Q918" s="104"/>
      <c r="R918" s="103"/>
      <c r="S918" s="103"/>
      <c r="T918" s="103"/>
      <c r="U918" s="103"/>
      <c r="V918" s="103"/>
      <c r="W918" s="103"/>
      <c r="X918" s="103"/>
      <c r="Y918" s="103"/>
      <c r="Z918" s="103"/>
    </row>
    <row r="919" spans="1:26" ht="12.75" customHeight="1">
      <c r="A919" s="103"/>
      <c r="B919" s="103"/>
      <c r="C919" s="103"/>
      <c r="D919" s="103"/>
      <c r="E919" s="103"/>
      <c r="F919" s="103"/>
      <c r="G919" s="103"/>
      <c r="H919" s="104"/>
      <c r="I919" s="103"/>
      <c r="J919" s="103"/>
      <c r="K919" s="103"/>
      <c r="L919" s="103"/>
      <c r="M919" s="103"/>
      <c r="N919" s="103"/>
      <c r="O919" s="103"/>
      <c r="P919" s="103"/>
      <c r="Q919" s="104"/>
      <c r="R919" s="103"/>
      <c r="S919" s="103"/>
      <c r="T919" s="103"/>
      <c r="U919" s="103"/>
      <c r="V919" s="103"/>
      <c r="W919" s="103"/>
      <c r="X919" s="103"/>
      <c r="Y919" s="103"/>
      <c r="Z919" s="103"/>
    </row>
    <row r="920" spans="1:26" ht="12.75" customHeight="1">
      <c r="A920" s="103"/>
      <c r="B920" s="103"/>
      <c r="C920" s="103"/>
      <c r="D920" s="103"/>
      <c r="E920" s="103"/>
      <c r="F920" s="103"/>
      <c r="G920" s="103"/>
      <c r="H920" s="104"/>
      <c r="I920" s="103"/>
      <c r="J920" s="103"/>
      <c r="K920" s="103"/>
      <c r="L920" s="103"/>
      <c r="M920" s="103"/>
      <c r="N920" s="103"/>
      <c r="O920" s="103"/>
      <c r="P920" s="103"/>
      <c r="Q920" s="104"/>
      <c r="R920" s="103"/>
      <c r="S920" s="103"/>
      <c r="T920" s="103"/>
      <c r="U920" s="103"/>
      <c r="V920" s="103"/>
      <c r="W920" s="103"/>
      <c r="X920" s="103"/>
      <c r="Y920" s="103"/>
      <c r="Z920" s="103"/>
    </row>
    <row r="921" spans="1:26" ht="12.75" customHeight="1">
      <c r="A921" s="103"/>
      <c r="B921" s="103"/>
      <c r="C921" s="103"/>
      <c r="D921" s="103"/>
      <c r="E921" s="103"/>
      <c r="F921" s="103"/>
      <c r="G921" s="103"/>
      <c r="H921" s="104"/>
      <c r="I921" s="103"/>
      <c r="J921" s="103"/>
      <c r="K921" s="103"/>
      <c r="L921" s="103"/>
      <c r="M921" s="103"/>
      <c r="N921" s="103"/>
      <c r="O921" s="103"/>
      <c r="P921" s="103"/>
      <c r="Q921" s="104"/>
      <c r="R921" s="103"/>
      <c r="S921" s="103"/>
      <c r="T921" s="103"/>
      <c r="U921" s="103"/>
      <c r="V921" s="103"/>
      <c r="W921" s="103"/>
      <c r="X921" s="103"/>
      <c r="Y921" s="103"/>
      <c r="Z921" s="103"/>
    </row>
    <row r="922" spans="1:26" ht="12.75" customHeight="1">
      <c r="A922" s="103"/>
      <c r="B922" s="103"/>
      <c r="C922" s="103"/>
      <c r="D922" s="103"/>
      <c r="E922" s="103"/>
      <c r="F922" s="103"/>
      <c r="G922" s="103"/>
      <c r="H922" s="104"/>
      <c r="I922" s="103"/>
      <c r="J922" s="103"/>
      <c r="K922" s="103"/>
      <c r="L922" s="103"/>
      <c r="M922" s="103"/>
      <c r="N922" s="103"/>
      <c r="O922" s="103"/>
      <c r="P922" s="103"/>
      <c r="Q922" s="104"/>
      <c r="R922" s="103"/>
      <c r="S922" s="103"/>
      <c r="T922" s="103"/>
      <c r="U922" s="103"/>
      <c r="V922" s="103"/>
      <c r="W922" s="103"/>
      <c r="X922" s="103"/>
      <c r="Y922" s="103"/>
      <c r="Z922" s="103"/>
    </row>
    <row r="923" spans="1:26" ht="12.75" customHeight="1">
      <c r="A923" s="103"/>
      <c r="B923" s="103"/>
      <c r="C923" s="103"/>
      <c r="D923" s="103"/>
      <c r="E923" s="103"/>
      <c r="F923" s="103"/>
      <c r="G923" s="103"/>
      <c r="H923" s="104"/>
      <c r="I923" s="103"/>
      <c r="J923" s="103"/>
      <c r="K923" s="103"/>
      <c r="L923" s="103"/>
      <c r="M923" s="103"/>
      <c r="N923" s="103"/>
      <c r="O923" s="103"/>
      <c r="P923" s="103"/>
      <c r="Q923" s="104"/>
      <c r="R923" s="103"/>
      <c r="S923" s="103"/>
      <c r="T923" s="103"/>
      <c r="U923" s="103"/>
      <c r="V923" s="103"/>
      <c r="W923" s="103"/>
      <c r="X923" s="103"/>
      <c r="Y923" s="103"/>
      <c r="Z923" s="103"/>
    </row>
    <row r="924" spans="1:26" ht="12.75" customHeight="1">
      <c r="A924" s="103"/>
      <c r="B924" s="103"/>
      <c r="C924" s="103"/>
      <c r="D924" s="103"/>
      <c r="E924" s="103"/>
      <c r="F924" s="103"/>
      <c r="G924" s="103"/>
      <c r="H924" s="104"/>
      <c r="I924" s="103"/>
      <c r="J924" s="103"/>
      <c r="K924" s="103"/>
      <c r="L924" s="103"/>
      <c r="M924" s="103"/>
      <c r="N924" s="103"/>
      <c r="O924" s="103"/>
      <c r="P924" s="103"/>
      <c r="Q924" s="104"/>
      <c r="R924" s="103"/>
      <c r="S924" s="103"/>
      <c r="T924" s="103"/>
      <c r="U924" s="103"/>
      <c r="V924" s="103"/>
      <c r="W924" s="103"/>
      <c r="X924" s="103"/>
      <c r="Y924" s="103"/>
      <c r="Z924" s="103"/>
    </row>
    <row r="925" spans="1:26" ht="12.75" customHeight="1">
      <c r="A925" s="103"/>
      <c r="B925" s="103"/>
      <c r="C925" s="103"/>
      <c r="D925" s="103"/>
      <c r="E925" s="103"/>
      <c r="F925" s="103"/>
      <c r="G925" s="103"/>
      <c r="H925" s="104"/>
      <c r="I925" s="103"/>
      <c r="J925" s="103"/>
      <c r="K925" s="103"/>
      <c r="L925" s="103"/>
      <c r="M925" s="103"/>
      <c r="N925" s="103"/>
      <c r="O925" s="103"/>
      <c r="P925" s="103"/>
      <c r="Q925" s="104"/>
      <c r="R925" s="103"/>
      <c r="S925" s="103"/>
      <c r="T925" s="103"/>
      <c r="U925" s="103"/>
      <c r="V925" s="103"/>
      <c r="W925" s="103"/>
      <c r="X925" s="103"/>
      <c r="Y925" s="103"/>
      <c r="Z925" s="103"/>
    </row>
    <row r="926" spans="1:26" ht="12.75" customHeight="1">
      <c r="A926" s="103"/>
      <c r="B926" s="103"/>
      <c r="C926" s="103"/>
      <c r="D926" s="103"/>
      <c r="E926" s="103"/>
      <c r="F926" s="103"/>
      <c r="G926" s="103"/>
      <c r="H926" s="104"/>
      <c r="I926" s="103"/>
      <c r="J926" s="103"/>
      <c r="K926" s="103"/>
      <c r="L926" s="103"/>
      <c r="M926" s="103"/>
      <c r="N926" s="103"/>
      <c r="O926" s="103"/>
      <c r="P926" s="103"/>
      <c r="Q926" s="104"/>
      <c r="R926" s="103"/>
      <c r="S926" s="103"/>
      <c r="T926" s="103"/>
      <c r="U926" s="103"/>
      <c r="V926" s="103"/>
      <c r="W926" s="103"/>
      <c r="X926" s="103"/>
      <c r="Y926" s="103"/>
      <c r="Z926" s="103"/>
    </row>
    <row r="927" spans="1:26" ht="12.75" customHeight="1">
      <c r="A927" s="103"/>
      <c r="B927" s="103"/>
      <c r="C927" s="103"/>
      <c r="D927" s="103"/>
      <c r="E927" s="103"/>
      <c r="F927" s="103"/>
      <c r="G927" s="103"/>
      <c r="H927" s="104"/>
      <c r="I927" s="103"/>
      <c r="J927" s="103"/>
      <c r="K927" s="103"/>
      <c r="L927" s="103"/>
      <c r="M927" s="103"/>
      <c r="N927" s="103"/>
      <c r="O927" s="103"/>
      <c r="P927" s="103"/>
      <c r="Q927" s="104"/>
      <c r="R927" s="103"/>
      <c r="S927" s="103"/>
      <c r="T927" s="103"/>
      <c r="U927" s="103"/>
      <c r="V927" s="103"/>
      <c r="W927" s="103"/>
      <c r="X927" s="103"/>
      <c r="Y927" s="103"/>
      <c r="Z927" s="103"/>
    </row>
    <row r="928" spans="1:26" ht="12.75" customHeight="1">
      <c r="A928" s="103"/>
      <c r="B928" s="103"/>
      <c r="C928" s="103"/>
      <c r="D928" s="103"/>
      <c r="E928" s="103"/>
      <c r="F928" s="103"/>
      <c r="G928" s="103"/>
      <c r="H928" s="104"/>
      <c r="I928" s="103"/>
      <c r="J928" s="103"/>
      <c r="K928" s="103"/>
      <c r="L928" s="103"/>
      <c r="M928" s="103"/>
      <c r="N928" s="103"/>
      <c r="O928" s="103"/>
      <c r="P928" s="103"/>
      <c r="Q928" s="104"/>
      <c r="R928" s="103"/>
      <c r="S928" s="103"/>
      <c r="T928" s="103"/>
      <c r="U928" s="103"/>
      <c r="V928" s="103"/>
      <c r="W928" s="103"/>
      <c r="X928" s="103"/>
      <c r="Y928" s="103"/>
      <c r="Z928" s="103"/>
    </row>
    <row r="929" spans="1:26" ht="12.75" customHeight="1">
      <c r="A929" s="103"/>
      <c r="B929" s="103"/>
      <c r="C929" s="103"/>
      <c r="D929" s="103"/>
      <c r="E929" s="103"/>
      <c r="F929" s="103"/>
      <c r="G929" s="103"/>
      <c r="H929" s="104"/>
      <c r="I929" s="103"/>
      <c r="J929" s="103"/>
      <c r="K929" s="103"/>
      <c r="L929" s="103"/>
      <c r="M929" s="103"/>
      <c r="N929" s="103"/>
      <c r="O929" s="103"/>
      <c r="P929" s="103"/>
      <c r="Q929" s="104"/>
      <c r="R929" s="103"/>
      <c r="S929" s="103"/>
      <c r="T929" s="103"/>
      <c r="U929" s="103"/>
      <c r="V929" s="103"/>
      <c r="W929" s="103"/>
      <c r="X929" s="103"/>
      <c r="Y929" s="103"/>
      <c r="Z929" s="103"/>
    </row>
    <row r="930" spans="1:26" ht="12.75" customHeight="1">
      <c r="A930" s="103"/>
      <c r="B930" s="103"/>
      <c r="C930" s="103"/>
      <c r="D930" s="103"/>
      <c r="E930" s="103"/>
      <c r="F930" s="103"/>
      <c r="G930" s="103"/>
      <c r="H930" s="104"/>
      <c r="I930" s="103"/>
      <c r="J930" s="103"/>
      <c r="K930" s="103"/>
      <c r="L930" s="103"/>
      <c r="M930" s="103"/>
      <c r="N930" s="103"/>
      <c r="O930" s="103"/>
      <c r="P930" s="103"/>
      <c r="Q930" s="104"/>
      <c r="R930" s="103"/>
      <c r="S930" s="103"/>
      <c r="T930" s="103"/>
      <c r="U930" s="103"/>
      <c r="V930" s="103"/>
      <c r="W930" s="103"/>
      <c r="X930" s="103"/>
      <c r="Y930" s="103"/>
      <c r="Z930" s="103"/>
    </row>
    <row r="931" spans="1:26" ht="12.75" customHeight="1">
      <c r="A931" s="103"/>
      <c r="B931" s="103"/>
      <c r="C931" s="103"/>
      <c r="D931" s="103"/>
      <c r="E931" s="103"/>
      <c r="F931" s="103"/>
      <c r="G931" s="103"/>
      <c r="H931" s="104"/>
      <c r="I931" s="103"/>
      <c r="J931" s="103"/>
      <c r="K931" s="103"/>
      <c r="L931" s="103"/>
      <c r="M931" s="103"/>
      <c r="N931" s="103"/>
      <c r="O931" s="103"/>
      <c r="P931" s="103"/>
      <c r="Q931" s="104"/>
      <c r="R931" s="103"/>
      <c r="S931" s="103"/>
      <c r="T931" s="103"/>
      <c r="U931" s="103"/>
      <c r="V931" s="103"/>
      <c r="W931" s="103"/>
      <c r="X931" s="103"/>
      <c r="Y931" s="103"/>
      <c r="Z931" s="103"/>
    </row>
    <row r="932" spans="1:26" ht="12.75" customHeight="1">
      <c r="A932" s="103"/>
      <c r="B932" s="103"/>
      <c r="C932" s="103"/>
      <c r="D932" s="103"/>
      <c r="E932" s="103"/>
      <c r="F932" s="103"/>
      <c r="G932" s="103"/>
      <c r="H932" s="104"/>
      <c r="I932" s="103"/>
      <c r="J932" s="103"/>
      <c r="K932" s="103"/>
      <c r="L932" s="103"/>
      <c r="M932" s="103"/>
      <c r="N932" s="103"/>
      <c r="O932" s="103"/>
      <c r="P932" s="103"/>
      <c r="Q932" s="104"/>
      <c r="R932" s="103"/>
      <c r="S932" s="103"/>
      <c r="T932" s="103"/>
      <c r="U932" s="103"/>
      <c r="V932" s="103"/>
      <c r="W932" s="103"/>
      <c r="X932" s="103"/>
      <c r="Y932" s="103"/>
      <c r="Z932" s="103"/>
    </row>
    <row r="933" spans="1:26" ht="12.75" customHeight="1">
      <c r="A933" s="103"/>
      <c r="B933" s="103"/>
      <c r="C933" s="103"/>
      <c r="D933" s="103"/>
      <c r="E933" s="103"/>
      <c r="F933" s="103"/>
      <c r="G933" s="103"/>
      <c r="H933" s="104"/>
      <c r="I933" s="103"/>
      <c r="J933" s="103"/>
      <c r="K933" s="103"/>
      <c r="L933" s="103"/>
      <c r="M933" s="103"/>
      <c r="N933" s="103"/>
      <c r="O933" s="103"/>
      <c r="P933" s="103"/>
      <c r="Q933" s="104"/>
      <c r="R933" s="103"/>
      <c r="S933" s="103"/>
      <c r="T933" s="103"/>
      <c r="U933" s="103"/>
      <c r="V933" s="103"/>
      <c r="W933" s="103"/>
      <c r="X933" s="103"/>
      <c r="Y933" s="103"/>
      <c r="Z933" s="103"/>
    </row>
    <row r="934" spans="1:26" ht="12.75" customHeight="1">
      <c r="A934" s="103"/>
      <c r="B934" s="103"/>
      <c r="C934" s="103"/>
      <c r="D934" s="103"/>
      <c r="E934" s="103"/>
      <c r="F934" s="103"/>
      <c r="G934" s="103"/>
      <c r="H934" s="104"/>
      <c r="I934" s="103"/>
      <c r="J934" s="103"/>
      <c r="K934" s="103"/>
      <c r="L934" s="103"/>
      <c r="M934" s="103"/>
      <c r="N934" s="103"/>
      <c r="O934" s="103"/>
      <c r="P934" s="103"/>
      <c r="Q934" s="104"/>
      <c r="R934" s="103"/>
      <c r="S934" s="103"/>
      <c r="T934" s="103"/>
      <c r="U934" s="103"/>
      <c r="V934" s="103"/>
      <c r="W934" s="103"/>
      <c r="X934" s="103"/>
      <c r="Y934" s="103"/>
      <c r="Z934" s="103"/>
    </row>
    <row r="935" spans="1:26" ht="12.75" customHeight="1">
      <c r="A935" s="103"/>
      <c r="B935" s="103"/>
      <c r="C935" s="103"/>
      <c r="D935" s="103"/>
      <c r="E935" s="103"/>
      <c r="F935" s="103"/>
      <c r="G935" s="103"/>
      <c r="H935" s="104"/>
      <c r="I935" s="103"/>
      <c r="J935" s="103"/>
      <c r="K935" s="103"/>
      <c r="L935" s="103"/>
      <c r="M935" s="103"/>
      <c r="N935" s="103"/>
      <c r="O935" s="103"/>
      <c r="P935" s="103"/>
      <c r="Q935" s="104"/>
      <c r="R935" s="103"/>
      <c r="S935" s="103"/>
      <c r="T935" s="103"/>
      <c r="U935" s="103"/>
      <c r="V935" s="103"/>
      <c r="W935" s="103"/>
      <c r="X935" s="103"/>
      <c r="Y935" s="103"/>
      <c r="Z935" s="103"/>
    </row>
    <row r="936" spans="1:26" ht="12.75" customHeight="1">
      <c r="A936" s="103"/>
      <c r="B936" s="103"/>
      <c r="C936" s="103"/>
      <c r="D936" s="103"/>
      <c r="E936" s="103"/>
      <c r="F936" s="103"/>
      <c r="G936" s="103"/>
      <c r="H936" s="104"/>
      <c r="I936" s="103"/>
      <c r="J936" s="103"/>
      <c r="K936" s="103"/>
      <c r="L936" s="103"/>
      <c r="M936" s="103"/>
      <c r="N936" s="103"/>
      <c r="O936" s="103"/>
      <c r="P936" s="103"/>
      <c r="Q936" s="104"/>
      <c r="R936" s="103"/>
      <c r="S936" s="103"/>
      <c r="T936" s="103"/>
      <c r="U936" s="103"/>
      <c r="V936" s="103"/>
      <c r="W936" s="103"/>
      <c r="X936" s="103"/>
      <c r="Y936" s="103"/>
      <c r="Z936" s="103"/>
    </row>
    <row r="937" spans="1:26" ht="12.75" customHeight="1">
      <c r="A937" s="103"/>
      <c r="B937" s="103"/>
      <c r="C937" s="103"/>
      <c r="D937" s="103"/>
      <c r="E937" s="103"/>
      <c r="F937" s="103"/>
      <c r="G937" s="103"/>
      <c r="H937" s="104"/>
      <c r="I937" s="103"/>
      <c r="J937" s="103"/>
      <c r="K937" s="103"/>
      <c r="L937" s="103"/>
      <c r="M937" s="103"/>
      <c r="N937" s="103"/>
      <c r="O937" s="103"/>
      <c r="P937" s="103"/>
      <c r="Q937" s="104"/>
      <c r="R937" s="103"/>
      <c r="S937" s="103"/>
      <c r="T937" s="103"/>
      <c r="U937" s="103"/>
      <c r="V937" s="103"/>
      <c r="W937" s="103"/>
      <c r="X937" s="103"/>
      <c r="Y937" s="103"/>
      <c r="Z937" s="103"/>
    </row>
    <row r="938" spans="1:26" ht="12.75" customHeight="1">
      <c r="A938" s="103"/>
      <c r="B938" s="103"/>
      <c r="C938" s="103"/>
      <c r="D938" s="103"/>
      <c r="E938" s="103"/>
      <c r="F938" s="103"/>
      <c r="G938" s="103"/>
      <c r="H938" s="104"/>
      <c r="I938" s="103"/>
      <c r="J938" s="103"/>
      <c r="K938" s="103"/>
      <c r="L938" s="103"/>
      <c r="M938" s="103"/>
      <c r="N938" s="103"/>
      <c r="O938" s="103"/>
      <c r="P938" s="103"/>
      <c r="Q938" s="104"/>
      <c r="R938" s="103"/>
      <c r="S938" s="103"/>
      <c r="T938" s="103"/>
      <c r="U938" s="103"/>
      <c r="V938" s="103"/>
      <c r="W938" s="103"/>
      <c r="X938" s="103"/>
      <c r="Y938" s="103"/>
      <c r="Z938" s="103"/>
    </row>
    <row r="939" spans="1:26" ht="12.75" customHeight="1">
      <c r="A939" s="103"/>
      <c r="B939" s="103"/>
      <c r="C939" s="103"/>
      <c r="D939" s="103"/>
      <c r="E939" s="103"/>
      <c r="F939" s="103"/>
      <c r="G939" s="103"/>
      <c r="H939" s="104"/>
      <c r="I939" s="103"/>
      <c r="J939" s="103"/>
      <c r="K939" s="103"/>
      <c r="L939" s="103"/>
      <c r="M939" s="103"/>
      <c r="N939" s="103"/>
      <c r="O939" s="103"/>
      <c r="P939" s="103"/>
      <c r="Q939" s="104"/>
      <c r="R939" s="103"/>
      <c r="S939" s="103"/>
      <c r="T939" s="103"/>
      <c r="U939" s="103"/>
      <c r="V939" s="103"/>
      <c r="W939" s="103"/>
      <c r="X939" s="103"/>
      <c r="Y939" s="103"/>
      <c r="Z939" s="103"/>
    </row>
    <row r="940" spans="1:26" ht="12.75" customHeight="1">
      <c r="A940" s="103"/>
      <c r="B940" s="103"/>
      <c r="C940" s="103"/>
      <c r="D940" s="103"/>
      <c r="E940" s="103"/>
      <c r="F940" s="103"/>
      <c r="G940" s="103"/>
      <c r="H940" s="104"/>
      <c r="I940" s="103"/>
      <c r="J940" s="103"/>
      <c r="K940" s="103"/>
      <c r="L940" s="103"/>
      <c r="M940" s="103"/>
      <c r="N940" s="103"/>
      <c r="O940" s="103"/>
      <c r="P940" s="103"/>
      <c r="Q940" s="104"/>
      <c r="R940" s="103"/>
      <c r="S940" s="103"/>
      <c r="T940" s="103"/>
      <c r="U940" s="103"/>
      <c r="V940" s="103"/>
      <c r="W940" s="103"/>
      <c r="X940" s="103"/>
      <c r="Y940" s="103"/>
      <c r="Z940" s="103"/>
    </row>
    <row r="941" spans="1:26" ht="12.75" customHeight="1">
      <c r="A941" s="103"/>
      <c r="B941" s="103"/>
      <c r="C941" s="103"/>
      <c r="D941" s="103"/>
      <c r="E941" s="103"/>
      <c r="F941" s="103"/>
      <c r="G941" s="103"/>
      <c r="H941" s="104"/>
      <c r="I941" s="103"/>
      <c r="J941" s="103"/>
      <c r="K941" s="103"/>
      <c r="L941" s="103"/>
      <c r="M941" s="103"/>
      <c r="N941" s="103"/>
      <c r="O941" s="103"/>
      <c r="P941" s="103"/>
      <c r="Q941" s="104"/>
      <c r="R941" s="103"/>
      <c r="S941" s="103"/>
      <c r="T941" s="103"/>
      <c r="U941" s="103"/>
      <c r="V941" s="103"/>
      <c r="W941" s="103"/>
      <c r="X941" s="103"/>
      <c r="Y941" s="103"/>
      <c r="Z941" s="103"/>
    </row>
    <row r="942" spans="1:26" ht="12.75" customHeight="1">
      <c r="A942" s="103"/>
      <c r="B942" s="103"/>
      <c r="C942" s="103"/>
      <c r="D942" s="103"/>
      <c r="E942" s="103"/>
      <c r="F942" s="103"/>
      <c r="G942" s="103"/>
      <c r="H942" s="104"/>
      <c r="I942" s="103"/>
      <c r="J942" s="103"/>
      <c r="K942" s="103"/>
      <c r="L942" s="103"/>
      <c r="M942" s="103"/>
      <c r="N942" s="103"/>
      <c r="O942" s="103"/>
      <c r="P942" s="103"/>
      <c r="Q942" s="104"/>
      <c r="R942" s="103"/>
      <c r="S942" s="103"/>
      <c r="T942" s="103"/>
      <c r="U942" s="103"/>
      <c r="V942" s="103"/>
      <c r="W942" s="103"/>
      <c r="X942" s="103"/>
      <c r="Y942" s="103"/>
      <c r="Z942" s="103"/>
    </row>
    <row r="943" spans="1:26" ht="12.75" customHeight="1">
      <c r="A943" s="103"/>
      <c r="B943" s="103"/>
      <c r="C943" s="103"/>
      <c r="D943" s="103"/>
      <c r="E943" s="103"/>
      <c r="F943" s="103"/>
      <c r="G943" s="103"/>
      <c r="H943" s="104"/>
      <c r="I943" s="103"/>
      <c r="J943" s="103"/>
      <c r="K943" s="103"/>
      <c r="L943" s="103"/>
      <c r="M943" s="103"/>
      <c r="N943" s="103"/>
      <c r="O943" s="103"/>
      <c r="P943" s="103"/>
      <c r="Q943" s="104"/>
      <c r="R943" s="103"/>
      <c r="S943" s="103"/>
      <c r="T943" s="103"/>
      <c r="U943" s="103"/>
      <c r="V943" s="103"/>
      <c r="W943" s="103"/>
      <c r="X943" s="103"/>
      <c r="Y943" s="103"/>
      <c r="Z943" s="103"/>
    </row>
    <row r="944" spans="1:26" ht="12.75" customHeight="1">
      <c r="A944" s="103"/>
      <c r="B944" s="103"/>
      <c r="C944" s="103"/>
      <c r="D944" s="103"/>
      <c r="E944" s="103"/>
      <c r="F944" s="103"/>
      <c r="G944" s="103"/>
      <c r="H944" s="104"/>
      <c r="I944" s="103"/>
      <c r="J944" s="103"/>
      <c r="K944" s="103"/>
      <c r="L944" s="103"/>
      <c r="M944" s="103"/>
      <c r="N944" s="103"/>
      <c r="O944" s="103"/>
      <c r="P944" s="103"/>
      <c r="Q944" s="104"/>
      <c r="R944" s="103"/>
      <c r="S944" s="103"/>
      <c r="T944" s="103"/>
      <c r="U944" s="103"/>
      <c r="V944" s="103"/>
      <c r="W944" s="103"/>
      <c r="X944" s="103"/>
      <c r="Y944" s="103"/>
      <c r="Z944" s="103"/>
    </row>
    <row r="945" spans="1:26" ht="12.75" customHeight="1">
      <c r="A945" s="103"/>
      <c r="B945" s="103"/>
      <c r="C945" s="103"/>
      <c r="D945" s="103"/>
      <c r="E945" s="103"/>
      <c r="F945" s="103"/>
      <c r="G945" s="103"/>
      <c r="H945" s="104"/>
      <c r="I945" s="103"/>
      <c r="J945" s="103"/>
      <c r="K945" s="103"/>
      <c r="L945" s="103"/>
      <c r="M945" s="103"/>
      <c r="N945" s="103"/>
      <c r="O945" s="103"/>
      <c r="P945" s="103"/>
      <c r="Q945" s="104"/>
      <c r="R945" s="103"/>
      <c r="S945" s="103"/>
      <c r="T945" s="103"/>
      <c r="U945" s="103"/>
      <c r="V945" s="103"/>
      <c r="W945" s="103"/>
      <c r="X945" s="103"/>
      <c r="Y945" s="103"/>
      <c r="Z945" s="103"/>
    </row>
    <row r="946" spans="1:26" ht="12.75" customHeight="1">
      <c r="A946" s="103"/>
      <c r="B946" s="103"/>
      <c r="C946" s="103"/>
      <c r="D946" s="103"/>
      <c r="E946" s="103"/>
      <c r="F946" s="103"/>
      <c r="G946" s="103"/>
      <c r="H946" s="104"/>
      <c r="I946" s="103"/>
      <c r="J946" s="103"/>
      <c r="K946" s="103"/>
      <c r="L946" s="103"/>
      <c r="M946" s="103"/>
      <c r="N946" s="103"/>
      <c r="O946" s="103"/>
      <c r="P946" s="103"/>
      <c r="Q946" s="104"/>
      <c r="R946" s="103"/>
      <c r="S946" s="103"/>
      <c r="T946" s="103"/>
      <c r="U946" s="103"/>
      <c r="V946" s="103"/>
      <c r="W946" s="103"/>
      <c r="X946" s="103"/>
      <c r="Y946" s="103"/>
      <c r="Z946" s="103"/>
    </row>
    <row r="947" spans="1:26" ht="12.75" customHeight="1">
      <c r="A947" s="103"/>
      <c r="B947" s="103"/>
      <c r="C947" s="103"/>
      <c r="D947" s="103"/>
      <c r="E947" s="103"/>
      <c r="F947" s="103"/>
      <c r="G947" s="103"/>
      <c r="H947" s="104"/>
      <c r="I947" s="103"/>
      <c r="J947" s="103"/>
      <c r="K947" s="103"/>
      <c r="L947" s="103"/>
      <c r="M947" s="103"/>
      <c r="N947" s="103"/>
      <c r="O947" s="103"/>
      <c r="P947" s="103"/>
      <c r="Q947" s="104"/>
      <c r="R947" s="103"/>
      <c r="S947" s="103"/>
      <c r="T947" s="103"/>
      <c r="U947" s="103"/>
      <c r="V947" s="103"/>
      <c r="W947" s="103"/>
      <c r="X947" s="103"/>
      <c r="Y947" s="103"/>
      <c r="Z947" s="103"/>
    </row>
    <row r="948" spans="1:26" ht="12.75" customHeight="1">
      <c r="A948" s="103"/>
      <c r="B948" s="103"/>
      <c r="C948" s="103"/>
      <c r="D948" s="103"/>
      <c r="E948" s="103"/>
      <c r="F948" s="103"/>
      <c r="G948" s="103"/>
      <c r="H948" s="104"/>
      <c r="I948" s="103"/>
      <c r="J948" s="103"/>
      <c r="K948" s="103"/>
      <c r="L948" s="103"/>
      <c r="M948" s="103"/>
      <c r="N948" s="103"/>
      <c r="O948" s="103"/>
      <c r="P948" s="103"/>
      <c r="Q948" s="104"/>
      <c r="R948" s="103"/>
      <c r="S948" s="103"/>
      <c r="T948" s="103"/>
      <c r="U948" s="103"/>
      <c r="V948" s="103"/>
      <c r="W948" s="103"/>
      <c r="X948" s="103"/>
      <c r="Y948" s="103"/>
      <c r="Z948" s="103"/>
    </row>
    <row r="949" spans="1:26" ht="12.75" customHeight="1">
      <c r="A949" s="103"/>
      <c r="B949" s="103"/>
      <c r="C949" s="103"/>
      <c r="D949" s="103"/>
      <c r="E949" s="103"/>
      <c r="F949" s="103"/>
      <c r="G949" s="103"/>
      <c r="H949" s="104"/>
      <c r="I949" s="103"/>
      <c r="J949" s="103"/>
      <c r="K949" s="103"/>
      <c r="L949" s="103"/>
      <c r="M949" s="103"/>
      <c r="N949" s="103"/>
      <c r="O949" s="103"/>
      <c r="P949" s="103"/>
      <c r="Q949" s="104"/>
      <c r="R949" s="103"/>
      <c r="S949" s="103"/>
      <c r="T949" s="103"/>
      <c r="U949" s="103"/>
      <c r="V949" s="103"/>
      <c r="W949" s="103"/>
      <c r="X949" s="103"/>
      <c r="Y949" s="103"/>
      <c r="Z949" s="103"/>
    </row>
    <row r="950" spans="1:26" ht="12.75" customHeight="1">
      <c r="A950" s="103"/>
      <c r="B950" s="103"/>
      <c r="C950" s="103"/>
      <c r="D950" s="103"/>
      <c r="E950" s="103"/>
      <c r="F950" s="103"/>
      <c r="G950" s="103"/>
      <c r="H950" s="104"/>
      <c r="I950" s="103"/>
      <c r="J950" s="103"/>
      <c r="K950" s="103"/>
      <c r="L950" s="103"/>
      <c r="M950" s="103"/>
      <c r="N950" s="103"/>
      <c r="O950" s="103"/>
      <c r="P950" s="103"/>
      <c r="Q950" s="104"/>
      <c r="R950" s="103"/>
      <c r="S950" s="103"/>
      <c r="T950" s="103"/>
      <c r="U950" s="103"/>
      <c r="V950" s="103"/>
      <c r="W950" s="103"/>
      <c r="X950" s="103"/>
      <c r="Y950" s="103"/>
      <c r="Z950" s="103"/>
    </row>
    <row r="951" spans="1:26" ht="12.75" customHeight="1">
      <c r="A951" s="103"/>
      <c r="B951" s="103"/>
      <c r="C951" s="103"/>
      <c r="D951" s="103"/>
      <c r="E951" s="103"/>
      <c r="F951" s="103"/>
      <c r="G951" s="103"/>
      <c r="H951" s="104"/>
      <c r="I951" s="103"/>
      <c r="J951" s="103"/>
      <c r="K951" s="103"/>
      <c r="L951" s="103"/>
      <c r="M951" s="103"/>
      <c r="N951" s="103"/>
      <c r="O951" s="103"/>
      <c r="P951" s="103"/>
      <c r="Q951" s="104"/>
      <c r="R951" s="103"/>
      <c r="S951" s="103"/>
      <c r="T951" s="103"/>
      <c r="U951" s="103"/>
      <c r="V951" s="103"/>
      <c r="W951" s="103"/>
      <c r="X951" s="103"/>
      <c r="Y951" s="103"/>
      <c r="Z951" s="103"/>
    </row>
    <row r="952" spans="1:26" ht="12.75" customHeight="1">
      <c r="A952" s="103"/>
      <c r="B952" s="103"/>
      <c r="C952" s="103"/>
      <c r="D952" s="103"/>
      <c r="E952" s="103"/>
      <c r="F952" s="103"/>
      <c r="G952" s="103"/>
      <c r="H952" s="104"/>
      <c r="I952" s="103"/>
      <c r="J952" s="103"/>
      <c r="K952" s="103"/>
      <c r="L952" s="103"/>
      <c r="M952" s="103"/>
      <c r="N952" s="103"/>
      <c r="O952" s="103"/>
      <c r="P952" s="103"/>
      <c r="Q952" s="104"/>
      <c r="R952" s="103"/>
      <c r="S952" s="103"/>
      <c r="T952" s="103"/>
      <c r="U952" s="103"/>
      <c r="V952" s="103"/>
      <c r="W952" s="103"/>
      <c r="X952" s="103"/>
      <c r="Y952" s="103"/>
      <c r="Z952" s="103"/>
    </row>
    <row r="953" spans="1:26" ht="12.75" customHeight="1">
      <c r="A953" s="103"/>
      <c r="B953" s="103"/>
      <c r="C953" s="103"/>
      <c r="D953" s="103"/>
      <c r="E953" s="103"/>
      <c r="F953" s="103"/>
      <c r="G953" s="103"/>
      <c r="H953" s="104"/>
      <c r="I953" s="103"/>
      <c r="J953" s="103"/>
      <c r="K953" s="103"/>
      <c r="L953" s="103"/>
      <c r="M953" s="103"/>
      <c r="N953" s="103"/>
      <c r="O953" s="103"/>
      <c r="P953" s="103"/>
      <c r="Q953" s="104"/>
      <c r="R953" s="103"/>
      <c r="S953" s="103"/>
      <c r="T953" s="103"/>
      <c r="U953" s="103"/>
      <c r="V953" s="103"/>
      <c r="W953" s="103"/>
      <c r="X953" s="103"/>
      <c r="Y953" s="103"/>
      <c r="Z953" s="103"/>
    </row>
    <row r="954" spans="1:26" ht="12.75" customHeight="1">
      <c r="A954" s="103"/>
      <c r="B954" s="103"/>
      <c r="C954" s="103"/>
      <c r="D954" s="103"/>
      <c r="E954" s="103"/>
      <c r="F954" s="103"/>
      <c r="G954" s="103"/>
      <c r="H954" s="104"/>
      <c r="I954" s="103"/>
      <c r="J954" s="103"/>
      <c r="K954" s="103"/>
      <c r="L954" s="103"/>
      <c r="M954" s="103"/>
      <c r="N954" s="103"/>
      <c r="O954" s="103"/>
      <c r="P954" s="103"/>
      <c r="Q954" s="104"/>
      <c r="R954" s="103"/>
      <c r="S954" s="103"/>
      <c r="T954" s="103"/>
      <c r="U954" s="103"/>
      <c r="V954" s="103"/>
      <c r="W954" s="103"/>
      <c r="X954" s="103"/>
      <c r="Y954" s="103"/>
      <c r="Z954" s="103"/>
    </row>
    <row r="955" spans="1:26" ht="12.75" customHeight="1">
      <c r="A955" s="103"/>
      <c r="B955" s="103"/>
      <c r="C955" s="103"/>
      <c r="D955" s="103"/>
      <c r="E955" s="103"/>
      <c r="F955" s="103"/>
      <c r="G955" s="103"/>
      <c r="H955" s="104"/>
      <c r="I955" s="103"/>
      <c r="J955" s="103"/>
      <c r="K955" s="103"/>
      <c r="L955" s="103"/>
      <c r="M955" s="103"/>
      <c r="N955" s="103"/>
      <c r="O955" s="103"/>
      <c r="P955" s="103"/>
      <c r="Q955" s="104"/>
      <c r="R955" s="103"/>
      <c r="S955" s="103"/>
      <c r="T955" s="103"/>
      <c r="U955" s="103"/>
      <c r="V955" s="103"/>
      <c r="W955" s="103"/>
      <c r="X955" s="103"/>
      <c r="Y955" s="103"/>
      <c r="Z955" s="103"/>
    </row>
    <row r="956" spans="1:26" ht="12.75" customHeight="1">
      <c r="A956" s="103"/>
      <c r="B956" s="103"/>
      <c r="C956" s="103"/>
      <c r="D956" s="103"/>
      <c r="E956" s="103"/>
      <c r="F956" s="103"/>
      <c r="G956" s="103"/>
      <c r="H956" s="104"/>
      <c r="I956" s="103"/>
      <c r="J956" s="103"/>
      <c r="K956" s="103"/>
      <c r="L956" s="103"/>
      <c r="M956" s="103"/>
      <c r="N956" s="103"/>
      <c r="O956" s="103"/>
      <c r="P956" s="103"/>
      <c r="Q956" s="104"/>
      <c r="R956" s="103"/>
      <c r="S956" s="103"/>
      <c r="T956" s="103"/>
      <c r="U956" s="103"/>
      <c r="V956" s="103"/>
      <c r="W956" s="103"/>
      <c r="X956" s="103"/>
      <c r="Y956" s="103"/>
      <c r="Z956" s="103"/>
    </row>
    <row r="957" spans="1:26" ht="12.75" customHeight="1">
      <c r="A957" s="103"/>
      <c r="B957" s="103"/>
      <c r="C957" s="103"/>
      <c r="D957" s="103"/>
      <c r="E957" s="103"/>
      <c r="F957" s="103"/>
      <c r="G957" s="103"/>
      <c r="H957" s="104"/>
      <c r="I957" s="103"/>
      <c r="J957" s="103"/>
      <c r="K957" s="103"/>
      <c r="L957" s="103"/>
      <c r="M957" s="103"/>
      <c r="N957" s="103"/>
      <c r="O957" s="103"/>
      <c r="P957" s="103"/>
      <c r="Q957" s="104"/>
      <c r="R957" s="103"/>
      <c r="S957" s="103"/>
      <c r="T957" s="103"/>
      <c r="U957" s="103"/>
      <c r="V957" s="103"/>
      <c r="W957" s="103"/>
      <c r="X957" s="103"/>
      <c r="Y957" s="103"/>
      <c r="Z957" s="103"/>
    </row>
    <row r="958" spans="1:26" ht="12.75" customHeight="1">
      <c r="A958" s="103"/>
      <c r="B958" s="103"/>
      <c r="C958" s="103"/>
      <c r="D958" s="103"/>
      <c r="E958" s="103"/>
      <c r="F958" s="103"/>
      <c r="G958" s="103"/>
      <c r="H958" s="104"/>
      <c r="I958" s="103"/>
      <c r="J958" s="103"/>
      <c r="K958" s="103"/>
      <c r="L958" s="103"/>
      <c r="M958" s="103"/>
      <c r="N958" s="103"/>
      <c r="O958" s="103"/>
      <c r="P958" s="103"/>
      <c r="Q958" s="104"/>
      <c r="R958" s="103"/>
      <c r="S958" s="103"/>
      <c r="T958" s="103"/>
      <c r="U958" s="103"/>
      <c r="V958" s="103"/>
      <c r="W958" s="103"/>
      <c r="X958" s="103"/>
      <c r="Y958" s="103"/>
      <c r="Z958" s="103"/>
    </row>
    <row r="959" spans="1:26" ht="12.75" customHeight="1">
      <c r="A959" s="103"/>
      <c r="B959" s="103"/>
      <c r="C959" s="103"/>
      <c r="D959" s="103"/>
      <c r="E959" s="103"/>
      <c r="F959" s="103"/>
      <c r="G959" s="103"/>
      <c r="H959" s="104"/>
      <c r="I959" s="103"/>
      <c r="J959" s="103"/>
      <c r="K959" s="103"/>
      <c r="L959" s="103"/>
      <c r="M959" s="103"/>
      <c r="N959" s="103"/>
      <c r="O959" s="103"/>
      <c r="P959" s="103"/>
      <c r="Q959" s="104"/>
      <c r="R959" s="103"/>
      <c r="S959" s="103"/>
      <c r="T959" s="103"/>
      <c r="U959" s="103"/>
      <c r="V959" s="103"/>
      <c r="W959" s="103"/>
      <c r="X959" s="103"/>
      <c r="Y959" s="103"/>
      <c r="Z959" s="103"/>
    </row>
    <row r="960" spans="1:26" ht="12.75" customHeight="1">
      <c r="A960" s="103"/>
      <c r="B960" s="103"/>
      <c r="C960" s="103"/>
      <c r="D960" s="103"/>
      <c r="E960" s="103"/>
      <c r="F960" s="103"/>
      <c r="G960" s="103"/>
      <c r="H960" s="104"/>
      <c r="I960" s="103"/>
      <c r="J960" s="103"/>
      <c r="K960" s="103"/>
      <c r="L960" s="103"/>
      <c r="M960" s="103"/>
      <c r="N960" s="103"/>
      <c r="O960" s="103"/>
      <c r="P960" s="103"/>
      <c r="Q960" s="104"/>
      <c r="R960" s="103"/>
      <c r="S960" s="103"/>
      <c r="T960" s="103"/>
      <c r="U960" s="103"/>
      <c r="V960" s="103"/>
      <c r="W960" s="103"/>
      <c r="X960" s="103"/>
      <c r="Y960" s="103"/>
      <c r="Z960" s="103"/>
    </row>
    <row r="961" spans="1:26" ht="12.75" customHeight="1">
      <c r="A961" s="103"/>
      <c r="B961" s="103"/>
      <c r="C961" s="103"/>
      <c r="D961" s="103"/>
      <c r="E961" s="103"/>
      <c r="F961" s="103"/>
      <c r="G961" s="103"/>
      <c r="H961" s="104"/>
      <c r="I961" s="103"/>
      <c r="J961" s="103"/>
      <c r="K961" s="103"/>
      <c r="L961" s="103"/>
      <c r="M961" s="103"/>
      <c r="N961" s="103"/>
      <c r="O961" s="103"/>
      <c r="P961" s="103"/>
      <c r="Q961" s="104"/>
      <c r="R961" s="103"/>
      <c r="S961" s="103"/>
      <c r="T961" s="103"/>
      <c r="U961" s="103"/>
      <c r="V961" s="103"/>
      <c r="W961" s="103"/>
      <c r="X961" s="103"/>
      <c r="Y961" s="103"/>
      <c r="Z961" s="103"/>
    </row>
    <row r="962" spans="1:26" ht="12.75" customHeight="1">
      <c r="A962" s="103"/>
      <c r="B962" s="103"/>
      <c r="C962" s="103"/>
      <c r="D962" s="103"/>
      <c r="E962" s="103"/>
      <c r="F962" s="103"/>
      <c r="G962" s="103"/>
      <c r="H962" s="104"/>
      <c r="I962" s="103"/>
      <c r="J962" s="103"/>
      <c r="K962" s="103"/>
      <c r="L962" s="103"/>
      <c r="M962" s="103"/>
      <c r="N962" s="103"/>
      <c r="O962" s="103"/>
      <c r="P962" s="103"/>
      <c r="Q962" s="104"/>
      <c r="R962" s="103"/>
      <c r="S962" s="103"/>
      <c r="T962" s="103"/>
      <c r="U962" s="103"/>
      <c r="V962" s="103"/>
      <c r="W962" s="103"/>
      <c r="X962" s="103"/>
      <c r="Y962" s="103"/>
      <c r="Z962" s="103"/>
    </row>
    <row r="963" spans="1:26" ht="12.75" customHeight="1">
      <c r="A963" s="103"/>
      <c r="B963" s="103"/>
      <c r="C963" s="103"/>
      <c r="D963" s="103"/>
      <c r="E963" s="103"/>
      <c r="F963" s="103"/>
      <c r="G963" s="103"/>
      <c r="H963" s="104"/>
      <c r="I963" s="103"/>
      <c r="J963" s="103"/>
      <c r="K963" s="103"/>
      <c r="L963" s="103"/>
      <c r="M963" s="103"/>
      <c r="N963" s="103"/>
      <c r="O963" s="103"/>
      <c r="P963" s="103"/>
      <c r="Q963" s="104"/>
      <c r="R963" s="103"/>
      <c r="S963" s="103"/>
      <c r="T963" s="103"/>
      <c r="U963" s="103"/>
      <c r="V963" s="103"/>
      <c r="W963" s="103"/>
      <c r="X963" s="103"/>
      <c r="Y963" s="103"/>
      <c r="Z963" s="103"/>
    </row>
    <row r="964" spans="1:26" ht="12.75" customHeight="1">
      <c r="A964" s="103"/>
      <c r="B964" s="103"/>
      <c r="C964" s="103"/>
      <c r="D964" s="103"/>
      <c r="E964" s="103"/>
      <c r="F964" s="103"/>
      <c r="G964" s="103"/>
      <c r="H964" s="104"/>
      <c r="I964" s="103"/>
      <c r="J964" s="103"/>
      <c r="K964" s="103"/>
      <c r="L964" s="103"/>
      <c r="M964" s="103"/>
      <c r="N964" s="103"/>
      <c r="O964" s="103"/>
      <c r="P964" s="103"/>
      <c r="Q964" s="104"/>
      <c r="R964" s="103"/>
      <c r="S964" s="103"/>
      <c r="T964" s="103"/>
      <c r="U964" s="103"/>
      <c r="V964" s="103"/>
      <c r="W964" s="103"/>
      <c r="X964" s="103"/>
      <c r="Y964" s="103"/>
      <c r="Z964" s="103"/>
    </row>
    <row r="965" spans="1:26" ht="12.75" customHeight="1">
      <c r="A965" s="103"/>
      <c r="B965" s="103"/>
      <c r="C965" s="103"/>
      <c r="D965" s="103"/>
      <c r="E965" s="103"/>
      <c r="F965" s="103"/>
      <c r="G965" s="103"/>
      <c r="H965" s="104"/>
      <c r="I965" s="103"/>
      <c r="J965" s="103"/>
      <c r="K965" s="103"/>
      <c r="L965" s="103"/>
      <c r="M965" s="103"/>
      <c r="N965" s="103"/>
      <c r="O965" s="103"/>
      <c r="P965" s="103"/>
      <c r="Q965" s="104"/>
      <c r="R965" s="103"/>
      <c r="S965" s="103"/>
      <c r="T965" s="103"/>
      <c r="U965" s="103"/>
      <c r="V965" s="103"/>
      <c r="W965" s="103"/>
      <c r="X965" s="103"/>
      <c r="Y965" s="103"/>
      <c r="Z965" s="103"/>
    </row>
    <row r="966" spans="1:26" ht="12.75" customHeight="1">
      <c r="A966" s="103"/>
      <c r="B966" s="103"/>
      <c r="C966" s="103"/>
      <c r="D966" s="103"/>
      <c r="E966" s="103"/>
      <c r="F966" s="103"/>
      <c r="G966" s="103"/>
      <c r="H966" s="104"/>
      <c r="I966" s="103"/>
      <c r="J966" s="103"/>
      <c r="K966" s="103"/>
      <c r="L966" s="103"/>
      <c r="M966" s="103"/>
      <c r="N966" s="103"/>
      <c r="O966" s="103"/>
      <c r="P966" s="103"/>
      <c r="Q966" s="104"/>
      <c r="R966" s="103"/>
      <c r="S966" s="103"/>
      <c r="T966" s="103"/>
      <c r="U966" s="103"/>
      <c r="V966" s="103"/>
      <c r="W966" s="103"/>
      <c r="X966" s="103"/>
      <c r="Y966" s="103"/>
      <c r="Z966" s="103"/>
    </row>
    <row r="967" spans="1:26" ht="12.75" customHeight="1">
      <c r="A967" s="103"/>
      <c r="B967" s="103"/>
      <c r="C967" s="103"/>
      <c r="D967" s="103"/>
      <c r="E967" s="103"/>
      <c r="F967" s="103"/>
      <c r="G967" s="103"/>
      <c r="H967" s="104"/>
      <c r="I967" s="103"/>
      <c r="J967" s="103"/>
      <c r="K967" s="103"/>
      <c r="L967" s="103"/>
      <c r="M967" s="103"/>
      <c r="N967" s="103"/>
      <c r="O967" s="103"/>
      <c r="P967" s="103"/>
      <c r="Q967" s="104"/>
      <c r="R967" s="103"/>
      <c r="S967" s="103"/>
      <c r="T967" s="103"/>
      <c r="U967" s="103"/>
      <c r="V967" s="103"/>
      <c r="W967" s="103"/>
      <c r="X967" s="103"/>
      <c r="Y967" s="103"/>
      <c r="Z967" s="103"/>
    </row>
    <row r="968" spans="1:26" ht="12.75" customHeight="1">
      <c r="A968" s="103"/>
      <c r="B968" s="103"/>
      <c r="C968" s="103"/>
      <c r="D968" s="103"/>
      <c r="E968" s="103"/>
      <c r="F968" s="103"/>
      <c r="G968" s="103"/>
      <c r="H968" s="104"/>
      <c r="I968" s="103"/>
      <c r="J968" s="103"/>
      <c r="K968" s="103"/>
      <c r="L968" s="103"/>
      <c r="M968" s="103"/>
      <c r="N968" s="103"/>
      <c r="O968" s="103"/>
      <c r="P968" s="103"/>
      <c r="Q968" s="104"/>
      <c r="R968" s="103"/>
      <c r="S968" s="103"/>
      <c r="T968" s="103"/>
      <c r="U968" s="103"/>
      <c r="V968" s="103"/>
      <c r="W968" s="103"/>
      <c r="X968" s="103"/>
      <c r="Y968" s="103"/>
      <c r="Z968" s="103"/>
    </row>
    <row r="969" spans="1:26" ht="12.75" customHeight="1">
      <c r="A969" s="103"/>
      <c r="B969" s="103"/>
      <c r="C969" s="103"/>
      <c r="D969" s="103"/>
      <c r="E969" s="103"/>
      <c r="F969" s="103"/>
      <c r="G969" s="103"/>
      <c r="H969" s="104"/>
      <c r="I969" s="103"/>
      <c r="J969" s="103"/>
      <c r="K969" s="103"/>
      <c r="L969" s="103"/>
      <c r="M969" s="103"/>
      <c r="N969" s="103"/>
      <c r="O969" s="103"/>
      <c r="P969" s="103"/>
      <c r="Q969" s="104"/>
      <c r="R969" s="103"/>
      <c r="S969" s="103"/>
      <c r="T969" s="103"/>
      <c r="U969" s="103"/>
      <c r="V969" s="103"/>
      <c r="W969" s="103"/>
      <c r="X969" s="103"/>
      <c r="Y969" s="103"/>
      <c r="Z969" s="103"/>
    </row>
    <row r="970" spans="1:26" ht="12.75" customHeight="1">
      <c r="A970" s="103"/>
      <c r="B970" s="103"/>
      <c r="C970" s="103"/>
      <c r="D970" s="103"/>
      <c r="E970" s="103"/>
      <c r="F970" s="103"/>
      <c r="G970" s="103"/>
      <c r="H970" s="104"/>
      <c r="I970" s="103"/>
      <c r="J970" s="103"/>
      <c r="K970" s="103"/>
      <c r="L970" s="103"/>
      <c r="M970" s="103"/>
      <c r="N970" s="103"/>
      <c r="O970" s="103"/>
      <c r="P970" s="103"/>
      <c r="Q970" s="104"/>
      <c r="R970" s="103"/>
      <c r="S970" s="103"/>
      <c r="T970" s="103"/>
      <c r="U970" s="103"/>
      <c r="V970" s="103"/>
      <c r="W970" s="103"/>
      <c r="X970" s="103"/>
      <c r="Y970" s="103"/>
      <c r="Z970" s="103"/>
    </row>
    <row r="971" spans="1:26" ht="12.75" customHeight="1">
      <c r="A971" s="103"/>
      <c r="B971" s="103"/>
      <c r="C971" s="103"/>
      <c r="D971" s="103"/>
      <c r="E971" s="103"/>
      <c r="F971" s="103"/>
      <c r="G971" s="103"/>
      <c r="H971" s="104"/>
      <c r="I971" s="103"/>
      <c r="J971" s="103"/>
      <c r="K971" s="103"/>
      <c r="L971" s="103"/>
      <c r="M971" s="103"/>
      <c r="N971" s="103"/>
      <c r="O971" s="103"/>
      <c r="P971" s="103"/>
      <c r="Q971" s="104"/>
      <c r="R971" s="103"/>
      <c r="S971" s="103"/>
      <c r="T971" s="103"/>
      <c r="U971" s="103"/>
      <c r="V971" s="103"/>
      <c r="W971" s="103"/>
      <c r="X971" s="103"/>
      <c r="Y971" s="103"/>
      <c r="Z971" s="103"/>
    </row>
    <row r="972" spans="1:26" ht="12.75" customHeight="1">
      <c r="A972" s="103"/>
      <c r="B972" s="103"/>
      <c r="C972" s="103"/>
      <c r="D972" s="103"/>
      <c r="E972" s="103"/>
      <c r="F972" s="103"/>
      <c r="G972" s="103"/>
      <c r="H972" s="104"/>
      <c r="I972" s="103"/>
      <c r="J972" s="103"/>
      <c r="K972" s="103"/>
      <c r="L972" s="103"/>
      <c r="M972" s="103"/>
      <c r="N972" s="103"/>
      <c r="O972" s="103"/>
      <c r="P972" s="103"/>
      <c r="Q972" s="104"/>
      <c r="R972" s="103"/>
      <c r="S972" s="103"/>
      <c r="T972" s="103"/>
      <c r="U972" s="103"/>
      <c r="V972" s="103"/>
      <c r="W972" s="103"/>
      <c r="X972" s="103"/>
      <c r="Y972" s="103"/>
      <c r="Z972" s="103"/>
    </row>
    <row r="973" spans="1:26" ht="12.75" customHeight="1">
      <c r="A973" s="103"/>
      <c r="B973" s="103"/>
      <c r="C973" s="103"/>
      <c r="D973" s="103"/>
      <c r="E973" s="103"/>
      <c r="F973" s="103"/>
      <c r="G973" s="103"/>
      <c r="H973" s="104"/>
      <c r="I973" s="103"/>
      <c r="J973" s="103"/>
      <c r="K973" s="103"/>
      <c r="L973" s="103"/>
      <c r="M973" s="103"/>
      <c r="N973" s="103"/>
      <c r="O973" s="103"/>
      <c r="P973" s="103"/>
      <c r="Q973" s="104"/>
      <c r="R973" s="103"/>
      <c r="S973" s="103"/>
      <c r="T973" s="103"/>
      <c r="U973" s="103"/>
      <c r="V973" s="103"/>
      <c r="W973" s="103"/>
      <c r="X973" s="103"/>
      <c r="Y973" s="103"/>
      <c r="Z973" s="103"/>
    </row>
    <row r="974" spans="1:26" ht="12.75" customHeight="1">
      <c r="A974" s="103"/>
      <c r="B974" s="103"/>
      <c r="C974" s="103"/>
      <c r="D974" s="103"/>
      <c r="E974" s="103"/>
      <c r="F974" s="103"/>
      <c r="G974" s="103"/>
      <c r="H974" s="104"/>
      <c r="I974" s="103"/>
      <c r="J974" s="103"/>
      <c r="K974" s="103"/>
      <c r="L974" s="103"/>
      <c r="M974" s="103"/>
      <c r="N974" s="103"/>
      <c r="O974" s="103"/>
      <c r="P974" s="103"/>
      <c r="Q974" s="104"/>
      <c r="R974" s="103"/>
      <c r="S974" s="103"/>
      <c r="T974" s="103"/>
      <c r="U974" s="103"/>
      <c r="V974" s="103"/>
      <c r="W974" s="103"/>
      <c r="X974" s="103"/>
      <c r="Y974" s="103"/>
      <c r="Z974" s="103"/>
    </row>
    <row r="975" spans="1:26" ht="12.75" customHeight="1">
      <c r="A975" s="103"/>
      <c r="B975" s="103"/>
      <c r="C975" s="103"/>
      <c r="D975" s="103"/>
      <c r="E975" s="103"/>
      <c r="F975" s="103"/>
      <c r="G975" s="103"/>
      <c r="H975" s="104"/>
      <c r="I975" s="103"/>
      <c r="J975" s="103"/>
      <c r="K975" s="103"/>
      <c r="L975" s="103"/>
      <c r="M975" s="103"/>
      <c r="N975" s="103"/>
      <c r="O975" s="103"/>
      <c r="P975" s="103"/>
      <c r="Q975" s="104"/>
      <c r="R975" s="103"/>
      <c r="S975" s="103"/>
      <c r="T975" s="103"/>
      <c r="U975" s="103"/>
      <c r="V975" s="103"/>
      <c r="W975" s="103"/>
      <c r="X975" s="103"/>
      <c r="Y975" s="103"/>
      <c r="Z975" s="103"/>
    </row>
    <row r="976" spans="1:26" ht="12.75" customHeight="1">
      <c r="A976" s="103"/>
      <c r="B976" s="103"/>
      <c r="C976" s="103"/>
      <c r="D976" s="103"/>
      <c r="E976" s="103"/>
      <c r="F976" s="103"/>
      <c r="G976" s="103"/>
      <c r="H976" s="104"/>
      <c r="I976" s="103"/>
      <c r="J976" s="103"/>
      <c r="K976" s="103"/>
      <c r="L976" s="103"/>
      <c r="M976" s="103"/>
      <c r="N976" s="103"/>
      <c r="O976" s="103"/>
      <c r="P976" s="103"/>
      <c r="Q976" s="104"/>
      <c r="R976" s="103"/>
      <c r="S976" s="103"/>
      <c r="T976" s="103"/>
      <c r="U976" s="103"/>
      <c r="V976" s="103"/>
      <c r="W976" s="103"/>
      <c r="X976" s="103"/>
      <c r="Y976" s="103"/>
      <c r="Z976" s="103"/>
    </row>
    <row r="977" spans="1:26" ht="12.75" customHeight="1">
      <c r="A977" s="103"/>
      <c r="B977" s="103"/>
      <c r="C977" s="103"/>
      <c r="D977" s="103"/>
      <c r="E977" s="103"/>
      <c r="F977" s="103"/>
      <c r="G977" s="103"/>
      <c r="H977" s="104"/>
      <c r="I977" s="103"/>
      <c r="J977" s="103"/>
      <c r="K977" s="103"/>
      <c r="L977" s="103"/>
      <c r="M977" s="103"/>
      <c r="N977" s="103"/>
      <c r="O977" s="103"/>
      <c r="P977" s="103"/>
      <c r="Q977" s="104"/>
      <c r="R977" s="103"/>
      <c r="S977" s="103"/>
      <c r="T977" s="103"/>
      <c r="U977" s="103"/>
      <c r="V977" s="103"/>
      <c r="W977" s="103"/>
      <c r="X977" s="103"/>
      <c r="Y977" s="103"/>
      <c r="Z977" s="103"/>
    </row>
    <row r="978" spans="1:26" ht="12.75" customHeight="1">
      <c r="A978" s="103"/>
      <c r="B978" s="103"/>
      <c r="C978" s="103"/>
      <c r="D978" s="103"/>
      <c r="E978" s="103"/>
      <c r="F978" s="103"/>
      <c r="G978" s="103"/>
      <c r="H978" s="104"/>
      <c r="I978" s="103"/>
      <c r="J978" s="103"/>
      <c r="K978" s="103"/>
      <c r="L978" s="103"/>
      <c r="M978" s="103"/>
      <c r="N978" s="103"/>
      <c r="O978" s="103"/>
      <c r="P978" s="103"/>
      <c r="Q978" s="104"/>
      <c r="R978" s="103"/>
      <c r="S978" s="103"/>
      <c r="T978" s="103"/>
      <c r="U978" s="103"/>
      <c r="V978" s="103"/>
      <c r="W978" s="103"/>
      <c r="X978" s="103"/>
      <c r="Y978" s="103"/>
      <c r="Z978" s="103"/>
    </row>
    <row r="979" spans="1:26" ht="12.75" customHeight="1">
      <c r="A979" s="103"/>
      <c r="B979" s="103"/>
      <c r="C979" s="103"/>
      <c r="D979" s="103"/>
      <c r="E979" s="103"/>
      <c r="F979" s="103"/>
      <c r="G979" s="103"/>
      <c r="H979" s="104"/>
      <c r="I979" s="103"/>
      <c r="J979" s="103"/>
      <c r="K979" s="103"/>
      <c r="L979" s="103"/>
      <c r="M979" s="103"/>
      <c r="N979" s="103"/>
      <c r="O979" s="103"/>
      <c r="P979" s="103"/>
      <c r="Q979" s="104"/>
      <c r="R979" s="103"/>
      <c r="S979" s="103"/>
      <c r="T979" s="103"/>
      <c r="U979" s="103"/>
      <c r="V979" s="103"/>
      <c r="W979" s="103"/>
      <c r="X979" s="103"/>
      <c r="Y979" s="103"/>
      <c r="Z979" s="103"/>
    </row>
    <row r="980" spans="1:26" ht="12.75" customHeight="1">
      <c r="A980" s="103"/>
      <c r="B980" s="103"/>
      <c r="C980" s="103"/>
      <c r="D980" s="103"/>
      <c r="E980" s="103"/>
      <c r="F980" s="103"/>
      <c r="G980" s="103"/>
      <c r="H980" s="104"/>
      <c r="I980" s="103"/>
      <c r="J980" s="103"/>
      <c r="K980" s="103"/>
      <c r="L980" s="103"/>
      <c r="M980" s="103"/>
      <c r="N980" s="103"/>
      <c r="O980" s="103"/>
      <c r="P980" s="103"/>
      <c r="Q980" s="104"/>
      <c r="R980" s="103"/>
      <c r="S980" s="103"/>
      <c r="T980" s="103"/>
      <c r="U980" s="103"/>
      <c r="V980" s="103"/>
      <c r="W980" s="103"/>
      <c r="X980" s="103"/>
      <c r="Y980" s="103"/>
      <c r="Z980" s="103"/>
    </row>
    <row r="981" spans="1:26" ht="12.75" customHeight="1">
      <c r="A981" s="103"/>
      <c r="B981" s="103"/>
      <c r="C981" s="103"/>
      <c r="D981" s="103"/>
      <c r="E981" s="103"/>
      <c r="F981" s="103"/>
      <c r="G981" s="103"/>
      <c r="H981" s="104"/>
      <c r="I981" s="103"/>
      <c r="J981" s="103"/>
      <c r="K981" s="103"/>
      <c r="L981" s="103"/>
      <c r="M981" s="103"/>
      <c r="N981" s="103"/>
      <c r="O981" s="103"/>
      <c r="P981" s="103"/>
      <c r="Q981" s="104"/>
      <c r="R981" s="103"/>
      <c r="S981" s="103"/>
      <c r="T981" s="103"/>
      <c r="U981" s="103"/>
      <c r="V981" s="103"/>
      <c r="W981" s="103"/>
      <c r="X981" s="103"/>
      <c r="Y981" s="103"/>
      <c r="Z981" s="103"/>
    </row>
    <row r="982" spans="1:26" ht="12.75" customHeight="1">
      <c r="A982" s="103"/>
      <c r="B982" s="103"/>
      <c r="C982" s="103"/>
      <c r="D982" s="103"/>
      <c r="E982" s="103"/>
      <c r="F982" s="103"/>
      <c r="G982" s="103"/>
      <c r="H982" s="104"/>
      <c r="I982" s="103"/>
      <c r="J982" s="103"/>
      <c r="K982" s="103"/>
      <c r="L982" s="103"/>
      <c r="M982" s="103"/>
      <c r="N982" s="103"/>
      <c r="O982" s="103"/>
      <c r="P982" s="103"/>
      <c r="Q982" s="104"/>
      <c r="R982" s="103"/>
      <c r="S982" s="103"/>
      <c r="T982" s="103"/>
      <c r="U982" s="103"/>
      <c r="V982" s="103"/>
      <c r="W982" s="103"/>
      <c r="X982" s="103"/>
      <c r="Y982" s="103"/>
      <c r="Z982" s="103"/>
    </row>
    <row r="983" spans="1:26" ht="12.75" customHeight="1">
      <c r="A983" s="103"/>
      <c r="B983" s="103"/>
      <c r="C983" s="103"/>
      <c r="D983" s="103"/>
      <c r="E983" s="103"/>
      <c r="F983" s="103"/>
      <c r="G983" s="103"/>
      <c r="H983" s="104"/>
      <c r="I983" s="103"/>
      <c r="J983" s="103"/>
      <c r="K983" s="103"/>
      <c r="L983" s="103"/>
      <c r="M983" s="103"/>
      <c r="N983" s="103"/>
      <c r="O983" s="103"/>
      <c r="P983" s="103"/>
      <c r="Q983" s="104"/>
      <c r="R983" s="103"/>
      <c r="S983" s="103"/>
      <c r="T983" s="103"/>
      <c r="U983" s="103"/>
      <c r="V983" s="103"/>
      <c r="W983" s="103"/>
      <c r="X983" s="103"/>
      <c r="Y983" s="103"/>
      <c r="Z983" s="103"/>
    </row>
    <row r="984" spans="1:26" ht="12.75" customHeight="1">
      <c r="A984" s="103"/>
      <c r="B984" s="103"/>
      <c r="C984" s="103"/>
      <c r="D984" s="103"/>
      <c r="E984" s="103"/>
      <c r="F984" s="103"/>
      <c r="G984" s="103"/>
      <c r="H984" s="104"/>
      <c r="I984" s="103"/>
      <c r="J984" s="103"/>
      <c r="K984" s="103"/>
      <c r="L984" s="103"/>
      <c r="M984" s="103"/>
      <c r="N984" s="103"/>
      <c r="O984" s="103"/>
      <c r="P984" s="103"/>
      <c r="Q984" s="104"/>
      <c r="R984" s="103"/>
      <c r="S984" s="103"/>
      <c r="T984" s="103"/>
      <c r="U984" s="103"/>
      <c r="V984" s="103"/>
      <c r="W984" s="103"/>
      <c r="X984" s="103"/>
      <c r="Y984" s="103"/>
      <c r="Z984" s="103"/>
    </row>
    <row r="985" spans="1:26" ht="12.75" customHeight="1">
      <c r="A985" s="103"/>
      <c r="B985" s="103"/>
      <c r="C985" s="103"/>
      <c r="D985" s="103"/>
      <c r="E985" s="103"/>
      <c r="F985" s="103"/>
      <c r="G985" s="103"/>
      <c r="H985" s="104"/>
      <c r="I985" s="103"/>
      <c r="J985" s="103"/>
      <c r="K985" s="103"/>
      <c r="L985" s="103"/>
      <c r="M985" s="103"/>
      <c r="N985" s="103"/>
      <c r="O985" s="103"/>
      <c r="P985" s="103"/>
      <c r="Q985" s="104"/>
      <c r="R985" s="103"/>
      <c r="S985" s="103"/>
      <c r="T985" s="103"/>
      <c r="U985" s="103"/>
      <c r="V985" s="103"/>
      <c r="W985" s="103"/>
      <c r="X985" s="103"/>
      <c r="Y985" s="103"/>
      <c r="Z985" s="103"/>
    </row>
    <row r="986" spans="1:26" ht="12.75" customHeight="1">
      <c r="A986" s="103"/>
      <c r="B986" s="103"/>
      <c r="C986" s="103"/>
      <c r="D986" s="103"/>
      <c r="E986" s="103"/>
      <c r="F986" s="103"/>
      <c r="G986" s="103"/>
      <c r="H986" s="104"/>
      <c r="I986" s="103"/>
      <c r="J986" s="103"/>
      <c r="K986" s="103"/>
      <c r="L986" s="103"/>
      <c r="M986" s="103"/>
      <c r="N986" s="103"/>
      <c r="O986" s="103"/>
      <c r="P986" s="103"/>
      <c r="Q986" s="104"/>
      <c r="R986" s="103"/>
      <c r="S986" s="103"/>
      <c r="T986" s="103"/>
      <c r="U986" s="103"/>
      <c r="V986" s="103"/>
      <c r="W986" s="103"/>
      <c r="X986" s="103"/>
      <c r="Y986" s="103"/>
      <c r="Z986" s="103"/>
    </row>
    <row r="987" spans="1:26" ht="12.75" customHeight="1">
      <c r="A987" s="103"/>
      <c r="B987" s="103"/>
      <c r="C987" s="103"/>
      <c r="D987" s="103"/>
      <c r="E987" s="103"/>
      <c r="F987" s="103"/>
      <c r="G987" s="103"/>
      <c r="H987" s="104"/>
      <c r="I987" s="103"/>
      <c r="J987" s="103"/>
      <c r="K987" s="103"/>
      <c r="L987" s="103"/>
      <c r="M987" s="103"/>
      <c r="N987" s="103"/>
      <c r="O987" s="103"/>
      <c r="P987" s="103"/>
      <c r="Q987" s="104"/>
      <c r="R987" s="103"/>
      <c r="S987" s="103"/>
      <c r="T987" s="103"/>
      <c r="U987" s="103"/>
      <c r="V987" s="103"/>
      <c r="W987" s="103"/>
      <c r="X987" s="103"/>
      <c r="Y987" s="103"/>
      <c r="Z987" s="103"/>
    </row>
    <row r="988" spans="1:26" ht="12.75" customHeight="1">
      <c r="A988" s="103"/>
      <c r="B988" s="103"/>
      <c r="C988" s="103"/>
      <c r="D988" s="103"/>
      <c r="E988" s="103"/>
      <c r="F988" s="103"/>
      <c r="G988" s="103"/>
      <c r="H988" s="104"/>
      <c r="I988" s="103"/>
      <c r="J988" s="103"/>
      <c r="K988" s="103"/>
      <c r="L988" s="103"/>
      <c r="M988" s="103"/>
      <c r="N988" s="103"/>
      <c r="O988" s="103"/>
      <c r="P988" s="103"/>
      <c r="Q988" s="104"/>
      <c r="R988" s="103"/>
      <c r="S988" s="103"/>
      <c r="T988" s="103"/>
      <c r="U988" s="103"/>
      <c r="V988" s="103"/>
      <c r="W988" s="103"/>
      <c r="X988" s="103"/>
      <c r="Y988" s="103"/>
      <c r="Z988" s="103"/>
    </row>
    <row r="989" spans="1:26" ht="12.75" customHeight="1">
      <c r="A989" s="103"/>
      <c r="B989" s="103"/>
      <c r="C989" s="103"/>
      <c r="D989" s="103"/>
      <c r="E989" s="103"/>
      <c r="F989" s="103"/>
      <c r="G989" s="103"/>
      <c r="H989" s="104"/>
      <c r="I989" s="103"/>
      <c r="J989" s="103"/>
      <c r="K989" s="103"/>
      <c r="L989" s="103"/>
      <c r="M989" s="103"/>
      <c r="N989" s="103"/>
      <c r="O989" s="103"/>
      <c r="P989" s="103"/>
      <c r="Q989" s="104"/>
      <c r="R989" s="103"/>
      <c r="S989" s="103"/>
      <c r="T989" s="103"/>
      <c r="U989" s="103"/>
      <c r="V989" s="103"/>
      <c r="W989" s="103"/>
      <c r="X989" s="103"/>
      <c r="Y989" s="103"/>
      <c r="Z989" s="103"/>
    </row>
    <row r="990" spans="1:26" ht="12.75" customHeight="1">
      <c r="A990" s="103"/>
      <c r="B990" s="103"/>
      <c r="C990" s="103"/>
      <c r="D990" s="103"/>
      <c r="E990" s="103"/>
      <c r="F990" s="103"/>
      <c r="G990" s="103"/>
      <c r="H990" s="104"/>
      <c r="I990" s="103"/>
      <c r="J990" s="103"/>
      <c r="K990" s="103"/>
      <c r="L990" s="103"/>
      <c r="M990" s="103"/>
      <c r="N990" s="103"/>
      <c r="O990" s="103"/>
      <c r="P990" s="103"/>
      <c r="Q990" s="104"/>
      <c r="R990" s="103"/>
      <c r="S990" s="103"/>
      <c r="T990" s="103"/>
      <c r="U990" s="103"/>
      <c r="V990" s="103"/>
      <c r="W990" s="103"/>
      <c r="X990" s="103"/>
      <c r="Y990" s="103"/>
      <c r="Z990" s="103"/>
    </row>
    <row r="991" spans="1:26" ht="12.75" customHeight="1">
      <c r="A991" s="103"/>
      <c r="B991" s="103"/>
      <c r="C991" s="103"/>
      <c r="D991" s="103"/>
      <c r="E991" s="103"/>
      <c r="F991" s="103"/>
      <c r="G991" s="103"/>
      <c r="H991" s="104"/>
      <c r="I991" s="103"/>
      <c r="J991" s="103"/>
      <c r="K991" s="103"/>
      <c r="L991" s="103"/>
      <c r="M991" s="103"/>
      <c r="N991" s="103"/>
      <c r="O991" s="103"/>
      <c r="P991" s="103"/>
      <c r="Q991" s="104"/>
      <c r="R991" s="103"/>
      <c r="S991" s="103"/>
      <c r="T991" s="103"/>
      <c r="U991" s="103"/>
      <c r="V991" s="103"/>
      <c r="W991" s="103"/>
      <c r="X991" s="103"/>
      <c r="Y991" s="103"/>
      <c r="Z991" s="103"/>
    </row>
    <row r="992" spans="1:26" ht="12.75" customHeight="1">
      <c r="A992" s="103"/>
      <c r="B992" s="103"/>
      <c r="C992" s="103"/>
      <c r="D992" s="103"/>
      <c r="E992" s="103"/>
      <c r="F992" s="103"/>
      <c r="G992" s="103"/>
      <c r="H992" s="104"/>
      <c r="I992" s="103"/>
      <c r="J992" s="103"/>
      <c r="K992" s="103"/>
      <c r="L992" s="103"/>
      <c r="M992" s="103"/>
      <c r="N992" s="103"/>
      <c r="O992" s="103"/>
      <c r="P992" s="103"/>
      <c r="Q992" s="104"/>
      <c r="R992" s="103"/>
      <c r="S992" s="103"/>
      <c r="T992" s="103"/>
      <c r="U992" s="103"/>
      <c r="V992" s="103"/>
      <c r="W992" s="103"/>
      <c r="X992" s="103"/>
      <c r="Y992" s="103"/>
      <c r="Z992" s="103"/>
    </row>
    <row r="993" spans="1:26" ht="12.75" customHeight="1">
      <c r="A993" s="103"/>
      <c r="B993" s="103"/>
      <c r="C993" s="103"/>
      <c r="D993" s="103"/>
      <c r="E993" s="103"/>
      <c r="F993" s="103"/>
      <c r="G993" s="103"/>
      <c r="H993" s="104"/>
      <c r="I993" s="103"/>
      <c r="J993" s="103"/>
      <c r="K993" s="103"/>
      <c r="L993" s="103"/>
      <c r="M993" s="103"/>
      <c r="N993" s="103"/>
      <c r="O993" s="103"/>
      <c r="P993" s="103"/>
      <c r="Q993" s="104"/>
      <c r="R993" s="103"/>
      <c r="S993" s="103"/>
      <c r="T993" s="103"/>
      <c r="U993" s="103"/>
      <c r="V993" s="103"/>
      <c r="W993" s="103"/>
      <c r="X993" s="103"/>
      <c r="Y993" s="103"/>
      <c r="Z993" s="103"/>
    </row>
    <row r="994" spans="1:26" ht="12.75" customHeight="1">
      <c r="A994" s="103"/>
      <c r="B994" s="103"/>
      <c r="C994" s="103"/>
      <c r="D994" s="103"/>
      <c r="E994" s="103"/>
      <c r="F994" s="103"/>
      <c r="G994" s="103"/>
      <c r="H994" s="104"/>
      <c r="I994" s="103"/>
      <c r="J994" s="103"/>
      <c r="K994" s="103"/>
      <c r="L994" s="103"/>
      <c r="M994" s="103"/>
      <c r="N994" s="103"/>
      <c r="O994" s="103"/>
      <c r="P994" s="103"/>
      <c r="Q994" s="104"/>
      <c r="R994" s="103"/>
      <c r="S994" s="103"/>
      <c r="T994" s="103"/>
      <c r="U994" s="103"/>
      <c r="V994" s="103"/>
      <c r="W994" s="103"/>
      <c r="X994" s="103"/>
      <c r="Y994" s="103"/>
      <c r="Z994" s="103"/>
    </row>
    <row r="995" spans="1:26" ht="12.75" customHeight="1">
      <c r="A995" s="103"/>
      <c r="B995" s="103"/>
      <c r="C995" s="103"/>
      <c r="D995" s="103"/>
      <c r="E995" s="103"/>
      <c r="F995" s="103"/>
      <c r="G995" s="103"/>
      <c r="H995" s="104"/>
      <c r="I995" s="103"/>
      <c r="J995" s="103"/>
      <c r="K995" s="103"/>
      <c r="L995" s="103"/>
      <c r="M995" s="103"/>
      <c r="N995" s="103"/>
      <c r="O995" s="103"/>
      <c r="P995" s="103"/>
      <c r="Q995" s="104"/>
      <c r="R995" s="103"/>
      <c r="S995" s="103"/>
      <c r="T995" s="103"/>
      <c r="U995" s="103"/>
      <c r="V995" s="103"/>
      <c r="W995" s="103"/>
      <c r="X995" s="103"/>
      <c r="Y995" s="103"/>
      <c r="Z995" s="103"/>
    </row>
    <row r="996" spans="1:26" ht="12.75" customHeight="1">
      <c r="A996" s="103"/>
      <c r="B996" s="103"/>
      <c r="C996" s="103"/>
      <c r="D996" s="103"/>
      <c r="E996" s="103"/>
      <c r="F996" s="103"/>
      <c r="G996" s="103"/>
      <c r="H996" s="104"/>
      <c r="I996" s="103"/>
      <c r="J996" s="103"/>
      <c r="K996" s="103"/>
      <c r="L996" s="103"/>
      <c r="M996" s="103"/>
      <c r="N996" s="103"/>
      <c r="O996" s="103"/>
      <c r="P996" s="103"/>
      <c r="Q996" s="104"/>
      <c r="R996" s="103"/>
      <c r="S996" s="103"/>
      <c r="T996" s="103"/>
      <c r="U996" s="103"/>
      <c r="V996" s="103"/>
      <c r="W996" s="103"/>
      <c r="X996" s="103"/>
      <c r="Y996" s="103"/>
      <c r="Z996" s="103"/>
    </row>
    <row r="997" spans="1:26" ht="12.75" customHeight="1">
      <c r="A997" s="103"/>
      <c r="B997" s="103"/>
      <c r="C997" s="103"/>
      <c r="D997" s="103"/>
      <c r="E997" s="103"/>
      <c r="F997" s="103"/>
      <c r="G997" s="103"/>
      <c r="H997" s="104"/>
      <c r="I997" s="103"/>
      <c r="J997" s="103"/>
      <c r="K997" s="103"/>
      <c r="L997" s="103"/>
      <c r="M997" s="103"/>
      <c r="N997" s="103"/>
      <c r="O997" s="103"/>
      <c r="P997" s="103"/>
      <c r="Q997" s="104"/>
      <c r="R997" s="103"/>
      <c r="S997" s="103"/>
      <c r="T997" s="103"/>
      <c r="U997" s="103"/>
      <c r="V997" s="103"/>
      <c r="W997" s="103"/>
      <c r="X997" s="103"/>
      <c r="Y997" s="103"/>
      <c r="Z997" s="103"/>
    </row>
    <row r="998" spans="1:26" ht="12.75" customHeight="1">
      <c r="A998" s="103"/>
      <c r="B998" s="103"/>
      <c r="C998" s="103"/>
      <c r="D998" s="103"/>
      <c r="E998" s="103"/>
      <c r="F998" s="103"/>
      <c r="G998" s="103"/>
      <c r="H998" s="104"/>
      <c r="I998" s="103"/>
      <c r="J998" s="103"/>
      <c r="K998" s="103"/>
      <c r="L998" s="103"/>
      <c r="M998" s="103"/>
      <c r="N998" s="103"/>
      <c r="O998" s="103"/>
      <c r="P998" s="103"/>
      <c r="Q998" s="104"/>
      <c r="R998" s="103"/>
      <c r="S998" s="103"/>
      <c r="T998" s="103"/>
      <c r="U998" s="103"/>
      <c r="V998" s="103"/>
      <c r="W998" s="103"/>
      <c r="X998" s="103"/>
      <c r="Y998" s="103"/>
      <c r="Z998" s="103"/>
    </row>
    <row r="999" spans="1:26" ht="12.75" customHeight="1">
      <c r="A999" s="103"/>
      <c r="B999" s="103"/>
      <c r="C999" s="103"/>
      <c r="D999" s="103"/>
      <c r="E999" s="103"/>
      <c r="F999" s="103"/>
      <c r="G999" s="103"/>
      <c r="H999" s="104"/>
      <c r="I999" s="103"/>
      <c r="J999" s="103"/>
      <c r="K999" s="103"/>
      <c r="L999" s="103"/>
      <c r="M999" s="103"/>
      <c r="N999" s="103"/>
      <c r="O999" s="103"/>
      <c r="P999" s="103"/>
      <c r="Q999" s="104"/>
      <c r="R999" s="103"/>
      <c r="S999" s="103"/>
      <c r="T999" s="103"/>
      <c r="U999" s="103"/>
      <c r="V999" s="103"/>
      <c r="W999" s="103"/>
      <c r="X999" s="103"/>
      <c r="Y999" s="103"/>
      <c r="Z999" s="103"/>
    </row>
    <row r="1000" spans="1:26" ht="12.75" customHeight="1">
      <c r="A1000" s="103"/>
      <c r="B1000" s="103"/>
      <c r="C1000" s="103"/>
      <c r="D1000" s="103"/>
      <c r="E1000" s="103"/>
      <c r="F1000" s="103"/>
      <c r="G1000" s="103"/>
      <c r="H1000" s="104"/>
      <c r="I1000" s="103"/>
      <c r="J1000" s="103"/>
      <c r="K1000" s="103"/>
      <c r="L1000" s="103"/>
      <c r="M1000" s="103"/>
      <c r="N1000" s="103"/>
      <c r="O1000" s="103"/>
      <c r="P1000" s="103"/>
      <c r="Q1000" s="104"/>
      <c r="R1000" s="103"/>
      <c r="S1000" s="103"/>
      <c r="T1000" s="103"/>
      <c r="U1000" s="103"/>
      <c r="V1000" s="103"/>
      <c r="W1000" s="103"/>
      <c r="X1000" s="103"/>
      <c r="Y1000" s="103"/>
      <c r="Z1000" s="103"/>
    </row>
  </sheetData>
  <mergeCells count="6">
    <mergeCell ref="B2:B3"/>
    <mergeCell ref="C2:C3"/>
    <mergeCell ref="D2:J2"/>
    <mergeCell ref="L2:S2"/>
    <mergeCell ref="B4:J4"/>
    <mergeCell ref="L4:U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B8B7"/>
  </sheetPr>
  <dimension ref="A1:Z1000"/>
  <sheetViews>
    <sheetView workbookViewId="0"/>
  </sheetViews>
  <sheetFormatPr baseColWidth="10" defaultColWidth="14.3984375" defaultRowHeight="15" customHeight="1"/>
  <cols>
    <col min="1" max="1" width="4.19921875" customWidth="1"/>
    <col min="2" max="2" width="8.59765625" customWidth="1"/>
    <col min="3" max="3" width="56" customWidth="1"/>
    <col min="4" max="4" width="23.3984375" customWidth="1"/>
    <col min="5" max="5" width="15.59765625" customWidth="1"/>
    <col min="6" max="6" width="21" customWidth="1"/>
    <col min="7" max="7" width="22" customWidth="1"/>
    <col min="8" max="8" width="21.796875" customWidth="1"/>
    <col min="9" max="9" width="44.796875" customWidth="1"/>
    <col min="10" max="10" width="35.59765625" customWidth="1"/>
    <col min="11" max="11" width="4.3984375" customWidth="1"/>
    <col min="12" max="12" width="23.3984375" customWidth="1"/>
    <col min="13" max="13" width="15.59765625" customWidth="1"/>
    <col min="14" max="14" width="21.19921875" customWidth="1"/>
    <col min="15" max="15" width="20" customWidth="1"/>
    <col min="16" max="16" width="22" customWidth="1"/>
    <col min="17" max="17" width="21.796875" customWidth="1"/>
    <col min="18" max="18" width="44.796875" customWidth="1"/>
    <col min="19" max="19" width="35.59765625" customWidth="1"/>
    <col min="20" max="26" width="10.3984375" customWidth="1"/>
  </cols>
  <sheetData>
    <row r="1" spans="1:26" ht="12.75" customHeight="1">
      <c r="A1" s="103"/>
      <c r="B1" s="103"/>
      <c r="C1" s="103"/>
      <c r="D1" s="103"/>
      <c r="E1" s="103"/>
      <c r="F1" s="103"/>
      <c r="G1" s="103"/>
      <c r="H1" s="104"/>
      <c r="I1" s="103"/>
      <c r="J1" s="103"/>
      <c r="K1" s="103"/>
      <c r="L1" s="103"/>
      <c r="M1" s="103"/>
      <c r="N1" s="103"/>
      <c r="O1" s="103"/>
      <c r="P1" s="103"/>
      <c r="Q1" s="104"/>
      <c r="R1" s="103"/>
      <c r="S1" s="103"/>
      <c r="T1" s="103"/>
      <c r="U1" s="103"/>
      <c r="V1" s="103"/>
      <c r="W1" s="103"/>
      <c r="X1" s="103"/>
      <c r="Y1" s="103"/>
      <c r="Z1" s="103"/>
    </row>
    <row r="2" spans="1:26" ht="12.75" customHeight="1">
      <c r="A2" s="103"/>
      <c r="B2" s="126" t="s">
        <v>234</v>
      </c>
      <c r="C2" s="127" t="s">
        <v>308</v>
      </c>
      <c r="D2" s="448" t="s">
        <v>236</v>
      </c>
      <c r="E2" s="449"/>
      <c r="F2" s="449"/>
      <c r="G2" s="449"/>
      <c r="H2" s="449"/>
      <c r="I2" s="449"/>
      <c r="J2" s="450"/>
      <c r="K2" s="128"/>
      <c r="L2" s="448" t="s">
        <v>237</v>
      </c>
      <c r="M2" s="449"/>
      <c r="N2" s="449"/>
      <c r="O2" s="449"/>
      <c r="P2" s="449"/>
      <c r="Q2" s="449"/>
      <c r="R2" s="449"/>
      <c r="S2" s="450"/>
      <c r="T2" s="103"/>
      <c r="U2" s="103"/>
      <c r="V2" s="103"/>
      <c r="W2" s="103"/>
      <c r="X2" s="103"/>
      <c r="Y2" s="103"/>
      <c r="Z2" s="103"/>
    </row>
    <row r="3" spans="1:26" ht="12.75" customHeight="1">
      <c r="A3" s="103"/>
      <c r="B3" s="126"/>
      <c r="C3" s="127"/>
      <c r="D3" s="107" t="s">
        <v>238</v>
      </c>
      <c r="E3" s="108" t="s">
        <v>239</v>
      </c>
      <c r="F3" s="107" t="s">
        <v>309</v>
      </c>
      <c r="G3" s="107" t="s">
        <v>240</v>
      </c>
      <c r="H3" s="109" t="s">
        <v>242</v>
      </c>
      <c r="I3" s="109" t="s">
        <v>243</v>
      </c>
      <c r="J3" s="109" t="s">
        <v>244</v>
      </c>
      <c r="K3" s="103"/>
      <c r="L3" s="107" t="s">
        <v>238</v>
      </c>
      <c r="M3" s="108" t="s">
        <v>246</v>
      </c>
      <c r="N3" s="107" t="s">
        <v>309</v>
      </c>
      <c r="O3" s="108" t="s">
        <v>240</v>
      </c>
      <c r="P3" s="108" t="s">
        <v>247</v>
      </c>
      <c r="Q3" s="109" t="s">
        <v>242</v>
      </c>
      <c r="R3" s="109" t="s">
        <v>243</v>
      </c>
      <c r="S3" s="109" t="s">
        <v>244</v>
      </c>
      <c r="T3" s="103"/>
      <c r="U3" s="103"/>
      <c r="V3" s="103"/>
      <c r="W3" s="103"/>
      <c r="X3" s="103"/>
      <c r="Y3" s="103"/>
      <c r="Z3" s="103"/>
    </row>
    <row r="4" spans="1:26" ht="12.75" customHeight="1">
      <c r="A4" s="103"/>
      <c r="B4" s="457" t="s">
        <v>310</v>
      </c>
      <c r="C4" s="424"/>
      <c r="D4" s="424"/>
      <c r="E4" s="424"/>
      <c r="F4" s="424"/>
      <c r="G4" s="424"/>
      <c r="H4" s="424"/>
      <c r="I4" s="424"/>
      <c r="J4" s="425"/>
      <c r="K4" s="103"/>
      <c r="L4" s="457" t="s">
        <v>310</v>
      </c>
      <c r="M4" s="424"/>
      <c r="N4" s="424"/>
      <c r="O4" s="424"/>
      <c r="P4" s="424"/>
      <c r="Q4" s="424"/>
      <c r="R4" s="424"/>
      <c r="S4" s="425"/>
      <c r="T4" s="103"/>
      <c r="U4" s="103"/>
      <c r="V4" s="103"/>
      <c r="W4" s="103"/>
      <c r="X4" s="103"/>
      <c r="Y4" s="103"/>
      <c r="Z4" s="103"/>
    </row>
    <row r="5" spans="1:26" ht="12.75" customHeight="1">
      <c r="A5" s="103"/>
      <c r="B5" s="116"/>
      <c r="C5" s="122" t="s">
        <v>249</v>
      </c>
      <c r="D5" s="116"/>
      <c r="E5" s="117"/>
      <c r="F5" s="117"/>
      <c r="G5" s="118"/>
      <c r="H5" s="119"/>
      <c r="I5" s="120"/>
      <c r="J5" s="120"/>
      <c r="K5" s="103"/>
      <c r="L5" s="116"/>
      <c r="M5" s="117"/>
      <c r="N5" s="117"/>
      <c r="O5" s="117"/>
      <c r="P5" s="118"/>
      <c r="Q5" s="119"/>
      <c r="R5" s="120"/>
      <c r="S5" s="120"/>
      <c r="T5" s="103"/>
      <c r="U5" s="103"/>
      <c r="V5" s="103"/>
      <c r="W5" s="103"/>
      <c r="X5" s="103"/>
      <c r="Y5" s="103"/>
      <c r="Z5" s="103"/>
    </row>
    <row r="6" spans="1:26" ht="12.75" customHeight="1">
      <c r="A6" s="103"/>
      <c r="B6" s="116">
        <v>1</v>
      </c>
      <c r="C6" s="120" t="s">
        <v>250</v>
      </c>
      <c r="D6" s="116">
        <f>[2]Demanda!$Q$32*G6</f>
        <v>0</v>
      </c>
      <c r="E6" s="117" t="s">
        <v>251</v>
      </c>
      <c r="F6" s="117"/>
      <c r="G6" s="118">
        <v>0.2</v>
      </c>
      <c r="H6" s="119" t="s">
        <v>274</v>
      </c>
      <c r="I6" s="120" t="s">
        <v>253</v>
      </c>
      <c r="J6" s="120" t="s">
        <v>311</v>
      </c>
      <c r="K6" s="103"/>
      <c r="L6" s="116"/>
      <c r="M6" s="117"/>
      <c r="N6" s="117"/>
      <c r="O6" s="118"/>
      <c r="P6" s="118"/>
      <c r="Q6" s="119"/>
      <c r="R6" s="120"/>
      <c r="S6" s="120"/>
      <c r="T6" s="103"/>
      <c r="U6" s="103"/>
      <c r="V6" s="103"/>
      <c r="W6" s="103"/>
      <c r="X6" s="103"/>
      <c r="Y6" s="103"/>
      <c r="Z6" s="103"/>
    </row>
    <row r="7" spans="1:26" ht="12.75" customHeight="1">
      <c r="A7" s="103"/>
      <c r="B7" s="116">
        <v>1</v>
      </c>
      <c r="C7" s="120" t="s">
        <v>312</v>
      </c>
      <c r="D7" s="116">
        <f>+'[2]Referencia Medidas Mitig.'!C9</f>
        <v>0</v>
      </c>
      <c r="E7" s="117" t="s">
        <v>251</v>
      </c>
      <c r="F7" s="117"/>
      <c r="G7" s="118" t="e">
        <f>+D7/([2]Demanda!$Q$48)</f>
        <v>#DIV/0!</v>
      </c>
      <c r="H7" s="119" t="s">
        <v>313</v>
      </c>
      <c r="I7" s="120" t="s">
        <v>314</v>
      </c>
      <c r="J7" s="120" t="s">
        <v>315</v>
      </c>
      <c r="K7" s="103"/>
      <c r="L7" s="116"/>
      <c r="M7" s="117"/>
      <c r="N7" s="117"/>
      <c r="O7" s="118"/>
      <c r="P7" s="118"/>
      <c r="Q7" s="119"/>
      <c r="R7" s="120"/>
      <c r="S7" s="120"/>
      <c r="T7" s="103"/>
      <c r="U7" s="103"/>
      <c r="V7" s="103"/>
      <c r="W7" s="103"/>
      <c r="X7" s="103"/>
      <c r="Y7" s="103"/>
      <c r="Z7" s="103"/>
    </row>
    <row r="8" spans="1:26" ht="64.5" customHeight="1">
      <c r="A8" s="103"/>
      <c r="B8" s="116">
        <v>2</v>
      </c>
      <c r="C8" s="120" t="s">
        <v>316</v>
      </c>
      <c r="D8" s="116">
        <f>+SUM('[2]Referencia Medidas Mitig.'!E34:E40)/2</f>
        <v>0</v>
      </c>
      <c r="E8" s="117" t="s">
        <v>251</v>
      </c>
      <c r="F8" s="117"/>
      <c r="G8" s="129" t="e">
        <f>+D8/[2]Demanda!$Q$73</f>
        <v>#DIV/0!</v>
      </c>
      <c r="H8" s="119" t="s">
        <v>317</v>
      </c>
      <c r="I8" s="120" t="s">
        <v>318</v>
      </c>
      <c r="J8" s="120" t="s">
        <v>319</v>
      </c>
      <c r="K8" s="103"/>
      <c r="L8" s="116"/>
      <c r="M8" s="117"/>
      <c r="N8" s="117"/>
      <c r="O8" s="118"/>
      <c r="P8" s="118"/>
      <c r="Q8" s="119"/>
      <c r="R8" s="120"/>
      <c r="S8" s="120"/>
      <c r="T8" s="103"/>
      <c r="U8" s="103"/>
      <c r="V8" s="103"/>
      <c r="W8" s="103"/>
      <c r="X8" s="103"/>
      <c r="Y8" s="103"/>
      <c r="Z8" s="103"/>
    </row>
    <row r="9" spans="1:26" ht="64.5" customHeight="1">
      <c r="A9" s="103"/>
      <c r="B9" s="116">
        <v>1</v>
      </c>
      <c r="C9" s="120" t="s">
        <v>320</v>
      </c>
      <c r="D9" s="116">
        <f>+SUM('[2]Referencia Medidas Mitig.'!E42:E45)/2</f>
        <v>0</v>
      </c>
      <c r="E9" s="117" t="s">
        <v>251</v>
      </c>
      <c r="F9" s="117"/>
      <c r="G9" s="129" t="e">
        <f>+D9/[2]Demanda!$Q$74</f>
        <v>#DIV/0!</v>
      </c>
      <c r="H9" s="119" t="s">
        <v>317</v>
      </c>
      <c r="I9" s="120" t="s">
        <v>321</v>
      </c>
      <c r="J9" s="120" t="s">
        <v>319</v>
      </c>
      <c r="K9" s="103"/>
      <c r="L9" s="116"/>
      <c r="M9" s="117"/>
      <c r="N9" s="117"/>
      <c r="O9" s="118"/>
      <c r="P9" s="118"/>
      <c r="Q9" s="119"/>
      <c r="R9" s="120"/>
      <c r="S9" s="120"/>
      <c r="T9" s="103"/>
      <c r="U9" s="103"/>
      <c r="V9" s="103"/>
      <c r="W9" s="103"/>
      <c r="X9" s="103"/>
      <c r="Y9" s="103"/>
      <c r="Z9" s="103"/>
    </row>
    <row r="10" spans="1:26" ht="30" customHeight="1">
      <c r="A10" s="103"/>
      <c r="B10" s="116">
        <v>1</v>
      </c>
      <c r="C10" s="120" t="s">
        <v>270</v>
      </c>
      <c r="D10" s="116">
        <f>126000*0.001056</f>
        <v>133.05600000000001</v>
      </c>
      <c r="E10" s="117" t="s">
        <v>251</v>
      </c>
      <c r="F10" s="117"/>
      <c r="G10" s="118" t="e">
        <f>+D10/([2]Demanda!$Q$48)</f>
        <v>#DIV/0!</v>
      </c>
      <c r="H10" s="119">
        <v>2022</v>
      </c>
      <c r="I10" s="120" t="s">
        <v>322</v>
      </c>
      <c r="J10" s="120" t="s">
        <v>319</v>
      </c>
      <c r="K10" s="103"/>
      <c r="L10" s="116"/>
      <c r="M10" s="117"/>
      <c r="N10" s="117"/>
      <c r="O10" s="118"/>
      <c r="P10" s="118"/>
      <c r="Q10" s="119"/>
      <c r="R10" s="120"/>
      <c r="S10" s="120"/>
      <c r="T10" s="103"/>
      <c r="U10" s="103"/>
      <c r="V10" s="103"/>
      <c r="W10" s="103"/>
      <c r="X10" s="103"/>
      <c r="Y10" s="103"/>
      <c r="Z10" s="103"/>
    </row>
    <row r="11" spans="1:26" ht="37.5" customHeight="1">
      <c r="A11" s="103"/>
      <c r="B11" s="116">
        <v>1</v>
      </c>
      <c r="C11" s="120" t="s">
        <v>323</v>
      </c>
      <c r="D11" s="116">
        <f>640000*0.001056</f>
        <v>675.84</v>
      </c>
      <c r="E11" s="117" t="s">
        <v>251</v>
      </c>
      <c r="F11" s="117"/>
      <c r="G11" s="118" t="e">
        <f>+D11/([2]Demanda!$Q$45+[2]Demanda!$Q$48)</f>
        <v>#DIV/0!</v>
      </c>
      <c r="H11" s="119" t="s">
        <v>324</v>
      </c>
      <c r="I11" s="120" t="s">
        <v>325</v>
      </c>
      <c r="J11" s="120" t="s">
        <v>326</v>
      </c>
      <c r="K11" s="103"/>
      <c r="L11" s="116"/>
      <c r="M11" s="117"/>
      <c r="N11" s="117"/>
      <c r="O11" s="118"/>
      <c r="P11" s="118"/>
      <c r="Q11" s="119"/>
      <c r="R11" s="120"/>
      <c r="S11" s="120"/>
      <c r="T11" s="103"/>
      <c r="U11" s="103"/>
      <c r="V11" s="103"/>
      <c r="W11" s="103"/>
      <c r="X11" s="103"/>
      <c r="Y11" s="103"/>
      <c r="Z11" s="103"/>
    </row>
    <row r="12" spans="1:26" ht="12.75" customHeight="1">
      <c r="A12" s="103"/>
      <c r="B12" s="116">
        <v>1</v>
      </c>
      <c r="C12" s="120" t="s">
        <v>327</v>
      </c>
      <c r="D12" s="116">
        <f>23000*0.001056</f>
        <v>24.288</v>
      </c>
      <c r="E12" s="117" t="s">
        <v>251</v>
      </c>
      <c r="F12" s="117"/>
      <c r="G12" s="129" t="e">
        <f>+D12/([2]Demanda!$Q$45+[2]Demanda!$Q$48)</f>
        <v>#DIV/0!</v>
      </c>
      <c r="H12" s="119">
        <v>2022</v>
      </c>
      <c r="I12" s="120" t="s">
        <v>328</v>
      </c>
      <c r="J12" s="120" t="s">
        <v>319</v>
      </c>
      <c r="K12" s="103"/>
      <c r="L12" s="116"/>
      <c r="M12" s="117"/>
      <c r="N12" s="117"/>
      <c r="O12" s="118"/>
      <c r="P12" s="118"/>
      <c r="Q12" s="119"/>
      <c r="R12" s="120"/>
      <c r="S12" s="120"/>
      <c r="T12" s="103"/>
      <c r="U12" s="103"/>
      <c r="V12" s="103"/>
      <c r="W12" s="103"/>
      <c r="X12" s="103"/>
      <c r="Y12" s="103"/>
      <c r="Z12" s="103"/>
    </row>
    <row r="13" spans="1:26" ht="12.75" customHeight="1">
      <c r="A13" s="103"/>
      <c r="B13" s="116">
        <v>2</v>
      </c>
      <c r="C13" s="120" t="s">
        <v>262</v>
      </c>
      <c r="D13" s="116">
        <f>15000*0.0036</f>
        <v>54</v>
      </c>
      <c r="E13" s="117" t="s">
        <v>251</v>
      </c>
      <c r="F13" s="117"/>
      <c r="G13" s="129" t="e">
        <f>+D13/([2]Demanda!Q$42+[2]Demanda!Q$44+[2]Demanda!Q$47+[2]Demanda!Q$50+[2]Demanda!Q$54+[2]Demanda!Q$59)</f>
        <v>#DIV/0!</v>
      </c>
      <c r="H13" s="119" t="s">
        <v>329</v>
      </c>
      <c r="I13" s="120" t="s">
        <v>330</v>
      </c>
      <c r="J13" s="120" t="s">
        <v>319</v>
      </c>
      <c r="K13" s="103"/>
      <c r="L13" s="116"/>
      <c r="M13" s="117"/>
      <c r="N13" s="117"/>
      <c r="O13" s="118"/>
      <c r="P13" s="118"/>
      <c r="Q13" s="119"/>
      <c r="R13" s="120"/>
      <c r="S13" s="120"/>
      <c r="T13" s="103"/>
      <c r="U13" s="103"/>
      <c r="V13" s="103"/>
      <c r="W13" s="103"/>
      <c r="X13" s="103"/>
      <c r="Y13" s="103"/>
      <c r="Z13" s="103"/>
    </row>
    <row r="14" spans="1:26" ht="12.75" customHeight="1">
      <c r="A14" s="103"/>
      <c r="B14" s="116">
        <v>2</v>
      </c>
      <c r="C14" s="120" t="s">
        <v>266</v>
      </c>
      <c r="D14" s="116">
        <f>6000*0.0036</f>
        <v>21.599999999999998</v>
      </c>
      <c r="E14" s="117" t="s">
        <v>251</v>
      </c>
      <c r="F14" s="117"/>
      <c r="G14" s="129" t="e">
        <f>+D14/([2]Demanda!Q$42+[2]Demanda!Q$44+[2]Demanda!Q$47+[2]Demanda!Q$50+[2]Demanda!Q$54+[2]Demanda!Q$59)</f>
        <v>#DIV/0!</v>
      </c>
      <c r="H14" s="119" t="s">
        <v>331</v>
      </c>
      <c r="I14" s="120" t="s">
        <v>332</v>
      </c>
      <c r="J14" s="120" t="s">
        <v>333</v>
      </c>
      <c r="K14" s="103"/>
      <c r="L14" s="116"/>
      <c r="M14" s="117"/>
      <c r="N14" s="117"/>
      <c r="O14" s="118"/>
      <c r="P14" s="118"/>
      <c r="Q14" s="119"/>
      <c r="R14" s="120"/>
      <c r="S14" s="120"/>
      <c r="T14" s="103"/>
      <c r="U14" s="103"/>
      <c r="V14" s="103"/>
      <c r="W14" s="103"/>
      <c r="X14" s="103"/>
      <c r="Y14" s="103"/>
      <c r="Z14" s="103"/>
    </row>
    <row r="15" spans="1:26" ht="36" customHeight="1">
      <c r="A15" s="103"/>
      <c r="B15" s="116">
        <v>2</v>
      </c>
      <c r="C15" s="120" t="s">
        <v>334</v>
      </c>
      <c r="D15" s="124">
        <v>0.6</v>
      </c>
      <c r="E15" s="117" t="s">
        <v>335</v>
      </c>
      <c r="F15" s="130">
        <f>(D15*365*24/1000000)*([2]Mitigación!G14)*[2]BECO_BasesCalculo!$H$51</f>
        <v>0</v>
      </c>
      <c r="G15" s="129">
        <f>+D15/$D$31</f>
        <v>3.4285714285714284E-3</v>
      </c>
      <c r="H15" s="119" t="s">
        <v>336</v>
      </c>
      <c r="I15" s="120" t="s">
        <v>337</v>
      </c>
      <c r="J15" s="120" t="s">
        <v>338</v>
      </c>
      <c r="K15" s="103"/>
      <c r="L15" s="124">
        <v>1</v>
      </c>
      <c r="M15" s="117" t="s">
        <v>335</v>
      </c>
      <c r="N15" s="130">
        <f>(L15*365*24/1000000)*([2]Mitigación!G30)*[2]BECO_BasesCalculo!$H$51</f>
        <v>0</v>
      </c>
      <c r="O15" s="129">
        <f>+L15/$D$31</f>
        <v>5.7142857142857143E-3</v>
      </c>
      <c r="P15" s="129">
        <f>+O15-G15</f>
        <v>2.2857142857142859E-3</v>
      </c>
      <c r="Q15" s="119" t="s">
        <v>339</v>
      </c>
      <c r="R15" s="120" t="s">
        <v>340</v>
      </c>
      <c r="S15" s="120"/>
      <c r="T15" s="103"/>
      <c r="U15" s="103"/>
      <c r="V15" s="103"/>
      <c r="W15" s="103"/>
      <c r="X15" s="103"/>
      <c r="Y15" s="103"/>
      <c r="Z15" s="103"/>
    </row>
    <row r="16" spans="1:26" ht="12.75" customHeight="1">
      <c r="A16" s="103"/>
      <c r="B16" s="116"/>
      <c r="C16" s="122" t="s">
        <v>281</v>
      </c>
      <c r="D16" s="116"/>
      <c r="E16" s="117"/>
      <c r="F16" s="117"/>
      <c r="G16" s="117"/>
      <c r="H16" s="119"/>
      <c r="I16" s="120"/>
      <c r="J16" s="120"/>
      <c r="K16" s="103"/>
      <c r="L16" s="116"/>
      <c r="M16" s="117"/>
      <c r="N16" s="117"/>
      <c r="O16" s="118"/>
      <c r="P16" s="118"/>
      <c r="Q16" s="119"/>
      <c r="R16" s="120"/>
      <c r="S16" s="120"/>
      <c r="T16" s="103"/>
      <c r="U16" s="103"/>
      <c r="V16" s="103"/>
      <c r="W16" s="103"/>
      <c r="X16" s="103"/>
      <c r="Y16" s="103"/>
      <c r="Z16" s="103"/>
    </row>
    <row r="17" spans="1:26" ht="12.75" customHeight="1">
      <c r="A17" s="103"/>
      <c r="B17" s="116">
        <v>2</v>
      </c>
      <c r="C17" s="131" t="s">
        <v>341</v>
      </c>
      <c r="D17" s="132">
        <v>18.600000000000001</v>
      </c>
      <c r="E17" s="133" t="s">
        <v>335</v>
      </c>
      <c r="F17" s="133"/>
      <c r="G17" s="134">
        <f t="shared" ref="G17:G21" si="0">+D17/$D$31</f>
        <v>0.10628571428571429</v>
      </c>
      <c r="H17" s="135">
        <v>2020</v>
      </c>
      <c r="I17" s="136" t="s">
        <v>342</v>
      </c>
      <c r="J17" s="136" t="s">
        <v>343</v>
      </c>
      <c r="K17" s="103"/>
      <c r="L17" s="132"/>
      <c r="M17" s="133"/>
      <c r="N17" s="133"/>
      <c r="O17" s="134"/>
      <c r="P17" s="134"/>
      <c r="Q17" s="135"/>
      <c r="R17" s="136"/>
      <c r="S17" s="136"/>
      <c r="T17" s="103"/>
      <c r="U17" s="103"/>
      <c r="V17" s="103"/>
      <c r="W17" s="103"/>
      <c r="X17" s="103"/>
      <c r="Y17" s="103"/>
      <c r="Z17" s="103"/>
    </row>
    <row r="18" spans="1:26" ht="12.75" customHeight="1">
      <c r="A18" s="103"/>
      <c r="B18" s="137">
        <v>2</v>
      </c>
      <c r="C18" s="131" t="s">
        <v>344</v>
      </c>
      <c r="D18" s="137">
        <v>100</v>
      </c>
      <c r="E18" s="133" t="s">
        <v>335</v>
      </c>
      <c r="F18" s="133"/>
      <c r="G18" s="134">
        <f t="shared" si="0"/>
        <v>0.5714285714285714</v>
      </c>
      <c r="H18" s="135">
        <v>2023</v>
      </c>
      <c r="I18" s="136" t="s">
        <v>342</v>
      </c>
      <c r="J18" s="136" t="s">
        <v>343</v>
      </c>
      <c r="K18" s="103"/>
      <c r="L18" s="137"/>
      <c r="M18" s="133"/>
      <c r="N18" s="133"/>
      <c r="O18" s="134"/>
      <c r="P18" s="134"/>
      <c r="Q18" s="135"/>
      <c r="R18" s="136"/>
      <c r="S18" s="136"/>
      <c r="T18" s="103"/>
      <c r="U18" s="103"/>
      <c r="V18" s="103"/>
      <c r="W18" s="103"/>
      <c r="X18" s="103"/>
      <c r="Y18" s="103"/>
      <c r="Z18" s="103"/>
    </row>
    <row r="19" spans="1:26" ht="12.75" customHeight="1">
      <c r="A19" s="103"/>
      <c r="B19" s="116">
        <v>2</v>
      </c>
      <c r="C19" s="120" t="s">
        <v>345</v>
      </c>
      <c r="D19" s="116">
        <v>20</v>
      </c>
      <c r="E19" s="117" t="s">
        <v>335</v>
      </c>
      <c r="F19" s="130">
        <f>(D19*365*24/1000000)*([2]Mitigación!$G20)*[2]BECO_BasesCalculo!$H$51</f>
        <v>0</v>
      </c>
      <c r="G19" s="118">
        <f t="shared" si="0"/>
        <v>0.11428571428571428</v>
      </c>
      <c r="H19" s="119" t="s">
        <v>252</v>
      </c>
      <c r="I19" s="120" t="s">
        <v>346</v>
      </c>
      <c r="J19" s="120" t="s">
        <v>319</v>
      </c>
      <c r="K19" s="103"/>
      <c r="L19" s="116">
        <v>100</v>
      </c>
      <c r="M19" s="117"/>
      <c r="N19" s="117"/>
      <c r="O19" s="118"/>
      <c r="P19" s="118"/>
      <c r="Q19" s="119"/>
      <c r="R19" s="120"/>
      <c r="S19" s="120"/>
      <c r="T19" s="103"/>
      <c r="U19" s="103"/>
      <c r="V19" s="103"/>
      <c r="W19" s="103"/>
      <c r="X19" s="103"/>
      <c r="Y19" s="103"/>
      <c r="Z19" s="103"/>
    </row>
    <row r="20" spans="1:26" ht="12.75" customHeight="1">
      <c r="A20" s="103"/>
      <c r="B20" s="116">
        <v>2</v>
      </c>
      <c r="C20" s="120" t="s">
        <v>282</v>
      </c>
      <c r="D20" s="124">
        <v>23.5</v>
      </c>
      <c r="E20" s="117" t="s">
        <v>335</v>
      </c>
      <c r="F20" s="130">
        <f>(D20*365*24/1000000)*([2]Mitigación!$G21)*[2]BECO_BasesCalculo!$H$51</f>
        <v>0</v>
      </c>
      <c r="G20" s="118">
        <f t="shared" si="0"/>
        <v>0.13428571428571429</v>
      </c>
      <c r="H20" s="119">
        <v>2022</v>
      </c>
      <c r="I20" s="120" t="s">
        <v>347</v>
      </c>
      <c r="J20" s="120" t="s">
        <v>348</v>
      </c>
      <c r="K20" s="103"/>
      <c r="L20" s="116">
        <v>100</v>
      </c>
      <c r="M20" s="117" t="s">
        <v>335</v>
      </c>
      <c r="N20" s="130">
        <f>(L20*365*24/1000000)*([2]Mitigación!G29)*[2]BECO_BasesCalculo!$H$51</f>
        <v>0</v>
      </c>
      <c r="O20" s="118">
        <f>+L20/$D$31</f>
        <v>0.5714285714285714</v>
      </c>
      <c r="P20" s="118">
        <f>+O20</f>
        <v>0.5714285714285714</v>
      </c>
      <c r="Q20" s="119" t="s">
        <v>252</v>
      </c>
      <c r="R20" s="120" t="s">
        <v>349</v>
      </c>
      <c r="S20" s="120"/>
      <c r="T20" s="103"/>
      <c r="U20" s="103"/>
      <c r="V20" s="103"/>
      <c r="W20" s="103"/>
      <c r="X20" s="103"/>
      <c r="Y20" s="103"/>
      <c r="Z20" s="103"/>
    </row>
    <row r="21" spans="1:26" ht="12.75" customHeight="1">
      <c r="A21" s="103"/>
      <c r="B21" s="116">
        <v>2</v>
      </c>
      <c r="C21" s="120" t="s">
        <v>350</v>
      </c>
      <c r="D21" s="116">
        <f>+'[2]Referencia Medidas Mitig.'!E22</f>
        <v>0</v>
      </c>
      <c r="E21" s="117" t="s">
        <v>335</v>
      </c>
      <c r="F21" s="130">
        <f>(D21*365*24/1000000)*([2]Mitigación!$G22)*[2]BECO_BasesCalculo!$H$51</f>
        <v>0</v>
      </c>
      <c r="G21" s="118">
        <f t="shared" si="0"/>
        <v>0</v>
      </c>
      <c r="H21" s="119" t="s">
        <v>351</v>
      </c>
      <c r="I21" s="120" t="s">
        <v>352</v>
      </c>
      <c r="J21" s="120" t="s">
        <v>353</v>
      </c>
      <c r="K21" s="103"/>
      <c r="L21" s="116"/>
      <c r="M21" s="117"/>
      <c r="N21" s="117"/>
      <c r="O21" s="118"/>
      <c r="P21" s="118"/>
      <c r="Q21" s="119"/>
      <c r="R21" s="120"/>
      <c r="S21" s="120"/>
      <c r="T21" s="103"/>
      <c r="U21" s="103"/>
      <c r="V21" s="103"/>
      <c r="W21" s="103"/>
      <c r="X21" s="103"/>
      <c r="Y21" s="103"/>
      <c r="Z21" s="103"/>
    </row>
    <row r="22" spans="1:26" ht="12.75" customHeight="1">
      <c r="A22" s="103"/>
      <c r="B22" s="116"/>
      <c r="C22" s="138" t="s">
        <v>354</v>
      </c>
      <c r="D22" s="116"/>
      <c r="E22" s="117"/>
      <c r="F22" s="117"/>
      <c r="G22" s="118"/>
      <c r="H22" s="119"/>
      <c r="I22" s="120"/>
      <c r="J22" s="120"/>
      <c r="K22" s="103"/>
      <c r="L22" s="116"/>
      <c r="M22" s="117"/>
      <c r="N22" s="117"/>
      <c r="O22" s="118"/>
      <c r="P22" s="118"/>
      <c r="Q22" s="119"/>
      <c r="R22" s="120"/>
      <c r="S22" s="120"/>
      <c r="T22" s="103"/>
      <c r="U22" s="103"/>
      <c r="V22" s="103"/>
      <c r="W22" s="103"/>
      <c r="X22" s="103"/>
      <c r="Y22" s="103"/>
      <c r="Z22" s="103"/>
    </row>
    <row r="23" spans="1:26" ht="12.75" customHeight="1">
      <c r="A23" s="103"/>
      <c r="B23" s="116"/>
      <c r="C23" s="122" t="s">
        <v>295</v>
      </c>
      <c r="D23" s="117"/>
      <c r="E23" s="117"/>
      <c r="F23" s="117"/>
      <c r="G23" s="118"/>
      <c r="H23" s="119"/>
      <c r="I23" s="120"/>
      <c r="J23" s="120"/>
      <c r="K23" s="103"/>
      <c r="L23" s="117"/>
      <c r="M23" s="117"/>
      <c r="N23" s="117"/>
      <c r="O23" s="118"/>
      <c r="P23" s="118"/>
      <c r="Q23" s="119"/>
      <c r="R23" s="120"/>
      <c r="S23" s="120"/>
      <c r="T23" s="103"/>
      <c r="U23" s="103"/>
      <c r="V23" s="103"/>
      <c r="W23" s="103"/>
      <c r="X23" s="103"/>
      <c r="Y23" s="103"/>
      <c r="Z23" s="103"/>
    </row>
    <row r="24" spans="1:26" ht="12.75" customHeight="1">
      <c r="A24" s="103"/>
      <c r="B24" s="116">
        <v>1</v>
      </c>
      <c r="C24" s="120" t="s">
        <v>299</v>
      </c>
      <c r="D24" s="116">
        <f>([2]Demanda!$Q$32+[2]Demanda!$Q$64)*G24</f>
        <v>0</v>
      </c>
      <c r="E24" s="117" t="s">
        <v>355</v>
      </c>
      <c r="F24" s="117"/>
      <c r="G24" s="118">
        <v>0.3</v>
      </c>
      <c r="H24" s="119" t="s">
        <v>277</v>
      </c>
      <c r="I24" s="120" t="s">
        <v>356</v>
      </c>
      <c r="J24" s="120" t="s">
        <v>357</v>
      </c>
      <c r="K24" s="103"/>
      <c r="L24" s="116">
        <f>([2]Demanda!$Q$32+[2]Demanda!$Q$64)*O24</f>
        <v>0</v>
      </c>
      <c r="M24" s="117" t="s">
        <v>355</v>
      </c>
      <c r="N24" s="116">
        <f t="shared" ref="N24:N26" si="1">+L24-D24</f>
        <v>0</v>
      </c>
      <c r="O24" s="118">
        <v>0.45600000000000002</v>
      </c>
      <c r="P24" s="118">
        <f t="shared" ref="P24:P26" si="2">+O24-G24</f>
        <v>0.15600000000000003</v>
      </c>
      <c r="Q24" s="119" t="s">
        <v>358</v>
      </c>
      <c r="R24" s="120" t="s">
        <v>356</v>
      </c>
      <c r="S24" s="120" t="s">
        <v>357</v>
      </c>
      <c r="T24" s="103"/>
      <c r="U24" s="103"/>
      <c r="V24" s="103"/>
      <c r="W24" s="103"/>
      <c r="X24" s="103"/>
      <c r="Y24" s="103"/>
      <c r="Z24" s="103"/>
    </row>
    <row r="25" spans="1:26" ht="12.75" customHeight="1">
      <c r="A25" s="103"/>
      <c r="B25" s="116">
        <v>1</v>
      </c>
      <c r="C25" s="120" t="s">
        <v>301</v>
      </c>
      <c r="D25" s="116">
        <f>([2]Demanda!$Q$32+[2]Demanda!$Q$64)*G25</f>
        <v>0</v>
      </c>
      <c r="E25" s="117" t="s">
        <v>251</v>
      </c>
      <c r="F25" s="117"/>
      <c r="G25" s="118">
        <v>0.2</v>
      </c>
      <c r="H25" s="119" t="s">
        <v>302</v>
      </c>
      <c r="I25" s="120" t="s">
        <v>359</v>
      </c>
      <c r="J25" s="120" t="s">
        <v>360</v>
      </c>
      <c r="K25" s="103"/>
      <c r="L25" s="116">
        <f>([2]Demanda!$Q$32+[2]Demanda!$Q$64)*O25</f>
        <v>0</v>
      </c>
      <c r="M25" s="117" t="s">
        <v>251</v>
      </c>
      <c r="N25" s="116">
        <f t="shared" si="1"/>
        <v>0</v>
      </c>
      <c r="O25" s="118">
        <v>0.35699999999999998</v>
      </c>
      <c r="P25" s="118">
        <f t="shared" si="2"/>
        <v>0.15699999999999997</v>
      </c>
      <c r="Q25" s="119" t="s">
        <v>361</v>
      </c>
      <c r="R25" s="120" t="s">
        <v>359</v>
      </c>
      <c r="S25" s="120" t="s">
        <v>360</v>
      </c>
      <c r="T25" s="103"/>
      <c r="U25" s="103"/>
      <c r="V25" s="103"/>
      <c r="W25" s="103"/>
      <c r="X25" s="103"/>
      <c r="Y25" s="103"/>
      <c r="Z25" s="103"/>
    </row>
    <row r="26" spans="1:26" ht="87.75" customHeight="1">
      <c r="A26" s="103"/>
      <c r="B26" s="116">
        <v>1</v>
      </c>
      <c r="C26" s="120" t="s">
        <v>362</v>
      </c>
      <c r="D26" s="116">
        <f>+([2]Demanda!$Q$45+[2]Demanda!$Q$48)*G26</f>
        <v>0</v>
      </c>
      <c r="E26" s="117" t="s">
        <v>251</v>
      </c>
      <c r="F26" s="117"/>
      <c r="G26" s="118">
        <v>0.5</v>
      </c>
      <c r="H26" s="119">
        <v>2030</v>
      </c>
      <c r="I26" s="120" t="s">
        <v>363</v>
      </c>
      <c r="J26" s="120" t="s">
        <v>364</v>
      </c>
      <c r="K26" s="103"/>
      <c r="L26" s="116">
        <f>+([2]Demanda!$Q$45+[2]Demanda!$Q$48)*O26</f>
        <v>0</v>
      </c>
      <c r="M26" s="117" t="s">
        <v>251</v>
      </c>
      <c r="N26" s="116">
        <f t="shared" si="1"/>
        <v>0</v>
      </c>
      <c r="O26" s="118">
        <v>0.75600000000000001</v>
      </c>
      <c r="P26" s="118">
        <f t="shared" si="2"/>
        <v>0.25600000000000001</v>
      </c>
      <c r="Q26" s="119" t="s">
        <v>365</v>
      </c>
      <c r="R26" s="120" t="s">
        <v>366</v>
      </c>
      <c r="S26" s="120" t="s">
        <v>364</v>
      </c>
      <c r="T26" s="103"/>
      <c r="U26" s="103"/>
      <c r="V26" s="103"/>
      <c r="W26" s="103"/>
      <c r="X26" s="103"/>
      <c r="Y26" s="103"/>
      <c r="Z26" s="103"/>
    </row>
    <row r="27" spans="1:26" ht="12.75" customHeight="1">
      <c r="A27" s="139"/>
      <c r="B27" s="140">
        <v>1</v>
      </c>
      <c r="C27" s="141" t="s">
        <v>367</v>
      </c>
      <c r="D27" s="140">
        <f>+G27*[2]Demanda!Q38</f>
        <v>0</v>
      </c>
      <c r="E27" s="142" t="s">
        <v>251</v>
      </c>
      <c r="F27" s="142"/>
      <c r="G27" s="143">
        <v>1</v>
      </c>
      <c r="H27" s="144" t="s">
        <v>317</v>
      </c>
      <c r="I27" s="141" t="s">
        <v>368</v>
      </c>
      <c r="J27" s="141" t="s">
        <v>319</v>
      </c>
      <c r="K27" s="139"/>
      <c r="L27" s="140"/>
      <c r="M27" s="142"/>
      <c r="N27" s="142"/>
      <c r="O27" s="143"/>
      <c r="P27" s="143"/>
      <c r="Q27" s="144"/>
      <c r="R27" s="141"/>
      <c r="S27" s="141"/>
      <c r="T27" s="139"/>
      <c r="U27" s="139"/>
      <c r="V27" s="139"/>
      <c r="W27" s="139"/>
      <c r="X27" s="139"/>
      <c r="Y27" s="139"/>
      <c r="Z27" s="139"/>
    </row>
    <row r="28" spans="1:26" ht="72.75" customHeight="1">
      <c r="A28" s="139"/>
      <c r="B28" s="140">
        <v>1</v>
      </c>
      <c r="C28" s="141" t="s">
        <v>369</v>
      </c>
      <c r="D28" s="140"/>
      <c r="E28" s="142"/>
      <c r="F28" s="142"/>
      <c r="G28" s="143"/>
      <c r="H28" s="144"/>
      <c r="I28" s="141" t="s">
        <v>370</v>
      </c>
      <c r="J28" s="141"/>
      <c r="K28" s="139"/>
      <c r="L28" s="140"/>
      <c r="M28" s="142"/>
      <c r="N28" s="142"/>
      <c r="O28" s="143"/>
      <c r="P28" s="143"/>
      <c r="Q28" s="144"/>
      <c r="R28" s="141"/>
      <c r="S28" s="141"/>
      <c r="T28" s="139"/>
      <c r="U28" s="139"/>
      <c r="V28" s="139"/>
      <c r="W28" s="139"/>
      <c r="X28" s="139"/>
      <c r="Y28" s="139"/>
      <c r="Z28" s="139"/>
    </row>
    <row r="29" spans="1:26" ht="12.75" customHeight="1">
      <c r="A29" s="103"/>
      <c r="B29" s="116"/>
      <c r="C29" s="120"/>
      <c r="D29" s="116"/>
      <c r="E29" s="117"/>
      <c r="F29" s="117"/>
      <c r="G29" s="118"/>
      <c r="H29" s="119"/>
      <c r="I29" s="120"/>
      <c r="J29" s="120"/>
      <c r="K29" s="103"/>
      <c r="L29" s="116"/>
      <c r="M29" s="117"/>
      <c r="N29" s="117"/>
      <c r="O29" s="118"/>
      <c r="P29" s="118"/>
      <c r="Q29" s="119"/>
      <c r="R29" s="120"/>
      <c r="S29" s="120"/>
      <c r="T29" s="103"/>
      <c r="U29" s="103"/>
      <c r="V29" s="103"/>
      <c r="W29" s="103"/>
      <c r="X29" s="103"/>
      <c r="Y29" s="103"/>
      <c r="Z29" s="103"/>
    </row>
    <row r="30" spans="1:26" ht="12.75" customHeight="1">
      <c r="A30" s="103"/>
      <c r="B30" s="103"/>
      <c r="C30" s="103"/>
      <c r="D30" s="103"/>
      <c r="E30" s="103"/>
      <c r="F30" s="103"/>
      <c r="G30" s="103"/>
      <c r="H30" s="104"/>
      <c r="I30" s="103"/>
      <c r="J30" s="103"/>
      <c r="K30" s="103"/>
      <c r="L30" s="103"/>
      <c r="M30" s="103"/>
      <c r="N30" s="103"/>
      <c r="O30" s="103"/>
      <c r="P30" s="103"/>
      <c r="Q30" s="104"/>
      <c r="R30" s="103"/>
      <c r="S30" s="103"/>
      <c r="T30" s="103"/>
      <c r="U30" s="103"/>
      <c r="V30" s="103"/>
      <c r="W30" s="103"/>
      <c r="X30" s="103"/>
      <c r="Y30" s="103"/>
      <c r="Z30" s="103"/>
    </row>
    <row r="31" spans="1:26" ht="12.75" customHeight="1">
      <c r="A31" s="103"/>
      <c r="B31" s="103"/>
      <c r="C31" s="125" t="s">
        <v>371</v>
      </c>
      <c r="D31" s="103">
        <v>175</v>
      </c>
      <c r="E31" s="103" t="s">
        <v>335</v>
      </c>
      <c r="F31" s="103"/>
      <c r="G31" s="103"/>
      <c r="H31" s="104"/>
      <c r="I31" s="103"/>
      <c r="J31" s="103"/>
      <c r="K31" s="103"/>
      <c r="L31" s="103"/>
      <c r="M31" s="103"/>
      <c r="N31" s="103"/>
      <c r="O31" s="103"/>
      <c r="P31" s="103"/>
      <c r="Q31" s="104"/>
      <c r="R31" s="103"/>
      <c r="S31" s="103"/>
      <c r="T31" s="103"/>
      <c r="U31" s="103"/>
      <c r="V31" s="103"/>
      <c r="W31" s="103"/>
      <c r="X31" s="103"/>
      <c r="Y31" s="103"/>
      <c r="Z31" s="103"/>
    </row>
    <row r="32" spans="1:26" ht="12.75" customHeight="1">
      <c r="A32" s="103"/>
      <c r="B32" s="103"/>
      <c r="C32" s="103"/>
      <c r="D32" s="103"/>
      <c r="E32" s="103"/>
      <c r="F32" s="103"/>
      <c r="G32" s="103"/>
      <c r="H32" s="104"/>
      <c r="I32" s="103"/>
      <c r="J32" s="103"/>
      <c r="K32" s="103"/>
      <c r="L32" s="103"/>
      <c r="M32" s="103"/>
      <c r="N32" s="103"/>
      <c r="O32" s="103"/>
      <c r="P32" s="103"/>
      <c r="Q32" s="104"/>
      <c r="R32" s="103"/>
      <c r="S32" s="103"/>
      <c r="T32" s="103"/>
      <c r="U32" s="103"/>
      <c r="V32" s="103"/>
      <c r="W32" s="103"/>
      <c r="X32" s="103"/>
      <c r="Y32" s="103"/>
      <c r="Z32" s="103"/>
    </row>
    <row r="33" spans="1:26" ht="12.75" customHeight="1">
      <c r="A33" s="103"/>
      <c r="B33" s="103"/>
      <c r="C33" s="103"/>
      <c r="D33" s="103"/>
      <c r="E33" s="103"/>
      <c r="F33" s="103"/>
      <c r="G33" s="103"/>
      <c r="H33" s="104"/>
      <c r="I33" s="103"/>
      <c r="J33" s="103"/>
      <c r="K33" s="103"/>
      <c r="L33" s="103"/>
      <c r="M33" s="103"/>
      <c r="N33" s="103"/>
      <c r="O33" s="103"/>
      <c r="P33" s="103"/>
      <c r="Q33" s="104"/>
      <c r="R33" s="103"/>
      <c r="S33" s="103"/>
      <c r="T33" s="103"/>
      <c r="U33" s="103"/>
      <c r="V33" s="103"/>
      <c r="W33" s="103"/>
      <c r="X33" s="103"/>
      <c r="Y33" s="103"/>
      <c r="Z33" s="103"/>
    </row>
    <row r="34" spans="1:26" ht="12.75" customHeight="1">
      <c r="A34" s="103"/>
      <c r="B34" s="103"/>
      <c r="C34" s="103"/>
      <c r="D34" s="103"/>
      <c r="E34" s="103"/>
      <c r="F34" s="103"/>
      <c r="G34" s="103"/>
      <c r="H34" s="104"/>
      <c r="I34" s="103"/>
      <c r="J34" s="103"/>
      <c r="K34" s="103"/>
      <c r="L34" s="103"/>
      <c r="M34" s="103"/>
      <c r="N34" s="103"/>
      <c r="O34" s="103"/>
      <c r="P34" s="103"/>
      <c r="Q34" s="104"/>
      <c r="R34" s="103"/>
      <c r="S34" s="103"/>
      <c r="T34" s="103"/>
      <c r="U34" s="103"/>
      <c r="V34" s="103"/>
      <c r="W34" s="103"/>
      <c r="X34" s="103"/>
      <c r="Y34" s="103"/>
      <c r="Z34" s="103"/>
    </row>
    <row r="35" spans="1:26" ht="12.75" customHeight="1">
      <c r="A35" s="103"/>
      <c r="B35" s="103"/>
      <c r="C35" s="103"/>
      <c r="D35" s="103"/>
      <c r="E35" s="103"/>
      <c r="F35" s="103"/>
      <c r="G35" s="103"/>
      <c r="H35" s="104"/>
      <c r="I35" s="103"/>
      <c r="J35" s="103"/>
      <c r="K35" s="103"/>
      <c r="L35" s="103"/>
      <c r="M35" s="103"/>
      <c r="N35" s="103"/>
      <c r="O35" s="103"/>
      <c r="P35" s="103"/>
      <c r="Q35" s="104"/>
      <c r="R35" s="103"/>
      <c r="S35" s="103"/>
      <c r="T35" s="103"/>
      <c r="U35" s="103"/>
      <c r="V35" s="103"/>
      <c r="W35" s="103"/>
      <c r="X35" s="103"/>
      <c r="Y35" s="103"/>
      <c r="Z35" s="103"/>
    </row>
    <row r="36" spans="1:26" ht="12.75" customHeight="1">
      <c r="A36" s="103"/>
      <c r="B36" s="103"/>
      <c r="C36" s="103"/>
      <c r="D36" s="103"/>
      <c r="E36" s="103"/>
      <c r="F36" s="103"/>
      <c r="G36" s="103"/>
      <c r="H36" s="104"/>
      <c r="I36" s="103"/>
      <c r="J36" s="103"/>
      <c r="K36" s="103"/>
      <c r="L36" s="103"/>
      <c r="M36" s="103"/>
      <c r="N36" s="103"/>
      <c r="O36" s="103"/>
      <c r="P36" s="103"/>
      <c r="Q36" s="104"/>
      <c r="R36" s="103"/>
      <c r="S36" s="103"/>
      <c r="T36" s="103"/>
      <c r="U36" s="103"/>
      <c r="V36" s="103"/>
      <c r="W36" s="103"/>
      <c r="X36" s="103"/>
      <c r="Y36" s="103"/>
      <c r="Z36" s="103"/>
    </row>
    <row r="37" spans="1:26" ht="12.75" customHeight="1">
      <c r="A37" s="103"/>
      <c r="B37" s="103"/>
      <c r="C37" s="103"/>
      <c r="D37" s="103"/>
      <c r="E37" s="103"/>
      <c r="F37" s="103"/>
      <c r="G37" s="103"/>
      <c r="H37" s="104"/>
      <c r="I37" s="103"/>
      <c r="J37" s="103"/>
      <c r="K37" s="103"/>
      <c r="L37" s="103"/>
      <c r="M37" s="103"/>
      <c r="N37" s="103"/>
      <c r="O37" s="103"/>
      <c r="P37" s="103"/>
      <c r="Q37" s="104"/>
      <c r="R37" s="103"/>
      <c r="S37" s="103"/>
      <c r="T37" s="103"/>
      <c r="U37" s="103"/>
      <c r="V37" s="103"/>
      <c r="W37" s="103"/>
      <c r="X37" s="103"/>
      <c r="Y37" s="103"/>
      <c r="Z37" s="103"/>
    </row>
    <row r="38" spans="1:26" ht="12.75" customHeight="1">
      <c r="A38" s="103"/>
      <c r="B38" s="103"/>
      <c r="C38" s="103"/>
      <c r="D38" s="103"/>
      <c r="E38" s="103"/>
      <c r="F38" s="103"/>
      <c r="G38" s="103"/>
      <c r="H38" s="104"/>
      <c r="I38" s="103"/>
      <c r="J38" s="103"/>
      <c r="K38" s="103"/>
      <c r="L38" s="103"/>
      <c r="M38" s="103"/>
      <c r="N38" s="103"/>
      <c r="O38" s="103"/>
      <c r="P38" s="103"/>
      <c r="Q38" s="104"/>
      <c r="R38" s="103"/>
      <c r="S38" s="103"/>
      <c r="T38" s="103"/>
      <c r="U38" s="103"/>
      <c r="V38" s="103"/>
      <c r="W38" s="103"/>
      <c r="X38" s="103"/>
      <c r="Y38" s="103"/>
      <c r="Z38" s="103"/>
    </row>
    <row r="39" spans="1:26" ht="12.75" customHeight="1">
      <c r="A39" s="103"/>
      <c r="B39" s="103"/>
      <c r="C39" s="103"/>
      <c r="D39" s="103"/>
      <c r="E39" s="103"/>
      <c r="F39" s="103"/>
      <c r="G39" s="103"/>
      <c r="H39" s="104"/>
      <c r="I39" s="103"/>
      <c r="J39" s="103"/>
      <c r="K39" s="103"/>
      <c r="L39" s="103"/>
      <c r="M39" s="103"/>
      <c r="N39" s="103"/>
      <c r="O39" s="103"/>
      <c r="P39" s="103"/>
      <c r="Q39" s="104"/>
      <c r="R39" s="103"/>
      <c r="S39" s="103"/>
      <c r="T39" s="103"/>
      <c r="U39" s="103"/>
      <c r="V39" s="103"/>
      <c r="W39" s="103"/>
      <c r="X39" s="103"/>
      <c r="Y39" s="103"/>
      <c r="Z39" s="103"/>
    </row>
    <row r="40" spans="1:26" ht="12.75" customHeight="1">
      <c r="A40" s="103"/>
      <c r="B40" s="103"/>
      <c r="C40" s="103"/>
      <c r="D40" s="103"/>
      <c r="E40" s="103"/>
      <c r="F40" s="103"/>
      <c r="G40" s="103"/>
      <c r="H40" s="104"/>
      <c r="I40" s="103"/>
      <c r="J40" s="103"/>
      <c r="K40" s="103"/>
      <c r="L40" s="103"/>
      <c r="M40" s="103"/>
      <c r="N40" s="103"/>
      <c r="O40" s="103"/>
      <c r="P40" s="103"/>
      <c r="Q40" s="104"/>
      <c r="R40" s="103"/>
      <c r="S40" s="103"/>
      <c r="T40" s="103"/>
      <c r="U40" s="103"/>
      <c r="V40" s="103"/>
      <c r="W40" s="103"/>
      <c r="X40" s="103"/>
      <c r="Y40" s="103"/>
      <c r="Z40" s="103"/>
    </row>
    <row r="41" spans="1:26" ht="12.75" customHeight="1">
      <c r="A41" s="103"/>
      <c r="B41" s="103"/>
      <c r="C41" s="103"/>
      <c r="D41" s="103"/>
      <c r="E41" s="103"/>
      <c r="F41" s="103"/>
      <c r="G41" s="103"/>
      <c r="H41" s="104"/>
      <c r="I41" s="103"/>
      <c r="J41" s="103"/>
      <c r="K41" s="103"/>
      <c r="L41" s="103"/>
      <c r="M41" s="103"/>
      <c r="N41" s="103"/>
      <c r="O41" s="103"/>
      <c r="P41" s="103"/>
      <c r="Q41" s="104"/>
      <c r="R41" s="103"/>
      <c r="S41" s="103"/>
      <c r="T41" s="103"/>
      <c r="U41" s="103"/>
      <c r="V41" s="103"/>
      <c r="W41" s="103"/>
      <c r="X41" s="103"/>
      <c r="Y41" s="103"/>
      <c r="Z41" s="103"/>
    </row>
    <row r="42" spans="1:26" ht="12.75" customHeight="1">
      <c r="A42" s="103"/>
      <c r="B42" s="103"/>
      <c r="C42" s="103"/>
      <c r="D42" s="103"/>
      <c r="E42" s="103"/>
      <c r="F42" s="103"/>
      <c r="G42" s="103"/>
      <c r="H42" s="104"/>
      <c r="I42" s="103"/>
      <c r="J42" s="103"/>
      <c r="K42" s="103"/>
      <c r="L42" s="103"/>
      <c r="M42" s="103"/>
      <c r="N42" s="103"/>
      <c r="O42" s="103"/>
      <c r="P42" s="103"/>
      <c r="Q42" s="104"/>
      <c r="R42" s="103"/>
      <c r="S42" s="103"/>
      <c r="T42" s="103"/>
      <c r="U42" s="103"/>
      <c r="V42" s="103"/>
      <c r="W42" s="103"/>
      <c r="X42" s="103"/>
      <c r="Y42" s="103"/>
      <c r="Z42" s="103"/>
    </row>
    <row r="43" spans="1:26" ht="12.75" customHeight="1">
      <c r="A43" s="103"/>
      <c r="B43" s="103"/>
      <c r="C43" s="103"/>
      <c r="D43" s="103"/>
      <c r="E43" s="103"/>
      <c r="F43" s="103"/>
      <c r="G43" s="103"/>
      <c r="H43" s="104"/>
      <c r="I43" s="103"/>
      <c r="J43" s="103"/>
      <c r="K43" s="103"/>
      <c r="L43" s="103"/>
      <c r="M43" s="103"/>
      <c r="N43" s="103"/>
      <c r="O43" s="103"/>
      <c r="P43" s="103"/>
      <c r="Q43" s="104"/>
      <c r="R43" s="103"/>
      <c r="S43" s="103"/>
      <c r="T43" s="103"/>
      <c r="U43" s="103"/>
      <c r="V43" s="103"/>
      <c r="W43" s="103"/>
      <c r="X43" s="103"/>
      <c r="Y43" s="103"/>
      <c r="Z43" s="103"/>
    </row>
    <row r="44" spans="1:26" ht="12.75" customHeight="1">
      <c r="A44" s="103"/>
      <c r="B44" s="103"/>
      <c r="C44" s="103"/>
      <c r="D44" s="103"/>
      <c r="E44" s="103"/>
      <c r="F44" s="103"/>
      <c r="G44" s="103"/>
      <c r="H44" s="104"/>
      <c r="I44" s="103"/>
      <c r="J44" s="103"/>
      <c r="K44" s="103"/>
      <c r="L44" s="103"/>
      <c r="M44" s="103"/>
      <c r="N44" s="103"/>
      <c r="O44" s="103"/>
      <c r="P44" s="103"/>
      <c r="Q44" s="104"/>
      <c r="R44" s="103"/>
      <c r="S44" s="103"/>
      <c r="T44" s="103"/>
      <c r="U44" s="103"/>
      <c r="V44" s="103"/>
      <c r="W44" s="103"/>
      <c r="X44" s="103"/>
      <c r="Y44" s="103"/>
      <c r="Z44" s="103"/>
    </row>
    <row r="45" spans="1:26" ht="12.75" customHeight="1">
      <c r="A45" s="103"/>
      <c r="B45" s="103"/>
      <c r="C45" s="103"/>
      <c r="D45" s="103"/>
      <c r="E45" s="103"/>
      <c r="F45" s="103"/>
      <c r="G45" s="103"/>
      <c r="H45" s="104"/>
      <c r="I45" s="103"/>
      <c r="J45" s="103"/>
      <c r="K45" s="103"/>
      <c r="L45" s="103"/>
      <c r="M45" s="103"/>
      <c r="N45" s="103"/>
      <c r="O45" s="103"/>
      <c r="P45" s="103"/>
      <c r="Q45" s="104"/>
      <c r="R45" s="103"/>
      <c r="S45" s="103"/>
      <c r="T45" s="103"/>
      <c r="U45" s="103"/>
      <c r="V45" s="103"/>
      <c r="W45" s="103"/>
      <c r="X45" s="103"/>
      <c r="Y45" s="103"/>
      <c r="Z45" s="103"/>
    </row>
    <row r="46" spans="1:26" ht="12.75" customHeight="1">
      <c r="A46" s="103"/>
      <c r="B46" s="103"/>
      <c r="C46" s="103"/>
      <c r="D46" s="103"/>
      <c r="E46" s="103"/>
      <c r="F46" s="103"/>
      <c r="G46" s="103"/>
      <c r="H46" s="104"/>
      <c r="I46" s="103"/>
      <c r="J46" s="103"/>
      <c r="K46" s="103"/>
      <c r="L46" s="103"/>
      <c r="M46" s="103"/>
      <c r="N46" s="103"/>
      <c r="O46" s="103"/>
      <c r="P46" s="103"/>
      <c r="Q46" s="104"/>
      <c r="R46" s="103"/>
      <c r="S46" s="103"/>
      <c r="T46" s="103"/>
      <c r="U46" s="103"/>
      <c r="V46" s="103"/>
      <c r="W46" s="103"/>
      <c r="X46" s="103"/>
      <c r="Y46" s="103"/>
      <c r="Z46" s="103"/>
    </row>
    <row r="47" spans="1:26" ht="12.75" customHeight="1">
      <c r="A47" s="103"/>
      <c r="B47" s="103"/>
      <c r="C47" s="103"/>
      <c r="D47" s="103"/>
      <c r="E47" s="103"/>
      <c r="F47" s="103"/>
      <c r="G47" s="103"/>
      <c r="H47" s="104"/>
      <c r="I47" s="103"/>
      <c r="J47" s="103"/>
      <c r="K47" s="103"/>
      <c r="L47" s="103"/>
      <c r="M47" s="103"/>
      <c r="N47" s="103"/>
      <c r="O47" s="103"/>
      <c r="P47" s="103"/>
      <c r="Q47" s="104"/>
      <c r="R47" s="103"/>
      <c r="S47" s="103"/>
      <c r="T47" s="103"/>
      <c r="U47" s="103"/>
      <c r="V47" s="103"/>
      <c r="W47" s="103"/>
      <c r="X47" s="103"/>
      <c r="Y47" s="103"/>
      <c r="Z47" s="103"/>
    </row>
    <row r="48" spans="1:26" ht="12.75" customHeight="1">
      <c r="A48" s="103"/>
      <c r="B48" s="103"/>
      <c r="C48" s="103"/>
      <c r="D48" s="103"/>
      <c r="E48" s="103"/>
      <c r="F48" s="103"/>
      <c r="G48" s="103"/>
      <c r="H48" s="104"/>
      <c r="I48" s="103"/>
      <c r="J48" s="103"/>
      <c r="K48" s="103"/>
      <c r="L48" s="103"/>
      <c r="M48" s="103"/>
      <c r="N48" s="103"/>
      <c r="O48" s="103"/>
      <c r="P48" s="103"/>
      <c r="Q48" s="104"/>
      <c r="R48" s="103"/>
      <c r="S48" s="103"/>
      <c r="T48" s="103"/>
      <c r="U48" s="103"/>
      <c r="V48" s="103"/>
      <c r="W48" s="103"/>
      <c r="X48" s="103"/>
      <c r="Y48" s="103"/>
      <c r="Z48" s="103"/>
    </row>
    <row r="49" spans="1:26" ht="12.75" customHeight="1">
      <c r="A49" s="103"/>
      <c r="B49" s="103"/>
      <c r="C49" s="103"/>
      <c r="D49" s="103"/>
      <c r="E49" s="103"/>
      <c r="F49" s="103"/>
      <c r="G49" s="103"/>
      <c r="H49" s="104"/>
      <c r="I49" s="103"/>
      <c r="J49" s="103"/>
      <c r="K49" s="103"/>
      <c r="L49" s="103"/>
      <c r="M49" s="103"/>
      <c r="N49" s="103"/>
      <c r="O49" s="103"/>
      <c r="P49" s="103"/>
      <c r="Q49" s="104"/>
      <c r="R49" s="103"/>
      <c r="S49" s="103"/>
      <c r="T49" s="103"/>
      <c r="U49" s="103"/>
      <c r="V49" s="103"/>
      <c r="W49" s="103"/>
      <c r="X49" s="103"/>
      <c r="Y49" s="103"/>
      <c r="Z49" s="103"/>
    </row>
    <row r="50" spans="1:26" ht="12.75" customHeight="1">
      <c r="A50" s="103"/>
      <c r="B50" s="103"/>
      <c r="C50" s="103"/>
      <c r="D50" s="103"/>
      <c r="E50" s="103"/>
      <c r="F50" s="103"/>
      <c r="G50" s="103"/>
      <c r="H50" s="104"/>
      <c r="I50" s="103"/>
      <c r="J50" s="103"/>
      <c r="K50" s="103"/>
      <c r="L50" s="103"/>
      <c r="M50" s="103"/>
      <c r="N50" s="103"/>
      <c r="O50" s="103"/>
      <c r="P50" s="103"/>
      <c r="Q50" s="104"/>
      <c r="R50" s="103"/>
      <c r="S50" s="103"/>
      <c r="T50" s="103"/>
      <c r="U50" s="103"/>
      <c r="V50" s="103"/>
      <c r="W50" s="103"/>
      <c r="X50" s="103"/>
      <c r="Y50" s="103"/>
      <c r="Z50" s="103"/>
    </row>
    <row r="51" spans="1:26" ht="12.75" customHeight="1">
      <c r="A51" s="103"/>
      <c r="B51" s="103"/>
      <c r="C51" s="103"/>
      <c r="D51" s="103"/>
      <c r="E51" s="103"/>
      <c r="F51" s="103"/>
      <c r="G51" s="103"/>
      <c r="H51" s="104"/>
      <c r="I51" s="103"/>
      <c r="J51" s="103"/>
      <c r="K51" s="103"/>
      <c r="L51" s="103"/>
      <c r="M51" s="103"/>
      <c r="N51" s="103"/>
      <c r="O51" s="103"/>
      <c r="P51" s="103"/>
      <c r="Q51" s="104"/>
      <c r="R51" s="103"/>
      <c r="S51" s="103"/>
      <c r="T51" s="103"/>
      <c r="U51" s="103"/>
      <c r="V51" s="103"/>
      <c r="W51" s="103"/>
      <c r="X51" s="103"/>
      <c r="Y51" s="103"/>
      <c r="Z51" s="103"/>
    </row>
    <row r="52" spans="1:26" ht="12.75" customHeight="1">
      <c r="A52" s="103"/>
      <c r="B52" s="103"/>
      <c r="C52" s="103"/>
      <c r="D52" s="103"/>
      <c r="E52" s="103"/>
      <c r="F52" s="103"/>
      <c r="G52" s="103"/>
      <c r="H52" s="104"/>
      <c r="I52" s="103"/>
      <c r="J52" s="103"/>
      <c r="K52" s="103"/>
      <c r="L52" s="103"/>
      <c r="M52" s="103"/>
      <c r="N52" s="103"/>
      <c r="O52" s="103"/>
      <c r="P52" s="103"/>
      <c r="Q52" s="104"/>
      <c r="R52" s="103"/>
      <c r="S52" s="103"/>
      <c r="T52" s="103"/>
      <c r="U52" s="103"/>
      <c r="V52" s="103"/>
      <c r="W52" s="103"/>
      <c r="X52" s="103"/>
      <c r="Y52" s="103"/>
      <c r="Z52" s="103"/>
    </row>
    <row r="53" spans="1:26" ht="12.75" customHeight="1">
      <c r="A53" s="103"/>
      <c r="B53" s="103"/>
      <c r="C53" s="103"/>
      <c r="D53" s="103"/>
      <c r="E53" s="103"/>
      <c r="F53" s="103"/>
      <c r="G53" s="103"/>
      <c r="H53" s="104"/>
      <c r="I53" s="103"/>
      <c r="J53" s="103"/>
      <c r="K53" s="103"/>
      <c r="L53" s="103"/>
      <c r="M53" s="103"/>
      <c r="N53" s="103"/>
      <c r="O53" s="103"/>
      <c r="P53" s="103"/>
      <c r="Q53" s="104"/>
      <c r="R53" s="103"/>
      <c r="S53" s="103"/>
      <c r="T53" s="103"/>
      <c r="U53" s="103"/>
      <c r="V53" s="103"/>
      <c r="W53" s="103"/>
      <c r="X53" s="103"/>
      <c r="Y53" s="103"/>
      <c r="Z53" s="103"/>
    </row>
    <row r="54" spans="1:26" ht="12.75" customHeight="1">
      <c r="A54" s="103"/>
      <c r="B54" s="103"/>
      <c r="C54" s="103"/>
      <c r="D54" s="103"/>
      <c r="E54" s="103"/>
      <c r="F54" s="103"/>
      <c r="G54" s="103"/>
      <c r="H54" s="104"/>
      <c r="I54" s="103"/>
      <c r="J54" s="103"/>
      <c r="K54" s="103"/>
      <c r="L54" s="103"/>
      <c r="M54" s="103"/>
      <c r="N54" s="103"/>
      <c r="O54" s="103"/>
      <c r="P54" s="103"/>
      <c r="Q54" s="104"/>
      <c r="R54" s="103"/>
      <c r="S54" s="103"/>
      <c r="T54" s="103"/>
      <c r="U54" s="103"/>
      <c r="V54" s="103"/>
      <c r="W54" s="103"/>
      <c r="X54" s="103"/>
      <c r="Y54" s="103"/>
      <c r="Z54" s="103"/>
    </row>
    <row r="55" spans="1:26" ht="12.75" customHeight="1">
      <c r="A55" s="103"/>
      <c r="B55" s="103"/>
      <c r="C55" s="103"/>
      <c r="D55" s="103"/>
      <c r="E55" s="103"/>
      <c r="F55" s="103"/>
      <c r="G55" s="103"/>
      <c r="H55" s="104"/>
      <c r="I55" s="103"/>
      <c r="J55" s="103"/>
      <c r="K55" s="103"/>
      <c r="L55" s="103"/>
      <c r="M55" s="103"/>
      <c r="N55" s="103"/>
      <c r="O55" s="103"/>
      <c r="P55" s="103"/>
      <c r="Q55" s="104"/>
      <c r="R55" s="103"/>
      <c r="S55" s="103"/>
      <c r="T55" s="103"/>
      <c r="U55" s="103"/>
      <c r="V55" s="103"/>
      <c r="W55" s="103"/>
      <c r="X55" s="103"/>
      <c r="Y55" s="103"/>
      <c r="Z55" s="103"/>
    </row>
    <row r="56" spans="1:26" ht="12.75" customHeight="1">
      <c r="A56" s="103"/>
      <c r="B56" s="103"/>
      <c r="C56" s="103"/>
      <c r="D56" s="103"/>
      <c r="E56" s="103"/>
      <c r="F56" s="103"/>
      <c r="G56" s="103"/>
      <c r="H56" s="104"/>
      <c r="I56" s="103"/>
      <c r="J56" s="103"/>
      <c r="K56" s="103"/>
      <c r="L56" s="103"/>
      <c r="M56" s="103"/>
      <c r="N56" s="103"/>
      <c r="O56" s="103"/>
      <c r="P56" s="103"/>
      <c r="Q56" s="104"/>
      <c r="R56" s="103"/>
      <c r="S56" s="103"/>
      <c r="T56" s="103"/>
      <c r="U56" s="103"/>
      <c r="V56" s="103"/>
      <c r="W56" s="103"/>
      <c r="X56" s="103"/>
      <c r="Y56" s="103"/>
      <c r="Z56" s="103"/>
    </row>
    <row r="57" spans="1:26" ht="12.75" customHeight="1">
      <c r="A57" s="103"/>
      <c r="B57" s="103"/>
      <c r="C57" s="103"/>
      <c r="D57" s="103"/>
      <c r="E57" s="103"/>
      <c r="F57" s="103"/>
      <c r="G57" s="103"/>
      <c r="H57" s="104"/>
      <c r="I57" s="103"/>
      <c r="J57" s="103"/>
      <c r="K57" s="103"/>
      <c r="L57" s="103"/>
      <c r="M57" s="103"/>
      <c r="N57" s="103"/>
      <c r="O57" s="103"/>
      <c r="P57" s="103"/>
      <c r="Q57" s="104"/>
      <c r="R57" s="103"/>
      <c r="S57" s="103"/>
      <c r="T57" s="103"/>
      <c r="U57" s="103"/>
      <c r="V57" s="103"/>
      <c r="W57" s="103"/>
      <c r="X57" s="103"/>
      <c r="Y57" s="103"/>
      <c r="Z57" s="103"/>
    </row>
    <row r="58" spans="1:26" ht="12.75" customHeight="1">
      <c r="A58" s="103"/>
      <c r="B58" s="103"/>
      <c r="C58" s="103"/>
      <c r="D58" s="103"/>
      <c r="E58" s="103"/>
      <c r="F58" s="103"/>
      <c r="G58" s="103"/>
      <c r="H58" s="104"/>
      <c r="I58" s="103"/>
      <c r="J58" s="103"/>
      <c r="K58" s="103"/>
      <c r="L58" s="103"/>
      <c r="M58" s="103"/>
      <c r="N58" s="103"/>
      <c r="O58" s="103"/>
      <c r="P58" s="103"/>
      <c r="Q58" s="104"/>
      <c r="R58" s="103"/>
      <c r="S58" s="103"/>
      <c r="T58" s="103"/>
      <c r="U58" s="103"/>
      <c r="V58" s="103"/>
      <c r="W58" s="103"/>
      <c r="X58" s="103"/>
      <c r="Y58" s="103"/>
      <c r="Z58" s="103"/>
    </row>
    <row r="59" spans="1:26" ht="12.75" customHeight="1">
      <c r="A59" s="103"/>
      <c r="B59" s="103"/>
      <c r="C59" s="103"/>
      <c r="D59" s="103"/>
      <c r="E59" s="103"/>
      <c r="F59" s="103"/>
      <c r="G59" s="103"/>
      <c r="H59" s="104"/>
      <c r="I59" s="103"/>
      <c r="J59" s="103"/>
      <c r="K59" s="103"/>
      <c r="L59" s="103"/>
      <c r="M59" s="103"/>
      <c r="N59" s="103"/>
      <c r="O59" s="103"/>
      <c r="P59" s="103"/>
      <c r="Q59" s="104"/>
      <c r="R59" s="103"/>
      <c r="S59" s="103"/>
      <c r="T59" s="103"/>
      <c r="U59" s="103"/>
      <c r="V59" s="103"/>
      <c r="W59" s="103"/>
      <c r="X59" s="103"/>
      <c r="Y59" s="103"/>
      <c r="Z59" s="103"/>
    </row>
    <row r="60" spans="1:26" ht="12.75" customHeight="1">
      <c r="A60" s="103"/>
      <c r="B60" s="103"/>
      <c r="C60" s="103"/>
      <c r="D60" s="103"/>
      <c r="E60" s="103"/>
      <c r="F60" s="103"/>
      <c r="G60" s="103"/>
      <c r="H60" s="104"/>
      <c r="I60" s="103"/>
      <c r="J60" s="103"/>
      <c r="K60" s="103"/>
      <c r="L60" s="103"/>
      <c r="M60" s="103"/>
      <c r="N60" s="103"/>
      <c r="O60" s="103"/>
      <c r="P60" s="103"/>
      <c r="Q60" s="104"/>
      <c r="R60" s="103"/>
      <c r="S60" s="103"/>
      <c r="T60" s="103"/>
      <c r="U60" s="103"/>
      <c r="V60" s="103"/>
      <c r="W60" s="103"/>
      <c r="X60" s="103"/>
      <c r="Y60" s="103"/>
      <c r="Z60" s="103"/>
    </row>
    <row r="61" spans="1:26" ht="12.75" customHeight="1">
      <c r="A61" s="103"/>
      <c r="B61" s="103"/>
      <c r="C61" s="103"/>
      <c r="D61" s="103"/>
      <c r="E61" s="103"/>
      <c r="F61" s="103"/>
      <c r="G61" s="103"/>
      <c r="H61" s="104"/>
      <c r="I61" s="103"/>
      <c r="J61" s="103"/>
      <c r="K61" s="103"/>
      <c r="L61" s="103"/>
      <c r="M61" s="103"/>
      <c r="N61" s="103"/>
      <c r="O61" s="103"/>
      <c r="P61" s="103"/>
      <c r="Q61" s="104"/>
      <c r="R61" s="103"/>
      <c r="S61" s="103"/>
      <c r="T61" s="103"/>
      <c r="U61" s="103"/>
      <c r="V61" s="103"/>
      <c r="W61" s="103"/>
      <c r="X61" s="103"/>
      <c r="Y61" s="103"/>
      <c r="Z61" s="103"/>
    </row>
    <row r="62" spans="1:26" ht="12.75" customHeight="1">
      <c r="A62" s="103"/>
      <c r="B62" s="103"/>
      <c r="C62" s="103"/>
      <c r="D62" s="103"/>
      <c r="E62" s="103"/>
      <c r="F62" s="103"/>
      <c r="G62" s="103"/>
      <c r="H62" s="104"/>
      <c r="I62" s="103"/>
      <c r="J62" s="103"/>
      <c r="K62" s="103"/>
      <c r="L62" s="103"/>
      <c r="M62" s="103"/>
      <c r="N62" s="103"/>
      <c r="O62" s="103"/>
      <c r="P62" s="103"/>
      <c r="Q62" s="104"/>
      <c r="R62" s="103"/>
      <c r="S62" s="103"/>
      <c r="T62" s="103"/>
      <c r="U62" s="103"/>
      <c r="V62" s="103"/>
      <c r="W62" s="103"/>
      <c r="X62" s="103"/>
      <c r="Y62" s="103"/>
      <c r="Z62" s="103"/>
    </row>
    <row r="63" spans="1:26" ht="12.75" customHeight="1">
      <c r="A63" s="103"/>
      <c r="B63" s="103"/>
      <c r="C63" s="103"/>
      <c r="D63" s="103"/>
      <c r="E63" s="103"/>
      <c r="F63" s="103"/>
      <c r="G63" s="103"/>
      <c r="H63" s="104"/>
      <c r="I63" s="103"/>
      <c r="J63" s="103"/>
      <c r="K63" s="103"/>
      <c r="L63" s="103"/>
      <c r="M63" s="103"/>
      <c r="N63" s="103"/>
      <c r="O63" s="103"/>
      <c r="P63" s="103"/>
      <c r="Q63" s="104"/>
      <c r="R63" s="103"/>
      <c r="S63" s="103"/>
      <c r="T63" s="103"/>
      <c r="U63" s="103"/>
      <c r="V63" s="103"/>
      <c r="W63" s="103"/>
      <c r="X63" s="103"/>
      <c r="Y63" s="103"/>
      <c r="Z63" s="103"/>
    </row>
    <row r="64" spans="1:26" ht="12.75" customHeight="1">
      <c r="A64" s="103"/>
      <c r="B64" s="103"/>
      <c r="C64" s="103"/>
      <c r="D64" s="103"/>
      <c r="E64" s="103"/>
      <c r="F64" s="103"/>
      <c r="G64" s="103"/>
      <c r="H64" s="104"/>
      <c r="I64" s="103"/>
      <c r="J64" s="103"/>
      <c r="K64" s="103"/>
      <c r="L64" s="103"/>
      <c r="M64" s="103"/>
      <c r="N64" s="103"/>
      <c r="O64" s="103"/>
      <c r="P64" s="103"/>
      <c r="Q64" s="104"/>
      <c r="R64" s="103"/>
      <c r="S64" s="103"/>
      <c r="T64" s="103"/>
      <c r="U64" s="103"/>
      <c r="V64" s="103"/>
      <c r="W64" s="103"/>
      <c r="X64" s="103"/>
      <c r="Y64" s="103"/>
      <c r="Z64" s="103"/>
    </row>
    <row r="65" spans="1:26" ht="12.75" customHeight="1">
      <c r="A65" s="103"/>
      <c r="B65" s="103"/>
      <c r="C65" s="103"/>
      <c r="D65" s="103"/>
      <c r="E65" s="103"/>
      <c r="F65" s="103"/>
      <c r="G65" s="103"/>
      <c r="H65" s="104"/>
      <c r="I65" s="103"/>
      <c r="J65" s="103"/>
      <c r="K65" s="103"/>
      <c r="L65" s="103"/>
      <c r="M65" s="103"/>
      <c r="N65" s="103"/>
      <c r="O65" s="103"/>
      <c r="P65" s="103"/>
      <c r="Q65" s="104"/>
      <c r="R65" s="103"/>
      <c r="S65" s="103"/>
      <c r="T65" s="103"/>
      <c r="U65" s="103"/>
      <c r="V65" s="103"/>
      <c r="W65" s="103"/>
      <c r="X65" s="103"/>
      <c r="Y65" s="103"/>
      <c r="Z65" s="103"/>
    </row>
    <row r="66" spans="1:26" ht="12.75" customHeight="1">
      <c r="A66" s="103"/>
      <c r="B66" s="103"/>
      <c r="C66" s="103"/>
      <c r="D66" s="103"/>
      <c r="E66" s="103"/>
      <c r="F66" s="103"/>
      <c r="G66" s="103"/>
      <c r="H66" s="104"/>
      <c r="I66" s="103"/>
      <c r="J66" s="103"/>
      <c r="K66" s="103"/>
      <c r="L66" s="103"/>
      <c r="M66" s="103"/>
      <c r="N66" s="103"/>
      <c r="O66" s="103"/>
      <c r="P66" s="103"/>
      <c r="Q66" s="104"/>
      <c r="R66" s="103"/>
      <c r="S66" s="103"/>
      <c r="T66" s="103"/>
      <c r="U66" s="103"/>
      <c r="V66" s="103"/>
      <c r="W66" s="103"/>
      <c r="X66" s="103"/>
      <c r="Y66" s="103"/>
      <c r="Z66" s="103"/>
    </row>
    <row r="67" spans="1:26" ht="12.75" customHeight="1">
      <c r="A67" s="103"/>
      <c r="B67" s="103"/>
      <c r="C67" s="103"/>
      <c r="D67" s="103"/>
      <c r="E67" s="103"/>
      <c r="F67" s="103"/>
      <c r="G67" s="103"/>
      <c r="H67" s="104"/>
      <c r="I67" s="103"/>
      <c r="J67" s="103"/>
      <c r="K67" s="103"/>
      <c r="L67" s="103"/>
      <c r="M67" s="103"/>
      <c r="N67" s="103"/>
      <c r="O67" s="103"/>
      <c r="P67" s="103"/>
      <c r="Q67" s="104"/>
      <c r="R67" s="103"/>
      <c r="S67" s="103"/>
      <c r="T67" s="103"/>
      <c r="U67" s="103"/>
      <c r="V67" s="103"/>
      <c r="W67" s="103"/>
      <c r="X67" s="103"/>
      <c r="Y67" s="103"/>
      <c r="Z67" s="103"/>
    </row>
    <row r="68" spans="1:26" ht="12.75" customHeight="1">
      <c r="A68" s="103"/>
      <c r="B68" s="103"/>
      <c r="C68" s="103"/>
      <c r="D68" s="103"/>
      <c r="E68" s="103"/>
      <c r="F68" s="103"/>
      <c r="G68" s="103"/>
      <c r="H68" s="104"/>
      <c r="I68" s="103"/>
      <c r="J68" s="103"/>
      <c r="K68" s="103"/>
      <c r="L68" s="103"/>
      <c r="M68" s="103"/>
      <c r="N68" s="103"/>
      <c r="O68" s="103"/>
      <c r="P68" s="103"/>
      <c r="Q68" s="104"/>
      <c r="R68" s="103"/>
      <c r="S68" s="103"/>
      <c r="T68" s="103"/>
      <c r="U68" s="103"/>
      <c r="V68" s="103"/>
      <c r="W68" s="103"/>
      <c r="X68" s="103"/>
      <c r="Y68" s="103"/>
      <c r="Z68" s="103"/>
    </row>
    <row r="69" spans="1:26" ht="12.75" customHeight="1">
      <c r="A69" s="103"/>
      <c r="B69" s="103"/>
      <c r="C69" s="103"/>
      <c r="D69" s="103"/>
      <c r="E69" s="103"/>
      <c r="F69" s="103"/>
      <c r="G69" s="103"/>
      <c r="H69" s="104"/>
      <c r="I69" s="103"/>
      <c r="J69" s="103"/>
      <c r="K69" s="103"/>
      <c r="L69" s="103"/>
      <c r="M69" s="103"/>
      <c r="N69" s="103"/>
      <c r="O69" s="103"/>
      <c r="P69" s="103"/>
      <c r="Q69" s="104"/>
      <c r="R69" s="103"/>
      <c r="S69" s="103"/>
      <c r="T69" s="103"/>
      <c r="U69" s="103"/>
      <c r="V69" s="103"/>
      <c r="W69" s="103"/>
      <c r="X69" s="103"/>
      <c r="Y69" s="103"/>
      <c r="Z69" s="103"/>
    </row>
    <row r="70" spans="1:26" ht="12.75" customHeight="1">
      <c r="A70" s="103"/>
      <c r="B70" s="103"/>
      <c r="C70" s="103"/>
      <c r="D70" s="103"/>
      <c r="E70" s="103"/>
      <c r="F70" s="103"/>
      <c r="G70" s="103"/>
      <c r="H70" s="104"/>
      <c r="I70" s="103"/>
      <c r="J70" s="103"/>
      <c r="K70" s="103"/>
      <c r="L70" s="103"/>
      <c r="M70" s="103"/>
      <c r="N70" s="103"/>
      <c r="O70" s="103"/>
      <c r="P70" s="103"/>
      <c r="Q70" s="104"/>
      <c r="R70" s="103"/>
      <c r="S70" s="103"/>
      <c r="T70" s="103"/>
      <c r="U70" s="103"/>
      <c r="V70" s="103"/>
      <c r="W70" s="103"/>
      <c r="X70" s="103"/>
      <c r="Y70" s="103"/>
      <c r="Z70" s="103"/>
    </row>
    <row r="71" spans="1:26" ht="12.75" customHeight="1">
      <c r="A71" s="103"/>
      <c r="B71" s="103"/>
      <c r="C71" s="103"/>
      <c r="D71" s="103"/>
      <c r="E71" s="103"/>
      <c r="F71" s="103"/>
      <c r="G71" s="103"/>
      <c r="H71" s="104"/>
      <c r="I71" s="103"/>
      <c r="J71" s="103"/>
      <c r="K71" s="103"/>
      <c r="L71" s="103"/>
      <c r="M71" s="103"/>
      <c r="N71" s="103"/>
      <c r="O71" s="103"/>
      <c r="P71" s="103"/>
      <c r="Q71" s="104"/>
      <c r="R71" s="103"/>
      <c r="S71" s="103"/>
      <c r="T71" s="103"/>
      <c r="U71" s="103"/>
      <c r="V71" s="103"/>
      <c r="W71" s="103"/>
      <c r="X71" s="103"/>
      <c r="Y71" s="103"/>
      <c r="Z71" s="103"/>
    </row>
    <row r="72" spans="1:26" ht="12.75" customHeight="1">
      <c r="A72" s="103"/>
      <c r="B72" s="103"/>
      <c r="C72" s="103"/>
      <c r="D72" s="103"/>
      <c r="E72" s="103"/>
      <c r="F72" s="103"/>
      <c r="G72" s="103"/>
      <c r="H72" s="104"/>
      <c r="I72" s="103"/>
      <c r="J72" s="103"/>
      <c r="K72" s="103"/>
      <c r="L72" s="103"/>
      <c r="M72" s="103"/>
      <c r="N72" s="103"/>
      <c r="O72" s="103"/>
      <c r="P72" s="103"/>
      <c r="Q72" s="104"/>
      <c r="R72" s="103"/>
      <c r="S72" s="103"/>
      <c r="T72" s="103"/>
      <c r="U72" s="103"/>
      <c r="V72" s="103"/>
      <c r="W72" s="103"/>
      <c r="X72" s="103"/>
      <c r="Y72" s="103"/>
      <c r="Z72" s="103"/>
    </row>
    <row r="73" spans="1:26" ht="12.75" customHeight="1">
      <c r="A73" s="103"/>
      <c r="B73" s="103"/>
      <c r="C73" s="103"/>
      <c r="D73" s="103"/>
      <c r="E73" s="103"/>
      <c r="F73" s="103"/>
      <c r="G73" s="103"/>
      <c r="H73" s="104"/>
      <c r="I73" s="103"/>
      <c r="J73" s="103"/>
      <c r="K73" s="103"/>
      <c r="L73" s="103"/>
      <c r="M73" s="103"/>
      <c r="N73" s="103"/>
      <c r="O73" s="103"/>
      <c r="P73" s="103"/>
      <c r="Q73" s="104"/>
      <c r="R73" s="103"/>
      <c r="S73" s="103"/>
      <c r="T73" s="103"/>
      <c r="U73" s="103"/>
      <c r="V73" s="103"/>
      <c r="W73" s="103"/>
      <c r="X73" s="103"/>
      <c r="Y73" s="103"/>
      <c r="Z73" s="103"/>
    </row>
    <row r="74" spans="1:26" ht="12.75" customHeight="1">
      <c r="A74" s="103"/>
      <c r="B74" s="103"/>
      <c r="C74" s="103"/>
      <c r="D74" s="103"/>
      <c r="E74" s="103"/>
      <c r="F74" s="103"/>
      <c r="G74" s="103"/>
      <c r="H74" s="104"/>
      <c r="I74" s="103"/>
      <c r="J74" s="103"/>
      <c r="K74" s="103"/>
      <c r="L74" s="103"/>
      <c r="M74" s="103"/>
      <c r="N74" s="103"/>
      <c r="O74" s="103"/>
      <c r="P74" s="103"/>
      <c r="Q74" s="104"/>
      <c r="R74" s="103"/>
      <c r="S74" s="103"/>
      <c r="T74" s="103"/>
      <c r="U74" s="103"/>
      <c r="V74" s="103"/>
      <c r="W74" s="103"/>
      <c r="X74" s="103"/>
      <c r="Y74" s="103"/>
      <c r="Z74" s="103"/>
    </row>
    <row r="75" spans="1:26" ht="12.75" customHeight="1">
      <c r="A75" s="103"/>
      <c r="B75" s="103"/>
      <c r="C75" s="103"/>
      <c r="D75" s="103"/>
      <c r="E75" s="103"/>
      <c r="F75" s="103"/>
      <c r="G75" s="103"/>
      <c r="H75" s="104"/>
      <c r="I75" s="103"/>
      <c r="J75" s="103"/>
      <c r="K75" s="103"/>
      <c r="L75" s="103"/>
      <c r="M75" s="103"/>
      <c r="N75" s="103"/>
      <c r="O75" s="103"/>
      <c r="P75" s="103"/>
      <c r="Q75" s="104"/>
      <c r="R75" s="103"/>
      <c r="S75" s="103"/>
      <c r="T75" s="103"/>
      <c r="U75" s="103"/>
      <c r="V75" s="103"/>
      <c r="W75" s="103"/>
      <c r="X75" s="103"/>
      <c r="Y75" s="103"/>
      <c r="Z75" s="103"/>
    </row>
    <row r="76" spans="1:26" ht="12.75" customHeight="1">
      <c r="A76" s="103"/>
      <c r="B76" s="103"/>
      <c r="C76" s="103"/>
      <c r="D76" s="103"/>
      <c r="E76" s="103"/>
      <c r="F76" s="103"/>
      <c r="G76" s="103"/>
      <c r="H76" s="104"/>
      <c r="I76" s="103"/>
      <c r="J76" s="103"/>
      <c r="K76" s="103"/>
      <c r="L76" s="103"/>
      <c r="M76" s="103"/>
      <c r="N76" s="103"/>
      <c r="O76" s="103"/>
      <c r="P76" s="103"/>
      <c r="Q76" s="104"/>
      <c r="R76" s="103"/>
      <c r="S76" s="103"/>
      <c r="T76" s="103"/>
      <c r="U76" s="103"/>
      <c r="V76" s="103"/>
      <c r="W76" s="103"/>
      <c r="X76" s="103"/>
      <c r="Y76" s="103"/>
      <c r="Z76" s="103"/>
    </row>
    <row r="77" spans="1:26" ht="12.75" customHeight="1">
      <c r="A77" s="103"/>
      <c r="B77" s="103"/>
      <c r="C77" s="103"/>
      <c r="D77" s="103"/>
      <c r="E77" s="103"/>
      <c r="F77" s="103"/>
      <c r="G77" s="103"/>
      <c r="H77" s="104"/>
      <c r="I77" s="103"/>
      <c r="J77" s="103"/>
      <c r="K77" s="103"/>
      <c r="L77" s="103"/>
      <c r="M77" s="103"/>
      <c r="N77" s="103"/>
      <c r="O77" s="103"/>
      <c r="P77" s="103"/>
      <c r="Q77" s="104"/>
      <c r="R77" s="103"/>
      <c r="S77" s="103"/>
      <c r="T77" s="103"/>
      <c r="U77" s="103"/>
      <c r="V77" s="103"/>
      <c r="W77" s="103"/>
      <c r="X77" s="103"/>
      <c r="Y77" s="103"/>
      <c r="Z77" s="103"/>
    </row>
    <row r="78" spans="1:26" ht="12.75" customHeight="1">
      <c r="A78" s="103"/>
      <c r="B78" s="103"/>
      <c r="C78" s="103"/>
      <c r="D78" s="103"/>
      <c r="E78" s="103"/>
      <c r="F78" s="103"/>
      <c r="G78" s="103"/>
      <c r="H78" s="104"/>
      <c r="I78" s="103"/>
      <c r="J78" s="103"/>
      <c r="K78" s="103"/>
      <c r="L78" s="103"/>
      <c r="M78" s="103"/>
      <c r="N78" s="103"/>
      <c r="O78" s="103"/>
      <c r="P78" s="103"/>
      <c r="Q78" s="104"/>
      <c r="R78" s="103"/>
      <c r="S78" s="103"/>
      <c r="T78" s="103"/>
      <c r="U78" s="103"/>
      <c r="V78" s="103"/>
      <c r="W78" s="103"/>
      <c r="X78" s="103"/>
      <c r="Y78" s="103"/>
      <c r="Z78" s="103"/>
    </row>
    <row r="79" spans="1:26" ht="12.75" customHeight="1">
      <c r="A79" s="103"/>
      <c r="B79" s="103"/>
      <c r="C79" s="103"/>
      <c r="D79" s="103"/>
      <c r="E79" s="103"/>
      <c r="F79" s="103"/>
      <c r="G79" s="103"/>
      <c r="H79" s="104"/>
      <c r="I79" s="103"/>
      <c r="J79" s="103"/>
      <c r="K79" s="103"/>
      <c r="L79" s="103"/>
      <c r="M79" s="103"/>
      <c r="N79" s="103"/>
      <c r="O79" s="103"/>
      <c r="P79" s="103"/>
      <c r="Q79" s="104"/>
      <c r="R79" s="103"/>
      <c r="S79" s="103"/>
      <c r="T79" s="103"/>
      <c r="U79" s="103"/>
      <c r="V79" s="103"/>
      <c r="W79" s="103"/>
      <c r="X79" s="103"/>
      <c r="Y79" s="103"/>
      <c r="Z79" s="103"/>
    </row>
    <row r="80" spans="1:26" ht="12.75" customHeight="1">
      <c r="A80" s="103"/>
      <c r="B80" s="103"/>
      <c r="C80" s="103"/>
      <c r="D80" s="103"/>
      <c r="E80" s="103"/>
      <c r="F80" s="103"/>
      <c r="G80" s="103"/>
      <c r="H80" s="104"/>
      <c r="I80" s="103"/>
      <c r="J80" s="103"/>
      <c r="K80" s="103"/>
      <c r="L80" s="103"/>
      <c r="M80" s="103"/>
      <c r="N80" s="103"/>
      <c r="O80" s="103"/>
      <c r="P80" s="103"/>
      <c r="Q80" s="104"/>
      <c r="R80" s="103"/>
      <c r="S80" s="103"/>
      <c r="T80" s="103"/>
      <c r="U80" s="103"/>
      <c r="V80" s="103"/>
      <c r="W80" s="103"/>
      <c r="X80" s="103"/>
      <c r="Y80" s="103"/>
      <c r="Z80" s="103"/>
    </row>
    <row r="81" spans="1:26" ht="12.75" customHeight="1">
      <c r="A81" s="103"/>
      <c r="B81" s="103"/>
      <c r="C81" s="103"/>
      <c r="D81" s="103"/>
      <c r="E81" s="103"/>
      <c r="F81" s="103"/>
      <c r="G81" s="103"/>
      <c r="H81" s="104"/>
      <c r="I81" s="103"/>
      <c r="J81" s="103"/>
      <c r="K81" s="103"/>
      <c r="L81" s="103"/>
      <c r="M81" s="103"/>
      <c r="N81" s="103"/>
      <c r="O81" s="103"/>
      <c r="P81" s="103"/>
      <c r="Q81" s="104"/>
      <c r="R81" s="103"/>
      <c r="S81" s="103"/>
      <c r="T81" s="103"/>
      <c r="U81" s="103"/>
      <c r="V81" s="103"/>
      <c r="W81" s="103"/>
      <c r="X81" s="103"/>
      <c r="Y81" s="103"/>
      <c r="Z81" s="103"/>
    </row>
    <row r="82" spans="1:26" ht="12.75" customHeight="1">
      <c r="A82" s="103"/>
      <c r="B82" s="103"/>
      <c r="C82" s="103"/>
      <c r="D82" s="103"/>
      <c r="E82" s="103"/>
      <c r="F82" s="103"/>
      <c r="G82" s="103"/>
      <c r="H82" s="104"/>
      <c r="I82" s="103"/>
      <c r="J82" s="103"/>
      <c r="K82" s="103"/>
      <c r="L82" s="103"/>
      <c r="M82" s="103"/>
      <c r="N82" s="103"/>
      <c r="O82" s="103"/>
      <c r="P82" s="103"/>
      <c r="Q82" s="104"/>
      <c r="R82" s="103"/>
      <c r="S82" s="103"/>
      <c r="T82" s="103"/>
      <c r="U82" s="103"/>
      <c r="V82" s="103"/>
      <c r="W82" s="103"/>
      <c r="X82" s="103"/>
      <c r="Y82" s="103"/>
      <c r="Z82" s="103"/>
    </row>
    <row r="83" spans="1:26" ht="12.75" customHeight="1">
      <c r="A83" s="103"/>
      <c r="B83" s="103"/>
      <c r="C83" s="103"/>
      <c r="D83" s="103"/>
      <c r="E83" s="103"/>
      <c r="F83" s="103"/>
      <c r="G83" s="103"/>
      <c r="H83" s="104"/>
      <c r="I83" s="103"/>
      <c r="J83" s="103"/>
      <c r="K83" s="103"/>
      <c r="L83" s="103"/>
      <c r="M83" s="103"/>
      <c r="N83" s="103"/>
      <c r="O83" s="103"/>
      <c r="P83" s="103"/>
      <c r="Q83" s="104"/>
      <c r="R83" s="103"/>
      <c r="S83" s="103"/>
      <c r="T83" s="103"/>
      <c r="U83" s="103"/>
      <c r="V83" s="103"/>
      <c r="W83" s="103"/>
      <c r="X83" s="103"/>
      <c r="Y83" s="103"/>
      <c r="Z83" s="103"/>
    </row>
    <row r="84" spans="1:26" ht="12.75" customHeight="1">
      <c r="A84" s="103"/>
      <c r="B84" s="103"/>
      <c r="C84" s="103"/>
      <c r="D84" s="103"/>
      <c r="E84" s="103"/>
      <c r="F84" s="103"/>
      <c r="G84" s="103"/>
      <c r="H84" s="104"/>
      <c r="I84" s="103"/>
      <c r="J84" s="103"/>
      <c r="K84" s="103"/>
      <c r="L84" s="103"/>
      <c r="M84" s="103"/>
      <c r="N84" s="103"/>
      <c r="O84" s="103"/>
      <c r="P84" s="103"/>
      <c r="Q84" s="104"/>
      <c r="R84" s="103"/>
      <c r="S84" s="103"/>
      <c r="T84" s="103"/>
      <c r="U84" s="103"/>
      <c r="V84" s="103"/>
      <c r="W84" s="103"/>
      <c r="X84" s="103"/>
      <c r="Y84" s="103"/>
      <c r="Z84" s="103"/>
    </row>
    <row r="85" spans="1:26" ht="12.75" customHeight="1">
      <c r="A85" s="103"/>
      <c r="B85" s="103"/>
      <c r="C85" s="103"/>
      <c r="D85" s="103"/>
      <c r="E85" s="103"/>
      <c r="F85" s="103"/>
      <c r="G85" s="103"/>
      <c r="H85" s="104"/>
      <c r="I85" s="103"/>
      <c r="J85" s="103"/>
      <c r="K85" s="103"/>
      <c r="L85" s="103"/>
      <c r="M85" s="103"/>
      <c r="N85" s="103"/>
      <c r="O85" s="103"/>
      <c r="P85" s="103"/>
      <c r="Q85" s="104"/>
      <c r="R85" s="103"/>
      <c r="S85" s="103"/>
      <c r="T85" s="103"/>
      <c r="U85" s="103"/>
      <c r="V85" s="103"/>
      <c r="W85" s="103"/>
      <c r="X85" s="103"/>
      <c r="Y85" s="103"/>
      <c r="Z85" s="103"/>
    </row>
    <row r="86" spans="1:26" ht="12.75" customHeight="1">
      <c r="A86" s="103"/>
      <c r="B86" s="103"/>
      <c r="C86" s="103"/>
      <c r="D86" s="103"/>
      <c r="E86" s="103"/>
      <c r="F86" s="103"/>
      <c r="G86" s="103"/>
      <c r="H86" s="104"/>
      <c r="I86" s="103"/>
      <c r="J86" s="103"/>
      <c r="K86" s="103"/>
      <c r="L86" s="103"/>
      <c r="M86" s="103"/>
      <c r="N86" s="103"/>
      <c r="O86" s="103"/>
      <c r="P86" s="103"/>
      <c r="Q86" s="104"/>
      <c r="R86" s="103"/>
      <c r="S86" s="103"/>
      <c r="T86" s="103"/>
      <c r="U86" s="103"/>
      <c r="V86" s="103"/>
      <c r="W86" s="103"/>
      <c r="X86" s="103"/>
      <c r="Y86" s="103"/>
      <c r="Z86" s="103"/>
    </row>
    <row r="87" spans="1:26" ht="12.75" customHeight="1">
      <c r="A87" s="103"/>
      <c r="B87" s="103"/>
      <c r="C87" s="103"/>
      <c r="D87" s="103"/>
      <c r="E87" s="103"/>
      <c r="F87" s="103"/>
      <c r="G87" s="103"/>
      <c r="H87" s="104"/>
      <c r="I87" s="103"/>
      <c r="J87" s="103"/>
      <c r="K87" s="103"/>
      <c r="L87" s="103"/>
      <c r="M87" s="103"/>
      <c r="N87" s="103"/>
      <c r="O87" s="103"/>
      <c r="P87" s="103"/>
      <c r="Q87" s="104"/>
      <c r="R87" s="103"/>
      <c r="S87" s="103"/>
      <c r="T87" s="103"/>
      <c r="U87" s="103"/>
      <c r="V87" s="103"/>
      <c r="W87" s="103"/>
      <c r="X87" s="103"/>
      <c r="Y87" s="103"/>
      <c r="Z87" s="103"/>
    </row>
    <row r="88" spans="1:26" ht="12.75" customHeight="1">
      <c r="A88" s="103"/>
      <c r="B88" s="103"/>
      <c r="C88" s="103"/>
      <c r="D88" s="103"/>
      <c r="E88" s="103"/>
      <c r="F88" s="103"/>
      <c r="G88" s="103"/>
      <c r="H88" s="104"/>
      <c r="I88" s="103"/>
      <c r="J88" s="103"/>
      <c r="K88" s="103"/>
      <c r="L88" s="103"/>
      <c r="M88" s="103"/>
      <c r="N88" s="103"/>
      <c r="O88" s="103"/>
      <c r="P88" s="103"/>
      <c r="Q88" s="104"/>
      <c r="R88" s="103"/>
      <c r="S88" s="103"/>
      <c r="T88" s="103"/>
      <c r="U88" s="103"/>
      <c r="V88" s="103"/>
      <c r="W88" s="103"/>
      <c r="X88" s="103"/>
      <c r="Y88" s="103"/>
      <c r="Z88" s="103"/>
    </row>
    <row r="89" spans="1:26" ht="12.75" customHeight="1">
      <c r="A89" s="103"/>
      <c r="B89" s="103"/>
      <c r="C89" s="103"/>
      <c r="D89" s="103"/>
      <c r="E89" s="103"/>
      <c r="F89" s="103"/>
      <c r="G89" s="103"/>
      <c r="H89" s="104"/>
      <c r="I89" s="103"/>
      <c r="J89" s="103"/>
      <c r="K89" s="103"/>
      <c r="L89" s="103"/>
      <c r="M89" s="103"/>
      <c r="N89" s="103"/>
      <c r="O89" s="103"/>
      <c r="P89" s="103"/>
      <c r="Q89" s="104"/>
      <c r="R89" s="103"/>
      <c r="S89" s="103"/>
      <c r="T89" s="103"/>
      <c r="U89" s="103"/>
      <c r="V89" s="103"/>
      <c r="W89" s="103"/>
      <c r="X89" s="103"/>
      <c r="Y89" s="103"/>
      <c r="Z89" s="103"/>
    </row>
    <row r="90" spans="1:26" ht="12.75" customHeight="1">
      <c r="A90" s="103"/>
      <c r="B90" s="103"/>
      <c r="C90" s="103"/>
      <c r="D90" s="103"/>
      <c r="E90" s="103"/>
      <c r="F90" s="103"/>
      <c r="G90" s="103"/>
      <c r="H90" s="104"/>
      <c r="I90" s="103"/>
      <c r="J90" s="103"/>
      <c r="K90" s="103"/>
      <c r="L90" s="103"/>
      <c r="M90" s="103"/>
      <c r="N90" s="103"/>
      <c r="O90" s="103"/>
      <c r="P90" s="103"/>
      <c r="Q90" s="104"/>
      <c r="R90" s="103"/>
      <c r="S90" s="103"/>
      <c r="T90" s="103"/>
      <c r="U90" s="103"/>
      <c r="V90" s="103"/>
      <c r="W90" s="103"/>
      <c r="X90" s="103"/>
      <c r="Y90" s="103"/>
      <c r="Z90" s="103"/>
    </row>
    <row r="91" spans="1:26" ht="12.75" customHeight="1">
      <c r="A91" s="103"/>
      <c r="B91" s="103"/>
      <c r="C91" s="103"/>
      <c r="D91" s="103"/>
      <c r="E91" s="103"/>
      <c r="F91" s="103"/>
      <c r="G91" s="103"/>
      <c r="H91" s="104"/>
      <c r="I91" s="103"/>
      <c r="J91" s="103"/>
      <c r="K91" s="103"/>
      <c r="L91" s="103"/>
      <c r="M91" s="103"/>
      <c r="N91" s="103"/>
      <c r="O91" s="103"/>
      <c r="P91" s="103"/>
      <c r="Q91" s="104"/>
      <c r="R91" s="103"/>
      <c r="S91" s="103"/>
      <c r="T91" s="103"/>
      <c r="U91" s="103"/>
      <c r="V91" s="103"/>
      <c r="W91" s="103"/>
      <c r="X91" s="103"/>
      <c r="Y91" s="103"/>
      <c r="Z91" s="103"/>
    </row>
    <row r="92" spans="1:26" ht="12.75" customHeight="1">
      <c r="A92" s="103"/>
      <c r="B92" s="103"/>
      <c r="C92" s="103"/>
      <c r="D92" s="103"/>
      <c r="E92" s="103"/>
      <c r="F92" s="103"/>
      <c r="G92" s="103"/>
      <c r="H92" s="104"/>
      <c r="I92" s="103"/>
      <c r="J92" s="103"/>
      <c r="K92" s="103"/>
      <c r="L92" s="103"/>
      <c r="M92" s="103"/>
      <c r="N92" s="103"/>
      <c r="O92" s="103"/>
      <c r="P92" s="103"/>
      <c r="Q92" s="104"/>
      <c r="R92" s="103"/>
      <c r="S92" s="103"/>
      <c r="T92" s="103"/>
      <c r="U92" s="103"/>
      <c r="V92" s="103"/>
      <c r="W92" s="103"/>
      <c r="X92" s="103"/>
      <c r="Y92" s="103"/>
      <c r="Z92" s="103"/>
    </row>
    <row r="93" spans="1:26" ht="12.75" customHeight="1">
      <c r="A93" s="103"/>
      <c r="B93" s="103"/>
      <c r="C93" s="103"/>
      <c r="D93" s="103"/>
      <c r="E93" s="103"/>
      <c r="F93" s="103"/>
      <c r="G93" s="103"/>
      <c r="H93" s="104"/>
      <c r="I93" s="103"/>
      <c r="J93" s="103"/>
      <c r="K93" s="103"/>
      <c r="L93" s="103"/>
      <c r="M93" s="103"/>
      <c r="N93" s="103"/>
      <c r="O93" s="103"/>
      <c r="P93" s="103"/>
      <c r="Q93" s="104"/>
      <c r="R93" s="103"/>
      <c r="S93" s="103"/>
      <c r="T93" s="103"/>
      <c r="U93" s="103"/>
      <c r="V93" s="103"/>
      <c r="W93" s="103"/>
      <c r="X93" s="103"/>
      <c r="Y93" s="103"/>
      <c r="Z93" s="103"/>
    </row>
    <row r="94" spans="1:26" ht="12.75" customHeight="1">
      <c r="A94" s="103"/>
      <c r="B94" s="103"/>
      <c r="C94" s="103"/>
      <c r="D94" s="103"/>
      <c r="E94" s="103"/>
      <c r="F94" s="103"/>
      <c r="G94" s="103"/>
      <c r="H94" s="104"/>
      <c r="I94" s="103"/>
      <c r="J94" s="103"/>
      <c r="K94" s="103"/>
      <c r="L94" s="103"/>
      <c r="M94" s="103"/>
      <c r="N94" s="103"/>
      <c r="O94" s="103"/>
      <c r="P94" s="103"/>
      <c r="Q94" s="104"/>
      <c r="R94" s="103"/>
      <c r="S94" s="103"/>
      <c r="T94" s="103"/>
      <c r="U94" s="103"/>
      <c r="V94" s="103"/>
      <c r="W94" s="103"/>
      <c r="X94" s="103"/>
      <c r="Y94" s="103"/>
      <c r="Z94" s="103"/>
    </row>
    <row r="95" spans="1:26" ht="12.75" customHeight="1">
      <c r="A95" s="103"/>
      <c r="B95" s="103"/>
      <c r="C95" s="103"/>
      <c r="D95" s="103"/>
      <c r="E95" s="103"/>
      <c r="F95" s="103"/>
      <c r="G95" s="103"/>
      <c r="H95" s="104"/>
      <c r="I95" s="103"/>
      <c r="J95" s="103"/>
      <c r="K95" s="103"/>
      <c r="L95" s="103"/>
      <c r="M95" s="103"/>
      <c r="N95" s="103"/>
      <c r="O95" s="103"/>
      <c r="P95" s="103"/>
      <c r="Q95" s="104"/>
      <c r="R95" s="103"/>
      <c r="S95" s="103"/>
      <c r="T95" s="103"/>
      <c r="U95" s="103"/>
      <c r="V95" s="103"/>
      <c r="W95" s="103"/>
      <c r="X95" s="103"/>
      <c r="Y95" s="103"/>
      <c r="Z95" s="103"/>
    </row>
    <row r="96" spans="1:26" ht="12.75" customHeight="1">
      <c r="A96" s="103"/>
      <c r="B96" s="103"/>
      <c r="C96" s="103"/>
      <c r="D96" s="103"/>
      <c r="E96" s="103"/>
      <c r="F96" s="103"/>
      <c r="G96" s="103"/>
      <c r="H96" s="104"/>
      <c r="I96" s="103"/>
      <c r="J96" s="103"/>
      <c r="K96" s="103"/>
      <c r="L96" s="103"/>
      <c r="M96" s="103"/>
      <c r="N96" s="103"/>
      <c r="O96" s="103"/>
      <c r="P96" s="103"/>
      <c r="Q96" s="104"/>
      <c r="R96" s="103"/>
      <c r="S96" s="103"/>
      <c r="T96" s="103"/>
      <c r="U96" s="103"/>
      <c r="V96" s="103"/>
      <c r="W96" s="103"/>
      <c r="X96" s="103"/>
      <c r="Y96" s="103"/>
      <c r="Z96" s="103"/>
    </row>
    <row r="97" spans="1:26" ht="12.75" customHeight="1">
      <c r="A97" s="103"/>
      <c r="B97" s="103"/>
      <c r="C97" s="103"/>
      <c r="D97" s="103"/>
      <c r="E97" s="103"/>
      <c r="F97" s="103"/>
      <c r="G97" s="103"/>
      <c r="H97" s="104"/>
      <c r="I97" s="103"/>
      <c r="J97" s="103"/>
      <c r="K97" s="103"/>
      <c r="L97" s="103"/>
      <c r="M97" s="103"/>
      <c r="N97" s="103"/>
      <c r="O97" s="103"/>
      <c r="P97" s="103"/>
      <c r="Q97" s="104"/>
      <c r="R97" s="103"/>
      <c r="S97" s="103"/>
      <c r="T97" s="103"/>
      <c r="U97" s="103"/>
      <c r="V97" s="103"/>
      <c r="W97" s="103"/>
      <c r="X97" s="103"/>
      <c r="Y97" s="103"/>
      <c r="Z97" s="103"/>
    </row>
    <row r="98" spans="1:26" ht="12.75" customHeight="1">
      <c r="A98" s="103"/>
      <c r="B98" s="103"/>
      <c r="C98" s="103"/>
      <c r="D98" s="103"/>
      <c r="E98" s="103"/>
      <c r="F98" s="103"/>
      <c r="G98" s="103"/>
      <c r="H98" s="104"/>
      <c r="I98" s="103"/>
      <c r="J98" s="103"/>
      <c r="K98" s="103"/>
      <c r="L98" s="103"/>
      <c r="M98" s="103"/>
      <c r="N98" s="103"/>
      <c r="O98" s="103"/>
      <c r="P98" s="103"/>
      <c r="Q98" s="104"/>
      <c r="R98" s="103"/>
      <c r="S98" s="103"/>
      <c r="T98" s="103"/>
      <c r="U98" s="103"/>
      <c r="V98" s="103"/>
      <c r="W98" s="103"/>
      <c r="X98" s="103"/>
      <c r="Y98" s="103"/>
      <c r="Z98" s="103"/>
    </row>
    <row r="99" spans="1:26" ht="12.75" customHeight="1">
      <c r="A99" s="103"/>
      <c r="B99" s="103"/>
      <c r="C99" s="103"/>
      <c r="D99" s="103"/>
      <c r="E99" s="103"/>
      <c r="F99" s="103"/>
      <c r="G99" s="103"/>
      <c r="H99" s="104"/>
      <c r="I99" s="103"/>
      <c r="J99" s="103"/>
      <c r="K99" s="103"/>
      <c r="L99" s="103"/>
      <c r="M99" s="103"/>
      <c r="N99" s="103"/>
      <c r="O99" s="103"/>
      <c r="P99" s="103"/>
      <c r="Q99" s="104"/>
      <c r="R99" s="103"/>
      <c r="S99" s="103"/>
      <c r="T99" s="103"/>
      <c r="U99" s="103"/>
      <c r="V99" s="103"/>
      <c r="W99" s="103"/>
      <c r="X99" s="103"/>
      <c r="Y99" s="103"/>
      <c r="Z99" s="103"/>
    </row>
    <row r="100" spans="1:26" ht="12.75" customHeight="1">
      <c r="A100" s="103"/>
      <c r="B100" s="103"/>
      <c r="C100" s="103"/>
      <c r="D100" s="103"/>
      <c r="E100" s="103"/>
      <c r="F100" s="103"/>
      <c r="G100" s="103"/>
      <c r="H100" s="104"/>
      <c r="I100" s="103"/>
      <c r="J100" s="103"/>
      <c r="K100" s="103"/>
      <c r="L100" s="103"/>
      <c r="M100" s="103"/>
      <c r="N100" s="103"/>
      <c r="O100" s="103"/>
      <c r="P100" s="103"/>
      <c r="Q100" s="104"/>
      <c r="R100" s="103"/>
      <c r="S100" s="103"/>
      <c r="T100" s="103"/>
      <c r="U100" s="103"/>
      <c r="V100" s="103"/>
      <c r="W100" s="103"/>
      <c r="X100" s="103"/>
      <c r="Y100" s="103"/>
      <c r="Z100" s="103"/>
    </row>
    <row r="101" spans="1:26" ht="12.75" customHeight="1">
      <c r="A101" s="103"/>
      <c r="B101" s="103"/>
      <c r="C101" s="103"/>
      <c r="D101" s="103"/>
      <c r="E101" s="103"/>
      <c r="F101" s="103"/>
      <c r="G101" s="103"/>
      <c r="H101" s="104"/>
      <c r="I101" s="103"/>
      <c r="J101" s="103"/>
      <c r="K101" s="103"/>
      <c r="L101" s="103"/>
      <c r="M101" s="103"/>
      <c r="N101" s="103"/>
      <c r="O101" s="103"/>
      <c r="P101" s="103"/>
      <c r="Q101" s="104"/>
      <c r="R101" s="103"/>
      <c r="S101" s="103"/>
      <c r="T101" s="103"/>
      <c r="U101" s="103"/>
      <c r="V101" s="103"/>
      <c r="W101" s="103"/>
      <c r="X101" s="103"/>
      <c r="Y101" s="103"/>
      <c r="Z101" s="103"/>
    </row>
    <row r="102" spans="1:26" ht="12.75" customHeight="1">
      <c r="A102" s="103"/>
      <c r="B102" s="103"/>
      <c r="C102" s="103"/>
      <c r="D102" s="103"/>
      <c r="E102" s="103"/>
      <c r="F102" s="103"/>
      <c r="G102" s="103"/>
      <c r="H102" s="104"/>
      <c r="I102" s="103"/>
      <c r="J102" s="103"/>
      <c r="K102" s="103"/>
      <c r="L102" s="103"/>
      <c r="M102" s="103"/>
      <c r="N102" s="103"/>
      <c r="O102" s="103"/>
      <c r="P102" s="103"/>
      <c r="Q102" s="104"/>
      <c r="R102" s="103"/>
      <c r="S102" s="103"/>
      <c r="T102" s="103"/>
      <c r="U102" s="103"/>
      <c r="V102" s="103"/>
      <c r="W102" s="103"/>
      <c r="X102" s="103"/>
      <c r="Y102" s="103"/>
      <c r="Z102" s="103"/>
    </row>
    <row r="103" spans="1:26" ht="12.75" customHeight="1">
      <c r="A103" s="103"/>
      <c r="B103" s="103"/>
      <c r="C103" s="103"/>
      <c r="D103" s="103"/>
      <c r="E103" s="103"/>
      <c r="F103" s="103"/>
      <c r="G103" s="103"/>
      <c r="H103" s="104"/>
      <c r="I103" s="103"/>
      <c r="J103" s="103"/>
      <c r="K103" s="103"/>
      <c r="L103" s="103"/>
      <c r="M103" s="103"/>
      <c r="N103" s="103"/>
      <c r="O103" s="103"/>
      <c r="P103" s="103"/>
      <c r="Q103" s="104"/>
      <c r="R103" s="103"/>
      <c r="S103" s="103"/>
      <c r="T103" s="103"/>
      <c r="U103" s="103"/>
      <c r="V103" s="103"/>
      <c r="W103" s="103"/>
      <c r="X103" s="103"/>
      <c r="Y103" s="103"/>
      <c r="Z103" s="103"/>
    </row>
    <row r="104" spans="1:26" ht="12.75" customHeight="1">
      <c r="A104" s="103"/>
      <c r="B104" s="103"/>
      <c r="C104" s="103"/>
      <c r="D104" s="103"/>
      <c r="E104" s="103"/>
      <c r="F104" s="103"/>
      <c r="G104" s="103"/>
      <c r="H104" s="104"/>
      <c r="I104" s="103"/>
      <c r="J104" s="103"/>
      <c r="K104" s="103"/>
      <c r="L104" s="103"/>
      <c r="M104" s="103"/>
      <c r="N104" s="103"/>
      <c r="O104" s="103"/>
      <c r="P104" s="103"/>
      <c r="Q104" s="104"/>
      <c r="R104" s="103"/>
      <c r="S104" s="103"/>
      <c r="T104" s="103"/>
      <c r="U104" s="103"/>
      <c r="V104" s="103"/>
      <c r="W104" s="103"/>
      <c r="X104" s="103"/>
      <c r="Y104" s="103"/>
      <c r="Z104" s="103"/>
    </row>
    <row r="105" spans="1:26" ht="12.75" customHeight="1">
      <c r="A105" s="103"/>
      <c r="B105" s="103"/>
      <c r="C105" s="103"/>
      <c r="D105" s="103"/>
      <c r="E105" s="103"/>
      <c r="F105" s="103"/>
      <c r="G105" s="103"/>
      <c r="H105" s="104"/>
      <c r="I105" s="103"/>
      <c r="J105" s="103"/>
      <c r="K105" s="103"/>
      <c r="L105" s="103"/>
      <c r="M105" s="103"/>
      <c r="N105" s="103"/>
      <c r="O105" s="103"/>
      <c r="P105" s="103"/>
      <c r="Q105" s="104"/>
      <c r="R105" s="103"/>
      <c r="S105" s="103"/>
      <c r="T105" s="103"/>
      <c r="U105" s="103"/>
      <c r="V105" s="103"/>
      <c r="W105" s="103"/>
      <c r="X105" s="103"/>
      <c r="Y105" s="103"/>
      <c r="Z105" s="103"/>
    </row>
    <row r="106" spans="1:26" ht="12.75" customHeight="1">
      <c r="A106" s="103"/>
      <c r="B106" s="103"/>
      <c r="C106" s="103"/>
      <c r="D106" s="103"/>
      <c r="E106" s="103"/>
      <c r="F106" s="103"/>
      <c r="G106" s="103"/>
      <c r="H106" s="104"/>
      <c r="I106" s="103"/>
      <c r="J106" s="103"/>
      <c r="K106" s="103"/>
      <c r="L106" s="103"/>
      <c r="M106" s="103"/>
      <c r="N106" s="103"/>
      <c r="O106" s="103"/>
      <c r="P106" s="103"/>
      <c r="Q106" s="104"/>
      <c r="R106" s="103"/>
      <c r="S106" s="103"/>
      <c r="T106" s="103"/>
      <c r="U106" s="103"/>
      <c r="V106" s="103"/>
      <c r="W106" s="103"/>
      <c r="X106" s="103"/>
      <c r="Y106" s="103"/>
      <c r="Z106" s="103"/>
    </row>
    <row r="107" spans="1:26" ht="12.75" customHeight="1">
      <c r="A107" s="103"/>
      <c r="B107" s="103"/>
      <c r="C107" s="103"/>
      <c r="D107" s="103"/>
      <c r="E107" s="103"/>
      <c r="F107" s="103"/>
      <c r="G107" s="103"/>
      <c r="H107" s="104"/>
      <c r="I107" s="103"/>
      <c r="J107" s="103"/>
      <c r="K107" s="103"/>
      <c r="L107" s="103"/>
      <c r="M107" s="103"/>
      <c r="N107" s="103"/>
      <c r="O107" s="103"/>
      <c r="P107" s="103"/>
      <c r="Q107" s="104"/>
      <c r="R107" s="103"/>
      <c r="S107" s="103"/>
      <c r="T107" s="103"/>
      <c r="U107" s="103"/>
      <c r="V107" s="103"/>
      <c r="W107" s="103"/>
      <c r="X107" s="103"/>
      <c r="Y107" s="103"/>
      <c r="Z107" s="103"/>
    </row>
    <row r="108" spans="1:26" ht="12.75" customHeight="1">
      <c r="A108" s="103"/>
      <c r="B108" s="103"/>
      <c r="C108" s="103"/>
      <c r="D108" s="103"/>
      <c r="E108" s="103"/>
      <c r="F108" s="103"/>
      <c r="G108" s="103"/>
      <c r="H108" s="104"/>
      <c r="I108" s="103"/>
      <c r="J108" s="103"/>
      <c r="K108" s="103"/>
      <c r="L108" s="103"/>
      <c r="M108" s="103"/>
      <c r="N108" s="103"/>
      <c r="O108" s="103"/>
      <c r="P108" s="103"/>
      <c r="Q108" s="104"/>
      <c r="R108" s="103"/>
      <c r="S108" s="103"/>
      <c r="T108" s="103"/>
      <c r="U108" s="103"/>
      <c r="V108" s="103"/>
      <c r="W108" s="103"/>
      <c r="X108" s="103"/>
      <c r="Y108" s="103"/>
      <c r="Z108" s="103"/>
    </row>
    <row r="109" spans="1:26" ht="12.75" customHeight="1">
      <c r="A109" s="103"/>
      <c r="B109" s="103"/>
      <c r="C109" s="103"/>
      <c r="D109" s="103"/>
      <c r="E109" s="103"/>
      <c r="F109" s="103"/>
      <c r="G109" s="103"/>
      <c r="H109" s="104"/>
      <c r="I109" s="103"/>
      <c r="J109" s="103"/>
      <c r="K109" s="103"/>
      <c r="L109" s="103"/>
      <c r="M109" s="103"/>
      <c r="N109" s="103"/>
      <c r="O109" s="103"/>
      <c r="P109" s="103"/>
      <c r="Q109" s="104"/>
      <c r="R109" s="103"/>
      <c r="S109" s="103"/>
      <c r="T109" s="103"/>
      <c r="U109" s="103"/>
      <c r="V109" s="103"/>
      <c r="W109" s="103"/>
      <c r="X109" s="103"/>
      <c r="Y109" s="103"/>
      <c r="Z109" s="103"/>
    </row>
    <row r="110" spans="1:26" ht="12.75" customHeight="1">
      <c r="A110" s="103"/>
      <c r="B110" s="103"/>
      <c r="C110" s="103"/>
      <c r="D110" s="103"/>
      <c r="E110" s="103"/>
      <c r="F110" s="103"/>
      <c r="G110" s="103"/>
      <c r="H110" s="104"/>
      <c r="I110" s="103"/>
      <c r="J110" s="103"/>
      <c r="K110" s="103"/>
      <c r="L110" s="103"/>
      <c r="M110" s="103"/>
      <c r="N110" s="103"/>
      <c r="O110" s="103"/>
      <c r="P110" s="103"/>
      <c r="Q110" s="104"/>
      <c r="R110" s="103"/>
      <c r="S110" s="103"/>
      <c r="T110" s="103"/>
      <c r="U110" s="103"/>
      <c r="V110" s="103"/>
      <c r="W110" s="103"/>
      <c r="X110" s="103"/>
      <c r="Y110" s="103"/>
      <c r="Z110" s="103"/>
    </row>
    <row r="111" spans="1:26" ht="12.75" customHeight="1">
      <c r="A111" s="103"/>
      <c r="B111" s="103"/>
      <c r="C111" s="103"/>
      <c r="D111" s="103"/>
      <c r="E111" s="103"/>
      <c r="F111" s="103"/>
      <c r="G111" s="103"/>
      <c r="H111" s="104"/>
      <c r="I111" s="103"/>
      <c r="J111" s="103"/>
      <c r="K111" s="103"/>
      <c r="L111" s="103"/>
      <c r="M111" s="103"/>
      <c r="N111" s="103"/>
      <c r="O111" s="103"/>
      <c r="P111" s="103"/>
      <c r="Q111" s="104"/>
      <c r="R111" s="103"/>
      <c r="S111" s="103"/>
      <c r="T111" s="103"/>
      <c r="U111" s="103"/>
      <c r="V111" s="103"/>
      <c r="W111" s="103"/>
      <c r="X111" s="103"/>
      <c r="Y111" s="103"/>
      <c r="Z111" s="103"/>
    </row>
    <row r="112" spans="1:26" ht="12.75" customHeight="1">
      <c r="A112" s="103"/>
      <c r="B112" s="103"/>
      <c r="C112" s="103"/>
      <c r="D112" s="103"/>
      <c r="E112" s="103"/>
      <c r="F112" s="103"/>
      <c r="G112" s="103"/>
      <c r="H112" s="104"/>
      <c r="I112" s="103"/>
      <c r="J112" s="103"/>
      <c r="K112" s="103"/>
      <c r="L112" s="103"/>
      <c r="M112" s="103"/>
      <c r="N112" s="103"/>
      <c r="O112" s="103"/>
      <c r="P112" s="103"/>
      <c r="Q112" s="104"/>
      <c r="R112" s="103"/>
      <c r="S112" s="103"/>
      <c r="T112" s="103"/>
      <c r="U112" s="103"/>
      <c r="V112" s="103"/>
      <c r="W112" s="103"/>
      <c r="X112" s="103"/>
      <c r="Y112" s="103"/>
      <c r="Z112" s="103"/>
    </row>
    <row r="113" spans="1:26" ht="12.75" customHeight="1">
      <c r="A113" s="103"/>
      <c r="B113" s="103"/>
      <c r="C113" s="103"/>
      <c r="D113" s="103"/>
      <c r="E113" s="103"/>
      <c r="F113" s="103"/>
      <c r="G113" s="103"/>
      <c r="H113" s="104"/>
      <c r="I113" s="103"/>
      <c r="J113" s="103"/>
      <c r="K113" s="103"/>
      <c r="L113" s="103"/>
      <c r="M113" s="103"/>
      <c r="N113" s="103"/>
      <c r="O113" s="103"/>
      <c r="P113" s="103"/>
      <c r="Q113" s="104"/>
      <c r="R113" s="103"/>
      <c r="S113" s="103"/>
      <c r="T113" s="103"/>
      <c r="U113" s="103"/>
      <c r="V113" s="103"/>
      <c r="W113" s="103"/>
      <c r="X113" s="103"/>
      <c r="Y113" s="103"/>
      <c r="Z113" s="103"/>
    </row>
    <row r="114" spans="1:26" ht="12.75" customHeight="1">
      <c r="A114" s="103"/>
      <c r="B114" s="103"/>
      <c r="C114" s="103"/>
      <c r="D114" s="103"/>
      <c r="E114" s="103"/>
      <c r="F114" s="103"/>
      <c r="G114" s="103"/>
      <c r="H114" s="104"/>
      <c r="I114" s="103"/>
      <c r="J114" s="103"/>
      <c r="K114" s="103"/>
      <c r="L114" s="103"/>
      <c r="M114" s="103"/>
      <c r="N114" s="103"/>
      <c r="O114" s="103"/>
      <c r="P114" s="103"/>
      <c r="Q114" s="104"/>
      <c r="R114" s="103"/>
      <c r="S114" s="103"/>
      <c r="T114" s="103"/>
      <c r="U114" s="103"/>
      <c r="V114" s="103"/>
      <c r="W114" s="103"/>
      <c r="X114" s="103"/>
      <c r="Y114" s="103"/>
      <c r="Z114" s="103"/>
    </row>
    <row r="115" spans="1:26" ht="12.75" customHeight="1">
      <c r="A115" s="103"/>
      <c r="B115" s="103"/>
      <c r="C115" s="103"/>
      <c r="D115" s="103"/>
      <c r="E115" s="103"/>
      <c r="F115" s="103"/>
      <c r="G115" s="103"/>
      <c r="H115" s="104"/>
      <c r="I115" s="103"/>
      <c r="J115" s="103"/>
      <c r="K115" s="103"/>
      <c r="L115" s="103"/>
      <c r="M115" s="103"/>
      <c r="N115" s="103"/>
      <c r="O115" s="103"/>
      <c r="P115" s="103"/>
      <c r="Q115" s="104"/>
      <c r="R115" s="103"/>
      <c r="S115" s="103"/>
      <c r="T115" s="103"/>
      <c r="U115" s="103"/>
      <c r="V115" s="103"/>
      <c r="W115" s="103"/>
      <c r="X115" s="103"/>
      <c r="Y115" s="103"/>
      <c r="Z115" s="103"/>
    </row>
    <row r="116" spans="1:26" ht="12.75" customHeight="1">
      <c r="A116" s="103"/>
      <c r="B116" s="103"/>
      <c r="C116" s="103"/>
      <c r="D116" s="103"/>
      <c r="E116" s="103"/>
      <c r="F116" s="103"/>
      <c r="G116" s="103"/>
      <c r="H116" s="104"/>
      <c r="I116" s="103"/>
      <c r="J116" s="103"/>
      <c r="K116" s="103"/>
      <c r="L116" s="103"/>
      <c r="M116" s="103"/>
      <c r="N116" s="103"/>
      <c r="O116" s="103"/>
      <c r="P116" s="103"/>
      <c r="Q116" s="104"/>
      <c r="R116" s="103"/>
      <c r="S116" s="103"/>
      <c r="T116" s="103"/>
      <c r="U116" s="103"/>
      <c r="V116" s="103"/>
      <c r="W116" s="103"/>
      <c r="X116" s="103"/>
      <c r="Y116" s="103"/>
      <c r="Z116" s="103"/>
    </row>
    <row r="117" spans="1:26" ht="12.75" customHeight="1">
      <c r="A117" s="103"/>
      <c r="B117" s="103"/>
      <c r="C117" s="103"/>
      <c r="D117" s="103"/>
      <c r="E117" s="103"/>
      <c r="F117" s="103"/>
      <c r="G117" s="103"/>
      <c r="H117" s="104"/>
      <c r="I117" s="103"/>
      <c r="J117" s="103"/>
      <c r="K117" s="103"/>
      <c r="L117" s="103"/>
      <c r="M117" s="103"/>
      <c r="N117" s="103"/>
      <c r="O117" s="103"/>
      <c r="P117" s="103"/>
      <c r="Q117" s="104"/>
      <c r="R117" s="103"/>
      <c r="S117" s="103"/>
      <c r="T117" s="103"/>
      <c r="U117" s="103"/>
      <c r="V117" s="103"/>
      <c r="W117" s="103"/>
      <c r="X117" s="103"/>
      <c r="Y117" s="103"/>
      <c r="Z117" s="103"/>
    </row>
    <row r="118" spans="1:26" ht="12.75" customHeight="1">
      <c r="A118" s="103"/>
      <c r="B118" s="103"/>
      <c r="C118" s="103"/>
      <c r="D118" s="103"/>
      <c r="E118" s="103"/>
      <c r="F118" s="103"/>
      <c r="G118" s="103"/>
      <c r="H118" s="104"/>
      <c r="I118" s="103"/>
      <c r="J118" s="103"/>
      <c r="K118" s="103"/>
      <c r="L118" s="103"/>
      <c r="M118" s="103"/>
      <c r="N118" s="103"/>
      <c r="O118" s="103"/>
      <c r="P118" s="103"/>
      <c r="Q118" s="104"/>
      <c r="R118" s="103"/>
      <c r="S118" s="103"/>
      <c r="T118" s="103"/>
      <c r="U118" s="103"/>
      <c r="V118" s="103"/>
      <c r="W118" s="103"/>
      <c r="X118" s="103"/>
      <c r="Y118" s="103"/>
      <c r="Z118" s="103"/>
    </row>
    <row r="119" spans="1:26" ht="12.75" customHeight="1">
      <c r="A119" s="103"/>
      <c r="B119" s="103"/>
      <c r="C119" s="103"/>
      <c r="D119" s="103"/>
      <c r="E119" s="103"/>
      <c r="F119" s="103"/>
      <c r="G119" s="103"/>
      <c r="H119" s="104"/>
      <c r="I119" s="103"/>
      <c r="J119" s="103"/>
      <c r="K119" s="103"/>
      <c r="L119" s="103"/>
      <c r="M119" s="103"/>
      <c r="N119" s="103"/>
      <c r="O119" s="103"/>
      <c r="P119" s="103"/>
      <c r="Q119" s="104"/>
      <c r="R119" s="103"/>
      <c r="S119" s="103"/>
      <c r="T119" s="103"/>
      <c r="U119" s="103"/>
      <c r="V119" s="103"/>
      <c r="W119" s="103"/>
      <c r="X119" s="103"/>
      <c r="Y119" s="103"/>
      <c r="Z119" s="103"/>
    </row>
    <row r="120" spans="1:26" ht="12.75" customHeight="1">
      <c r="A120" s="103"/>
      <c r="B120" s="103"/>
      <c r="C120" s="103"/>
      <c r="D120" s="103"/>
      <c r="E120" s="103"/>
      <c r="F120" s="103"/>
      <c r="G120" s="103"/>
      <c r="H120" s="104"/>
      <c r="I120" s="103"/>
      <c r="J120" s="103"/>
      <c r="K120" s="103"/>
      <c r="L120" s="103"/>
      <c r="M120" s="103"/>
      <c r="N120" s="103"/>
      <c r="O120" s="103"/>
      <c r="P120" s="103"/>
      <c r="Q120" s="104"/>
      <c r="R120" s="103"/>
      <c r="S120" s="103"/>
      <c r="T120" s="103"/>
      <c r="U120" s="103"/>
      <c r="V120" s="103"/>
      <c r="W120" s="103"/>
      <c r="X120" s="103"/>
      <c r="Y120" s="103"/>
      <c r="Z120" s="103"/>
    </row>
    <row r="121" spans="1:26" ht="12.75" customHeight="1">
      <c r="A121" s="103"/>
      <c r="B121" s="103"/>
      <c r="C121" s="103"/>
      <c r="D121" s="103"/>
      <c r="E121" s="103"/>
      <c r="F121" s="103"/>
      <c r="G121" s="103"/>
      <c r="H121" s="104"/>
      <c r="I121" s="103"/>
      <c r="J121" s="103"/>
      <c r="K121" s="103"/>
      <c r="L121" s="103"/>
      <c r="M121" s="103"/>
      <c r="N121" s="103"/>
      <c r="O121" s="103"/>
      <c r="P121" s="103"/>
      <c r="Q121" s="104"/>
      <c r="R121" s="103"/>
      <c r="S121" s="103"/>
      <c r="T121" s="103"/>
      <c r="U121" s="103"/>
      <c r="V121" s="103"/>
      <c r="W121" s="103"/>
      <c r="X121" s="103"/>
      <c r="Y121" s="103"/>
      <c r="Z121" s="103"/>
    </row>
    <row r="122" spans="1:26" ht="12.75" customHeight="1">
      <c r="A122" s="103"/>
      <c r="B122" s="103"/>
      <c r="C122" s="103"/>
      <c r="D122" s="103"/>
      <c r="E122" s="103"/>
      <c r="F122" s="103"/>
      <c r="G122" s="103"/>
      <c r="H122" s="104"/>
      <c r="I122" s="103"/>
      <c r="J122" s="103"/>
      <c r="K122" s="103"/>
      <c r="L122" s="103"/>
      <c r="M122" s="103"/>
      <c r="N122" s="103"/>
      <c r="O122" s="103"/>
      <c r="P122" s="103"/>
      <c r="Q122" s="104"/>
      <c r="R122" s="103"/>
      <c r="S122" s="103"/>
      <c r="T122" s="103"/>
      <c r="U122" s="103"/>
      <c r="V122" s="103"/>
      <c r="W122" s="103"/>
      <c r="X122" s="103"/>
      <c r="Y122" s="103"/>
      <c r="Z122" s="103"/>
    </row>
    <row r="123" spans="1:26" ht="12.75" customHeight="1">
      <c r="A123" s="103"/>
      <c r="B123" s="103"/>
      <c r="C123" s="103"/>
      <c r="D123" s="103"/>
      <c r="E123" s="103"/>
      <c r="F123" s="103"/>
      <c r="G123" s="103"/>
      <c r="H123" s="104"/>
      <c r="I123" s="103"/>
      <c r="J123" s="103"/>
      <c r="K123" s="103"/>
      <c r="L123" s="103"/>
      <c r="M123" s="103"/>
      <c r="N123" s="103"/>
      <c r="O123" s="103"/>
      <c r="P123" s="103"/>
      <c r="Q123" s="104"/>
      <c r="R123" s="103"/>
      <c r="S123" s="103"/>
      <c r="T123" s="103"/>
      <c r="U123" s="103"/>
      <c r="V123" s="103"/>
      <c r="W123" s="103"/>
      <c r="X123" s="103"/>
      <c r="Y123" s="103"/>
      <c r="Z123" s="103"/>
    </row>
    <row r="124" spans="1:26" ht="12.75" customHeight="1">
      <c r="A124" s="103"/>
      <c r="B124" s="103"/>
      <c r="C124" s="103"/>
      <c r="D124" s="103"/>
      <c r="E124" s="103"/>
      <c r="F124" s="103"/>
      <c r="G124" s="103"/>
      <c r="H124" s="104"/>
      <c r="I124" s="103"/>
      <c r="J124" s="103"/>
      <c r="K124" s="103"/>
      <c r="L124" s="103"/>
      <c r="M124" s="103"/>
      <c r="N124" s="103"/>
      <c r="O124" s="103"/>
      <c r="P124" s="103"/>
      <c r="Q124" s="104"/>
      <c r="R124" s="103"/>
      <c r="S124" s="103"/>
      <c r="T124" s="103"/>
      <c r="U124" s="103"/>
      <c r="V124" s="103"/>
      <c r="W124" s="103"/>
      <c r="X124" s="103"/>
      <c r="Y124" s="103"/>
      <c r="Z124" s="103"/>
    </row>
    <row r="125" spans="1:26" ht="12.75" customHeight="1">
      <c r="A125" s="103"/>
      <c r="B125" s="103"/>
      <c r="C125" s="103"/>
      <c r="D125" s="103"/>
      <c r="E125" s="103"/>
      <c r="F125" s="103"/>
      <c r="G125" s="103"/>
      <c r="H125" s="104"/>
      <c r="I125" s="103"/>
      <c r="J125" s="103"/>
      <c r="K125" s="103"/>
      <c r="L125" s="103"/>
      <c r="M125" s="103"/>
      <c r="N125" s="103"/>
      <c r="O125" s="103"/>
      <c r="P125" s="103"/>
      <c r="Q125" s="104"/>
      <c r="R125" s="103"/>
      <c r="S125" s="103"/>
      <c r="T125" s="103"/>
      <c r="U125" s="103"/>
      <c r="V125" s="103"/>
      <c r="W125" s="103"/>
      <c r="X125" s="103"/>
      <c r="Y125" s="103"/>
      <c r="Z125" s="103"/>
    </row>
    <row r="126" spans="1:26" ht="12.75" customHeight="1">
      <c r="A126" s="103"/>
      <c r="B126" s="103"/>
      <c r="C126" s="103"/>
      <c r="D126" s="103"/>
      <c r="E126" s="103"/>
      <c r="F126" s="103"/>
      <c r="G126" s="103"/>
      <c r="H126" s="104"/>
      <c r="I126" s="103"/>
      <c r="J126" s="103"/>
      <c r="K126" s="103"/>
      <c r="L126" s="103"/>
      <c r="M126" s="103"/>
      <c r="N126" s="103"/>
      <c r="O126" s="103"/>
      <c r="P126" s="103"/>
      <c r="Q126" s="104"/>
      <c r="R126" s="103"/>
      <c r="S126" s="103"/>
      <c r="T126" s="103"/>
      <c r="U126" s="103"/>
      <c r="V126" s="103"/>
      <c r="W126" s="103"/>
      <c r="X126" s="103"/>
      <c r="Y126" s="103"/>
      <c r="Z126" s="103"/>
    </row>
    <row r="127" spans="1:26" ht="12.75" customHeight="1">
      <c r="A127" s="103"/>
      <c r="B127" s="103"/>
      <c r="C127" s="103"/>
      <c r="D127" s="103"/>
      <c r="E127" s="103"/>
      <c r="F127" s="103"/>
      <c r="G127" s="103"/>
      <c r="H127" s="104"/>
      <c r="I127" s="103"/>
      <c r="J127" s="103"/>
      <c r="K127" s="103"/>
      <c r="L127" s="103"/>
      <c r="M127" s="103"/>
      <c r="N127" s="103"/>
      <c r="O127" s="103"/>
      <c r="P127" s="103"/>
      <c r="Q127" s="104"/>
      <c r="R127" s="103"/>
      <c r="S127" s="103"/>
      <c r="T127" s="103"/>
      <c r="U127" s="103"/>
      <c r="V127" s="103"/>
      <c r="W127" s="103"/>
      <c r="X127" s="103"/>
      <c r="Y127" s="103"/>
      <c r="Z127" s="103"/>
    </row>
    <row r="128" spans="1:26" ht="12.75" customHeight="1">
      <c r="A128" s="103"/>
      <c r="B128" s="103"/>
      <c r="C128" s="103"/>
      <c r="D128" s="103"/>
      <c r="E128" s="103"/>
      <c r="F128" s="103"/>
      <c r="G128" s="103"/>
      <c r="H128" s="104"/>
      <c r="I128" s="103"/>
      <c r="J128" s="103"/>
      <c r="K128" s="103"/>
      <c r="L128" s="103"/>
      <c r="M128" s="103"/>
      <c r="N128" s="103"/>
      <c r="O128" s="103"/>
      <c r="P128" s="103"/>
      <c r="Q128" s="104"/>
      <c r="R128" s="103"/>
      <c r="S128" s="103"/>
      <c r="T128" s="103"/>
      <c r="U128" s="103"/>
      <c r="V128" s="103"/>
      <c r="W128" s="103"/>
      <c r="X128" s="103"/>
      <c r="Y128" s="103"/>
      <c r="Z128" s="103"/>
    </row>
    <row r="129" spans="1:26" ht="12.75" customHeight="1">
      <c r="A129" s="103"/>
      <c r="B129" s="103"/>
      <c r="C129" s="103"/>
      <c r="D129" s="103"/>
      <c r="E129" s="103"/>
      <c r="F129" s="103"/>
      <c r="G129" s="103"/>
      <c r="H129" s="104"/>
      <c r="I129" s="103"/>
      <c r="J129" s="103"/>
      <c r="K129" s="103"/>
      <c r="L129" s="103"/>
      <c r="M129" s="103"/>
      <c r="N129" s="103"/>
      <c r="O129" s="103"/>
      <c r="P129" s="103"/>
      <c r="Q129" s="104"/>
      <c r="R129" s="103"/>
      <c r="S129" s="103"/>
      <c r="T129" s="103"/>
      <c r="U129" s="103"/>
      <c r="V129" s="103"/>
      <c r="W129" s="103"/>
      <c r="X129" s="103"/>
      <c r="Y129" s="103"/>
      <c r="Z129" s="103"/>
    </row>
    <row r="130" spans="1:26" ht="12.75" customHeight="1">
      <c r="A130" s="103"/>
      <c r="B130" s="103"/>
      <c r="C130" s="103"/>
      <c r="D130" s="103"/>
      <c r="E130" s="103"/>
      <c r="F130" s="103"/>
      <c r="G130" s="103"/>
      <c r="H130" s="104"/>
      <c r="I130" s="103"/>
      <c r="J130" s="103"/>
      <c r="K130" s="103"/>
      <c r="L130" s="103"/>
      <c r="M130" s="103"/>
      <c r="N130" s="103"/>
      <c r="O130" s="103"/>
      <c r="P130" s="103"/>
      <c r="Q130" s="104"/>
      <c r="R130" s="103"/>
      <c r="S130" s="103"/>
      <c r="T130" s="103"/>
      <c r="U130" s="103"/>
      <c r="V130" s="103"/>
      <c r="W130" s="103"/>
      <c r="X130" s="103"/>
      <c r="Y130" s="103"/>
      <c r="Z130" s="103"/>
    </row>
    <row r="131" spans="1:26" ht="12.75" customHeight="1">
      <c r="A131" s="103"/>
      <c r="B131" s="103"/>
      <c r="C131" s="103"/>
      <c r="D131" s="103"/>
      <c r="E131" s="103"/>
      <c r="F131" s="103"/>
      <c r="G131" s="103"/>
      <c r="H131" s="104"/>
      <c r="I131" s="103"/>
      <c r="J131" s="103"/>
      <c r="K131" s="103"/>
      <c r="L131" s="103"/>
      <c r="M131" s="103"/>
      <c r="N131" s="103"/>
      <c r="O131" s="103"/>
      <c r="P131" s="103"/>
      <c r="Q131" s="104"/>
      <c r="R131" s="103"/>
      <c r="S131" s="103"/>
      <c r="T131" s="103"/>
      <c r="U131" s="103"/>
      <c r="V131" s="103"/>
      <c r="W131" s="103"/>
      <c r="X131" s="103"/>
      <c r="Y131" s="103"/>
      <c r="Z131" s="103"/>
    </row>
    <row r="132" spans="1:26" ht="12.75" customHeight="1">
      <c r="A132" s="103"/>
      <c r="B132" s="103"/>
      <c r="C132" s="103"/>
      <c r="D132" s="103"/>
      <c r="E132" s="103"/>
      <c r="F132" s="103"/>
      <c r="G132" s="103"/>
      <c r="H132" s="104"/>
      <c r="I132" s="103"/>
      <c r="J132" s="103"/>
      <c r="K132" s="103"/>
      <c r="L132" s="103"/>
      <c r="M132" s="103"/>
      <c r="N132" s="103"/>
      <c r="O132" s="103"/>
      <c r="P132" s="103"/>
      <c r="Q132" s="104"/>
      <c r="R132" s="103"/>
      <c r="S132" s="103"/>
      <c r="T132" s="103"/>
      <c r="U132" s="103"/>
      <c r="V132" s="103"/>
      <c r="W132" s="103"/>
      <c r="X132" s="103"/>
      <c r="Y132" s="103"/>
      <c r="Z132" s="103"/>
    </row>
    <row r="133" spans="1:26" ht="12.75" customHeight="1">
      <c r="A133" s="103"/>
      <c r="B133" s="103"/>
      <c r="C133" s="103"/>
      <c r="D133" s="103"/>
      <c r="E133" s="103"/>
      <c r="F133" s="103"/>
      <c r="G133" s="103"/>
      <c r="H133" s="104"/>
      <c r="I133" s="103"/>
      <c r="J133" s="103"/>
      <c r="K133" s="103"/>
      <c r="L133" s="103"/>
      <c r="M133" s="103"/>
      <c r="N133" s="103"/>
      <c r="O133" s="103"/>
      <c r="P133" s="103"/>
      <c r="Q133" s="104"/>
      <c r="R133" s="103"/>
      <c r="S133" s="103"/>
      <c r="T133" s="103"/>
      <c r="U133" s="103"/>
      <c r="V133" s="103"/>
      <c r="W133" s="103"/>
      <c r="X133" s="103"/>
      <c r="Y133" s="103"/>
      <c r="Z133" s="103"/>
    </row>
    <row r="134" spans="1:26" ht="12.75" customHeight="1">
      <c r="A134" s="103"/>
      <c r="B134" s="103"/>
      <c r="C134" s="103"/>
      <c r="D134" s="103"/>
      <c r="E134" s="103"/>
      <c r="F134" s="103"/>
      <c r="G134" s="103"/>
      <c r="H134" s="104"/>
      <c r="I134" s="103"/>
      <c r="J134" s="103"/>
      <c r="K134" s="103"/>
      <c r="L134" s="103"/>
      <c r="M134" s="103"/>
      <c r="N134" s="103"/>
      <c r="O134" s="103"/>
      <c r="P134" s="103"/>
      <c r="Q134" s="104"/>
      <c r="R134" s="103"/>
      <c r="S134" s="103"/>
      <c r="T134" s="103"/>
      <c r="U134" s="103"/>
      <c r="V134" s="103"/>
      <c r="W134" s="103"/>
      <c r="X134" s="103"/>
      <c r="Y134" s="103"/>
      <c r="Z134" s="103"/>
    </row>
    <row r="135" spans="1:26" ht="12.75" customHeight="1">
      <c r="A135" s="103"/>
      <c r="B135" s="103"/>
      <c r="C135" s="103"/>
      <c r="D135" s="103"/>
      <c r="E135" s="103"/>
      <c r="F135" s="103"/>
      <c r="G135" s="103"/>
      <c r="H135" s="104"/>
      <c r="I135" s="103"/>
      <c r="J135" s="103"/>
      <c r="K135" s="103"/>
      <c r="L135" s="103"/>
      <c r="M135" s="103"/>
      <c r="N135" s="103"/>
      <c r="O135" s="103"/>
      <c r="P135" s="103"/>
      <c r="Q135" s="104"/>
      <c r="R135" s="103"/>
      <c r="S135" s="103"/>
      <c r="T135" s="103"/>
      <c r="U135" s="103"/>
      <c r="V135" s="103"/>
      <c r="W135" s="103"/>
      <c r="X135" s="103"/>
      <c r="Y135" s="103"/>
      <c r="Z135" s="103"/>
    </row>
    <row r="136" spans="1:26" ht="12.75" customHeight="1">
      <c r="A136" s="103"/>
      <c r="B136" s="103"/>
      <c r="C136" s="103"/>
      <c r="D136" s="103"/>
      <c r="E136" s="103"/>
      <c r="F136" s="103"/>
      <c r="G136" s="103"/>
      <c r="H136" s="104"/>
      <c r="I136" s="103"/>
      <c r="J136" s="103"/>
      <c r="K136" s="103"/>
      <c r="L136" s="103"/>
      <c r="M136" s="103"/>
      <c r="N136" s="103"/>
      <c r="O136" s="103"/>
      <c r="P136" s="103"/>
      <c r="Q136" s="104"/>
      <c r="R136" s="103"/>
      <c r="S136" s="103"/>
      <c r="T136" s="103"/>
      <c r="U136" s="103"/>
      <c r="V136" s="103"/>
      <c r="W136" s="103"/>
      <c r="X136" s="103"/>
      <c r="Y136" s="103"/>
      <c r="Z136" s="103"/>
    </row>
    <row r="137" spans="1:26" ht="12.75" customHeight="1">
      <c r="A137" s="103"/>
      <c r="B137" s="103"/>
      <c r="C137" s="103"/>
      <c r="D137" s="103"/>
      <c r="E137" s="103"/>
      <c r="F137" s="103"/>
      <c r="G137" s="103"/>
      <c r="H137" s="104"/>
      <c r="I137" s="103"/>
      <c r="J137" s="103"/>
      <c r="K137" s="103"/>
      <c r="L137" s="103"/>
      <c r="M137" s="103"/>
      <c r="N137" s="103"/>
      <c r="O137" s="103"/>
      <c r="P137" s="103"/>
      <c r="Q137" s="104"/>
      <c r="R137" s="103"/>
      <c r="S137" s="103"/>
      <c r="T137" s="103"/>
      <c r="U137" s="103"/>
      <c r="V137" s="103"/>
      <c r="W137" s="103"/>
      <c r="X137" s="103"/>
      <c r="Y137" s="103"/>
      <c r="Z137" s="103"/>
    </row>
    <row r="138" spans="1:26" ht="12.75" customHeight="1">
      <c r="A138" s="103"/>
      <c r="B138" s="103"/>
      <c r="C138" s="103"/>
      <c r="D138" s="103"/>
      <c r="E138" s="103"/>
      <c r="F138" s="103"/>
      <c r="G138" s="103"/>
      <c r="H138" s="104"/>
      <c r="I138" s="103"/>
      <c r="J138" s="103"/>
      <c r="K138" s="103"/>
      <c r="L138" s="103"/>
      <c r="M138" s="103"/>
      <c r="N138" s="103"/>
      <c r="O138" s="103"/>
      <c r="P138" s="103"/>
      <c r="Q138" s="104"/>
      <c r="R138" s="103"/>
      <c r="S138" s="103"/>
      <c r="T138" s="103"/>
      <c r="U138" s="103"/>
      <c r="V138" s="103"/>
      <c r="W138" s="103"/>
      <c r="X138" s="103"/>
      <c r="Y138" s="103"/>
      <c r="Z138" s="103"/>
    </row>
    <row r="139" spans="1:26" ht="12.75" customHeight="1">
      <c r="A139" s="103"/>
      <c r="B139" s="103"/>
      <c r="C139" s="103"/>
      <c r="D139" s="103"/>
      <c r="E139" s="103"/>
      <c r="F139" s="103"/>
      <c r="G139" s="103"/>
      <c r="H139" s="104"/>
      <c r="I139" s="103"/>
      <c r="J139" s="103"/>
      <c r="K139" s="103"/>
      <c r="L139" s="103"/>
      <c r="M139" s="103"/>
      <c r="N139" s="103"/>
      <c r="O139" s="103"/>
      <c r="P139" s="103"/>
      <c r="Q139" s="104"/>
      <c r="R139" s="103"/>
      <c r="S139" s="103"/>
      <c r="T139" s="103"/>
      <c r="U139" s="103"/>
      <c r="V139" s="103"/>
      <c r="W139" s="103"/>
      <c r="X139" s="103"/>
      <c r="Y139" s="103"/>
      <c r="Z139" s="103"/>
    </row>
    <row r="140" spans="1:26" ht="12.75" customHeight="1">
      <c r="A140" s="103"/>
      <c r="B140" s="103"/>
      <c r="C140" s="103"/>
      <c r="D140" s="103"/>
      <c r="E140" s="103"/>
      <c r="F140" s="103"/>
      <c r="G140" s="103"/>
      <c r="H140" s="104"/>
      <c r="I140" s="103"/>
      <c r="J140" s="103"/>
      <c r="K140" s="103"/>
      <c r="L140" s="103"/>
      <c r="M140" s="103"/>
      <c r="N140" s="103"/>
      <c r="O140" s="103"/>
      <c r="P140" s="103"/>
      <c r="Q140" s="104"/>
      <c r="R140" s="103"/>
      <c r="S140" s="103"/>
      <c r="T140" s="103"/>
      <c r="U140" s="103"/>
      <c r="V140" s="103"/>
      <c r="W140" s="103"/>
      <c r="X140" s="103"/>
      <c r="Y140" s="103"/>
      <c r="Z140" s="103"/>
    </row>
    <row r="141" spans="1:26" ht="12.75" customHeight="1">
      <c r="A141" s="103"/>
      <c r="B141" s="103"/>
      <c r="C141" s="103"/>
      <c r="D141" s="103"/>
      <c r="E141" s="103"/>
      <c r="F141" s="103"/>
      <c r="G141" s="103"/>
      <c r="H141" s="104"/>
      <c r="I141" s="103"/>
      <c r="J141" s="103"/>
      <c r="K141" s="103"/>
      <c r="L141" s="103"/>
      <c r="M141" s="103"/>
      <c r="N141" s="103"/>
      <c r="O141" s="103"/>
      <c r="P141" s="103"/>
      <c r="Q141" s="104"/>
      <c r="R141" s="103"/>
      <c r="S141" s="103"/>
      <c r="T141" s="103"/>
      <c r="U141" s="103"/>
      <c r="V141" s="103"/>
      <c r="W141" s="103"/>
      <c r="X141" s="103"/>
      <c r="Y141" s="103"/>
      <c r="Z141" s="103"/>
    </row>
    <row r="142" spans="1:26" ht="12.75" customHeight="1">
      <c r="A142" s="103"/>
      <c r="B142" s="103"/>
      <c r="C142" s="103"/>
      <c r="D142" s="103"/>
      <c r="E142" s="103"/>
      <c r="F142" s="103"/>
      <c r="G142" s="103"/>
      <c r="H142" s="104"/>
      <c r="I142" s="103"/>
      <c r="J142" s="103"/>
      <c r="K142" s="103"/>
      <c r="L142" s="103"/>
      <c r="M142" s="103"/>
      <c r="N142" s="103"/>
      <c r="O142" s="103"/>
      <c r="P142" s="103"/>
      <c r="Q142" s="104"/>
      <c r="R142" s="103"/>
      <c r="S142" s="103"/>
      <c r="T142" s="103"/>
      <c r="U142" s="103"/>
      <c r="V142" s="103"/>
      <c r="W142" s="103"/>
      <c r="X142" s="103"/>
      <c r="Y142" s="103"/>
      <c r="Z142" s="103"/>
    </row>
    <row r="143" spans="1:26" ht="12.75" customHeight="1">
      <c r="A143" s="103"/>
      <c r="B143" s="103"/>
      <c r="C143" s="103"/>
      <c r="D143" s="103"/>
      <c r="E143" s="103"/>
      <c r="F143" s="103"/>
      <c r="G143" s="103"/>
      <c r="H143" s="104"/>
      <c r="I143" s="103"/>
      <c r="J143" s="103"/>
      <c r="K143" s="103"/>
      <c r="L143" s="103"/>
      <c r="M143" s="103"/>
      <c r="N143" s="103"/>
      <c r="O143" s="103"/>
      <c r="P143" s="103"/>
      <c r="Q143" s="104"/>
      <c r="R143" s="103"/>
      <c r="S143" s="103"/>
      <c r="T143" s="103"/>
      <c r="U143" s="103"/>
      <c r="V143" s="103"/>
      <c r="W143" s="103"/>
      <c r="X143" s="103"/>
      <c r="Y143" s="103"/>
      <c r="Z143" s="103"/>
    </row>
    <row r="144" spans="1:26" ht="12.75" customHeight="1">
      <c r="A144" s="103"/>
      <c r="B144" s="103"/>
      <c r="C144" s="103"/>
      <c r="D144" s="103"/>
      <c r="E144" s="103"/>
      <c r="F144" s="103"/>
      <c r="G144" s="103"/>
      <c r="H144" s="104"/>
      <c r="I144" s="103"/>
      <c r="J144" s="103"/>
      <c r="K144" s="103"/>
      <c r="L144" s="103"/>
      <c r="M144" s="103"/>
      <c r="N144" s="103"/>
      <c r="O144" s="103"/>
      <c r="P144" s="103"/>
      <c r="Q144" s="104"/>
      <c r="R144" s="103"/>
      <c r="S144" s="103"/>
      <c r="T144" s="103"/>
      <c r="U144" s="103"/>
      <c r="V144" s="103"/>
      <c r="W144" s="103"/>
      <c r="X144" s="103"/>
      <c r="Y144" s="103"/>
      <c r="Z144" s="103"/>
    </row>
    <row r="145" spans="1:26" ht="12.75" customHeight="1">
      <c r="A145" s="103"/>
      <c r="B145" s="103"/>
      <c r="C145" s="103"/>
      <c r="D145" s="103"/>
      <c r="E145" s="103"/>
      <c r="F145" s="103"/>
      <c r="G145" s="103"/>
      <c r="H145" s="104"/>
      <c r="I145" s="103"/>
      <c r="J145" s="103"/>
      <c r="K145" s="103"/>
      <c r="L145" s="103"/>
      <c r="M145" s="103"/>
      <c r="N145" s="103"/>
      <c r="O145" s="103"/>
      <c r="P145" s="103"/>
      <c r="Q145" s="104"/>
      <c r="R145" s="103"/>
      <c r="S145" s="103"/>
      <c r="T145" s="103"/>
      <c r="U145" s="103"/>
      <c r="V145" s="103"/>
      <c r="W145" s="103"/>
      <c r="X145" s="103"/>
      <c r="Y145" s="103"/>
      <c r="Z145" s="103"/>
    </row>
    <row r="146" spans="1:26" ht="12.75" customHeight="1">
      <c r="A146" s="103"/>
      <c r="B146" s="103"/>
      <c r="C146" s="103"/>
      <c r="D146" s="103"/>
      <c r="E146" s="103"/>
      <c r="F146" s="103"/>
      <c r="G146" s="103"/>
      <c r="H146" s="104"/>
      <c r="I146" s="103"/>
      <c r="J146" s="103"/>
      <c r="K146" s="103"/>
      <c r="L146" s="103"/>
      <c r="M146" s="103"/>
      <c r="N146" s="103"/>
      <c r="O146" s="103"/>
      <c r="P146" s="103"/>
      <c r="Q146" s="104"/>
      <c r="R146" s="103"/>
      <c r="S146" s="103"/>
      <c r="T146" s="103"/>
      <c r="U146" s="103"/>
      <c r="V146" s="103"/>
      <c r="W146" s="103"/>
      <c r="X146" s="103"/>
      <c r="Y146" s="103"/>
      <c r="Z146" s="103"/>
    </row>
    <row r="147" spans="1:26" ht="12.75" customHeight="1">
      <c r="A147" s="103"/>
      <c r="B147" s="103"/>
      <c r="C147" s="103"/>
      <c r="D147" s="103"/>
      <c r="E147" s="103"/>
      <c r="F147" s="103"/>
      <c r="G147" s="103"/>
      <c r="H147" s="104"/>
      <c r="I147" s="103"/>
      <c r="J147" s="103"/>
      <c r="K147" s="103"/>
      <c r="L147" s="103"/>
      <c r="M147" s="103"/>
      <c r="N147" s="103"/>
      <c r="O147" s="103"/>
      <c r="P147" s="103"/>
      <c r="Q147" s="104"/>
      <c r="R147" s="103"/>
      <c r="S147" s="103"/>
      <c r="T147" s="103"/>
      <c r="U147" s="103"/>
      <c r="V147" s="103"/>
      <c r="W147" s="103"/>
      <c r="X147" s="103"/>
      <c r="Y147" s="103"/>
      <c r="Z147" s="103"/>
    </row>
    <row r="148" spans="1:26" ht="12.75" customHeight="1">
      <c r="A148" s="103"/>
      <c r="B148" s="103"/>
      <c r="C148" s="103"/>
      <c r="D148" s="103"/>
      <c r="E148" s="103"/>
      <c r="F148" s="103"/>
      <c r="G148" s="103"/>
      <c r="H148" s="104"/>
      <c r="I148" s="103"/>
      <c r="J148" s="103"/>
      <c r="K148" s="103"/>
      <c r="L148" s="103"/>
      <c r="M148" s="103"/>
      <c r="N148" s="103"/>
      <c r="O148" s="103"/>
      <c r="P148" s="103"/>
      <c r="Q148" s="104"/>
      <c r="R148" s="103"/>
      <c r="S148" s="103"/>
      <c r="T148" s="103"/>
      <c r="U148" s="103"/>
      <c r="V148" s="103"/>
      <c r="W148" s="103"/>
      <c r="X148" s="103"/>
      <c r="Y148" s="103"/>
      <c r="Z148" s="103"/>
    </row>
    <row r="149" spans="1:26" ht="12.75" customHeight="1">
      <c r="A149" s="103"/>
      <c r="B149" s="103"/>
      <c r="C149" s="103"/>
      <c r="D149" s="103"/>
      <c r="E149" s="103"/>
      <c r="F149" s="103"/>
      <c r="G149" s="103"/>
      <c r="H149" s="104"/>
      <c r="I149" s="103"/>
      <c r="J149" s="103"/>
      <c r="K149" s="103"/>
      <c r="L149" s="103"/>
      <c r="M149" s="103"/>
      <c r="N149" s="103"/>
      <c r="O149" s="103"/>
      <c r="P149" s="103"/>
      <c r="Q149" s="104"/>
      <c r="R149" s="103"/>
      <c r="S149" s="103"/>
      <c r="T149" s="103"/>
      <c r="U149" s="103"/>
      <c r="V149" s="103"/>
      <c r="W149" s="103"/>
      <c r="X149" s="103"/>
      <c r="Y149" s="103"/>
      <c r="Z149" s="103"/>
    </row>
    <row r="150" spans="1:26" ht="12.75" customHeight="1">
      <c r="A150" s="103"/>
      <c r="B150" s="103"/>
      <c r="C150" s="103"/>
      <c r="D150" s="103"/>
      <c r="E150" s="103"/>
      <c r="F150" s="103"/>
      <c r="G150" s="103"/>
      <c r="H150" s="104"/>
      <c r="I150" s="103"/>
      <c r="J150" s="103"/>
      <c r="K150" s="103"/>
      <c r="L150" s="103"/>
      <c r="M150" s="103"/>
      <c r="N150" s="103"/>
      <c r="O150" s="103"/>
      <c r="P150" s="103"/>
      <c r="Q150" s="104"/>
      <c r="R150" s="103"/>
      <c r="S150" s="103"/>
      <c r="T150" s="103"/>
      <c r="U150" s="103"/>
      <c r="V150" s="103"/>
      <c r="W150" s="103"/>
      <c r="X150" s="103"/>
      <c r="Y150" s="103"/>
      <c r="Z150" s="103"/>
    </row>
    <row r="151" spans="1:26" ht="12.75" customHeight="1">
      <c r="A151" s="103"/>
      <c r="B151" s="103"/>
      <c r="C151" s="103"/>
      <c r="D151" s="103"/>
      <c r="E151" s="103"/>
      <c r="F151" s="103"/>
      <c r="G151" s="103"/>
      <c r="H151" s="104"/>
      <c r="I151" s="103"/>
      <c r="J151" s="103"/>
      <c r="K151" s="103"/>
      <c r="L151" s="103"/>
      <c r="M151" s="103"/>
      <c r="N151" s="103"/>
      <c r="O151" s="103"/>
      <c r="P151" s="103"/>
      <c r="Q151" s="104"/>
      <c r="R151" s="103"/>
      <c r="S151" s="103"/>
      <c r="T151" s="103"/>
      <c r="U151" s="103"/>
      <c r="V151" s="103"/>
      <c r="W151" s="103"/>
      <c r="X151" s="103"/>
      <c r="Y151" s="103"/>
      <c r="Z151" s="103"/>
    </row>
    <row r="152" spans="1:26" ht="12.75" customHeight="1">
      <c r="A152" s="103"/>
      <c r="B152" s="103"/>
      <c r="C152" s="103"/>
      <c r="D152" s="103"/>
      <c r="E152" s="103"/>
      <c r="F152" s="103"/>
      <c r="G152" s="103"/>
      <c r="H152" s="104"/>
      <c r="I152" s="103"/>
      <c r="J152" s="103"/>
      <c r="K152" s="103"/>
      <c r="L152" s="103"/>
      <c r="M152" s="103"/>
      <c r="N152" s="103"/>
      <c r="O152" s="103"/>
      <c r="P152" s="103"/>
      <c r="Q152" s="104"/>
      <c r="R152" s="103"/>
      <c r="S152" s="103"/>
      <c r="T152" s="103"/>
      <c r="U152" s="103"/>
      <c r="V152" s="103"/>
      <c r="W152" s="103"/>
      <c r="X152" s="103"/>
      <c r="Y152" s="103"/>
      <c r="Z152" s="103"/>
    </row>
    <row r="153" spans="1:26" ht="12.75" customHeight="1">
      <c r="A153" s="103"/>
      <c r="B153" s="103"/>
      <c r="C153" s="103"/>
      <c r="D153" s="103"/>
      <c r="E153" s="103"/>
      <c r="F153" s="103"/>
      <c r="G153" s="103"/>
      <c r="H153" s="104"/>
      <c r="I153" s="103"/>
      <c r="J153" s="103"/>
      <c r="K153" s="103"/>
      <c r="L153" s="103"/>
      <c r="M153" s="103"/>
      <c r="N153" s="103"/>
      <c r="O153" s="103"/>
      <c r="P153" s="103"/>
      <c r="Q153" s="104"/>
      <c r="R153" s="103"/>
      <c r="S153" s="103"/>
      <c r="T153" s="103"/>
      <c r="U153" s="103"/>
      <c r="V153" s="103"/>
      <c r="W153" s="103"/>
      <c r="X153" s="103"/>
      <c r="Y153" s="103"/>
      <c r="Z153" s="103"/>
    </row>
    <row r="154" spans="1:26" ht="12.75" customHeight="1">
      <c r="A154" s="103"/>
      <c r="B154" s="103"/>
      <c r="C154" s="103"/>
      <c r="D154" s="103"/>
      <c r="E154" s="103"/>
      <c r="F154" s="103"/>
      <c r="G154" s="103"/>
      <c r="H154" s="104"/>
      <c r="I154" s="103"/>
      <c r="J154" s="103"/>
      <c r="K154" s="103"/>
      <c r="L154" s="103"/>
      <c r="M154" s="103"/>
      <c r="N154" s="103"/>
      <c r="O154" s="103"/>
      <c r="P154" s="103"/>
      <c r="Q154" s="104"/>
      <c r="R154" s="103"/>
      <c r="S154" s="103"/>
      <c r="T154" s="103"/>
      <c r="U154" s="103"/>
      <c r="V154" s="103"/>
      <c r="W154" s="103"/>
      <c r="X154" s="103"/>
      <c r="Y154" s="103"/>
      <c r="Z154" s="103"/>
    </row>
    <row r="155" spans="1:26" ht="12.75" customHeight="1">
      <c r="A155" s="103"/>
      <c r="B155" s="103"/>
      <c r="C155" s="103"/>
      <c r="D155" s="103"/>
      <c r="E155" s="103"/>
      <c r="F155" s="103"/>
      <c r="G155" s="103"/>
      <c r="H155" s="104"/>
      <c r="I155" s="103"/>
      <c r="J155" s="103"/>
      <c r="K155" s="103"/>
      <c r="L155" s="103"/>
      <c r="M155" s="103"/>
      <c r="N155" s="103"/>
      <c r="O155" s="103"/>
      <c r="P155" s="103"/>
      <c r="Q155" s="104"/>
      <c r="R155" s="103"/>
      <c r="S155" s="103"/>
      <c r="T155" s="103"/>
      <c r="U155" s="103"/>
      <c r="V155" s="103"/>
      <c r="W155" s="103"/>
      <c r="X155" s="103"/>
      <c r="Y155" s="103"/>
      <c r="Z155" s="103"/>
    </row>
    <row r="156" spans="1:26" ht="12.75" customHeight="1">
      <c r="A156" s="103"/>
      <c r="B156" s="103"/>
      <c r="C156" s="103"/>
      <c r="D156" s="103"/>
      <c r="E156" s="103"/>
      <c r="F156" s="103"/>
      <c r="G156" s="103"/>
      <c r="H156" s="104"/>
      <c r="I156" s="103"/>
      <c r="J156" s="103"/>
      <c r="K156" s="103"/>
      <c r="L156" s="103"/>
      <c r="M156" s="103"/>
      <c r="N156" s="103"/>
      <c r="O156" s="103"/>
      <c r="P156" s="103"/>
      <c r="Q156" s="104"/>
      <c r="R156" s="103"/>
      <c r="S156" s="103"/>
      <c r="T156" s="103"/>
      <c r="U156" s="103"/>
      <c r="V156" s="103"/>
      <c r="W156" s="103"/>
      <c r="X156" s="103"/>
      <c r="Y156" s="103"/>
      <c r="Z156" s="103"/>
    </row>
    <row r="157" spans="1:26" ht="12.75" customHeight="1">
      <c r="A157" s="103"/>
      <c r="B157" s="103"/>
      <c r="C157" s="103"/>
      <c r="D157" s="103"/>
      <c r="E157" s="103"/>
      <c r="F157" s="103"/>
      <c r="G157" s="103"/>
      <c r="H157" s="104"/>
      <c r="I157" s="103"/>
      <c r="J157" s="103"/>
      <c r="K157" s="103"/>
      <c r="L157" s="103"/>
      <c r="M157" s="103"/>
      <c r="N157" s="103"/>
      <c r="O157" s="103"/>
      <c r="P157" s="103"/>
      <c r="Q157" s="104"/>
      <c r="R157" s="103"/>
      <c r="S157" s="103"/>
      <c r="T157" s="103"/>
      <c r="U157" s="103"/>
      <c r="V157" s="103"/>
      <c r="W157" s="103"/>
      <c r="X157" s="103"/>
      <c r="Y157" s="103"/>
      <c r="Z157" s="103"/>
    </row>
    <row r="158" spans="1:26" ht="12.75" customHeight="1">
      <c r="A158" s="103"/>
      <c r="B158" s="103"/>
      <c r="C158" s="103"/>
      <c r="D158" s="103"/>
      <c r="E158" s="103"/>
      <c r="F158" s="103"/>
      <c r="G158" s="103"/>
      <c r="H158" s="104"/>
      <c r="I158" s="103"/>
      <c r="J158" s="103"/>
      <c r="K158" s="103"/>
      <c r="L158" s="103"/>
      <c r="M158" s="103"/>
      <c r="N158" s="103"/>
      <c r="O158" s="103"/>
      <c r="P158" s="103"/>
      <c r="Q158" s="104"/>
      <c r="R158" s="103"/>
      <c r="S158" s="103"/>
      <c r="T158" s="103"/>
      <c r="U158" s="103"/>
      <c r="V158" s="103"/>
      <c r="W158" s="103"/>
      <c r="X158" s="103"/>
      <c r="Y158" s="103"/>
      <c r="Z158" s="103"/>
    </row>
    <row r="159" spans="1:26" ht="12.75" customHeight="1">
      <c r="A159" s="103"/>
      <c r="B159" s="103"/>
      <c r="C159" s="103"/>
      <c r="D159" s="103"/>
      <c r="E159" s="103"/>
      <c r="F159" s="103"/>
      <c r="G159" s="103"/>
      <c r="H159" s="104"/>
      <c r="I159" s="103"/>
      <c r="J159" s="103"/>
      <c r="K159" s="103"/>
      <c r="L159" s="103"/>
      <c r="M159" s="103"/>
      <c r="N159" s="103"/>
      <c r="O159" s="103"/>
      <c r="P159" s="103"/>
      <c r="Q159" s="104"/>
      <c r="R159" s="103"/>
      <c r="S159" s="103"/>
      <c r="T159" s="103"/>
      <c r="U159" s="103"/>
      <c r="V159" s="103"/>
      <c r="W159" s="103"/>
      <c r="X159" s="103"/>
      <c r="Y159" s="103"/>
      <c r="Z159" s="103"/>
    </row>
    <row r="160" spans="1:26" ht="12.75" customHeight="1">
      <c r="A160" s="103"/>
      <c r="B160" s="103"/>
      <c r="C160" s="103"/>
      <c r="D160" s="103"/>
      <c r="E160" s="103"/>
      <c r="F160" s="103"/>
      <c r="G160" s="103"/>
      <c r="H160" s="104"/>
      <c r="I160" s="103"/>
      <c r="J160" s="103"/>
      <c r="K160" s="103"/>
      <c r="L160" s="103"/>
      <c r="M160" s="103"/>
      <c r="N160" s="103"/>
      <c r="O160" s="103"/>
      <c r="P160" s="103"/>
      <c r="Q160" s="104"/>
      <c r="R160" s="103"/>
      <c r="S160" s="103"/>
      <c r="T160" s="103"/>
      <c r="U160" s="103"/>
      <c r="V160" s="103"/>
      <c r="W160" s="103"/>
      <c r="X160" s="103"/>
      <c r="Y160" s="103"/>
      <c r="Z160" s="103"/>
    </row>
    <row r="161" spans="1:26" ht="12.75" customHeight="1">
      <c r="A161" s="103"/>
      <c r="B161" s="103"/>
      <c r="C161" s="103"/>
      <c r="D161" s="103"/>
      <c r="E161" s="103"/>
      <c r="F161" s="103"/>
      <c r="G161" s="103"/>
      <c r="H161" s="104"/>
      <c r="I161" s="103"/>
      <c r="J161" s="103"/>
      <c r="K161" s="103"/>
      <c r="L161" s="103"/>
      <c r="M161" s="103"/>
      <c r="N161" s="103"/>
      <c r="O161" s="103"/>
      <c r="P161" s="103"/>
      <c r="Q161" s="104"/>
      <c r="R161" s="103"/>
      <c r="S161" s="103"/>
      <c r="T161" s="103"/>
      <c r="U161" s="103"/>
      <c r="V161" s="103"/>
      <c r="W161" s="103"/>
      <c r="X161" s="103"/>
      <c r="Y161" s="103"/>
      <c r="Z161" s="103"/>
    </row>
    <row r="162" spans="1:26" ht="12.75" customHeight="1">
      <c r="A162" s="103"/>
      <c r="B162" s="103"/>
      <c r="C162" s="103"/>
      <c r="D162" s="103"/>
      <c r="E162" s="103"/>
      <c r="F162" s="103"/>
      <c r="G162" s="103"/>
      <c r="H162" s="104"/>
      <c r="I162" s="103"/>
      <c r="J162" s="103"/>
      <c r="K162" s="103"/>
      <c r="L162" s="103"/>
      <c r="M162" s="103"/>
      <c r="N162" s="103"/>
      <c r="O162" s="103"/>
      <c r="P162" s="103"/>
      <c r="Q162" s="104"/>
      <c r="R162" s="103"/>
      <c r="S162" s="103"/>
      <c r="T162" s="103"/>
      <c r="U162" s="103"/>
      <c r="V162" s="103"/>
      <c r="W162" s="103"/>
      <c r="X162" s="103"/>
      <c r="Y162" s="103"/>
      <c r="Z162" s="103"/>
    </row>
    <row r="163" spans="1:26" ht="12.75" customHeight="1">
      <c r="A163" s="103"/>
      <c r="B163" s="103"/>
      <c r="C163" s="103"/>
      <c r="D163" s="103"/>
      <c r="E163" s="103"/>
      <c r="F163" s="103"/>
      <c r="G163" s="103"/>
      <c r="H163" s="104"/>
      <c r="I163" s="103"/>
      <c r="J163" s="103"/>
      <c r="K163" s="103"/>
      <c r="L163" s="103"/>
      <c r="M163" s="103"/>
      <c r="N163" s="103"/>
      <c r="O163" s="103"/>
      <c r="P163" s="103"/>
      <c r="Q163" s="104"/>
      <c r="R163" s="103"/>
      <c r="S163" s="103"/>
      <c r="T163" s="103"/>
      <c r="U163" s="103"/>
      <c r="V163" s="103"/>
      <c r="W163" s="103"/>
      <c r="X163" s="103"/>
      <c r="Y163" s="103"/>
      <c r="Z163" s="103"/>
    </row>
    <row r="164" spans="1:26" ht="12.75" customHeight="1">
      <c r="A164" s="103"/>
      <c r="B164" s="103"/>
      <c r="C164" s="103"/>
      <c r="D164" s="103"/>
      <c r="E164" s="103"/>
      <c r="F164" s="103"/>
      <c r="G164" s="103"/>
      <c r="H164" s="104"/>
      <c r="I164" s="103"/>
      <c r="J164" s="103"/>
      <c r="K164" s="103"/>
      <c r="L164" s="103"/>
      <c r="M164" s="103"/>
      <c r="N164" s="103"/>
      <c r="O164" s="103"/>
      <c r="P164" s="103"/>
      <c r="Q164" s="104"/>
      <c r="R164" s="103"/>
      <c r="S164" s="103"/>
      <c r="T164" s="103"/>
      <c r="U164" s="103"/>
      <c r="V164" s="103"/>
      <c r="W164" s="103"/>
      <c r="X164" s="103"/>
      <c r="Y164" s="103"/>
      <c r="Z164" s="103"/>
    </row>
    <row r="165" spans="1:26" ht="12.75" customHeight="1">
      <c r="A165" s="103"/>
      <c r="B165" s="103"/>
      <c r="C165" s="103"/>
      <c r="D165" s="103"/>
      <c r="E165" s="103"/>
      <c r="F165" s="103"/>
      <c r="G165" s="103"/>
      <c r="H165" s="104"/>
      <c r="I165" s="103"/>
      <c r="J165" s="103"/>
      <c r="K165" s="103"/>
      <c r="L165" s="103"/>
      <c r="M165" s="103"/>
      <c r="N165" s="103"/>
      <c r="O165" s="103"/>
      <c r="P165" s="103"/>
      <c r="Q165" s="104"/>
      <c r="R165" s="103"/>
      <c r="S165" s="103"/>
      <c r="T165" s="103"/>
      <c r="U165" s="103"/>
      <c r="V165" s="103"/>
      <c r="W165" s="103"/>
      <c r="X165" s="103"/>
      <c r="Y165" s="103"/>
      <c r="Z165" s="103"/>
    </row>
    <row r="166" spans="1:26" ht="12.75" customHeight="1">
      <c r="A166" s="103"/>
      <c r="B166" s="103"/>
      <c r="C166" s="103"/>
      <c r="D166" s="103"/>
      <c r="E166" s="103"/>
      <c r="F166" s="103"/>
      <c r="G166" s="103"/>
      <c r="H166" s="104"/>
      <c r="I166" s="103"/>
      <c r="J166" s="103"/>
      <c r="K166" s="103"/>
      <c r="L166" s="103"/>
      <c r="M166" s="103"/>
      <c r="N166" s="103"/>
      <c r="O166" s="103"/>
      <c r="P166" s="103"/>
      <c r="Q166" s="104"/>
      <c r="R166" s="103"/>
      <c r="S166" s="103"/>
      <c r="T166" s="103"/>
      <c r="U166" s="103"/>
      <c r="V166" s="103"/>
      <c r="W166" s="103"/>
      <c r="X166" s="103"/>
      <c r="Y166" s="103"/>
      <c r="Z166" s="103"/>
    </row>
    <row r="167" spans="1:26" ht="12.75" customHeight="1">
      <c r="A167" s="103"/>
      <c r="B167" s="103"/>
      <c r="C167" s="103"/>
      <c r="D167" s="103"/>
      <c r="E167" s="103"/>
      <c r="F167" s="103"/>
      <c r="G167" s="103"/>
      <c r="H167" s="104"/>
      <c r="I167" s="103"/>
      <c r="J167" s="103"/>
      <c r="K167" s="103"/>
      <c r="L167" s="103"/>
      <c r="M167" s="103"/>
      <c r="N167" s="103"/>
      <c r="O167" s="103"/>
      <c r="P167" s="103"/>
      <c r="Q167" s="104"/>
      <c r="R167" s="103"/>
      <c r="S167" s="103"/>
      <c r="T167" s="103"/>
      <c r="U167" s="103"/>
      <c r="V167" s="103"/>
      <c r="W167" s="103"/>
      <c r="X167" s="103"/>
      <c r="Y167" s="103"/>
      <c r="Z167" s="103"/>
    </row>
    <row r="168" spans="1:26" ht="12.75" customHeight="1">
      <c r="A168" s="103"/>
      <c r="B168" s="103"/>
      <c r="C168" s="103"/>
      <c r="D168" s="103"/>
      <c r="E168" s="103"/>
      <c r="F168" s="103"/>
      <c r="G168" s="103"/>
      <c r="H168" s="104"/>
      <c r="I168" s="103"/>
      <c r="J168" s="103"/>
      <c r="K168" s="103"/>
      <c r="L168" s="103"/>
      <c r="M168" s="103"/>
      <c r="N168" s="103"/>
      <c r="O168" s="103"/>
      <c r="P168" s="103"/>
      <c r="Q168" s="104"/>
      <c r="R168" s="103"/>
      <c r="S168" s="103"/>
      <c r="T168" s="103"/>
      <c r="U168" s="103"/>
      <c r="V168" s="103"/>
      <c r="W168" s="103"/>
      <c r="X168" s="103"/>
      <c r="Y168" s="103"/>
      <c r="Z168" s="103"/>
    </row>
    <row r="169" spans="1:26" ht="12.75" customHeight="1">
      <c r="A169" s="103"/>
      <c r="B169" s="103"/>
      <c r="C169" s="103"/>
      <c r="D169" s="103"/>
      <c r="E169" s="103"/>
      <c r="F169" s="103"/>
      <c r="G169" s="103"/>
      <c r="H169" s="104"/>
      <c r="I169" s="103"/>
      <c r="J169" s="103"/>
      <c r="K169" s="103"/>
      <c r="L169" s="103"/>
      <c r="M169" s="103"/>
      <c r="N169" s="103"/>
      <c r="O169" s="103"/>
      <c r="P169" s="103"/>
      <c r="Q169" s="104"/>
      <c r="R169" s="103"/>
      <c r="S169" s="103"/>
      <c r="T169" s="103"/>
      <c r="U169" s="103"/>
      <c r="V169" s="103"/>
      <c r="W169" s="103"/>
      <c r="X169" s="103"/>
      <c r="Y169" s="103"/>
      <c r="Z169" s="103"/>
    </row>
    <row r="170" spans="1:26" ht="12.75" customHeight="1">
      <c r="A170" s="103"/>
      <c r="B170" s="103"/>
      <c r="C170" s="103"/>
      <c r="D170" s="103"/>
      <c r="E170" s="103"/>
      <c r="F170" s="103"/>
      <c r="G170" s="103"/>
      <c r="H170" s="104"/>
      <c r="I170" s="103"/>
      <c r="J170" s="103"/>
      <c r="K170" s="103"/>
      <c r="L170" s="103"/>
      <c r="M170" s="103"/>
      <c r="N170" s="103"/>
      <c r="O170" s="103"/>
      <c r="P170" s="103"/>
      <c r="Q170" s="104"/>
      <c r="R170" s="103"/>
      <c r="S170" s="103"/>
      <c r="T170" s="103"/>
      <c r="U170" s="103"/>
      <c r="V170" s="103"/>
      <c r="W170" s="103"/>
      <c r="X170" s="103"/>
      <c r="Y170" s="103"/>
      <c r="Z170" s="103"/>
    </row>
    <row r="171" spans="1:26" ht="12.75" customHeight="1">
      <c r="A171" s="103"/>
      <c r="B171" s="103"/>
      <c r="C171" s="103"/>
      <c r="D171" s="103"/>
      <c r="E171" s="103"/>
      <c r="F171" s="103"/>
      <c r="G171" s="103"/>
      <c r="H171" s="104"/>
      <c r="I171" s="103"/>
      <c r="J171" s="103"/>
      <c r="K171" s="103"/>
      <c r="L171" s="103"/>
      <c r="M171" s="103"/>
      <c r="N171" s="103"/>
      <c r="O171" s="103"/>
      <c r="P171" s="103"/>
      <c r="Q171" s="104"/>
      <c r="R171" s="103"/>
      <c r="S171" s="103"/>
      <c r="T171" s="103"/>
      <c r="U171" s="103"/>
      <c r="V171" s="103"/>
      <c r="W171" s="103"/>
      <c r="X171" s="103"/>
      <c r="Y171" s="103"/>
      <c r="Z171" s="103"/>
    </row>
    <row r="172" spans="1:26" ht="12.75" customHeight="1">
      <c r="A172" s="103"/>
      <c r="B172" s="103"/>
      <c r="C172" s="103"/>
      <c r="D172" s="103"/>
      <c r="E172" s="103"/>
      <c r="F172" s="103"/>
      <c r="G172" s="103"/>
      <c r="H172" s="104"/>
      <c r="I172" s="103"/>
      <c r="J172" s="103"/>
      <c r="K172" s="103"/>
      <c r="L172" s="103"/>
      <c r="M172" s="103"/>
      <c r="N172" s="103"/>
      <c r="O172" s="103"/>
      <c r="P172" s="103"/>
      <c r="Q172" s="104"/>
      <c r="R172" s="103"/>
      <c r="S172" s="103"/>
      <c r="T172" s="103"/>
      <c r="U172" s="103"/>
      <c r="V172" s="103"/>
      <c r="W172" s="103"/>
      <c r="X172" s="103"/>
      <c r="Y172" s="103"/>
      <c r="Z172" s="103"/>
    </row>
    <row r="173" spans="1:26" ht="12.75" customHeight="1">
      <c r="A173" s="103"/>
      <c r="B173" s="103"/>
      <c r="C173" s="103"/>
      <c r="D173" s="103"/>
      <c r="E173" s="103"/>
      <c r="F173" s="103"/>
      <c r="G173" s="103"/>
      <c r="H173" s="104"/>
      <c r="I173" s="103"/>
      <c r="J173" s="103"/>
      <c r="K173" s="103"/>
      <c r="L173" s="103"/>
      <c r="M173" s="103"/>
      <c r="N173" s="103"/>
      <c r="O173" s="103"/>
      <c r="P173" s="103"/>
      <c r="Q173" s="104"/>
      <c r="R173" s="103"/>
      <c r="S173" s="103"/>
      <c r="T173" s="103"/>
      <c r="U173" s="103"/>
      <c r="V173" s="103"/>
      <c r="W173" s="103"/>
      <c r="X173" s="103"/>
      <c r="Y173" s="103"/>
      <c r="Z173" s="103"/>
    </row>
    <row r="174" spans="1:26" ht="12.75" customHeight="1">
      <c r="A174" s="103"/>
      <c r="B174" s="103"/>
      <c r="C174" s="103"/>
      <c r="D174" s="103"/>
      <c r="E174" s="103"/>
      <c r="F174" s="103"/>
      <c r="G174" s="103"/>
      <c r="H174" s="104"/>
      <c r="I174" s="103"/>
      <c r="J174" s="103"/>
      <c r="K174" s="103"/>
      <c r="L174" s="103"/>
      <c r="M174" s="103"/>
      <c r="N174" s="103"/>
      <c r="O174" s="103"/>
      <c r="P174" s="103"/>
      <c r="Q174" s="104"/>
      <c r="R174" s="103"/>
      <c r="S174" s="103"/>
      <c r="T174" s="103"/>
      <c r="U174" s="103"/>
      <c r="V174" s="103"/>
      <c r="W174" s="103"/>
      <c r="X174" s="103"/>
      <c r="Y174" s="103"/>
      <c r="Z174" s="103"/>
    </row>
    <row r="175" spans="1:26" ht="12.75" customHeight="1">
      <c r="A175" s="103"/>
      <c r="B175" s="103"/>
      <c r="C175" s="103"/>
      <c r="D175" s="103"/>
      <c r="E175" s="103"/>
      <c r="F175" s="103"/>
      <c r="G175" s="103"/>
      <c r="H175" s="104"/>
      <c r="I175" s="103"/>
      <c r="J175" s="103"/>
      <c r="K175" s="103"/>
      <c r="L175" s="103"/>
      <c r="M175" s="103"/>
      <c r="N175" s="103"/>
      <c r="O175" s="103"/>
      <c r="P175" s="103"/>
      <c r="Q175" s="104"/>
      <c r="R175" s="103"/>
      <c r="S175" s="103"/>
      <c r="T175" s="103"/>
      <c r="U175" s="103"/>
      <c r="V175" s="103"/>
      <c r="W175" s="103"/>
      <c r="X175" s="103"/>
      <c r="Y175" s="103"/>
      <c r="Z175" s="103"/>
    </row>
    <row r="176" spans="1:26" ht="12.75" customHeight="1">
      <c r="A176" s="103"/>
      <c r="B176" s="103"/>
      <c r="C176" s="103"/>
      <c r="D176" s="103"/>
      <c r="E176" s="103"/>
      <c r="F176" s="103"/>
      <c r="G176" s="103"/>
      <c r="H176" s="104"/>
      <c r="I176" s="103"/>
      <c r="J176" s="103"/>
      <c r="K176" s="103"/>
      <c r="L176" s="103"/>
      <c r="M176" s="103"/>
      <c r="N176" s="103"/>
      <c r="O176" s="103"/>
      <c r="P176" s="103"/>
      <c r="Q176" s="104"/>
      <c r="R176" s="103"/>
      <c r="S176" s="103"/>
      <c r="T176" s="103"/>
      <c r="U176" s="103"/>
      <c r="V176" s="103"/>
      <c r="W176" s="103"/>
      <c r="X176" s="103"/>
      <c r="Y176" s="103"/>
      <c r="Z176" s="103"/>
    </row>
    <row r="177" spans="1:26" ht="12.75" customHeight="1">
      <c r="A177" s="103"/>
      <c r="B177" s="103"/>
      <c r="C177" s="103"/>
      <c r="D177" s="103"/>
      <c r="E177" s="103"/>
      <c r="F177" s="103"/>
      <c r="G177" s="103"/>
      <c r="H177" s="104"/>
      <c r="I177" s="103"/>
      <c r="J177" s="103"/>
      <c r="K177" s="103"/>
      <c r="L177" s="103"/>
      <c r="M177" s="103"/>
      <c r="N177" s="103"/>
      <c r="O177" s="103"/>
      <c r="P177" s="103"/>
      <c r="Q177" s="104"/>
      <c r="R177" s="103"/>
      <c r="S177" s="103"/>
      <c r="T177" s="103"/>
      <c r="U177" s="103"/>
      <c r="V177" s="103"/>
      <c r="W177" s="103"/>
      <c r="X177" s="103"/>
      <c r="Y177" s="103"/>
      <c r="Z177" s="103"/>
    </row>
    <row r="178" spans="1:26" ht="12.75" customHeight="1">
      <c r="A178" s="103"/>
      <c r="B178" s="103"/>
      <c r="C178" s="103"/>
      <c r="D178" s="103"/>
      <c r="E178" s="103"/>
      <c r="F178" s="103"/>
      <c r="G178" s="103"/>
      <c r="H178" s="104"/>
      <c r="I178" s="103"/>
      <c r="J178" s="103"/>
      <c r="K178" s="103"/>
      <c r="L178" s="103"/>
      <c r="M178" s="103"/>
      <c r="N178" s="103"/>
      <c r="O178" s="103"/>
      <c r="P178" s="103"/>
      <c r="Q178" s="104"/>
      <c r="R178" s="103"/>
      <c r="S178" s="103"/>
      <c r="T178" s="103"/>
      <c r="U178" s="103"/>
      <c r="V178" s="103"/>
      <c r="W178" s="103"/>
      <c r="X178" s="103"/>
      <c r="Y178" s="103"/>
      <c r="Z178" s="103"/>
    </row>
    <row r="179" spans="1:26" ht="12.75" customHeight="1">
      <c r="A179" s="103"/>
      <c r="B179" s="103"/>
      <c r="C179" s="103"/>
      <c r="D179" s="103"/>
      <c r="E179" s="103"/>
      <c r="F179" s="103"/>
      <c r="G179" s="103"/>
      <c r="H179" s="104"/>
      <c r="I179" s="103"/>
      <c r="J179" s="103"/>
      <c r="K179" s="103"/>
      <c r="L179" s="103"/>
      <c r="M179" s="103"/>
      <c r="N179" s="103"/>
      <c r="O179" s="103"/>
      <c r="P179" s="103"/>
      <c r="Q179" s="104"/>
      <c r="R179" s="103"/>
      <c r="S179" s="103"/>
      <c r="T179" s="103"/>
      <c r="U179" s="103"/>
      <c r="V179" s="103"/>
      <c r="W179" s="103"/>
      <c r="X179" s="103"/>
      <c r="Y179" s="103"/>
      <c r="Z179" s="103"/>
    </row>
    <row r="180" spans="1:26" ht="12.75" customHeight="1">
      <c r="A180" s="103"/>
      <c r="B180" s="103"/>
      <c r="C180" s="103"/>
      <c r="D180" s="103"/>
      <c r="E180" s="103"/>
      <c r="F180" s="103"/>
      <c r="G180" s="103"/>
      <c r="H180" s="104"/>
      <c r="I180" s="103"/>
      <c r="J180" s="103"/>
      <c r="K180" s="103"/>
      <c r="L180" s="103"/>
      <c r="M180" s="103"/>
      <c r="N180" s="103"/>
      <c r="O180" s="103"/>
      <c r="P180" s="103"/>
      <c r="Q180" s="104"/>
      <c r="R180" s="103"/>
      <c r="S180" s="103"/>
      <c r="T180" s="103"/>
      <c r="U180" s="103"/>
      <c r="V180" s="103"/>
      <c r="W180" s="103"/>
      <c r="X180" s="103"/>
      <c r="Y180" s="103"/>
      <c r="Z180" s="103"/>
    </row>
    <row r="181" spans="1:26" ht="12.75" customHeight="1">
      <c r="A181" s="103"/>
      <c r="B181" s="103"/>
      <c r="C181" s="103"/>
      <c r="D181" s="103"/>
      <c r="E181" s="103"/>
      <c r="F181" s="103"/>
      <c r="G181" s="103"/>
      <c r="H181" s="104"/>
      <c r="I181" s="103"/>
      <c r="J181" s="103"/>
      <c r="K181" s="103"/>
      <c r="L181" s="103"/>
      <c r="M181" s="103"/>
      <c r="N181" s="103"/>
      <c r="O181" s="103"/>
      <c r="P181" s="103"/>
      <c r="Q181" s="104"/>
      <c r="R181" s="103"/>
      <c r="S181" s="103"/>
      <c r="T181" s="103"/>
      <c r="U181" s="103"/>
      <c r="V181" s="103"/>
      <c r="W181" s="103"/>
      <c r="X181" s="103"/>
      <c r="Y181" s="103"/>
      <c r="Z181" s="103"/>
    </row>
    <row r="182" spans="1:26" ht="12.75" customHeight="1">
      <c r="A182" s="103"/>
      <c r="B182" s="103"/>
      <c r="C182" s="103"/>
      <c r="D182" s="103"/>
      <c r="E182" s="103"/>
      <c r="F182" s="103"/>
      <c r="G182" s="103"/>
      <c r="H182" s="104"/>
      <c r="I182" s="103"/>
      <c r="J182" s="103"/>
      <c r="K182" s="103"/>
      <c r="L182" s="103"/>
      <c r="M182" s="103"/>
      <c r="N182" s="103"/>
      <c r="O182" s="103"/>
      <c r="P182" s="103"/>
      <c r="Q182" s="104"/>
      <c r="R182" s="103"/>
      <c r="S182" s="103"/>
      <c r="T182" s="103"/>
      <c r="U182" s="103"/>
      <c r="V182" s="103"/>
      <c r="W182" s="103"/>
      <c r="X182" s="103"/>
      <c r="Y182" s="103"/>
      <c r="Z182" s="103"/>
    </row>
    <row r="183" spans="1:26" ht="12.75" customHeight="1">
      <c r="A183" s="103"/>
      <c r="B183" s="103"/>
      <c r="C183" s="103"/>
      <c r="D183" s="103"/>
      <c r="E183" s="103"/>
      <c r="F183" s="103"/>
      <c r="G183" s="103"/>
      <c r="H183" s="104"/>
      <c r="I183" s="103"/>
      <c r="J183" s="103"/>
      <c r="K183" s="103"/>
      <c r="L183" s="103"/>
      <c r="M183" s="103"/>
      <c r="N183" s="103"/>
      <c r="O183" s="103"/>
      <c r="P183" s="103"/>
      <c r="Q183" s="104"/>
      <c r="R183" s="103"/>
      <c r="S183" s="103"/>
      <c r="T183" s="103"/>
      <c r="U183" s="103"/>
      <c r="V183" s="103"/>
      <c r="W183" s="103"/>
      <c r="X183" s="103"/>
      <c r="Y183" s="103"/>
      <c r="Z183" s="103"/>
    </row>
    <row r="184" spans="1:26" ht="12.75" customHeight="1">
      <c r="A184" s="103"/>
      <c r="B184" s="103"/>
      <c r="C184" s="103"/>
      <c r="D184" s="103"/>
      <c r="E184" s="103"/>
      <c r="F184" s="103"/>
      <c r="G184" s="103"/>
      <c r="H184" s="104"/>
      <c r="I184" s="103"/>
      <c r="J184" s="103"/>
      <c r="K184" s="103"/>
      <c r="L184" s="103"/>
      <c r="M184" s="103"/>
      <c r="N184" s="103"/>
      <c r="O184" s="103"/>
      <c r="P184" s="103"/>
      <c r="Q184" s="104"/>
      <c r="R184" s="103"/>
      <c r="S184" s="103"/>
      <c r="T184" s="103"/>
      <c r="U184" s="103"/>
      <c r="V184" s="103"/>
      <c r="W184" s="103"/>
      <c r="X184" s="103"/>
      <c r="Y184" s="103"/>
      <c r="Z184" s="103"/>
    </row>
    <row r="185" spans="1:26" ht="12.75" customHeight="1">
      <c r="A185" s="103"/>
      <c r="B185" s="103"/>
      <c r="C185" s="103"/>
      <c r="D185" s="103"/>
      <c r="E185" s="103"/>
      <c r="F185" s="103"/>
      <c r="G185" s="103"/>
      <c r="H185" s="104"/>
      <c r="I185" s="103"/>
      <c r="J185" s="103"/>
      <c r="K185" s="103"/>
      <c r="L185" s="103"/>
      <c r="M185" s="103"/>
      <c r="N185" s="103"/>
      <c r="O185" s="103"/>
      <c r="P185" s="103"/>
      <c r="Q185" s="104"/>
      <c r="R185" s="103"/>
      <c r="S185" s="103"/>
      <c r="T185" s="103"/>
      <c r="U185" s="103"/>
      <c r="V185" s="103"/>
      <c r="W185" s="103"/>
      <c r="X185" s="103"/>
      <c r="Y185" s="103"/>
      <c r="Z185" s="103"/>
    </row>
    <row r="186" spans="1:26" ht="12.75" customHeight="1">
      <c r="A186" s="103"/>
      <c r="B186" s="103"/>
      <c r="C186" s="103"/>
      <c r="D186" s="103"/>
      <c r="E186" s="103"/>
      <c r="F186" s="103"/>
      <c r="G186" s="103"/>
      <c r="H186" s="104"/>
      <c r="I186" s="103"/>
      <c r="J186" s="103"/>
      <c r="K186" s="103"/>
      <c r="L186" s="103"/>
      <c r="M186" s="103"/>
      <c r="N186" s="103"/>
      <c r="O186" s="103"/>
      <c r="P186" s="103"/>
      <c r="Q186" s="104"/>
      <c r="R186" s="103"/>
      <c r="S186" s="103"/>
      <c r="T186" s="103"/>
      <c r="U186" s="103"/>
      <c r="V186" s="103"/>
      <c r="W186" s="103"/>
      <c r="X186" s="103"/>
      <c r="Y186" s="103"/>
      <c r="Z186" s="103"/>
    </row>
    <row r="187" spans="1:26" ht="12.75" customHeight="1">
      <c r="A187" s="103"/>
      <c r="B187" s="103"/>
      <c r="C187" s="103"/>
      <c r="D187" s="103"/>
      <c r="E187" s="103"/>
      <c r="F187" s="103"/>
      <c r="G187" s="103"/>
      <c r="H187" s="104"/>
      <c r="I187" s="103"/>
      <c r="J187" s="103"/>
      <c r="K187" s="103"/>
      <c r="L187" s="103"/>
      <c r="M187" s="103"/>
      <c r="N187" s="103"/>
      <c r="O187" s="103"/>
      <c r="P187" s="103"/>
      <c r="Q187" s="104"/>
      <c r="R187" s="103"/>
      <c r="S187" s="103"/>
      <c r="T187" s="103"/>
      <c r="U187" s="103"/>
      <c r="V187" s="103"/>
      <c r="W187" s="103"/>
      <c r="X187" s="103"/>
      <c r="Y187" s="103"/>
      <c r="Z187" s="103"/>
    </row>
    <row r="188" spans="1:26" ht="12.75" customHeight="1">
      <c r="A188" s="103"/>
      <c r="B188" s="103"/>
      <c r="C188" s="103"/>
      <c r="D188" s="103"/>
      <c r="E188" s="103"/>
      <c r="F188" s="103"/>
      <c r="G188" s="103"/>
      <c r="H188" s="104"/>
      <c r="I188" s="103"/>
      <c r="J188" s="103"/>
      <c r="K188" s="103"/>
      <c r="L188" s="103"/>
      <c r="M188" s="103"/>
      <c r="N188" s="103"/>
      <c r="O188" s="103"/>
      <c r="P188" s="103"/>
      <c r="Q188" s="104"/>
      <c r="R188" s="103"/>
      <c r="S188" s="103"/>
      <c r="T188" s="103"/>
      <c r="U188" s="103"/>
      <c r="V188" s="103"/>
      <c r="W188" s="103"/>
      <c r="X188" s="103"/>
      <c r="Y188" s="103"/>
      <c r="Z188" s="103"/>
    </row>
    <row r="189" spans="1:26" ht="12.75" customHeight="1">
      <c r="A189" s="103"/>
      <c r="B189" s="103"/>
      <c r="C189" s="103"/>
      <c r="D189" s="103"/>
      <c r="E189" s="103"/>
      <c r="F189" s="103"/>
      <c r="G189" s="103"/>
      <c r="H189" s="104"/>
      <c r="I189" s="103"/>
      <c r="J189" s="103"/>
      <c r="K189" s="103"/>
      <c r="L189" s="103"/>
      <c r="M189" s="103"/>
      <c r="N189" s="103"/>
      <c r="O189" s="103"/>
      <c r="P189" s="103"/>
      <c r="Q189" s="104"/>
      <c r="R189" s="103"/>
      <c r="S189" s="103"/>
      <c r="T189" s="103"/>
      <c r="U189" s="103"/>
      <c r="V189" s="103"/>
      <c r="W189" s="103"/>
      <c r="X189" s="103"/>
      <c r="Y189" s="103"/>
      <c r="Z189" s="103"/>
    </row>
    <row r="190" spans="1:26" ht="12.75" customHeight="1">
      <c r="A190" s="103"/>
      <c r="B190" s="103"/>
      <c r="C190" s="103"/>
      <c r="D190" s="103"/>
      <c r="E190" s="103"/>
      <c r="F190" s="103"/>
      <c r="G190" s="103"/>
      <c r="H190" s="104"/>
      <c r="I190" s="103"/>
      <c r="J190" s="103"/>
      <c r="K190" s="103"/>
      <c r="L190" s="103"/>
      <c r="M190" s="103"/>
      <c r="N190" s="103"/>
      <c r="O190" s="103"/>
      <c r="P190" s="103"/>
      <c r="Q190" s="104"/>
      <c r="R190" s="103"/>
      <c r="S190" s="103"/>
      <c r="T190" s="103"/>
      <c r="U190" s="103"/>
      <c r="V190" s="103"/>
      <c r="W190" s="103"/>
      <c r="X190" s="103"/>
      <c r="Y190" s="103"/>
      <c r="Z190" s="103"/>
    </row>
    <row r="191" spans="1:26" ht="12.75" customHeight="1">
      <c r="A191" s="103"/>
      <c r="B191" s="103"/>
      <c r="C191" s="103"/>
      <c r="D191" s="103"/>
      <c r="E191" s="103"/>
      <c r="F191" s="103"/>
      <c r="G191" s="103"/>
      <c r="H191" s="104"/>
      <c r="I191" s="103"/>
      <c r="J191" s="103"/>
      <c r="K191" s="103"/>
      <c r="L191" s="103"/>
      <c r="M191" s="103"/>
      <c r="N191" s="103"/>
      <c r="O191" s="103"/>
      <c r="P191" s="103"/>
      <c r="Q191" s="104"/>
      <c r="R191" s="103"/>
      <c r="S191" s="103"/>
      <c r="T191" s="103"/>
      <c r="U191" s="103"/>
      <c r="V191" s="103"/>
      <c r="W191" s="103"/>
      <c r="X191" s="103"/>
      <c r="Y191" s="103"/>
      <c r="Z191" s="103"/>
    </row>
    <row r="192" spans="1:26" ht="12.75" customHeight="1">
      <c r="A192" s="103"/>
      <c r="B192" s="103"/>
      <c r="C192" s="103"/>
      <c r="D192" s="103"/>
      <c r="E192" s="103"/>
      <c r="F192" s="103"/>
      <c r="G192" s="103"/>
      <c r="H192" s="104"/>
      <c r="I192" s="103"/>
      <c r="J192" s="103"/>
      <c r="K192" s="103"/>
      <c r="L192" s="103"/>
      <c r="M192" s="103"/>
      <c r="N192" s="103"/>
      <c r="O192" s="103"/>
      <c r="P192" s="103"/>
      <c r="Q192" s="104"/>
      <c r="R192" s="103"/>
      <c r="S192" s="103"/>
      <c r="T192" s="103"/>
      <c r="U192" s="103"/>
      <c r="V192" s="103"/>
      <c r="W192" s="103"/>
      <c r="X192" s="103"/>
      <c r="Y192" s="103"/>
      <c r="Z192" s="103"/>
    </row>
    <row r="193" spans="1:26" ht="12.75" customHeight="1">
      <c r="A193" s="103"/>
      <c r="B193" s="103"/>
      <c r="C193" s="103"/>
      <c r="D193" s="103"/>
      <c r="E193" s="103"/>
      <c r="F193" s="103"/>
      <c r="G193" s="103"/>
      <c r="H193" s="104"/>
      <c r="I193" s="103"/>
      <c r="J193" s="103"/>
      <c r="K193" s="103"/>
      <c r="L193" s="103"/>
      <c r="M193" s="103"/>
      <c r="N193" s="103"/>
      <c r="O193" s="103"/>
      <c r="P193" s="103"/>
      <c r="Q193" s="104"/>
      <c r="R193" s="103"/>
      <c r="S193" s="103"/>
      <c r="T193" s="103"/>
      <c r="U193" s="103"/>
      <c r="V193" s="103"/>
      <c r="W193" s="103"/>
      <c r="X193" s="103"/>
      <c r="Y193" s="103"/>
      <c r="Z193" s="103"/>
    </row>
    <row r="194" spans="1:26" ht="12.75" customHeight="1">
      <c r="A194" s="103"/>
      <c r="B194" s="103"/>
      <c r="C194" s="103"/>
      <c r="D194" s="103"/>
      <c r="E194" s="103"/>
      <c r="F194" s="103"/>
      <c r="G194" s="103"/>
      <c r="H194" s="104"/>
      <c r="I194" s="103"/>
      <c r="J194" s="103"/>
      <c r="K194" s="103"/>
      <c r="L194" s="103"/>
      <c r="M194" s="103"/>
      <c r="N194" s="103"/>
      <c r="O194" s="103"/>
      <c r="P194" s="103"/>
      <c r="Q194" s="104"/>
      <c r="R194" s="103"/>
      <c r="S194" s="103"/>
      <c r="T194" s="103"/>
      <c r="U194" s="103"/>
      <c r="V194" s="103"/>
      <c r="W194" s="103"/>
      <c r="X194" s="103"/>
      <c r="Y194" s="103"/>
      <c r="Z194" s="103"/>
    </row>
    <row r="195" spans="1:26" ht="12.75" customHeight="1">
      <c r="A195" s="103"/>
      <c r="B195" s="103"/>
      <c r="C195" s="103"/>
      <c r="D195" s="103"/>
      <c r="E195" s="103"/>
      <c r="F195" s="103"/>
      <c r="G195" s="103"/>
      <c r="H195" s="104"/>
      <c r="I195" s="103"/>
      <c r="J195" s="103"/>
      <c r="K195" s="103"/>
      <c r="L195" s="103"/>
      <c r="M195" s="103"/>
      <c r="N195" s="103"/>
      <c r="O195" s="103"/>
      <c r="P195" s="103"/>
      <c r="Q195" s="104"/>
      <c r="R195" s="103"/>
      <c r="S195" s="103"/>
      <c r="T195" s="103"/>
      <c r="U195" s="103"/>
      <c r="V195" s="103"/>
      <c r="W195" s="103"/>
      <c r="X195" s="103"/>
      <c r="Y195" s="103"/>
      <c r="Z195" s="103"/>
    </row>
    <row r="196" spans="1:26" ht="12.75" customHeight="1">
      <c r="A196" s="103"/>
      <c r="B196" s="103"/>
      <c r="C196" s="103"/>
      <c r="D196" s="103"/>
      <c r="E196" s="103"/>
      <c r="F196" s="103"/>
      <c r="G196" s="103"/>
      <c r="H196" s="104"/>
      <c r="I196" s="103"/>
      <c r="J196" s="103"/>
      <c r="K196" s="103"/>
      <c r="L196" s="103"/>
      <c r="M196" s="103"/>
      <c r="N196" s="103"/>
      <c r="O196" s="103"/>
      <c r="P196" s="103"/>
      <c r="Q196" s="104"/>
      <c r="R196" s="103"/>
      <c r="S196" s="103"/>
      <c r="T196" s="103"/>
      <c r="U196" s="103"/>
      <c r="V196" s="103"/>
      <c r="W196" s="103"/>
      <c r="X196" s="103"/>
      <c r="Y196" s="103"/>
      <c r="Z196" s="103"/>
    </row>
    <row r="197" spans="1:26" ht="12.75" customHeight="1">
      <c r="A197" s="103"/>
      <c r="B197" s="103"/>
      <c r="C197" s="103"/>
      <c r="D197" s="103"/>
      <c r="E197" s="103"/>
      <c r="F197" s="103"/>
      <c r="G197" s="103"/>
      <c r="H197" s="104"/>
      <c r="I197" s="103"/>
      <c r="J197" s="103"/>
      <c r="K197" s="103"/>
      <c r="L197" s="103"/>
      <c r="M197" s="103"/>
      <c r="N197" s="103"/>
      <c r="O197" s="103"/>
      <c r="P197" s="103"/>
      <c r="Q197" s="104"/>
      <c r="R197" s="103"/>
      <c r="S197" s="103"/>
      <c r="T197" s="103"/>
      <c r="U197" s="103"/>
      <c r="V197" s="103"/>
      <c r="W197" s="103"/>
      <c r="X197" s="103"/>
      <c r="Y197" s="103"/>
      <c r="Z197" s="103"/>
    </row>
    <row r="198" spans="1:26" ht="12.75" customHeight="1">
      <c r="A198" s="103"/>
      <c r="B198" s="103"/>
      <c r="C198" s="103"/>
      <c r="D198" s="103"/>
      <c r="E198" s="103"/>
      <c r="F198" s="103"/>
      <c r="G198" s="103"/>
      <c r="H198" s="104"/>
      <c r="I198" s="103"/>
      <c r="J198" s="103"/>
      <c r="K198" s="103"/>
      <c r="L198" s="103"/>
      <c r="M198" s="103"/>
      <c r="N198" s="103"/>
      <c r="O198" s="103"/>
      <c r="P198" s="103"/>
      <c r="Q198" s="104"/>
      <c r="R198" s="103"/>
      <c r="S198" s="103"/>
      <c r="T198" s="103"/>
      <c r="U198" s="103"/>
      <c r="V198" s="103"/>
      <c r="W198" s="103"/>
      <c r="X198" s="103"/>
      <c r="Y198" s="103"/>
      <c r="Z198" s="103"/>
    </row>
    <row r="199" spans="1:26" ht="12.75" customHeight="1">
      <c r="A199" s="103"/>
      <c r="B199" s="103"/>
      <c r="C199" s="103"/>
      <c r="D199" s="103"/>
      <c r="E199" s="103"/>
      <c r="F199" s="103"/>
      <c r="G199" s="103"/>
      <c r="H199" s="104"/>
      <c r="I199" s="103"/>
      <c r="J199" s="103"/>
      <c r="K199" s="103"/>
      <c r="L199" s="103"/>
      <c r="M199" s="103"/>
      <c r="N199" s="103"/>
      <c r="O199" s="103"/>
      <c r="P199" s="103"/>
      <c r="Q199" s="104"/>
      <c r="R199" s="103"/>
      <c r="S199" s="103"/>
      <c r="T199" s="103"/>
      <c r="U199" s="103"/>
      <c r="V199" s="103"/>
      <c r="W199" s="103"/>
      <c r="X199" s="103"/>
      <c r="Y199" s="103"/>
      <c r="Z199" s="103"/>
    </row>
    <row r="200" spans="1:26" ht="12.75" customHeight="1">
      <c r="A200" s="103"/>
      <c r="B200" s="103"/>
      <c r="C200" s="103"/>
      <c r="D200" s="103"/>
      <c r="E200" s="103"/>
      <c r="F200" s="103"/>
      <c r="G200" s="103"/>
      <c r="H200" s="104"/>
      <c r="I200" s="103"/>
      <c r="J200" s="103"/>
      <c r="K200" s="103"/>
      <c r="L200" s="103"/>
      <c r="M200" s="103"/>
      <c r="N200" s="103"/>
      <c r="O200" s="103"/>
      <c r="P200" s="103"/>
      <c r="Q200" s="104"/>
      <c r="R200" s="103"/>
      <c r="S200" s="103"/>
      <c r="T200" s="103"/>
      <c r="U200" s="103"/>
      <c r="V200" s="103"/>
      <c r="W200" s="103"/>
      <c r="X200" s="103"/>
      <c r="Y200" s="103"/>
      <c r="Z200" s="103"/>
    </row>
    <row r="201" spans="1:26" ht="12.75" customHeight="1">
      <c r="A201" s="103"/>
      <c r="B201" s="103"/>
      <c r="C201" s="103"/>
      <c r="D201" s="103"/>
      <c r="E201" s="103"/>
      <c r="F201" s="103"/>
      <c r="G201" s="103"/>
      <c r="H201" s="104"/>
      <c r="I201" s="103"/>
      <c r="J201" s="103"/>
      <c r="K201" s="103"/>
      <c r="L201" s="103"/>
      <c r="M201" s="103"/>
      <c r="N201" s="103"/>
      <c r="O201" s="103"/>
      <c r="P201" s="103"/>
      <c r="Q201" s="104"/>
      <c r="R201" s="103"/>
      <c r="S201" s="103"/>
      <c r="T201" s="103"/>
      <c r="U201" s="103"/>
      <c r="V201" s="103"/>
      <c r="W201" s="103"/>
      <c r="X201" s="103"/>
      <c r="Y201" s="103"/>
      <c r="Z201" s="103"/>
    </row>
    <row r="202" spans="1:26" ht="12.75" customHeight="1">
      <c r="A202" s="103"/>
      <c r="B202" s="103"/>
      <c r="C202" s="103"/>
      <c r="D202" s="103"/>
      <c r="E202" s="103"/>
      <c r="F202" s="103"/>
      <c r="G202" s="103"/>
      <c r="H202" s="104"/>
      <c r="I202" s="103"/>
      <c r="J202" s="103"/>
      <c r="K202" s="103"/>
      <c r="L202" s="103"/>
      <c r="M202" s="103"/>
      <c r="N202" s="103"/>
      <c r="O202" s="103"/>
      <c r="P202" s="103"/>
      <c r="Q202" s="104"/>
      <c r="R202" s="103"/>
      <c r="S202" s="103"/>
      <c r="T202" s="103"/>
      <c r="U202" s="103"/>
      <c r="V202" s="103"/>
      <c r="W202" s="103"/>
      <c r="X202" s="103"/>
      <c r="Y202" s="103"/>
      <c r="Z202" s="103"/>
    </row>
    <row r="203" spans="1:26" ht="12.75" customHeight="1">
      <c r="A203" s="103"/>
      <c r="B203" s="103"/>
      <c r="C203" s="103"/>
      <c r="D203" s="103"/>
      <c r="E203" s="103"/>
      <c r="F203" s="103"/>
      <c r="G203" s="103"/>
      <c r="H203" s="104"/>
      <c r="I203" s="103"/>
      <c r="J203" s="103"/>
      <c r="K203" s="103"/>
      <c r="L203" s="103"/>
      <c r="M203" s="103"/>
      <c r="N203" s="103"/>
      <c r="O203" s="103"/>
      <c r="P203" s="103"/>
      <c r="Q203" s="104"/>
      <c r="R203" s="103"/>
      <c r="S203" s="103"/>
      <c r="T203" s="103"/>
      <c r="U203" s="103"/>
      <c r="V203" s="103"/>
      <c r="W203" s="103"/>
      <c r="X203" s="103"/>
      <c r="Y203" s="103"/>
      <c r="Z203" s="103"/>
    </row>
    <row r="204" spans="1:26" ht="12.75" customHeight="1">
      <c r="A204" s="103"/>
      <c r="B204" s="103"/>
      <c r="C204" s="103"/>
      <c r="D204" s="103"/>
      <c r="E204" s="103"/>
      <c r="F204" s="103"/>
      <c r="G204" s="103"/>
      <c r="H204" s="104"/>
      <c r="I204" s="103"/>
      <c r="J204" s="103"/>
      <c r="K204" s="103"/>
      <c r="L204" s="103"/>
      <c r="M204" s="103"/>
      <c r="N204" s="103"/>
      <c r="O204" s="103"/>
      <c r="P204" s="103"/>
      <c r="Q204" s="104"/>
      <c r="R204" s="103"/>
      <c r="S204" s="103"/>
      <c r="T204" s="103"/>
      <c r="U204" s="103"/>
      <c r="V204" s="103"/>
      <c r="W204" s="103"/>
      <c r="X204" s="103"/>
      <c r="Y204" s="103"/>
      <c r="Z204" s="103"/>
    </row>
    <row r="205" spans="1:26" ht="12.75" customHeight="1">
      <c r="A205" s="103"/>
      <c r="B205" s="103"/>
      <c r="C205" s="103"/>
      <c r="D205" s="103"/>
      <c r="E205" s="103"/>
      <c r="F205" s="103"/>
      <c r="G205" s="103"/>
      <c r="H205" s="104"/>
      <c r="I205" s="103"/>
      <c r="J205" s="103"/>
      <c r="K205" s="103"/>
      <c r="L205" s="103"/>
      <c r="M205" s="103"/>
      <c r="N205" s="103"/>
      <c r="O205" s="103"/>
      <c r="P205" s="103"/>
      <c r="Q205" s="104"/>
      <c r="R205" s="103"/>
      <c r="S205" s="103"/>
      <c r="T205" s="103"/>
      <c r="U205" s="103"/>
      <c r="V205" s="103"/>
      <c r="W205" s="103"/>
      <c r="X205" s="103"/>
      <c r="Y205" s="103"/>
      <c r="Z205" s="103"/>
    </row>
    <row r="206" spans="1:26" ht="12.75" customHeight="1">
      <c r="A206" s="103"/>
      <c r="B206" s="103"/>
      <c r="C206" s="103"/>
      <c r="D206" s="103"/>
      <c r="E206" s="103"/>
      <c r="F206" s="103"/>
      <c r="G206" s="103"/>
      <c r="H206" s="104"/>
      <c r="I206" s="103"/>
      <c r="J206" s="103"/>
      <c r="K206" s="103"/>
      <c r="L206" s="103"/>
      <c r="M206" s="103"/>
      <c r="N206" s="103"/>
      <c r="O206" s="103"/>
      <c r="P206" s="103"/>
      <c r="Q206" s="104"/>
      <c r="R206" s="103"/>
      <c r="S206" s="103"/>
      <c r="T206" s="103"/>
      <c r="U206" s="103"/>
      <c r="V206" s="103"/>
      <c r="W206" s="103"/>
      <c r="X206" s="103"/>
      <c r="Y206" s="103"/>
      <c r="Z206" s="103"/>
    </row>
    <row r="207" spans="1:26" ht="12.75" customHeight="1">
      <c r="A207" s="103"/>
      <c r="B207" s="103"/>
      <c r="C207" s="103"/>
      <c r="D207" s="103"/>
      <c r="E207" s="103"/>
      <c r="F207" s="103"/>
      <c r="G207" s="103"/>
      <c r="H207" s="104"/>
      <c r="I207" s="103"/>
      <c r="J207" s="103"/>
      <c r="K207" s="103"/>
      <c r="L207" s="103"/>
      <c r="M207" s="103"/>
      <c r="N207" s="103"/>
      <c r="O207" s="103"/>
      <c r="P207" s="103"/>
      <c r="Q207" s="104"/>
      <c r="R207" s="103"/>
      <c r="S207" s="103"/>
      <c r="T207" s="103"/>
      <c r="U207" s="103"/>
      <c r="V207" s="103"/>
      <c r="W207" s="103"/>
      <c r="X207" s="103"/>
      <c r="Y207" s="103"/>
      <c r="Z207" s="103"/>
    </row>
    <row r="208" spans="1:26" ht="12.75" customHeight="1">
      <c r="A208" s="103"/>
      <c r="B208" s="103"/>
      <c r="C208" s="103"/>
      <c r="D208" s="103"/>
      <c r="E208" s="103"/>
      <c r="F208" s="103"/>
      <c r="G208" s="103"/>
      <c r="H208" s="104"/>
      <c r="I208" s="103"/>
      <c r="J208" s="103"/>
      <c r="K208" s="103"/>
      <c r="L208" s="103"/>
      <c r="M208" s="103"/>
      <c r="N208" s="103"/>
      <c r="O208" s="103"/>
      <c r="P208" s="103"/>
      <c r="Q208" s="104"/>
      <c r="R208" s="103"/>
      <c r="S208" s="103"/>
      <c r="T208" s="103"/>
      <c r="U208" s="103"/>
      <c r="V208" s="103"/>
      <c r="W208" s="103"/>
      <c r="X208" s="103"/>
      <c r="Y208" s="103"/>
      <c r="Z208" s="103"/>
    </row>
    <row r="209" spans="1:26" ht="12.75" customHeight="1">
      <c r="A209" s="103"/>
      <c r="B209" s="103"/>
      <c r="C209" s="103"/>
      <c r="D209" s="103"/>
      <c r="E209" s="103"/>
      <c r="F209" s="103"/>
      <c r="G209" s="103"/>
      <c r="H209" s="104"/>
      <c r="I209" s="103"/>
      <c r="J209" s="103"/>
      <c r="K209" s="103"/>
      <c r="L209" s="103"/>
      <c r="M209" s="103"/>
      <c r="N209" s="103"/>
      <c r="O209" s="103"/>
      <c r="P209" s="103"/>
      <c r="Q209" s="104"/>
      <c r="R209" s="103"/>
      <c r="S209" s="103"/>
      <c r="T209" s="103"/>
      <c r="U209" s="103"/>
      <c r="V209" s="103"/>
      <c r="W209" s="103"/>
      <c r="X209" s="103"/>
      <c r="Y209" s="103"/>
      <c r="Z209" s="103"/>
    </row>
    <row r="210" spans="1:26" ht="12.75" customHeight="1">
      <c r="A210" s="103"/>
      <c r="B210" s="103"/>
      <c r="C210" s="103"/>
      <c r="D210" s="103"/>
      <c r="E210" s="103"/>
      <c r="F210" s="103"/>
      <c r="G210" s="103"/>
      <c r="H210" s="104"/>
      <c r="I210" s="103"/>
      <c r="J210" s="103"/>
      <c r="K210" s="103"/>
      <c r="L210" s="103"/>
      <c r="M210" s="103"/>
      <c r="N210" s="103"/>
      <c r="O210" s="103"/>
      <c r="P210" s="103"/>
      <c r="Q210" s="104"/>
      <c r="R210" s="103"/>
      <c r="S210" s="103"/>
      <c r="T210" s="103"/>
      <c r="U210" s="103"/>
      <c r="V210" s="103"/>
      <c r="W210" s="103"/>
      <c r="X210" s="103"/>
      <c r="Y210" s="103"/>
      <c r="Z210" s="103"/>
    </row>
    <row r="211" spans="1:26" ht="12.75" customHeight="1">
      <c r="A211" s="103"/>
      <c r="B211" s="103"/>
      <c r="C211" s="103"/>
      <c r="D211" s="103"/>
      <c r="E211" s="103"/>
      <c r="F211" s="103"/>
      <c r="G211" s="103"/>
      <c r="H211" s="104"/>
      <c r="I211" s="103"/>
      <c r="J211" s="103"/>
      <c r="K211" s="103"/>
      <c r="L211" s="103"/>
      <c r="M211" s="103"/>
      <c r="N211" s="103"/>
      <c r="O211" s="103"/>
      <c r="P211" s="103"/>
      <c r="Q211" s="104"/>
      <c r="R211" s="103"/>
      <c r="S211" s="103"/>
      <c r="T211" s="103"/>
      <c r="U211" s="103"/>
      <c r="V211" s="103"/>
      <c r="W211" s="103"/>
      <c r="X211" s="103"/>
      <c r="Y211" s="103"/>
      <c r="Z211" s="103"/>
    </row>
    <row r="212" spans="1:26" ht="12.75" customHeight="1">
      <c r="A212" s="103"/>
      <c r="B212" s="103"/>
      <c r="C212" s="103"/>
      <c r="D212" s="103"/>
      <c r="E212" s="103"/>
      <c r="F212" s="103"/>
      <c r="G212" s="103"/>
      <c r="H212" s="104"/>
      <c r="I212" s="103"/>
      <c r="J212" s="103"/>
      <c r="K212" s="103"/>
      <c r="L212" s="103"/>
      <c r="M212" s="103"/>
      <c r="N212" s="103"/>
      <c r="O212" s="103"/>
      <c r="P212" s="103"/>
      <c r="Q212" s="104"/>
      <c r="R212" s="103"/>
      <c r="S212" s="103"/>
      <c r="T212" s="103"/>
      <c r="U212" s="103"/>
      <c r="V212" s="103"/>
      <c r="W212" s="103"/>
      <c r="X212" s="103"/>
      <c r="Y212" s="103"/>
      <c r="Z212" s="103"/>
    </row>
    <row r="213" spans="1:26" ht="12.75" customHeight="1">
      <c r="A213" s="103"/>
      <c r="B213" s="103"/>
      <c r="C213" s="103"/>
      <c r="D213" s="103"/>
      <c r="E213" s="103"/>
      <c r="F213" s="103"/>
      <c r="G213" s="103"/>
      <c r="H213" s="104"/>
      <c r="I213" s="103"/>
      <c r="J213" s="103"/>
      <c r="K213" s="103"/>
      <c r="L213" s="103"/>
      <c r="M213" s="103"/>
      <c r="N213" s="103"/>
      <c r="O213" s="103"/>
      <c r="P213" s="103"/>
      <c r="Q213" s="104"/>
      <c r="R213" s="103"/>
      <c r="S213" s="103"/>
      <c r="T213" s="103"/>
      <c r="U213" s="103"/>
      <c r="V213" s="103"/>
      <c r="W213" s="103"/>
      <c r="X213" s="103"/>
      <c r="Y213" s="103"/>
      <c r="Z213" s="103"/>
    </row>
    <row r="214" spans="1:26" ht="12.75" customHeight="1">
      <c r="A214" s="103"/>
      <c r="B214" s="103"/>
      <c r="C214" s="103"/>
      <c r="D214" s="103"/>
      <c r="E214" s="103"/>
      <c r="F214" s="103"/>
      <c r="G214" s="103"/>
      <c r="H214" s="104"/>
      <c r="I214" s="103"/>
      <c r="J214" s="103"/>
      <c r="K214" s="103"/>
      <c r="L214" s="103"/>
      <c r="M214" s="103"/>
      <c r="N214" s="103"/>
      <c r="O214" s="103"/>
      <c r="P214" s="103"/>
      <c r="Q214" s="104"/>
      <c r="R214" s="103"/>
      <c r="S214" s="103"/>
      <c r="T214" s="103"/>
      <c r="U214" s="103"/>
      <c r="V214" s="103"/>
      <c r="W214" s="103"/>
      <c r="X214" s="103"/>
      <c r="Y214" s="103"/>
      <c r="Z214" s="103"/>
    </row>
    <row r="215" spans="1:26" ht="12.75" customHeight="1">
      <c r="A215" s="103"/>
      <c r="B215" s="103"/>
      <c r="C215" s="103"/>
      <c r="D215" s="103"/>
      <c r="E215" s="103"/>
      <c r="F215" s="103"/>
      <c r="G215" s="103"/>
      <c r="H215" s="104"/>
      <c r="I215" s="103"/>
      <c r="J215" s="103"/>
      <c r="K215" s="103"/>
      <c r="L215" s="103"/>
      <c r="M215" s="103"/>
      <c r="N215" s="103"/>
      <c r="O215" s="103"/>
      <c r="P215" s="103"/>
      <c r="Q215" s="104"/>
      <c r="R215" s="103"/>
      <c r="S215" s="103"/>
      <c r="T215" s="103"/>
      <c r="U215" s="103"/>
      <c r="V215" s="103"/>
      <c r="W215" s="103"/>
      <c r="X215" s="103"/>
      <c r="Y215" s="103"/>
      <c r="Z215" s="103"/>
    </row>
    <row r="216" spans="1:26" ht="12.75" customHeight="1">
      <c r="A216" s="103"/>
      <c r="B216" s="103"/>
      <c r="C216" s="103"/>
      <c r="D216" s="103"/>
      <c r="E216" s="103"/>
      <c r="F216" s="103"/>
      <c r="G216" s="103"/>
      <c r="H216" s="104"/>
      <c r="I216" s="103"/>
      <c r="J216" s="103"/>
      <c r="K216" s="103"/>
      <c r="L216" s="103"/>
      <c r="M216" s="103"/>
      <c r="N216" s="103"/>
      <c r="O216" s="103"/>
      <c r="P216" s="103"/>
      <c r="Q216" s="104"/>
      <c r="R216" s="103"/>
      <c r="S216" s="103"/>
      <c r="T216" s="103"/>
      <c r="U216" s="103"/>
      <c r="V216" s="103"/>
      <c r="W216" s="103"/>
      <c r="X216" s="103"/>
      <c r="Y216" s="103"/>
      <c r="Z216" s="103"/>
    </row>
    <row r="217" spans="1:26" ht="12.75" customHeight="1">
      <c r="A217" s="103"/>
      <c r="B217" s="103"/>
      <c r="C217" s="103"/>
      <c r="D217" s="103"/>
      <c r="E217" s="103"/>
      <c r="F217" s="103"/>
      <c r="G217" s="103"/>
      <c r="H217" s="104"/>
      <c r="I217" s="103"/>
      <c r="J217" s="103"/>
      <c r="K217" s="103"/>
      <c r="L217" s="103"/>
      <c r="M217" s="103"/>
      <c r="N217" s="103"/>
      <c r="O217" s="103"/>
      <c r="P217" s="103"/>
      <c r="Q217" s="104"/>
      <c r="R217" s="103"/>
      <c r="S217" s="103"/>
      <c r="T217" s="103"/>
      <c r="U217" s="103"/>
      <c r="V217" s="103"/>
      <c r="W217" s="103"/>
      <c r="X217" s="103"/>
      <c r="Y217" s="103"/>
      <c r="Z217" s="103"/>
    </row>
    <row r="218" spans="1:26" ht="12.75" customHeight="1">
      <c r="A218" s="103"/>
      <c r="B218" s="103"/>
      <c r="C218" s="103"/>
      <c r="D218" s="103"/>
      <c r="E218" s="103"/>
      <c r="F218" s="103"/>
      <c r="G218" s="103"/>
      <c r="H218" s="104"/>
      <c r="I218" s="103"/>
      <c r="J218" s="103"/>
      <c r="K218" s="103"/>
      <c r="L218" s="103"/>
      <c r="M218" s="103"/>
      <c r="N218" s="103"/>
      <c r="O218" s="103"/>
      <c r="P218" s="103"/>
      <c r="Q218" s="104"/>
      <c r="R218" s="103"/>
      <c r="S218" s="103"/>
      <c r="T218" s="103"/>
      <c r="U218" s="103"/>
      <c r="V218" s="103"/>
      <c r="W218" s="103"/>
      <c r="X218" s="103"/>
      <c r="Y218" s="103"/>
      <c r="Z218" s="103"/>
    </row>
    <row r="219" spans="1:26" ht="12.75" customHeight="1">
      <c r="A219" s="103"/>
      <c r="B219" s="103"/>
      <c r="C219" s="103"/>
      <c r="D219" s="103"/>
      <c r="E219" s="103"/>
      <c r="F219" s="103"/>
      <c r="G219" s="103"/>
      <c r="H219" s="104"/>
      <c r="I219" s="103"/>
      <c r="J219" s="103"/>
      <c r="K219" s="103"/>
      <c r="L219" s="103"/>
      <c r="M219" s="103"/>
      <c r="N219" s="103"/>
      <c r="O219" s="103"/>
      <c r="P219" s="103"/>
      <c r="Q219" s="104"/>
      <c r="R219" s="103"/>
      <c r="S219" s="103"/>
      <c r="T219" s="103"/>
      <c r="U219" s="103"/>
      <c r="V219" s="103"/>
      <c r="W219" s="103"/>
      <c r="X219" s="103"/>
      <c r="Y219" s="103"/>
      <c r="Z219" s="103"/>
    </row>
    <row r="220" spans="1:26" ht="12.75" customHeight="1">
      <c r="A220" s="103"/>
      <c r="B220" s="103"/>
      <c r="C220" s="103"/>
      <c r="D220" s="103"/>
      <c r="E220" s="103"/>
      <c r="F220" s="103"/>
      <c r="G220" s="103"/>
      <c r="H220" s="104"/>
      <c r="I220" s="103"/>
      <c r="J220" s="103"/>
      <c r="K220" s="103"/>
      <c r="L220" s="103"/>
      <c r="M220" s="103"/>
      <c r="N220" s="103"/>
      <c r="O220" s="103"/>
      <c r="P220" s="103"/>
      <c r="Q220" s="104"/>
      <c r="R220" s="103"/>
      <c r="S220" s="103"/>
      <c r="T220" s="103"/>
      <c r="U220" s="103"/>
      <c r="V220" s="103"/>
      <c r="W220" s="103"/>
      <c r="X220" s="103"/>
      <c r="Y220" s="103"/>
      <c r="Z220" s="103"/>
    </row>
    <row r="221" spans="1:26" ht="12.75" customHeight="1">
      <c r="A221" s="103"/>
      <c r="B221" s="103"/>
      <c r="C221" s="103"/>
      <c r="D221" s="103"/>
      <c r="E221" s="103"/>
      <c r="F221" s="103"/>
      <c r="G221" s="103"/>
      <c r="H221" s="104"/>
      <c r="I221" s="103"/>
      <c r="J221" s="103"/>
      <c r="K221" s="103"/>
      <c r="L221" s="103"/>
      <c r="M221" s="103"/>
      <c r="N221" s="103"/>
      <c r="O221" s="103"/>
      <c r="P221" s="103"/>
      <c r="Q221" s="104"/>
      <c r="R221" s="103"/>
      <c r="S221" s="103"/>
      <c r="T221" s="103"/>
      <c r="U221" s="103"/>
      <c r="V221" s="103"/>
      <c r="W221" s="103"/>
      <c r="X221" s="103"/>
      <c r="Y221" s="103"/>
      <c r="Z221" s="103"/>
    </row>
    <row r="222" spans="1:26" ht="12.75" customHeight="1">
      <c r="A222" s="103"/>
      <c r="B222" s="103"/>
      <c r="C222" s="103"/>
      <c r="D222" s="103"/>
      <c r="E222" s="103"/>
      <c r="F222" s="103"/>
      <c r="G222" s="103"/>
      <c r="H222" s="104"/>
      <c r="I222" s="103"/>
      <c r="J222" s="103"/>
      <c r="K222" s="103"/>
      <c r="L222" s="103"/>
      <c r="M222" s="103"/>
      <c r="N222" s="103"/>
      <c r="O222" s="103"/>
      <c r="P222" s="103"/>
      <c r="Q222" s="104"/>
      <c r="R222" s="103"/>
      <c r="S222" s="103"/>
      <c r="T222" s="103"/>
      <c r="U222" s="103"/>
      <c r="V222" s="103"/>
      <c r="W222" s="103"/>
      <c r="X222" s="103"/>
      <c r="Y222" s="103"/>
      <c r="Z222" s="103"/>
    </row>
    <row r="223" spans="1:26" ht="12.75" customHeight="1">
      <c r="A223" s="103"/>
      <c r="B223" s="103"/>
      <c r="C223" s="103"/>
      <c r="D223" s="103"/>
      <c r="E223" s="103"/>
      <c r="F223" s="103"/>
      <c r="G223" s="103"/>
      <c r="H223" s="104"/>
      <c r="I223" s="103"/>
      <c r="J223" s="103"/>
      <c r="K223" s="103"/>
      <c r="L223" s="103"/>
      <c r="M223" s="103"/>
      <c r="N223" s="103"/>
      <c r="O223" s="103"/>
      <c r="P223" s="103"/>
      <c r="Q223" s="104"/>
      <c r="R223" s="103"/>
      <c r="S223" s="103"/>
      <c r="T223" s="103"/>
      <c r="U223" s="103"/>
      <c r="V223" s="103"/>
      <c r="W223" s="103"/>
      <c r="X223" s="103"/>
      <c r="Y223" s="103"/>
      <c r="Z223" s="103"/>
    </row>
    <row r="224" spans="1:26" ht="12.75" customHeight="1">
      <c r="A224" s="103"/>
      <c r="B224" s="103"/>
      <c r="C224" s="103"/>
      <c r="D224" s="103"/>
      <c r="E224" s="103"/>
      <c r="F224" s="103"/>
      <c r="G224" s="103"/>
      <c r="H224" s="104"/>
      <c r="I224" s="103"/>
      <c r="J224" s="103"/>
      <c r="K224" s="103"/>
      <c r="L224" s="103"/>
      <c r="M224" s="103"/>
      <c r="N224" s="103"/>
      <c r="O224" s="103"/>
      <c r="P224" s="103"/>
      <c r="Q224" s="104"/>
      <c r="R224" s="103"/>
      <c r="S224" s="103"/>
      <c r="T224" s="103"/>
      <c r="U224" s="103"/>
      <c r="V224" s="103"/>
      <c r="W224" s="103"/>
      <c r="X224" s="103"/>
      <c r="Y224" s="103"/>
      <c r="Z224" s="103"/>
    </row>
    <row r="225" spans="1:26" ht="12.75" customHeight="1">
      <c r="A225" s="103"/>
      <c r="B225" s="103"/>
      <c r="C225" s="103"/>
      <c r="D225" s="103"/>
      <c r="E225" s="103"/>
      <c r="F225" s="103"/>
      <c r="G225" s="103"/>
      <c r="H225" s="104"/>
      <c r="I225" s="103"/>
      <c r="J225" s="103"/>
      <c r="K225" s="103"/>
      <c r="L225" s="103"/>
      <c r="M225" s="103"/>
      <c r="N225" s="103"/>
      <c r="O225" s="103"/>
      <c r="P225" s="103"/>
      <c r="Q225" s="104"/>
      <c r="R225" s="103"/>
      <c r="S225" s="103"/>
      <c r="T225" s="103"/>
      <c r="U225" s="103"/>
      <c r="V225" s="103"/>
      <c r="W225" s="103"/>
      <c r="X225" s="103"/>
      <c r="Y225" s="103"/>
      <c r="Z225" s="103"/>
    </row>
    <row r="226" spans="1:26" ht="12.75" customHeight="1">
      <c r="A226" s="103"/>
      <c r="B226" s="103"/>
      <c r="C226" s="103"/>
      <c r="D226" s="103"/>
      <c r="E226" s="103"/>
      <c r="F226" s="103"/>
      <c r="G226" s="103"/>
      <c r="H226" s="104"/>
      <c r="I226" s="103"/>
      <c r="J226" s="103"/>
      <c r="K226" s="103"/>
      <c r="L226" s="103"/>
      <c r="M226" s="103"/>
      <c r="N226" s="103"/>
      <c r="O226" s="103"/>
      <c r="P226" s="103"/>
      <c r="Q226" s="104"/>
      <c r="R226" s="103"/>
      <c r="S226" s="103"/>
      <c r="T226" s="103"/>
      <c r="U226" s="103"/>
      <c r="V226" s="103"/>
      <c r="W226" s="103"/>
      <c r="X226" s="103"/>
      <c r="Y226" s="103"/>
      <c r="Z226" s="103"/>
    </row>
    <row r="227" spans="1:26" ht="12.75" customHeight="1">
      <c r="A227" s="103"/>
      <c r="B227" s="103"/>
      <c r="C227" s="103"/>
      <c r="D227" s="103"/>
      <c r="E227" s="103"/>
      <c r="F227" s="103"/>
      <c r="G227" s="103"/>
      <c r="H227" s="104"/>
      <c r="I227" s="103"/>
      <c r="J227" s="103"/>
      <c r="K227" s="103"/>
      <c r="L227" s="103"/>
      <c r="M227" s="103"/>
      <c r="N227" s="103"/>
      <c r="O227" s="103"/>
      <c r="P227" s="103"/>
      <c r="Q227" s="104"/>
      <c r="R227" s="103"/>
      <c r="S227" s="103"/>
      <c r="T227" s="103"/>
      <c r="U227" s="103"/>
      <c r="V227" s="103"/>
      <c r="W227" s="103"/>
      <c r="X227" s="103"/>
      <c r="Y227" s="103"/>
      <c r="Z227" s="103"/>
    </row>
    <row r="228" spans="1:26" ht="12.75" customHeight="1">
      <c r="A228" s="103"/>
      <c r="B228" s="103"/>
      <c r="C228" s="103"/>
      <c r="D228" s="103"/>
      <c r="E228" s="103"/>
      <c r="F228" s="103"/>
      <c r="G228" s="103"/>
      <c r="H228" s="104"/>
      <c r="I228" s="103"/>
      <c r="J228" s="103"/>
      <c r="K228" s="103"/>
      <c r="L228" s="103"/>
      <c r="M228" s="103"/>
      <c r="N228" s="103"/>
      <c r="O228" s="103"/>
      <c r="P228" s="103"/>
      <c r="Q228" s="104"/>
      <c r="R228" s="103"/>
      <c r="S228" s="103"/>
      <c r="T228" s="103"/>
      <c r="U228" s="103"/>
      <c r="V228" s="103"/>
      <c r="W228" s="103"/>
      <c r="X228" s="103"/>
      <c r="Y228" s="103"/>
      <c r="Z228" s="103"/>
    </row>
    <row r="229" spans="1:26" ht="12.75" customHeight="1">
      <c r="A229" s="103"/>
      <c r="B229" s="103"/>
      <c r="C229" s="103"/>
      <c r="D229" s="103"/>
      <c r="E229" s="103"/>
      <c r="F229" s="103"/>
      <c r="G229" s="103"/>
      <c r="H229" s="104"/>
      <c r="I229" s="103"/>
      <c r="J229" s="103"/>
      <c r="K229" s="103"/>
      <c r="L229" s="103"/>
      <c r="M229" s="103"/>
      <c r="N229" s="103"/>
      <c r="O229" s="103"/>
      <c r="P229" s="103"/>
      <c r="Q229" s="104"/>
      <c r="R229" s="103"/>
      <c r="S229" s="103"/>
      <c r="T229" s="103"/>
      <c r="U229" s="103"/>
      <c r="V229" s="103"/>
      <c r="W229" s="103"/>
      <c r="X229" s="103"/>
      <c r="Y229" s="103"/>
      <c r="Z229" s="103"/>
    </row>
    <row r="230" spans="1:26" ht="12.75" customHeight="1">
      <c r="A230" s="103"/>
      <c r="B230" s="103"/>
      <c r="C230" s="103"/>
      <c r="D230" s="103"/>
      <c r="E230" s="103"/>
      <c r="F230" s="103"/>
      <c r="G230" s="103"/>
      <c r="H230" s="104"/>
      <c r="I230" s="103"/>
      <c r="J230" s="103"/>
      <c r="K230" s="103"/>
      <c r="L230" s="103"/>
      <c r="M230" s="103"/>
      <c r="N230" s="103"/>
      <c r="O230" s="103"/>
      <c r="P230" s="103"/>
      <c r="Q230" s="104"/>
      <c r="R230" s="103"/>
      <c r="S230" s="103"/>
      <c r="T230" s="103"/>
      <c r="U230" s="103"/>
      <c r="V230" s="103"/>
      <c r="W230" s="103"/>
      <c r="X230" s="103"/>
      <c r="Y230" s="103"/>
      <c r="Z230" s="103"/>
    </row>
    <row r="231" spans="1:26" ht="12.75" customHeight="1">
      <c r="A231" s="103"/>
      <c r="B231" s="103"/>
      <c r="C231" s="103"/>
      <c r="D231" s="103"/>
      <c r="E231" s="103"/>
      <c r="F231" s="103"/>
      <c r="G231" s="103"/>
      <c r="H231" s="104"/>
      <c r="I231" s="103"/>
      <c r="J231" s="103"/>
      <c r="K231" s="103"/>
      <c r="L231" s="103"/>
      <c r="M231" s="103"/>
      <c r="N231" s="103"/>
      <c r="O231" s="103"/>
      <c r="P231" s="103"/>
      <c r="Q231" s="104"/>
      <c r="R231" s="103"/>
      <c r="S231" s="103"/>
      <c r="T231" s="103"/>
      <c r="U231" s="103"/>
      <c r="V231" s="103"/>
      <c r="W231" s="103"/>
      <c r="X231" s="103"/>
      <c r="Y231" s="103"/>
      <c r="Z231" s="103"/>
    </row>
    <row r="232" spans="1:26" ht="12.75" customHeight="1">
      <c r="A232" s="103"/>
      <c r="B232" s="103"/>
      <c r="C232" s="103"/>
      <c r="D232" s="103"/>
      <c r="E232" s="103"/>
      <c r="F232" s="103"/>
      <c r="G232" s="103"/>
      <c r="H232" s="104"/>
      <c r="I232" s="103"/>
      <c r="J232" s="103"/>
      <c r="K232" s="103"/>
      <c r="L232" s="103"/>
      <c r="M232" s="103"/>
      <c r="N232" s="103"/>
      <c r="O232" s="103"/>
      <c r="P232" s="103"/>
      <c r="Q232" s="104"/>
      <c r="R232" s="103"/>
      <c r="S232" s="103"/>
      <c r="T232" s="103"/>
      <c r="U232" s="103"/>
      <c r="V232" s="103"/>
      <c r="W232" s="103"/>
      <c r="X232" s="103"/>
      <c r="Y232" s="103"/>
      <c r="Z232" s="103"/>
    </row>
    <row r="233" spans="1:26" ht="12.75" customHeight="1">
      <c r="A233" s="103"/>
      <c r="B233" s="103"/>
      <c r="C233" s="103"/>
      <c r="D233" s="103"/>
      <c r="E233" s="103"/>
      <c r="F233" s="103"/>
      <c r="G233" s="103"/>
      <c r="H233" s="104"/>
      <c r="I233" s="103"/>
      <c r="J233" s="103"/>
      <c r="K233" s="103"/>
      <c r="L233" s="103"/>
      <c r="M233" s="103"/>
      <c r="N233" s="103"/>
      <c r="O233" s="103"/>
      <c r="P233" s="103"/>
      <c r="Q233" s="104"/>
      <c r="R233" s="103"/>
      <c r="S233" s="103"/>
      <c r="T233" s="103"/>
      <c r="U233" s="103"/>
      <c r="V233" s="103"/>
      <c r="W233" s="103"/>
      <c r="X233" s="103"/>
      <c r="Y233" s="103"/>
      <c r="Z233" s="103"/>
    </row>
    <row r="234" spans="1:26" ht="12.75" customHeight="1">
      <c r="A234" s="103"/>
      <c r="B234" s="103"/>
      <c r="C234" s="103"/>
      <c r="D234" s="103"/>
      <c r="E234" s="103"/>
      <c r="F234" s="103"/>
      <c r="G234" s="103"/>
      <c r="H234" s="104"/>
      <c r="I234" s="103"/>
      <c r="J234" s="103"/>
      <c r="K234" s="103"/>
      <c r="L234" s="103"/>
      <c r="M234" s="103"/>
      <c r="N234" s="103"/>
      <c r="O234" s="103"/>
      <c r="P234" s="103"/>
      <c r="Q234" s="104"/>
      <c r="R234" s="103"/>
      <c r="S234" s="103"/>
      <c r="T234" s="103"/>
      <c r="U234" s="103"/>
      <c r="V234" s="103"/>
      <c r="W234" s="103"/>
      <c r="X234" s="103"/>
      <c r="Y234" s="103"/>
      <c r="Z234" s="103"/>
    </row>
    <row r="235" spans="1:26" ht="12.75" customHeight="1">
      <c r="A235" s="103"/>
      <c r="B235" s="103"/>
      <c r="C235" s="103"/>
      <c r="D235" s="103"/>
      <c r="E235" s="103"/>
      <c r="F235" s="103"/>
      <c r="G235" s="103"/>
      <c r="H235" s="104"/>
      <c r="I235" s="103"/>
      <c r="J235" s="103"/>
      <c r="K235" s="103"/>
      <c r="L235" s="103"/>
      <c r="M235" s="103"/>
      <c r="N235" s="103"/>
      <c r="O235" s="103"/>
      <c r="P235" s="103"/>
      <c r="Q235" s="104"/>
      <c r="R235" s="103"/>
      <c r="S235" s="103"/>
      <c r="T235" s="103"/>
      <c r="U235" s="103"/>
      <c r="V235" s="103"/>
      <c r="W235" s="103"/>
      <c r="X235" s="103"/>
      <c r="Y235" s="103"/>
      <c r="Z235" s="103"/>
    </row>
    <row r="236" spans="1:26" ht="12.75" customHeight="1">
      <c r="A236" s="103"/>
      <c r="B236" s="103"/>
      <c r="C236" s="103"/>
      <c r="D236" s="103"/>
      <c r="E236" s="103"/>
      <c r="F236" s="103"/>
      <c r="G236" s="103"/>
      <c r="H236" s="104"/>
      <c r="I236" s="103"/>
      <c r="J236" s="103"/>
      <c r="K236" s="103"/>
      <c r="L236" s="103"/>
      <c r="M236" s="103"/>
      <c r="N236" s="103"/>
      <c r="O236" s="103"/>
      <c r="P236" s="103"/>
      <c r="Q236" s="104"/>
      <c r="R236" s="103"/>
      <c r="S236" s="103"/>
      <c r="T236" s="103"/>
      <c r="U236" s="103"/>
      <c r="V236" s="103"/>
      <c r="W236" s="103"/>
      <c r="X236" s="103"/>
      <c r="Y236" s="103"/>
      <c r="Z236" s="103"/>
    </row>
    <row r="237" spans="1:26" ht="12.75" customHeight="1">
      <c r="A237" s="103"/>
      <c r="B237" s="103"/>
      <c r="C237" s="103"/>
      <c r="D237" s="103"/>
      <c r="E237" s="103"/>
      <c r="F237" s="103"/>
      <c r="G237" s="103"/>
      <c r="H237" s="104"/>
      <c r="I237" s="103"/>
      <c r="J237" s="103"/>
      <c r="K237" s="103"/>
      <c r="L237" s="103"/>
      <c r="M237" s="103"/>
      <c r="N237" s="103"/>
      <c r="O237" s="103"/>
      <c r="P237" s="103"/>
      <c r="Q237" s="104"/>
      <c r="R237" s="103"/>
      <c r="S237" s="103"/>
      <c r="T237" s="103"/>
      <c r="U237" s="103"/>
      <c r="V237" s="103"/>
      <c r="W237" s="103"/>
      <c r="X237" s="103"/>
      <c r="Y237" s="103"/>
      <c r="Z237" s="103"/>
    </row>
    <row r="238" spans="1:26" ht="12.75" customHeight="1">
      <c r="A238" s="103"/>
      <c r="B238" s="103"/>
      <c r="C238" s="103"/>
      <c r="D238" s="103"/>
      <c r="E238" s="103"/>
      <c r="F238" s="103"/>
      <c r="G238" s="103"/>
      <c r="H238" s="104"/>
      <c r="I238" s="103"/>
      <c r="J238" s="103"/>
      <c r="K238" s="103"/>
      <c r="L238" s="103"/>
      <c r="M238" s="103"/>
      <c r="N238" s="103"/>
      <c r="O238" s="103"/>
      <c r="P238" s="103"/>
      <c r="Q238" s="104"/>
      <c r="R238" s="103"/>
      <c r="S238" s="103"/>
      <c r="T238" s="103"/>
      <c r="U238" s="103"/>
      <c r="V238" s="103"/>
      <c r="W238" s="103"/>
      <c r="X238" s="103"/>
      <c r="Y238" s="103"/>
      <c r="Z238" s="103"/>
    </row>
    <row r="239" spans="1:26" ht="12.75" customHeight="1">
      <c r="A239" s="103"/>
      <c r="B239" s="103"/>
      <c r="C239" s="103"/>
      <c r="D239" s="103"/>
      <c r="E239" s="103"/>
      <c r="F239" s="103"/>
      <c r="G239" s="103"/>
      <c r="H239" s="104"/>
      <c r="I239" s="103"/>
      <c r="J239" s="103"/>
      <c r="K239" s="103"/>
      <c r="L239" s="103"/>
      <c r="M239" s="103"/>
      <c r="N239" s="103"/>
      <c r="O239" s="103"/>
      <c r="P239" s="103"/>
      <c r="Q239" s="104"/>
      <c r="R239" s="103"/>
      <c r="S239" s="103"/>
      <c r="T239" s="103"/>
      <c r="U239" s="103"/>
      <c r="V239" s="103"/>
      <c r="W239" s="103"/>
      <c r="X239" s="103"/>
      <c r="Y239" s="103"/>
      <c r="Z239" s="103"/>
    </row>
    <row r="240" spans="1:26" ht="12.75" customHeight="1">
      <c r="A240" s="103"/>
      <c r="B240" s="103"/>
      <c r="C240" s="103"/>
      <c r="D240" s="103"/>
      <c r="E240" s="103"/>
      <c r="F240" s="103"/>
      <c r="G240" s="103"/>
      <c r="H240" s="104"/>
      <c r="I240" s="103"/>
      <c r="J240" s="103"/>
      <c r="K240" s="103"/>
      <c r="L240" s="103"/>
      <c r="M240" s="103"/>
      <c r="N240" s="103"/>
      <c r="O240" s="103"/>
      <c r="P240" s="103"/>
      <c r="Q240" s="104"/>
      <c r="R240" s="103"/>
      <c r="S240" s="103"/>
      <c r="T240" s="103"/>
      <c r="U240" s="103"/>
      <c r="V240" s="103"/>
      <c r="W240" s="103"/>
      <c r="X240" s="103"/>
      <c r="Y240" s="103"/>
      <c r="Z240" s="103"/>
    </row>
    <row r="241" spans="1:26" ht="12.75" customHeight="1">
      <c r="A241" s="103"/>
      <c r="B241" s="103"/>
      <c r="C241" s="103"/>
      <c r="D241" s="103"/>
      <c r="E241" s="103"/>
      <c r="F241" s="103"/>
      <c r="G241" s="103"/>
      <c r="H241" s="104"/>
      <c r="I241" s="103"/>
      <c r="J241" s="103"/>
      <c r="K241" s="103"/>
      <c r="L241" s="103"/>
      <c r="M241" s="103"/>
      <c r="N241" s="103"/>
      <c r="O241" s="103"/>
      <c r="P241" s="103"/>
      <c r="Q241" s="104"/>
      <c r="R241" s="103"/>
      <c r="S241" s="103"/>
      <c r="T241" s="103"/>
      <c r="U241" s="103"/>
      <c r="V241" s="103"/>
      <c r="W241" s="103"/>
      <c r="X241" s="103"/>
      <c r="Y241" s="103"/>
      <c r="Z241" s="103"/>
    </row>
    <row r="242" spans="1:26" ht="12.75" customHeight="1">
      <c r="A242" s="103"/>
      <c r="B242" s="103"/>
      <c r="C242" s="103"/>
      <c r="D242" s="103"/>
      <c r="E242" s="103"/>
      <c r="F242" s="103"/>
      <c r="G242" s="103"/>
      <c r="H242" s="104"/>
      <c r="I242" s="103"/>
      <c r="J242" s="103"/>
      <c r="K242" s="103"/>
      <c r="L242" s="103"/>
      <c r="M242" s="103"/>
      <c r="N242" s="103"/>
      <c r="O242" s="103"/>
      <c r="P242" s="103"/>
      <c r="Q242" s="104"/>
      <c r="R242" s="103"/>
      <c r="S242" s="103"/>
      <c r="T242" s="103"/>
      <c r="U242" s="103"/>
      <c r="V242" s="103"/>
      <c r="W242" s="103"/>
      <c r="X242" s="103"/>
      <c r="Y242" s="103"/>
      <c r="Z242" s="103"/>
    </row>
    <row r="243" spans="1:26" ht="12.75" customHeight="1">
      <c r="A243" s="103"/>
      <c r="B243" s="103"/>
      <c r="C243" s="103"/>
      <c r="D243" s="103"/>
      <c r="E243" s="103"/>
      <c r="F243" s="103"/>
      <c r="G243" s="103"/>
      <c r="H243" s="104"/>
      <c r="I243" s="103"/>
      <c r="J243" s="103"/>
      <c r="K243" s="103"/>
      <c r="L243" s="103"/>
      <c r="M243" s="103"/>
      <c r="N243" s="103"/>
      <c r="O243" s="103"/>
      <c r="P243" s="103"/>
      <c r="Q243" s="104"/>
      <c r="R243" s="103"/>
      <c r="S243" s="103"/>
      <c r="T243" s="103"/>
      <c r="U243" s="103"/>
      <c r="V243" s="103"/>
      <c r="W243" s="103"/>
      <c r="X243" s="103"/>
      <c r="Y243" s="103"/>
      <c r="Z243" s="103"/>
    </row>
    <row r="244" spans="1:26" ht="12.75" customHeight="1">
      <c r="A244" s="103"/>
      <c r="B244" s="103"/>
      <c r="C244" s="103"/>
      <c r="D244" s="103"/>
      <c r="E244" s="103"/>
      <c r="F244" s="103"/>
      <c r="G244" s="103"/>
      <c r="H244" s="104"/>
      <c r="I244" s="103"/>
      <c r="J244" s="103"/>
      <c r="K244" s="103"/>
      <c r="L244" s="103"/>
      <c r="M244" s="103"/>
      <c r="N244" s="103"/>
      <c r="O244" s="103"/>
      <c r="P244" s="103"/>
      <c r="Q244" s="104"/>
      <c r="R244" s="103"/>
      <c r="S244" s="103"/>
      <c r="T244" s="103"/>
      <c r="U244" s="103"/>
      <c r="V244" s="103"/>
      <c r="W244" s="103"/>
      <c r="X244" s="103"/>
      <c r="Y244" s="103"/>
      <c r="Z244" s="103"/>
    </row>
    <row r="245" spans="1:26" ht="12.75" customHeight="1">
      <c r="A245" s="103"/>
      <c r="B245" s="103"/>
      <c r="C245" s="103"/>
      <c r="D245" s="103"/>
      <c r="E245" s="103"/>
      <c r="F245" s="103"/>
      <c r="G245" s="103"/>
      <c r="H245" s="104"/>
      <c r="I245" s="103"/>
      <c r="J245" s="103"/>
      <c r="K245" s="103"/>
      <c r="L245" s="103"/>
      <c r="M245" s="103"/>
      <c r="N245" s="103"/>
      <c r="O245" s="103"/>
      <c r="P245" s="103"/>
      <c r="Q245" s="104"/>
      <c r="R245" s="103"/>
      <c r="S245" s="103"/>
      <c r="T245" s="103"/>
      <c r="U245" s="103"/>
      <c r="V245" s="103"/>
      <c r="W245" s="103"/>
      <c r="X245" s="103"/>
      <c r="Y245" s="103"/>
      <c r="Z245" s="103"/>
    </row>
    <row r="246" spans="1:26" ht="12.75" customHeight="1">
      <c r="A246" s="103"/>
      <c r="B246" s="103"/>
      <c r="C246" s="103"/>
      <c r="D246" s="103"/>
      <c r="E246" s="103"/>
      <c r="F246" s="103"/>
      <c r="G246" s="103"/>
      <c r="H246" s="104"/>
      <c r="I246" s="103"/>
      <c r="J246" s="103"/>
      <c r="K246" s="103"/>
      <c r="L246" s="103"/>
      <c r="M246" s="103"/>
      <c r="N246" s="103"/>
      <c r="O246" s="103"/>
      <c r="P246" s="103"/>
      <c r="Q246" s="104"/>
      <c r="R246" s="103"/>
      <c r="S246" s="103"/>
      <c r="T246" s="103"/>
      <c r="U246" s="103"/>
      <c r="V246" s="103"/>
      <c r="W246" s="103"/>
      <c r="X246" s="103"/>
      <c r="Y246" s="103"/>
      <c r="Z246" s="103"/>
    </row>
    <row r="247" spans="1:26" ht="12.75" customHeight="1">
      <c r="A247" s="103"/>
      <c r="B247" s="103"/>
      <c r="C247" s="103"/>
      <c r="D247" s="103"/>
      <c r="E247" s="103"/>
      <c r="F247" s="103"/>
      <c r="G247" s="103"/>
      <c r="H247" s="104"/>
      <c r="I247" s="103"/>
      <c r="J247" s="103"/>
      <c r="K247" s="103"/>
      <c r="L247" s="103"/>
      <c r="M247" s="103"/>
      <c r="N247" s="103"/>
      <c r="O247" s="103"/>
      <c r="P247" s="103"/>
      <c r="Q247" s="104"/>
      <c r="R247" s="103"/>
      <c r="S247" s="103"/>
      <c r="T247" s="103"/>
      <c r="U247" s="103"/>
      <c r="V247" s="103"/>
      <c r="W247" s="103"/>
      <c r="X247" s="103"/>
      <c r="Y247" s="103"/>
      <c r="Z247" s="103"/>
    </row>
    <row r="248" spans="1:26" ht="12.75" customHeight="1">
      <c r="A248" s="103"/>
      <c r="B248" s="103"/>
      <c r="C248" s="103"/>
      <c r="D248" s="103"/>
      <c r="E248" s="103"/>
      <c r="F248" s="103"/>
      <c r="G248" s="103"/>
      <c r="H248" s="104"/>
      <c r="I248" s="103"/>
      <c r="J248" s="103"/>
      <c r="K248" s="103"/>
      <c r="L248" s="103"/>
      <c r="M248" s="103"/>
      <c r="N248" s="103"/>
      <c r="O248" s="103"/>
      <c r="P248" s="103"/>
      <c r="Q248" s="104"/>
      <c r="R248" s="103"/>
      <c r="S248" s="103"/>
      <c r="T248" s="103"/>
      <c r="U248" s="103"/>
      <c r="V248" s="103"/>
      <c r="W248" s="103"/>
      <c r="X248" s="103"/>
      <c r="Y248" s="103"/>
      <c r="Z248" s="103"/>
    </row>
    <row r="249" spans="1:26" ht="12.75" customHeight="1">
      <c r="A249" s="103"/>
      <c r="B249" s="103"/>
      <c r="C249" s="103"/>
      <c r="D249" s="103"/>
      <c r="E249" s="103"/>
      <c r="F249" s="103"/>
      <c r="G249" s="103"/>
      <c r="H249" s="104"/>
      <c r="I249" s="103"/>
      <c r="J249" s="103"/>
      <c r="K249" s="103"/>
      <c r="L249" s="103"/>
      <c r="M249" s="103"/>
      <c r="N249" s="103"/>
      <c r="O249" s="103"/>
      <c r="P249" s="103"/>
      <c r="Q249" s="104"/>
      <c r="R249" s="103"/>
      <c r="S249" s="103"/>
      <c r="T249" s="103"/>
      <c r="U249" s="103"/>
      <c r="V249" s="103"/>
      <c r="W249" s="103"/>
      <c r="X249" s="103"/>
      <c r="Y249" s="103"/>
      <c r="Z249" s="103"/>
    </row>
    <row r="250" spans="1:26" ht="12.75" customHeight="1">
      <c r="A250" s="103"/>
      <c r="B250" s="103"/>
      <c r="C250" s="103"/>
      <c r="D250" s="103"/>
      <c r="E250" s="103"/>
      <c r="F250" s="103"/>
      <c r="G250" s="103"/>
      <c r="H250" s="104"/>
      <c r="I250" s="103"/>
      <c r="J250" s="103"/>
      <c r="K250" s="103"/>
      <c r="L250" s="103"/>
      <c r="M250" s="103"/>
      <c r="N250" s="103"/>
      <c r="O250" s="103"/>
      <c r="P250" s="103"/>
      <c r="Q250" s="104"/>
      <c r="R250" s="103"/>
      <c r="S250" s="103"/>
      <c r="T250" s="103"/>
      <c r="U250" s="103"/>
      <c r="V250" s="103"/>
      <c r="W250" s="103"/>
      <c r="X250" s="103"/>
      <c r="Y250" s="103"/>
      <c r="Z250" s="103"/>
    </row>
    <row r="251" spans="1:26" ht="12.75" customHeight="1">
      <c r="A251" s="103"/>
      <c r="B251" s="103"/>
      <c r="C251" s="103"/>
      <c r="D251" s="103"/>
      <c r="E251" s="103"/>
      <c r="F251" s="103"/>
      <c r="G251" s="103"/>
      <c r="H251" s="104"/>
      <c r="I251" s="103"/>
      <c r="J251" s="103"/>
      <c r="K251" s="103"/>
      <c r="L251" s="103"/>
      <c r="M251" s="103"/>
      <c r="N251" s="103"/>
      <c r="O251" s="103"/>
      <c r="P251" s="103"/>
      <c r="Q251" s="104"/>
      <c r="R251" s="103"/>
      <c r="S251" s="103"/>
      <c r="T251" s="103"/>
      <c r="U251" s="103"/>
      <c r="V251" s="103"/>
      <c r="W251" s="103"/>
      <c r="X251" s="103"/>
      <c r="Y251" s="103"/>
      <c r="Z251" s="103"/>
    </row>
    <row r="252" spans="1:26" ht="12.75" customHeight="1">
      <c r="A252" s="103"/>
      <c r="B252" s="103"/>
      <c r="C252" s="103"/>
      <c r="D252" s="103"/>
      <c r="E252" s="103"/>
      <c r="F252" s="103"/>
      <c r="G252" s="103"/>
      <c r="H252" s="104"/>
      <c r="I252" s="103"/>
      <c r="J252" s="103"/>
      <c r="K252" s="103"/>
      <c r="L252" s="103"/>
      <c r="M252" s="103"/>
      <c r="N252" s="103"/>
      <c r="O252" s="103"/>
      <c r="P252" s="103"/>
      <c r="Q252" s="104"/>
      <c r="R252" s="103"/>
      <c r="S252" s="103"/>
      <c r="T252" s="103"/>
      <c r="U252" s="103"/>
      <c r="V252" s="103"/>
      <c r="W252" s="103"/>
      <c r="X252" s="103"/>
      <c r="Y252" s="103"/>
      <c r="Z252" s="103"/>
    </row>
    <row r="253" spans="1:26" ht="12.75" customHeight="1">
      <c r="A253" s="103"/>
      <c r="B253" s="103"/>
      <c r="C253" s="103"/>
      <c r="D253" s="103"/>
      <c r="E253" s="103"/>
      <c r="F253" s="103"/>
      <c r="G253" s="103"/>
      <c r="H253" s="104"/>
      <c r="I253" s="103"/>
      <c r="J253" s="103"/>
      <c r="K253" s="103"/>
      <c r="L253" s="103"/>
      <c r="M253" s="103"/>
      <c r="N253" s="103"/>
      <c r="O253" s="103"/>
      <c r="P253" s="103"/>
      <c r="Q253" s="104"/>
      <c r="R253" s="103"/>
      <c r="S253" s="103"/>
      <c r="T253" s="103"/>
      <c r="U253" s="103"/>
      <c r="V253" s="103"/>
      <c r="W253" s="103"/>
      <c r="X253" s="103"/>
      <c r="Y253" s="103"/>
      <c r="Z253" s="103"/>
    </row>
    <row r="254" spans="1:26" ht="12.75" customHeight="1">
      <c r="A254" s="103"/>
      <c r="B254" s="103"/>
      <c r="C254" s="103"/>
      <c r="D254" s="103"/>
      <c r="E254" s="103"/>
      <c r="F254" s="103"/>
      <c r="G254" s="103"/>
      <c r="H254" s="104"/>
      <c r="I254" s="103"/>
      <c r="J254" s="103"/>
      <c r="K254" s="103"/>
      <c r="L254" s="103"/>
      <c r="M254" s="103"/>
      <c r="N254" s="103"/>
      <c r="O254" s="103"/>
      <c r="P254" s="103"/>
      <c r="Q254" s="104"/>
      <c r="R254" s="103"/>
      <c r="S254" s="103"/>
      <c r="T254" s="103"/>
      <c r="U254" s="103"/>
      <c r="V254" s="103"/>
      <c r="W254" s="103"/>
      <c r="X254" s="103"/>
      <c r="Y254" s="103"/>
      <c r="Z254" s="103"/>
    </row>
    <row r="255" spans="1:26" ht="12.75" customHeight="1">
      <c r="A255" s="103"/>
      <c r="B255" s="103"/>
      <c r="C255" s="103"/>
      <c r="D255" s="103"/>
      <c r="E255" s="103"/>
      <c r="F255" s="103"/>
      <c r="G255" s="103"/>
      <c r="H255" s="104"/>
      <c r="I255" s="103"/>
      <c r="J255" s="103"/>
      <c r="K255" s="103"/>
      <c r="L255" s="103"/>
      <c r="M255" s="103"/>
      <c r="N255" s="103"/>
      <c r="O255" s="103"/>
      <c r="P255" s="103"/>
      <c r="Q255" s="104"/>
      <c r="R255" s="103"/>
      <c r="S255" s="103"/>
      <c r="T255" s="103"/>
      <c r="U255" s="103"/>
      <c r="V255" s="103"/>
      <c r="W255" s="103"/>
      <c r="X255" s="103"/>
      <c r="Y255" s="103"/>
      <c r="Z255" s="103"/>
    </row>
    <row r="256" spans="1:26" ht="12.75" customHeight="1">
      <c r="A256" s="103"/>
      <c r="B256" s="103"/>
      <c r="C256" s="103"/>
      <c r="D256" s="103"/>
      <c r="E256" s="103"/>
      <c r="F256" s="103"/>
      <c r="G256" s="103"/>
      <c r="H256" s="104"/>
      <c r="I256" s="103"/>
      <c r="J256" s="103"/>
      <c r="K256" s="103"/>
      <c r="L256" s="103"/>
      <c r="M256" s="103"/>
      <c r="N256" s="103"/>
      <c r="O256" s="103"/>
      <c r="P256" s="103"/>
      <c r="Q256" s="104"/>
      <c r="R256" s="103"/>
      <c r="S256" s="103"/>
      <c r="T256" s="103"/>
      <c r="U256" s="103"/>
      <c r="V256" s="103"/>
      <c r="W256" s="103"/>
      <c r="X256" s="103"/>
      <c r="Y256" s="103"/>
      <c r="Z256" s="103"/>
    </row>
    <row r="257" spans="1:26" ht="12.75" customHeight="1">
      <c r="A257" s="103"/>
      <c r="B257" s="103"/>
      <c r="C257" s="103"/>
      <c r="D257" s="103"/>
      <c r="E257" s="103"/>
      <c r="F257" s="103"/>
      <c r="G257" s="103"/>
      <c r="H257" s="104"/>
      <c r="I257" s="103"/>
      <c r="J257" s="103"/>
      <c r="K257" s="103"/>
      <c r="L257" s="103"/>
      <c r="M257" s="103"/>
      <c r="N257" s="103"/>
      <c r="O257" s="103"/>
      <c r="P257" s="103"/>
      <c r="Q257" s="104"/>
      <c r="R257" s="103"/>
      <c r="S257" s="103"/>
      <c r="T257" s="103"/>
      <c r="U257" s="103"/>
      <c r="V257" s="103"/>
      <c r="W257" s="103"/>
      <c r="X257" s="103"/>
      <c r="Y257" s="103"/>
      <c r="Z257" s="103"/>
    </row>
    <row r="258" spans="1:26" ht="12.75" customHeight="1">
      <c r="A258" s="103"/>
      <c r="B258" s="103"/>
      <c r="C258" s="103"/>
      <c r="D258" s="103"/>
      <c r="E258" s="103"/>
      <c r="F258" s="103"/>
      <c r="G258" s="103"/>
      <c r="H258" s="104"/>
      <c r="I258" s="103"/>
      <c r="J258" s="103"/>
      <c r="K258" s="103"/>
      <c r="L258" s="103"/>
      <c r="M258" s="103"/>
      <c r="N258" s="103"/>
      <c r="O258" s="103"/>
      <c r="P258" s="103"/>
      <c r="Q258" s="104"/>
      <c r="R258" s="103"/>
      <c r="S258" s="103"/>
      <c r="T258" s="103"/>
      <c r="U258" s="103"/>
      <c r="V258" s="103"/>
      <c r="W258" s="103"/>
      <c r="X258" s="103"/>
      <c r="Y258" s="103"/>
      <c r="Z258" s="103"/>
    </row>
    <row r="259" spans="1:26" ht="12.75" customHeight="1">
      <c r="A259" s="103"/>
      <c r="B259" s="103"/>
      <c r="C259" s="103"/>
      <c r="D259" s="103"/>
      <c r="E259" s="103"/>
      <c r="F259" s="103"/>
      <c r="G259" s="103"/>
      <c r="H259" s="104"/>
      <c r="I259" s="103"/>
      <c r="J259" s="103"/>
      <c r="K259" s="103"/>
      <c r="L259" s="103"/>
      <c r="M259" s="103"/>
      <c r="N259" s="103"/>
      <c r="O259" s="103"/>
      <c r="P259" s="103"/>
      <c r="Q259" s="104"/>
      <c r="R259" s="103"/>
      <c r="S259" s="103"/>
      <c r="T259" s="103"/>
      <c r="U259" s="103"/>
      <c r="V259" s="103"/>
      <c r="W259" s="103"/>
      <c r="X259" s="103"/>
      <c r="Y259" s="103"/>
      <c r="Z259" s="103"/>
    </row>
    <row r="260" spans="1:26" ht="12.75" customHeight="1">
      <c r="A260" s="103"/>
      <c r="B260" s="103"/>
      <c r="C260" s="103"/>
      <c r="D260" s="103"/>
      <c r="E260" s="103"/>
      <c r="F260" s="103"/>
      <c r="G260" s="103"/>
      <c r="H260" s="104"/>
      <c r="I260" s="103"/>
      <c r="J260" s="103"/>
      <c r="K260" s="103"/>
      <c r="L260" s="103"/>
      <c r="M260" s="103"/>
      <c r="N260" s="103"/>
      <c r="O260" s="103"/>
      <c r="P260" s="103"/>
      <c r="Q260" s="104"/>
      <c r="R260" s="103"/>
      <c r="S260" s="103"/>
      <c r="T260" s="103"/>
      <c r="U260" s="103"/>
      <c r="V260" s="103"/>
      <c r="W260" s="103"/>
      <c r="X260" s="103"/>
      <c r="Y260" s="103"/>
      <c r="Z260" s="103"/>
    </row>
    <row r="261" spans="1:26" ht="12.75" customHeight="1">
      <c r="A261" s="103"/>
      <c r="B261" s="103"/>
      <c r="C261" s="103"/>
      <c r="D261" s="103"/>
      <c r="E261" s="103"/>
      <c r="F261" s="103"/>
      <c r="G261" s="103"/>
      <c r="H261" s="104"/>
      <c r="I261" s="103"/>
      <c r="J261" s="103"/>
      <c r="K261" s="103"/>
      <c r="L261" s="103"/>
      <c r="M261" s="103"/>
      <c r="N261" s="103"/>
      <c r="O261" s="103"/>
      <c r="P261" s="103"/>
      <c r="Q261" s="104"/>
      <c r="R261" s="103"/>
      <c r="S261" s="103"/>
      <c r="T261" s="103"/>
      <c r="U261" s="103"/>
      <c r="V261" s="103"/>
      <c r="W261" s="103"/>
      <c r="X261" s="103"/>
      <c r="Y261" s="103"/>
      <c r="Z261" s="103"/>
    </row>
    <row r="262" spans="1:26" ht="12.75" customHeight="1">
      <c r="A262" s="103"/>
      <c r="B262" s="103"/>
      <c r="C262" s="103"/>
      <c r="D262" s="103"/>
      <c r="E262" s="103"/>
      <c r="F262" s="103"/>
      <c r="G262" s="103"/>
      <c r="H262" s="104"/>
      <c r="I262" s="103"/>
      <c r="J262" s="103"/>
      <c r="K262" s="103"/>
      <c r="L262" s="103"/>
      <c r="M262" s="103"/>
      <c r="N262" s="103"/>
      <c r="O262" s="103"/>
      <c r="P262" s="103"/>
      <c r="Q262" s="104"/>
      <c r="R262" s="103"/>
      <c r="S262" s="103"/>
      <c r="T262" s="103"/>
      <c r="U262" s="103"/>
      <c r="V262" s="103"/>
      <c r="W262" s="103"/>
      <c r="X262" s="103"/>
      <c r="Y262" s="103"/>
      <c r="Z262" s="103"/>
    </row>
    <row r="263" spans="1:26" ht="12.75" customHeight="1">
      <c r="A263" s="103"/>
      <c r="B263" s="103"/>
      <c r="C263" s="103"/>
      <c r="D263" s="103"/>
      <c r="E263" s="103"/>
      <c r="F263" s="103"/>
      <c r="G263" s="103"/>
      <c r="H263" s="104"/>
      <c r="I263" s="103"/>
      <c r="J263" s="103"/>
      <c r="K263" s="103"/>
      <c r="L263" s="103"/>
      <c r="M263" s="103"/>
      <c r="N263" s="103"/>
      <c r="O263" s="103"/>
      <c r="P263" s="103"/>
      <c r="Q263" s="104"/>
      <c r="R263" s="103"/>
      <c r="S263" s="103"/>
      <c r="T263" s="103"/>
      <c r="U263" s="103"/>
      <c r="V263" s="103"/>
      <c r="W263" s="103"/>
      <c r="X263" s="103"/>
      <c r="Y263" s="103"/>
      <c r="Z263" s="103"/>
    </row>
    <row r="264" spans="1:26" ht="12.75" customHeight="1">
      <c r="A264" s="103"/>
      <c r="B264" s="103"/>
      <c r="C264" s="103"/>
      <c r="D264" s="103"/>
      <c r="E264" s="103"/>
      <c r="F264" s="103"/>
      <c r="G264" s="103"/>
      <c r="H264" s="104"/>
      <c r="I264" s="103"/>
      <c r="J264" s="103"/>
      <c r="K264" s="103"/>
      <c r="L264" s="103"/>
      <c r="M264" s="103"/>
      <c r="N264" s="103"/>
      <c r="O264" s="103"/>
      <c r="P264" s="103"/>
      <c r="Q264" s="104"/>
      <c r="R264" s="103"/>
      <c r="S264" s="103"/>
      <c r="T264" s="103"/>
      <c r="U264" s="103"/>
      <c r="V264" s="103"/>
      <c r="W264" s="103"/>
      <c r="X264" s="103"/>
      <c r="Y264" s="103"/>
      <c r="Z264" s="103"/>
    </row>
    <row r="265" spans="1:26" ht="12.75" customHeight="1">
      <c r="A265" s="103"/>
      <c r="B265" s="103"/>
      <c r="C265" s="103"/>
      <c r="D265" s="103"/>
      <c r="E265" s="103"/>
      <c r="F265" s="103"/>
      <c r="G265" s="103"/>
      <c r="H265" s="104"/>
      <c r="I265" s="103"/>
      <c r="J265" s="103"/>
      <c r="K265" s="103"/>
      <c r="L265" s="103"/>
      <c r="M265" s="103"/>
      <c r="N265" s="103"/>
      <c r="O265" s="103"/>
      <c r="P265" s="103"/>
      <c r="Q265" s="104"/>
      <c r="R265" s="103"/>
      <c r="S265" s="103"/>
      <c r="T265" s="103"/>
      <c r="U265" s="103"/>
      <c r="V265" s="103"/>
      <c r="W265" s="103"/>
      <c r="X265" s="103"/>
      <c r="Y265" s="103"/>
      <c r="Z265" s="103"/>
    </row>
    <row r="266" spans="1:26" ht="12.75" customHeight="1">
      <c r="A266" s="103"/>
      <c r="B266" s="103"/>
      <c r="C266" s="103"/>
      <c r="D266" s="103"/>
      <c r="E266" s="103"/>
      <c r="F266" s="103"/>
      <c r="G266" s="103"/>
      <c r="H266" s="104"/>
      <c r="I266" s="103"/>
      <c r="J266" s="103"/>
      <c r="K266" s="103"/>
      <c r="L266" s="103"/>
      <c r="M266" s="103"/>
      <c r="N266" s="103"/>
      <c r="O266" s="103"/>
      <c r="P266" s="103"/>
      <c r="Q266" s="104"/>
      <c r="R266" s="103"/>
      <c r="S266" s="103"/>
      <c r="T266" s="103"/>
      <c r="U266" s="103"/>
      <c r="V266" s="103"/>
      <c r="W266" s="103"/>
      <c r="X266" s="103"/>
      <c r="Y266" s="103"/>
      <c r="Z266" s="103"/>
    </row>
    <row r="267" spans="1:26" ht="12.75" customHeight="1">
      <c r="A267" s="103"/>
      <c r="B267" s="103"/>
      <c r="C267" s="103"/>
      <c r="D267" s="103"/>
      <c r="E267" s="103"/>
      <c r="F267" s="103"/>
      <c r="G267" s="103"/>
      <c r="H267" s="104"/>
      <c r="I267" s="103"/>
      <c r="J267" s="103"/>
      <c r="K267" s="103"/>
      <c r="L267" s="103"/>
      <c r="M267" s="103"/>
      <c r="N267" s="103"/>
      <c r="O267" s="103"/>
      <c r="P267" s="103"/>
      <c r="Q267" s="104"/>
      <c r="R267" s="103"/>
      <c r="S267" s="103"/>
      <c r="T267" s="103"/>
      <c r="U267" s="103"/>
      <c r="V267" s="103"/>
      <c r="W267" s="103"/>
      <c r="X267" s="103"/>
      <c r="Y267" s="103"/>
      <c r="Z267" s="103"/>
    </row>
    <row r="268" spans="1:26" ht="12.75" customHeight="1">
      <c r="A268" s="103"/>
      <c r="B268" s="103"/>
      <c r="C268" s="103"/>
      <c r="D268" s="103"/>
      <c r="E268" s="103"/>
      <c r="F268" s="103"/>
      <c r="G268" s="103"/>
      <c r="H268" s="104"/>
      <c r="I268" s="103"/>
      <c r="J268" s="103"/>
      <c r="K268" s="103"/>
      <c r="L268" s="103"/>
      <c r="M268" s="103"/>
      <c r="N268" s="103"/>
      <c r="O268" s="103"/>
      <c r="P268" s="103"/>
      <c r="Q268" s="104"/>
      <c r="R268" s="103"/>
      <c r="S268" s="103"/>
      <c r="T268" s="103"/>
      <c r="U268" s="103"/>
      <c r="V268" s="103"/>
      <c r="W268" s="103"/>
      <c r="X268" s="103"/>
      <c r="Y268" s="103"/>
      <c r="Z268" s="103"/>
    </row>
    <row r="269" spans="1:26" ht="12.75" customHeight="1">
      <c r="A269" s="103"/>
      <c r="B269" s="103"/>
      <c r="C269" s="103"/>
      <c r="D269" s="103"/>
      <c r="E269" s="103"/>
      <c r="F269" s="103"/>
      <c r="G269" s="103"/>
      <c r="H269" s="104"/>
      <c r="I269" s="103"/>
      <c r="J269" s="103"/>
      <c r="K269" s="103"/>
      <c r="L269" s="103"/>
      <c r="M269" s="103"/>
      <c r="N269" s="103"/>
      <c r="O269" s="103"/>
      <c r="P269" s="103"/>
      <c r="Q269" s="104"/>
      <c r="R269" s="103"/>
      <c r="S269" s="103"/>
      <c r="T269" s="103"/>
      <c r="U269" s="103"/>
      <c r="V269" s="103"/>
      <c r="W269" s="103"/>
      <c r="X269" s="103"/>
      <c r="Y269" s="103"/>
      <c r="Z269" s="103"/>
    </row>
    <row r="270" spans="1:26" ht="12.75" customHeight="1">
      <c r="A270" s="103"/>
      <c r="B270" s="103"/>
      <c r="C270" s="103"/>
      <c r="D270" s="103"/>
      <c r="E270" s="103"/>
      <c r="F270" s="103"/>
      <c r="G270" s="103"/>
      <c r="H270" s="104"/>
      <c r="I270" s="103"/>
      <c r="J270" s="103"/>
      <c r="K270" s="103"/>
      <c r="L270" s="103"/>
      <c r="M270" s="103"/>
      <c r="N270" s="103"/>
      <c r="O270" s="103"/>
      <c r="P270" s="103"/>
      <c r="Q270" s="104"/>
      <c r="R270" s="103"/>
      <c r="S270" s="103"/>
      <c r="T270" s="103"/>
      <c r="U270" s="103"/>
      <c r="V270" s="103"/>
      <c r="W270" s="103"/>
      <c r="X270" s="103"/>
      <c r="Y270" s="103"/>
      <c r="Z270" s="103"/>
    </row>
    <row r="271" spans="1:26" ht="12.75" customHeight="1">
      <c r="A271" s="103"/>
      <c r="B271" s="103"/>
      <c r="C271" s="103"/>
      <c r="D271" s="103"/>
      <c r="E271" s="103"/>
      <c r="F271" s="103"/>
      <c r="G271" s="103"/>
      <c r="H271" s="104"/>
      <c r="I271" s="103"/>
      <c r="J271" s="103"/>
      <c r="K271" s="103"/>
      <c r="L271" s="103"/>
      <c r="M271" s="103"/>
      <c r="N271" s="103"/>
      <c r="O271" s="103"/>
      <c r="P271" s="103"/>
      <c r="Q271" s="104"/>
      <c r="R271" s="103"/>
      <c r="S271" s="103"/>
      <c r="T271" s="103"/>
      <c r="U271" s="103"/>
      <c r="V271" s="103"/>
      <c r="W271" s="103"/>
      <c r="X271" s="103"/>
      <c r="Y271" s="103"/>
      <c r="Z271" s="103"/>
    </row>
    <row r="272" spans="1:26" ht="12.75" customHeight="1">
      <c r="A272" s="103"/>
      <c r="B272" s="103"/>
      <c r="C272" s="103"/>
      <c r="D272" s="103"/>
      <c r="E272" s="103"/>
      <c r="F272" s="103"/>
      <c r="G272" s="103"/>
      <c r="H272" s="104"/>
      <c r="I272" s="103"/>
      <c r="J272" s="103"/>
      <c r="K272" s="103"/>
      <c r="L272" s="103"/>
      <c r="M272" s="103"/>
      <c r="N272" s="103"/>
      <c r="O272" s="103"/>
      <c r="P272" s="103"/>
      <c r="Q272" s="104"/>
      <c r="R272" s="103"/>
      <c r="S272" s="103"/>
      <c r="T272" s="103"/>
      <c r="U272" s="103"/>
      <c r="V272" s="103"/>
      <c r="W272" s="103"/>
      <c r="X272" s="103"/>
      <c r="Y272" s="103"/>
      <c r="Z272" s="103"/>
    </row>
    <row r="273" spans="1:26" ht="12.75" customHeight="1">
      <c r="A273" s="103"/>
      <c r="B273" s="103"/>
      <c r="C273" s="103"/>
      <c r="D273" s="103"/>
      <c r="E273" s="103"/>
      <c r="F273" s="103"/>
      <c r="G273" s="103"/>
      <c r="H273" s="104"/>
      <c r="I273" s="103"/>
      <c r="J273" s="103"/>
      <c r="K273" s="103"/>
      <c r="L273" s="103"/>
      <c r="M273" s="103"/>
      <c r="N273" s="103"/>
      <c r="O273" s="103"/>
      <c r="P273" s="103"/>
      <c r="Q273" s="104"/>
      <c r="R273" s="103"/>
      <c r="S273" s="103"/>
      <c r="T273" s="103"/>
      <c r="U273" s="103"/>
      <c r="V273" s="103"/>
      <c r="W273" s="103"/>
      <c r="X273" s="103"/>
      <c r="Y273" s="103"/>
      <c r="Z273" s="103"/>
    </row>
    <row r="274" spans="1:26" ht="12.75" customHeight="1">
      <c r="A274" s="103"/>
      <c r="B274" s="103"/>
      <c r="C274" s="103"/>
      <c r="D274" s="103"/>
      <c r="E274" s="103"/>
      <c r="F274" s="103"/>
      <c r="G274" s="103"/>
      <c r="H274" s="104"/>
      <c r="I274" s="103"/>
      <c r="J274" s="103"/>
      <c r="K274" s="103"/>
      <c r="L274" s="103"/>
      <c r="M274" s="103"/>
      <c r="N274" s="103"/>
      <c r="O274" s="103"/>
      <c r="P274" s="103"/>
      <c r="Q274" s="104"/>
      <c r="R274" s="103"/>
      <c r="S274" s="103"/>
      <c r="T274" s="103"/>
      <c r="U274" s="103"/>
      <c r="V274" s="103"/>
      <c r="W274" s="103"/>
      <c r="X274" s="103"/>
      <c r="Y274" s="103"/>
      <c r="Z274" s="103"/>
    </row>
    <row r="275" spans="1:26" ht="12.75" customHeight="1">
      <c r="A275" s="103"/>
      <c r="B275" s="103"/>
      <c r="C275" s="103"/>
      <c r="D275" s="103"/>
      <c r="E275" s="103"/>
      <c r="F275" s="103"/>
      <c r="G275" s="103"/>
      <c r="H275" s="104"/>
      <c r="I275" s="103"/>
      <c r="J275" s="103"/>
      <c r="K275" s="103"/>
      <c r="L275" s="103"/>
      <c r="M275" s="103"/>
      <c r="N275" s="103"/>
      <c r="O275" s="103"/>
      <c r="P275" s="103"/>
      <c r="Q275" s="104"/>
      <c r="R275" s="103"/>
      <c r="S275" s="103"/>
      <c r="T275" s="103"/>
      <c r="U275" s="103"/>
      <c r="V275" s="103"/>
      <c r="W275" s="103"/>
      <c r="X275" s="103"/>
      <c r="Y275" s="103"/>
      <c r="Z275" s="103"/>
    </row>
    <row r="276" spans="1:26" ht="12.75" customHeight="1">
      <c r="A276" s="103"/>
      <c r="B276" s="103"/>
      <c r="C276" s="103"/>
      <c r="D276" s="103"/>
      <c r="E276" s="103"/>
      <c r="F276" s="103"/>
      <c r="G276" s="103"/>
      <c r="H276" s="104"/>
      <c r="I276" s="103"/>
      <c r="J276" s="103"/>
      <c r="K276" s="103"/>
      <c r="L276" s="103"/>
      <c r="M276" s="103"/>
      <c r="N276" s="103"/>
      <c r="O276" s="103"/>
      <c r="P276" s="103"/>
      <c r="Q276" s="104"/>
      <c r="R276" s="103"/>
      <c r="S276" s="103"/>
      <c r="T276" s="103"/>
      <c r="U276" s="103"/>
      <c r="V276" s="103"/>
      <c r="W276" s="103"/>
      <c r="X276" s="103"/>
      <c r="Y276" s="103"/>
      <c r="Z276" s="103"/>
    </row>
    <row r="277" spans="1:26" ht="12.75" customHeight="1">
      <c r="A277" s="103"/>
      <c r="B277" s="103"/>
      <c r="C277" s="103"/>
      <c r="D277" s="103"/>
      <c r="E277" s="103"/>
      <c r="F277" s="103"/>
      <c r="G277" s="103"/>
      <c r="H277" s="104"/>
      <c r="I277" s="103"/>
      <c r="J277" s="103"/>
      <c r="K277" s="103"/>
      <c r="L277" s="103"/>
      <c r="M277" s="103"/>
      <c r="N277" s="103"/>
      <c r="O277" s="103"/>
      <c r="P277" s="103"/>
      <c r="Q277" s="104"/>
      <c r="R277" s="103"/>
      <c r="S277" s="103"/>
      <c r="T277" s="103"/>
      <c r="U277" s="103"/>
      <c r="V277" s="103"/>
      <c r="W277" s="103"/>
      <c r="X277" s="103"/>
      <c r="Y277" s="103"/>
      <c r="Z277" s="103"/>
    </row>
    <row r="278" spans="1:26" ht="12.75" customHeight="1">
      <c r="A278" s="103"/>
      <c r="B278" s="103"/>
      <c r="C278" s="103"/>
      <c r="D278" s="103"/>
      <c r="E278" s="103"/>
      <c r="F278" s="103"/>
      <c r="G278" s="103"/>
      <c r="H278" s="104"/>
      <c r="I278" s="103"/>
      <c r="J278" s="103"/>
      <c r="K278" s="103"/>
      <c r="L278" s="103"/>
      <c r="M278" s="103"/>
      <c r="N278" s="103"/>
      <c r="O278" s="103"/>
      <c r="P278" s="103"/>
      <c r="Q278" s="104"/>
      <c r="R278" s="103"/>
      <c r="S278" s="103"/>
      <c r="T278" s="103"/>
      <c r="U278" s="103"/>
      <c r="V278" s="103"/>
      <c r="W278" s="103"/>
      <c r="X278" s="103"/>
      <c r="Y278" s="103"/>
      <c r="Z278" s="103"/>
    </row>
    <row r="279" spans="1:26" ht="12.75" customHeight="1">
      <c r="A279" s="103"/>
      <c r="B279" s="103"/>
      <c r="C279" s="103"/>
      <c r="D279" s="103"/>
      <c r="E279" s="103"/>
      <c r="F279" s="103"/>
      <c r="G279" s="103"/>
      <c r="H279" s="104"/>
      <c r="I279" s="103"/>
      <c r="J279" s="103"/>
      <c r="K279" s="103"/>
      <c r="L279" s="103"/>
      <c r="M279" s="103"/>
      <c r="N279" s="103"/>
      <c r="O279" s="103"/>
      <c r="P279" s="103"/>
      <c r="Q279" s="104"/>
      <c r="R279" s="103"/>
      <c r="S279" s="103"/>
      <c r="T279" s="103"/>
      <c r="U279" s="103"/>
      <c r="V279" s="103"/>
      <c r="W279" s="103"/>
      <c r="X279" s="103"/>
      <c r="Y279" s="103"/>
      <c r="Z279" s="103"/>
    </row>
    <row r="280" spans="1:26" ht="12.75" customHeight="1">
      <c r="A280" s="103"/>
      <c r="B280" s="103"/>
      <c r="C280" s="103"/>
      <c r="D280" s="103"/>
      <c r="E280" s="103"/>
      <c r="F280" s="103"/>
      <c r="G280" s="103"/>
      <c r="H280" s="104"/>
      <c r="I280" s="103"/>
      <c r="J280" s="103"/>
      <c r="K280" s="103"/>
      <c r="L280" s="103"/>
      <c r="M280" s="103"/>
      <c r="N280" s="103"/>
      <c r="O280" s="103"/>
      <c r="P280" s="103"/>
      <c r="Q280" s="104"/>
      <c r="R280" s="103"/>
      <c r="S280" s="103"/>
      <c r="T280" s="103"/>
      <c r="U280" s="103"/>
      <c r="V280" s="103"/>
      <c r="W280" s="103"/>
      <c r="X280" s="103"/>
      <c r="Y280" s="103"/>
      <c r="Z280" s="103"/>
    </row>
    <row r="281" spans="1:26" ht="12.75" customHeight="1">
      <c r="A281" s="103"/>
      <c r="B281" s="103"/>
      <c r="C281" s="103"/>
      <c r="D281" s="103"/>
      <c r="E281" s="103"/>
      <c r="F281" s="103"/>
      <c r="G281" s="103"/>
      <c r="H281" s="104"/>
      <c r="I281" s="103"/>
      <c r="J281" s="103"/>
      <c r="K281" s="103"/>
      <c r="L281" s="103"/>
      <c r="M281" s="103"/>
      <c r="N281" s="103"/>
      <c r="O281" s="103"/>
      <c r="P281" s="103"/>
      <c r="Q281" s="104"/>
      <c r="R281" s="103"/>
      <c r="S281" s="103"/>
      <c r="T281" s="103"/>
      <c r="U281" s="103"/>
      <c r="V281" s="103"/>
      <c r="W281" s="103"/>
      <c r="X281" s="103"/>
      <c r="Y281" s="103"/>
      <c r="Z281" s="103"/>
    </row>
    <row r="282" spans="1:26" ht="12.75" customHeight="1">
      <c r="A282" s="103"/>
      <c r="B282" s="103"/>
      <c r="C282" s="103"/>
      <c r="D282" s="103"/>
      <c r="E282" s="103"/>
      <c r="F282" s="103"/>
      <c r="G282" s="103"/>
      <c r="H282" s="104"/>
      <c r="I282" s="103"/>
      <c r="J282" s="103"/>
      <c r="K282" s="103"/>
      <c r="L282" s="103"/>
      <c r="M282" s="103"/>
      <c r="N282" s="103"/>
      <c r="O282" s="103"/>
      <c r="P282" s="103"/>
      <c r="Q282" s="104"/>
      <c r="R282" s="103"/>
      <c r="S282" s="103"/>
      <c r="T282" s="103"/>
      <c r="U282" s="103"/>
      <c r="V282" s="103"/>
      <c r="W282" s="103"/>
      <c r="X282" s="103"/>
      <c r="Y282" s="103"/>
      <c r="Z282" s="103"/>
    </row>
    <row r="283" spans="1:26" ht="12.75" customHeight="1">
      <c r="A283" s="103"/>
      <c r="B283" s="103"/>
      <c r="C283" s="103"/>
      <c r="D283" s="103"/>
      <c r="E283" s="103"/>
      <c r="F283" s="103"/>
      <c r="G283" s="103"/>
      <c r="H283" s="104"/>
      <c r="I283" s="103"/>
      <c r="J283" s="103"/>
      <c r="K283" s="103"/>
      <c r="L283" s="103"/>
      <c r="M283" s="103"/>
      <c r="N283" s="103"/>
      <c r="O283" s="103"/>
      <c r="P283" s="103"/>
      <c r="Q283" s="104"/>
      <c r="R283" s="103"/>
      <c r="S283" s="103"/>
      <c r="T283" s="103"/>
      <c r="U283" s="103"/>
      <c r="V283" s="103"/>
      <c r="W283" s="103"/>
      <c r="X283" s="103"/>
      <c r="Y283" s="103"/>
      <c r="Z283" s="103"/>
    </row>
    <row r="284" spans="1:26" ht="12.75" customHeight="1">
      <c r="A284" s="103"/>
      <c r="B284" s="103"/>
      <c r="C284" s="103"/>
      <c r="D284" s="103"/>
      <c r="E284" s="103"/>
      <c r="F284" s="103"/>
      <c r="G284" s="103"/>
      <c r="H284" s="104"/>
      <c r="I284" s="103"/>
      <c r="J284" s="103"/>
      <c r="K284" s="103"/>
      <c r="L284" s="103"/>
      <c r="M284" s="103"/>
      <c r="N284" s="103"/>
      <c r="O284" s="103"/>
      <c r="P284" s="103"/>
      <c r="Q284" s="104"/>
      <c r="R284" s="103"/>
      <c r="S284" s="103"/>
      <c r="T284" s="103"/>
      <c r="U284" s="103"/>
      <c r="V284" s="103"/>
      <c r="W284" s="103"/>
      <c r="X284" s="103"/>
      <c r="Y284" s="103"/>
      <c r="Z284" s="103"/>
    </row>
    <row r="285" spans="1:26" ht="12.75" customHeight="1">
      <c r="A285" s="103"/>
      <c r="B285" s="103"/>
      <c r="C285" s="103"/>
      <c r="D285" s="103"/>
      <c r="E285" s="103"/>
      <c r="F285" s="103"/>
      <c r="G285" s="103"/>
      <c r="H285" s="104"/>
      <c r="I285" s="103"/>
      <c r="J285" s="103"/>
      <c r="K285" s="103"/>
      <c r="L285" s="103"/>
      <c r="M285" s="103"/>
      <c r="N285" s="103"/>
      <c r="O285" s="103"/>
      <c r="P285" s="103"/>
      <c r="Q285" s="104"/>
      <c r="R285" s="103"/>
      <c r="S285" s="103"/>
      <c r="T285" s="103"/>
      <c r="U285" s="103"/>
      <c r="V285" s="103"/>
      <c r="W285" s="103"/>
      <c r="X285" s="103"/>
      <c r="Y285" s="103"/>
      <c r="Z285" s="103"/>
    </row>
    <row r="286" spans="1:26" ht="12.75" customHeight="1">
      <c r="A286" s="103"/>
      <c r="B286" s="103"/>
      <c r="C286" s="103"/>
      <c r="D286" s="103"/>
      <c r="E286" s="103"/>
      <c r="F286" s="103"/>
      <c r="G286" s="103"/>
      <c r="H286" s="104"/>
      <c r="I286" s="103"/>
      <c r="J286" s="103"/>
      <c r="K286" s="103"/>
      <c r="L286" s="103"/>
      <c r="M286" s="103"/>
      <c r="N286" s="103"/>
      <c r="O286" s="103"/>
      <c r="P286" s="103"/>
      <c r="Q286" s="104"/>
      <c r="R286" s="103"/>
      <c r="S286" s="103"/>
      <c r="T286" s="103"/>
      <c r="U286" s="103"/>
      <c r="V286" s="103"/>
      <c r="W286" s="103"/>
      <c r="X286" s="103"/>
      <c r="Y286" s="103"/>
      <c r="Z286" s="103"/>
    </row>
    <row r="287" spans="1:26" ht="12.75" customHeight="1">
      <c r="A287" s="103"/>
      <c r="B287" s="103"/>
      <c r="C287" s="103"/>
      <c r="D287" s="103"/>
      <c r="E287" s="103"/>
      <c r="F287" s="103"/>
      <c r="G287" s="103"/>
      <c r="H287" s="104"/>
      <c r="I287" s="103"/>
      <c r="J287" s="103"/>
      <c r="K287" s="103"/>
      <c r="L287" s="103"/>
      <c r="M287" s="103"/>
      <c r="N287" s="103"/>
      <c r="O287" s="103"/>
      <c r="P287" s="103"/>
      <c r="Q287" s="104"/>
      <c r="R287" s="103"/>
      <c r="S287" s="103"/>
      <c r="T287" s="103"/>
      <c r="U287" s="103"/>
      <c r="V287" s="103"/>
      <c r="W287" s="103"/>
      <c r="X287" s="103"/>
      <c r="Y287" s="103"/>
      <c r="Z287" s="103"/>
    </row>
    <row r="288" spans="1:26" ht="12.75" customHeight="1">
      <c r="A288" s="103"/>
      <c r="B288" s="103"/>
      <c r="C288" s="103"/>
      <c r="D288" s="103"/>
      <c r="E288" s="103"/>
      <c r="F288" s="103"/>
      <c r="G288" s="103"/>
      <c r="H288" s="104"/>
      <c r="I288" s="103"/>
      <c r="J288" s="103"/>
      <c r="K288" s="103"/>
      <c r="L288" s="103"/>
      <c r="M288" s="103"/>
      <c r="N288" s="103"/>
      <c r="O288" s="103"/>
      <c r="P288" s="103"/>
      <c r="Q288" s="104"/>
      <c r="R288" s="103"/>
      <c r="S288" s="103"/>
      <c r="T288" s="103"/>
      <c r="U288" s="103"/>
      <c r="V288" s="103"/>
      <c r="W288" s="103"/>
      <c r="X288" s="103"/>
      <c r="Y288" s="103"/>
      <c r="Z288" s="103"/>
    </row>
    <row r="289" spans="1:26" ht="12.75" customHeight="1">
      <c r="A289" s="103"/>
      <c r="B289" s="103"/>
      <c r="C289" s="103"/>
      <c r="D289" s="103"/>
      <c r="E289" s="103"/>
      <c r="F289" s="103"/>
      <c r="G289" s="103"/>
      <c r="H289" s="104"/>
      <c r="I289" s="103"/>
      <c r="J289" s="103"/>
      <c r="K289" s="103"/>
      <c r="L289" s="103"/>
      <c r="M289" s="103"/>
      <c r="N289" s="103"/>
      <c r="O289" s="103"/>
      <c r="P289" s="103"/>
      <c r="Q289" s="104"/>
      <c r="R289" s="103"/>
      <c r="S289" s="103"/>
      <c r="T289" s="103"/>
      <c r="U289" s="103"/>
      <c r="V289" s="103"/>
      <c r="W289" s="103"/>
      <c r="X289" s="103"/>
      <c r="Y289" s="103"/>
      <c r="Z289" s="103"/>
    </row>
    <row r="290" spans="1:26" ht="12.75" customHeight="1">
      <c r="A290" s="103"/>
      <c r="B290" s="103"/>
      <c r="C290" s="103"/>
      <c r="D290" s="103"/>
      <c r="E290" s="103"/>
      <c r="F290" s="103"/>
      <c r="G290" s="103"/>
      <c r="H290" s="104"/>
      <c r="I290" s="103"/>
      <c r="J290" s="103"/>
      <c r="K290" s="103"/>
      <c r="L290" s="103"/>
      <c r="M290" s="103"/>
      <c r="N290" s="103"/>
      <c r="O290" s="103"/>
      <c r="P290" s="103"/>
      <c r="Q290" s="104"/>
      <c r="R290" s="103"/>
      <c r="S290" s="103"/>
      <c r="T290" s="103"/>
      <c r="U290" s="103"/>
      <c r="V290" s="103"/>
      <c r="W290" s="103"/>
      <c r="X290" s="103"/>
      <c r="Y290" s="103"/>
      <c r="Z290" s="103"/>
    </row>
    <row r="291" spans="1:26" ht="12.75" customHeight="1">
      <c r="A291" s="103"/>
      <c r="B291" s="103"/>
      <c r="C291" s="103"/>
      <c r="D291" s="103"/>
      <c r="E291" s="103"/>
      <c r="F291" s="103"/>
      <c r="G291" s="103"/>
      <c r="H291" s="104"/>
      <c r="I291" s="103"/>
      <c r="J291" s="103"/>
      <c r="K291" s="103"/>
      <c r="L291" s="103"/>
      <c r="M291" s="103"/>
      <c r="N291" s="103"/>
      <c r="O291" s="103"/>
      <c r="P291" s="103"/>
      <c r="Q291" s="104"/>
      <c r="R291" s="103"/>
      <c r="S291" s="103"/>
      <c r="T291" s="103"/>
      <c r="U291" s="103"/>
      <c r="V291" s="103"/>
      <c r="W291" s="103"/>
      <c r="X291" s="103"/>
      <c r="Y291" s="103"/>
      <c r="Z291" s="103"/>
    </row>
    <row r="292" spans="1:26" ht="12.75" customHeight="1">
      <c r="A292" s="103"/>
      <c r="B292" s="103"/>
      <c r="C292" s="103"/>
      <c r="D292" s="103"/>
      <c r="E292" s="103"/>
      <c r="F292" s="103"/>
      <c r="G292" s="103"/>
      <c r="H292" s="104"/>
      <c r="I292" s="103"/>
      <c r="J292" s="103"/>
      <c r="K292" s="103"/>
      <c r="L292" s="103"/>
      <c r="M292" s="103"/>
      <c r="N292" s="103"/>
      <c r="O292" s="103"/>
      <c r="P292" s="103"/>
      <c r="Q292" s="104"/>
      <c r="R292" s="103"/>
      <c r="S292" s="103"/>
      <c r="T292" s="103"/>
      <c r="U292" s="103"/>
      <c r="V292" s="103"/>
      <c r="W292" s="103"/>
      <c r="X292" s="103"/>
      <c r="Y292" s="103"/>
      <c r="Z292" s="103"/>
    </row>
    <row r="293" spans="1:26" ht="12.75" customHeight="1">
      <c r="A293" s="103"/>
      <c r="B293" s="103"/>
      <c r="C293" s="103"/>
      <c r="D293" s="103"/>
      <c r="E293" s="103"/>
      <c r="F293" s="103"/>
      <c r="G293" s="103"/>
      <c r="H293" s="104"/>
      <c r="I293" s="103"/>
      <c r="J293" s="103"/>
      <c r="K293" s="103"/>
      <c r="L293" s="103"/>
      <c r="M293" s="103"/>
      <c r="N293" s="103"/>
      <c r="O293" s="103"/>
      <c r="P293" s="103"/>
      <c r="Q293" s="104"/>
      <c r="R293" s="103"/>
      <c r="S293" s="103"/>
      <c r="T293" s="103"/>
      <c r="U293" s="103"/>
      <c r="V293" s="103"/>
      <c r="W293" s="103"/>
      <c r="X293" s="103"/>
      <c r="Y293" s="103"/>
      <c r="Z293" s="103"/>
    </row>
    <row r="294" spans="1:26" ht="12.75" customHeight="1">
      <c r="A294" s="103"/>
      <c r="B294" s="103"/>
      <c r="C294" s="103"/>
      <c r="D294" s="103"/>
      <c r="E294" s="103"/>
      <c r="F294" s="103"/>
      <c r="G294" s="103"/>
      <c r="H294" s="104"/>
      <c r="I294" s="103"/>
      <c r="J294" s="103"/>
      <c r="K294" s="103"/>
      <c r="L294" s="103"/>
      <c r="M294" s="103"/>
      <c r="N294" s="103"/>
      <c r="O294" s="103"/>
      <c r="P294" s="103"/>
      <c r="Q294" s="104"/>
      <c r="R294" s="103"/>
      <c r="S294" s="103"/>
      <c r="T294" s="103"/>
      <c r="U294" s="103"/>
      <c r="V294" s="103"/>
      <c r="W294" s="103"/>
      <c r="X294" s="103"/>
      <c r="Y294" s="103"/>
      <c r="Z294" s="103"/>
    </row>
    <row r="295" spans="1:26" ht="12.75" customHeight="1">
      <c r="A295" s="103"/>
      <c r="B295" s="103"/>
      <c r="C295" s="103"/>
      <c r="D295" s="103"/>
      <c r="E295" s="103"/>
      <c r="F295" s="103"/>
      <c r="G295" s="103"/>
      <c r="H295" s="104"/>
      <c r="I295" s="103"/>
      <c r="J295" s="103"/>
      <c r="K295" s="103"/>
      <c r="L295" s="103"/>
      <c r="M295" s="103"/>
      <c r="N295" s="103"/>
      <c r="O295" s="103"/>
      <c r="P295" s="103"/>
      <c r="Q295" s="104"/>
      <c r="R295" s="103"/>
      <c r="S295" s="103"/>
      <c r="T295" s="103"/>
      <c r="U295" s="103"/>
      <c r="V295" s="103"/>
      <c r="W295" s="103"/>
      <c r="X295" s="103"/>
      <c r="Y295" s="103"/>
      <c r="Z295" s="103"/>
    </row>
    <row r="296" spans="1:26" ht="12.75" customHeight="1">
      <c r="A296" s="103"/>
      <c r="B296" s="103"/>
      <c r="C296" s="103"/>
      <c r="D296" s="103"/>
      <c r="E296" s="103"/>
      <c r="F296" s="103"/>
      <c r="G296" s="103"/>
      <c r="H296" s="104"/>
      <c r="I296" s="103"/>
      <c r="J296" s="103"/>
      <c r="K296" s="103"/>
      <c r="L296" s="103"/>
      <c r="M296" s="103"/>
      <c r="N296" s="103"/>
      <c r="O296" s="103"/>
      <c r="P296" s="103"/>
      <c r="Q296" s="104"/>
      <c r="R296" s="103"/>
      <c r="S296" s="103"/>
      <c r="T296" s="103"/>
      <c r="U296" s="103"/>
      <c r="V296" s="103"/>
      <c r="W296" s="103"/>
      <c r="X296" s="103"/>
      <c r="Y296" s="103"/>
      <c r="Z296" s="103"/>
    </row>
    <row r="297" spans="1:26" ht="12.75" customHeight="1">
      <c r="A297" s="103"/>
      <c r="B297" s="103"/>
      <c r="C297" s="103"/>
      <c r="D297" s="103"/>
      <c r="E297" s="103"/>
      <c r="F297" s="103"/>
      <c r="G297" s="103"/>
      <c r="H297" s="104"/>
      <c r="I297" s="103"/>
      <c r="J297" s="103"/>
      <c r="K297" s="103"/>
      <c r="L297" s="103"/>
      <c r="M297" s="103"/>
      <c r="N297" s="103"/>
      <c r="O297" s="103"/>
      <c r="P297" s="103"/>
      <c r="Q297" s="104"/>
      <c r="R297" s="103"/>
      <c r="S297" s="103"/>
      <c r="T297" s="103"/>
      <c r="U297" s="103"/>
      <c r="V297" s="103"/>
      <c r="W297" s="103"/>
      <c r="X297" s="103"/>
      <c r="Y297" s="103"/>
      <c r="Z297" s="103"/>
    </row>
    <row r="298" spans="1:26" ht="12.75" customHeight="1">
      <c r="A298" s="103"/>
      <c r="B298" s="103"/>
      <c r="C298" s="103"/>
      <c r="D298" s="103"/>
      <c r="E298" s="103"/>
      <c r="F298" s="103"/>
      <c r="G298" s="103"/>
      <c r="H298" s="104"/>
      <c r="I298" s="103"/>
      <c r="J298" s="103"/>
      <c r="K298" s="103"/>
      <c r="L298" s="103"/>
      <c r="M298" s="103"/>
      <c r="N298" s="103"/>
      <c r="O298" s="103"/>
      <c r="P298" s="103"/>
      <c r="Q298" s="104"/>
      <c r="R298" s="103"/>
      <c r="S298" s="103"/>
      <c r="T298" s="103"/>
      <c r="U298" s="103"/>
      <c r="V298" s="103"/>
      <c r="W298" s="103"/>
      <c r="X298" s="103"/>
      <c r="Y298" s="103"/>
      <c r="Z298" s="103"/>
    </row>
    <row r="299" spans="1:26" ht="12.75" customHeight="1">
      <c r="A299" s="103"/>
      <c r="B299" s="103"/>
      <c r="C299" s="103"/>
      <c r="D299" s="103"/>
      <c r="E299" s="103"/>
      <c r="F299" s="103"/>
      <c r="G299" s="103"/>
      <c r="H299" s="104"/>
      <c r="I299" s="103"/>
      <c r="J299" s="103"/>
      <c r="K299" s="103"/>
      <c r="L299" s="103"/>
      <c r="M299" s="103"/>
      <c r="N299" s="103"/>
      <c r="O299" s="103"/>
      <c r="P299" s="103"/>
      <c r="Q299" s="104"/>
      <c r="R299" s="103"/>
      <c r="S299" s="103"/>
      <c r="T299" s="103"/>
      <c r="U299" s="103"/>
      <c r="V299" s="103"/>
      <c r="W299" s="103"/>
      <c r="X299" s="103"/>
      <c r="Y299" s="103"/>
      <c r="Z299" s="103"/>
    </row>
    <row r="300" spans="1:26" ht="12.75" customHeight="1">
      <c r="A300" s="103"/>
      <c r="B300" s="103"/>
      <c r="C300" s="103"/>
      <c r="D300" s="103"/>
      <c r="E300" s="103"/>
      <c r="F300" s="103"/>
      <c r="G300" s="103"/>
      <c r="H300" s="104"/>
      <c r="I300" s="103"/>
      <c r="J300" s="103"/>
      <c r="K300" s="103"/>
      <c r="L300" s="103"/>
      <c r="M300" s="103"/>
      <c r="N300" s="103"/>
      <c r="O300" s="103"/>
      <c r="P300" s="103"/>
      <c r="Q300" s="104"/>
      <c r="R300" s="103"/>
      <c r="S300" s="103"/>
      <c r="T300" s="103"/>
      <c r="U300" s="103"/>
      <c r="V300" s="103"/>
      <c r="W300" s="103"/>
      <c r="X300" s="103"/>
      <c r="Y300" s="103"/>
      <c r="Z300" s="103"/>
    </row>
    <row r="301" spans="1:26" ht="12.75" customHeight="1">
      <c r="A301" s="103"/>
      <c r="B301" s="103"/>
      <c r="C301" s="103"/>
      <c r="D301" s="103"/>
      <c r="E301" s="103"/>
      <c r="F301" s="103"/>
      <c r="G301" s="103"/>
      <c r="H301" s="104"/>
      <c r="I301" s="103"/>
      <c r="J301" s="103"/>
      <c r="K301" s="103"/>
      <c r="L301" s="103"/>
      <c r="M301" s="103"/>
      <c r="N301" s="103"/>
      <c r="O301" s="103"/>
      <c r="P301" s="103"/>
      <c r="Q301" s="104"/>
      <c r="R301" s="103"/>
      <c r="S301" s="103"/>
      <c r="T301" s="103"/>
      <c r="U301" s="103"/>
      <c r="V301" s="103"/>
      <c r="W301" s="103"/>
      <c r="X301" s="103"/>
      <c r="Y301" s="103"/>
      <c r="Z301" s="103"/>
    </row>
    <row r="302" spans="1:26" ht="12.75" customHeight="1">
      <c r="A302" s="103"/>
      <c r="B302" s="103"/>
      <c r="C302" s="103"/>
      <c r="D302" s="103"/>
      <c r="E302" s="103"/>
      <c r="F302" s="103"/>
      <c r="G302" s="103"/>
      <c r="H302" s="104"/>
      <c r="I302" s="103"/>
      <c r="J302" s="103"/>
      <c r="K302" s="103"/>
      <c r="L302" s="103"/>
      <c r="M302" s="103"/>
      <c r="N302" s="103"/>
      <c r="O302" s="103"/>
      <c r="P302" s="103"/>
      <c r="Q302" s="104"/>
      <c r="R302" s="103"/>
      <c r="S302" s="103"/>
      <c r="T302" s="103"/>
      <c r="U302" s="103"/>
      <c r="V302" s="103"/>
      <c r="W302" s="103"/>
      <c r="X302" s="103"/>
      <c r="Y302" s="103"/>
      <c r="Z302" s="103"/>
    </row>
    <row r="303" spans="1:26" ht="12.75" customHeight="1">
      <c r="A303" s="103"/>
      <c r="B303" s="103"/>
      <c r="C303" s="103"/>
      <c r="D303" s="103"/>
      <c r="E303" s="103"/>
      <c r="F303" s="103"/>
      <c r="G303" s="103"/>
      <c r="H303" s="104"/>
      <c r="I303" s="103"/>
      <c r="J303" s="103"/>
      <c r="K303" s="103"/>
      <c r="L303" s="103"/>
      <c r="M303" s="103"/>
      <c r="N303" s="103"/>
      <c r="O303" s="103"/>
      <c r="P303" s="103"/>
      <c r="Q303" s="104"/>
      <c r="R303" s="103"/>
      <c r="S303" s="103"/>
      <c r="T303" s="103"/>
      <c r="U303" s="103"/>
      <c r="V303" s="103"/>
      <c r="W303" s="103"/>
      <c r="X303" s="103"/>
      <c r="Y303" s="103"/>
      <c r="Z303" s="103"/>
    </row>
    <row r="304" spans="1:26" ht="12.75" customHeight="1">
      <c r="A304" s="103"/>
      <c r="B304" s="103"/>
      <c r="C304" s="103"/>
      <c r="D304" s="103"/>
      <c r="E304" s="103"/>
      <c r="F304" s="103"/>
      <c r="G304" s="103"/>
      <c r="H304" s="104"/>
      <c r="I304" s="103"/>
      <c r="J304" s="103"/>
      <c r="K304" s="103"/>
      <c r="L304" s="103"/>
      <c r="M304" s="103"/>
      <c r="N304" s="103"/>
      <c r="O304" s="103"/>
      <c r="P304" s="103"/>
      <c r="Q304" s="104"/>
      <c r="R304" s="103"/>
      <c r="S304" s="103"/>
      <c r="T304" s="103"/>
      <c r="U304" s="103"/>
      <c r="V304" s="103"/>
      <c r="W304" s="103"/>
      <c r="X304" s="103"/>
      <c r="Y304" s="103"/>
      <c r="Z304" s="103"/>
    </row>
    <row r="305" spans="1:26" ht="12.75" customHeight="1">
      <c r="A305" s="103"/>
      <c r="B305" s="103"/>
      <c r="C305" s="103"/>
      <c r="D305" s="103"/>
      <c r="E305" s="103"/>
      <c r="F305" s="103"/>
      <c r="G305" s="103"/>
      <c r="H305" s="104"/>
      <c r="I305" s="103"/>
      <c r="J305" s="103"/>
      <c r="K305" s="103"/>
      <c r="L305" s="103"/>
      <c r="M305" s="103"/>
      <c r="N305" s="103"/>
      <c r="O305" s="103"/>
      <c r="P305" s="103"/>
      <c r="Q305" s="104"/>
      <c r="R305" s="103"/>
      <c r="S305" s="103"/>
      <c r="T305" s="103"/>
      <c r="U305" s="103"/>
      <c r="V305" s="103"/>
      <c r="W305" s="103"/>
      <c r="X305" s="103"/>
      <c r="Y305" s="103"/>
      <c r="Z305" s="103"/>
    </row>
    <row r="306" spans="1:26" ht="12.75" customHeight="1">
      <c r="A306" s="103"/>
      <c r="B306" s="103"/>
      <c r="C306" s="103"/>
      <c r="D306" s="103"/>
      <c r="E306" s="103"/>
      <c r="F306" s="103"/>
      <c r="G306" s="103"/>
      <c r="H306" s="104"/>
      <c r="I306" s="103"/>
      <c r="J306" s="103"/>
      <c r="K306" s="103"/>
      <c r="L306" s="103"/>
      <c r="M306" s="103"/>
      <c r="N306" s="103"/>
      <c r="O306" s="103"/>
      <c r="P306" s="103"/>
      <c r="Q306" s="104"/>
      <c r="R306" s="103"/>
      <c r="S306" s="103"/>
      <c r="T306" s="103"/>
      <c r="U306" s="103"/>
      <c r="V306" s="103"/>
      <c r="W306" s="103"/>
      <c r="X306" s="103"/>
      <c r="Y306" s="103"/>
      <c r="Z306" s="103"/>
    </row>
    <row r="307" spans="1:26" ht="12.75" customHeight="1">
      <c r="A307" s="103"/>
      <c r="B307" s="103"/>
      <c r="C307" s="103"/>
      <c r="D307" s="103"/>
      <c r="E307" s="103"/>
      <c r="F307" s="103"/>
      <c r="G307" s="103"/>
      <c r="H307" s="104"/>
      <c r="I307" s="103"/>
      <c r="J307" s="103"/>
      <c r="K307" s="103"/>
      <c r="L307" s="103"/>
      <c r="M307" s="103"/>
      <c r="N307" s="103"/>
      <c r="O307" s="103"/>
      <c r="P307" s="103"/>
      <c r="Q307" s="104"/>
      <c r="R307" s="103"/>
      <c r="S307" s="103"/>
      <c r="T307" s="103"/>
      <c r="U307" s="103"/>
      <c r="V307" s="103"/>
      <c r="W307" s="103"/>
      <c r="X307" s="103"/>
      <c r="Y307" s="103"/>
      <c r="Z307" s="103"/>
    </row>
    <row r="308" spans="1:26" ht="12.75" customHeight="1">
      <c r="A308" s="103"/>
      <c r="B308" s="103"/>
      <c r="C308" s="103"/>
      <c r="D308" s="103"/>
      <c r="E308" s="103"/>
      <c r="F308" s="103"/>
      <c r="G308" s="103"/>
      <c r="H308" s="104"/>
      <c r="I308" s="103"/>
      <c r="J308" s="103"/>
      <c r="K308" s="103"/>
      <c r="L308" s="103"/>
      <c r="M308" s="103"/>
      <c r="N308" s="103"/>
      <c r="O308" s="103"/>
      <c r="P308" s="103"/>
      <c r="Q308" s="104"/>
      <c r="R308" s="103"/>
      <c r="S308" s="103"/>
      <c r="T308" s="103"/>
      <c r="U308" s="103"/>
      <c r="V308" s="103"/>
      <c r="W308" s="103"/>
      <c r="X308" s="103"/>
      <c r="Y308" s="103"/>
      <c r="Z308" s="103"/>
    </row>
    <row r="309" spans="1:26" ht="12.75" customHeight="1">
      <c r="A309" s="103"/>
      <c r="B309" s="103"/>
      <c r="C309" s="103"/>
      <c r="D309" s="103"/>
      <c r="E309" s="103"/>
      <c r="F309" s="103"/>
      <c r="G309" s="103"/>
      <c r="H309" s="104"/>
      <c r="I309" s="103"/>
      <c r="J309" s="103"/>
      <c r="K309" s="103"/>
      <c r="L309" s="103"/>
      <c r="M309" s="103"/>
      <c r="N309" s="103"/>
      <c r="O309" s="103"/>
      <c r="P309" s="103"/>
      <c r="Q309" s="104"/>
      <c r="R309" s="103"/>
      <c r="S309" s="103"/>
      <c r="T309" s="103"/>
      <c r="U309" s="103"/>
      <c r="V309" s="103"/>
      <c r="W309" s="103"/>
      <c r="X309" s="103"/>
      <c r="Y309" s="103"/>
      <c r="Z309" s="103"/>
    </row>
    <row r="310" spans="1:26" ht="12.75" customHeight="1">
      <c r="A310" s="103"/>
      <c r="B310" s="103"/>
      <c r="C310" s="103"/>
      <c r="D310" s="103"/>
      <c r="E310" s="103"/>
      <c r="F310" s="103"/>
      <c r="G310" s="103"/>
      <c r="H310" s="104"/>
      <c r="I310" s="103"/>
      <c r="J310" s="103"/>
      <c r="K310" s="103"/>
      <c r="L310" s="103"/>
      <c r="M310" s="103"/>
      <c r="N310" s="103"/>
      <c r="O310" s="103"/>
      <c r="P310" s="103"/>
      <c r="Q310" s="104"/>
      <c r="R310" s="103"/>
      <c r="S310" s="103"/>
      <c r="T310" s="103"/>
      <c r="U310" s="103"/>
      <c r="V310" s="103"/>
      <c r="W310" s="103"/>
      <c r="X310" s="103"/>
      <c r="Y310" s="103"/>
      <c r="Z310" s="103"/>
    </row>
    <row r="311" spans="1:26" ht="12.75" customHeight="1">
      <c r="A311" s="103"/>
      <c r="B311" s="103"/>
      <c r="C311" s="103"/>
      <c r="D311" s="103"/>
      <c r="E311" s="103"/>
      <c r="F311" s="103"/>
      <c r="G311" s="103"/>
      <c r="H311" s="104"/>
      <c r="I311" s="103"/>
      <c r="J311" s="103"/>
      <c r="K311" s="103"/>
      <c r="L311" s="103"/>
      <c r="M311" s="103"/>
      <c r="N311" s="103"/>
      <c r="O311" s="103"/>
      <c r="P311" s="103"/>
      <c r="Q311" s="104"/>
      <c r="R311" s="103"/>
      <c r="S311" s="103"/>
      <c r="T311" s="103"/>
      <c r="U311" s="103"/>
      <c r="V311" s="103"/>
      <c r="W311" s="103"/>
      <c r="X311" s="103"/>
      <c r="Y311" s="103"/>
      <c r="Z311" s="103"/>
    </row>
    <row r="312" spans="1:26" ht="12.75" customHeight="1">
      <c r="A312" s="103"/>
      <c r="B312" s="103"/>
      <c r="C312" s="103"/>
      <c r="D312" s="103"/>
      <c r="E312" s="103"/>
      <c r="F312" s="103"/>
      <c r="G312" s="103"/>
      <c r="H312" s="104"/>
      <c r="I312" s="103"/>
      <c r="J312" s="103"/>
      <c r="K312" s="103"/>
      <c r="L312" s="103"/>
      <c r="M312" s="103"/>
      <c r="N312" s="103"/>
      <c r="O312" s="103"/>
      <c r="P312" s="103"/>
      <c r="Q312" s="104"/>
      <c r="R312" s="103"/>
      <c r="S312" s="103"/>
      <c r="T312" s="103"/>
      <c r="U312" s="103"/>
      <c r="V312" s="103"/>
      <c r="W312" s="103"/>
      <c r="X312" s="103"/>
      <c r="Y312" s="103"/>
      <c r="Z312" s="103"/>
    </row>
    <row r="313" spans="1:26" ht="12.75" customHeight="1">
      <c r="A313" s="103"/>
      <c r="B313" s="103"/>
      <c r="C313" s="103"/>
      <c r="D313" s="103"/>
      <c r="E313" s="103"/>
      <c r="F313" s="103"/>
      <c r="G313" s="103"/>
      <c r="H313" s="104"/>
      <c r="I313" s="103"/>
      <c r="J313" s="103"/>
      <c r="K313" s="103"/>
      <c r="L313" s="103"/>
      <c r="M313" s="103"/>
      <c r="N313" s="103"/>
      <c r="O313" s="103"/>
      <c r="P313" s="103"/>
      <c r="Q313" s="104"/>
      <c r="R313" s="103"/>
      <c r="S313" s="103"/>
      <c r="T313" s="103"/>
      <c r="U313" s="103"/>
      <c r="V313" s="103"/>
      <c r="W313" s="103"/>
      <c r="X313" s="103"/>
      <c r="Y313" s="103"/>
      <c r="Z313" s="103"/>
    </row>
    <row r="314" spans="1:26" ht="12.75" customHeight="1">
      <c r="A314" s="103"/>
      <c r="B314" s="103"/>
      <c r="C314" s="103"/>
      <c r="D314" s="103"/>
      <c r="E314" s="103"/>
      <c r="F314" s="103"/>
      <c r="G314" s="103"/>
      <c r="H314" s="104"/>
      <c r="I314" s="103"/>
      <c r="J314" s="103"/>
      <c r="K314" s="103"/>
      <c r="L314" s="103"/>
      <c r="M314" s="103"/>
      <c r="N314" s="103"/>
      <c r="O314" s="103"/>
      <c r="P314" s="103"/>
      <c r="Q314" s="104"/>
      <c r="R314" s="103"/>
      <c r="S314" s="103"/>
      <c r="T314" s="103"/>
      <c r="U314" s="103"/>
      <c r="V314" s="103"/>
      <c r="W314" s="103"/>
      <c r="X314" s="103"/>
      <c r="Y314" s="103"/>
      <c r="Z314" s="103"/>
    </row>
    <row r="315" spans="1:26" ht="12.75" customHeight="1">
      <c r="A315" s="103"/>
      <c r="B315" s="103"/>
      <c r="C315" s="103"/>
      <c r="D315" s="103"/>
      <c r="E315" s="103"/>
      <c r="F315" s="103"/>
      <c r="G315" s="103"/>
      <c r="H315" s="104"/>
      <c r="I315" s="103"/>
      <c r="J315" s="103"/>
      <c r="K315" s="103"/>
      <c r="L315" s="103"/>
      <c r="M315" s="103"/>
      <c r="N315" s="103"/>
      <c r="O315" s="103"/>
      <c r="P315" s="103"/>
      <c r="Q315" s="104"/>
      <c r="R315" s="103"/>
      <c r="S315" s="103"/>
      <c r="T315" s="103"/>
      <c r="U315" s="103"/>
      <c r="V315" s="103"/>
      <c r="W315" s="103"/>
      <c r="X315" s="103"/>
      <c r="Y315" s="103"/>
      <c r="Z315" s="103"/>
    </row>
    <row r="316" spans="1:26" ht="12.75" customHeight="1">
      <c r="A316" s="103"/>
      <c r="B316" s="103"/>
      <c r="C316" s="103"/>
      <c r="D316" s="103"/>
      <c r="E316" s="103"/>
      <c r="F316" s="103"/>
      <c r="G316" s="103"/>
      <c r="H316" s="104"/>
      <c r="I316" s="103"/>
      <c r="J316" s="103"/>
      <c r="K316" s="103"/>
      <c r="L316" s="103"/>
      <c r="M316" s="103"/>
      <c r="N316" s="103"/>
      <c r="O316" s="103"/>
      <c r="P316" s="103"/>
      <c r="Q316" s="104"/>
      <c r="R316" s="103"/>
      <c r="S316" s="103"/>
      <c r="T316" s="103"/>
      <c r="U316" s="103"/>
      <c r="V316" s="103"/>
      <c r="W316" s="103"/>
      <c r="X316" s="103"/>
      <c r="Y316" s="103"/>
      <c r="Z316" s="103"/>
    </row>
    <row r="317" spans="1:26" ht="12.75" customHeight="1">
      <c r="A317" s="103"/>
      <c r="B317" s="103"/>
      <c r="C317" s="103"/>
      <c r="D317" s="103"/>
      <c r="E317" s="103"/>
      <c r="F317" s="103"/>
      <c r="G317" s="103"/>
      <c r="H317" s="104"/>
      <c r="I317" s="103"/>
      <c r="J317" s="103"/>
      <c r="K317" s="103"/>
      <c r="L317" s="103"/>
      <c r="M317" s="103"/>
      <c r="N317" s="103"/>
      <c r="O317" s="103"/>
      <c r="P317" s="103"/>
      <c r="Q317" s="104"/>
      <c r="R317" s="103"/>
      <c r="S317" s="103"/>
      <c r="T317" s="103"/>
      <c r="U317" s="103"/>
      <c r="V317" s="103"/>
      <c r="W317" s="103"/>
      <c r="X317" s="103"/>
      <c r="Y317" s="103"/>
      <c r="Z317" s="103"/>
    </row>
    <row r="318" spans="1:26" ht="12.75" customHeight="1">
      <c r="A318" s="103"/>
      <c r="B318" s="103"/>
      <c r="C318" s="103"/>
      <c r="D318" s="103"/>
      <c r="E318" s="103"/>
      <c r="F318" s="103"/>
      <c r="G318" s="103"/>
      <c r="H318" s="104"/>
      <c r="I318" s="103"/>
      <c r="J318" s="103"/>
      <c r="K318" s="103"/>
      <c r="L318" s="103"/>
      <c r="M318" s="103"/>
      <c r="N318" s="103"/>
      <c r="O318" s="103"/>
      <c r="P318" s="103"/>
      <c r="Q318" s="104"/>
      <c r="R318" s="103"/>
      <c r="S318" s="103"/>
      <c r="T318" s="103"/>
      <c r="U318" s="103"/>
      <c r="V318" s="103"/>
      <c r="W318" s="103"/>
      <c r="X318" s="103"/>
      <c r="Y318" s="103"/>
      <c r="Z318" s="103"/>
    </row>
    <row r="319" spans="1:26" ht="12.75" customHeight="1">
      <c r="A319" s="103"/>
      <c r="B319" s="103"/>
      <c r="C319" s="103"/>
      <c r="D319" s="103"/>
      <c r="E319" s="103"/>
      <c r="F319" s="103"/>
      <c r="G319" s="103"/>
      <c r="H319" s="104"/>
      <c r="I319" s="103"/>
      <c r="J319" s="103"/>
      <c r="K319" s="103"/>
      <c r="L319" s="103"/>
      <c r="M319" s="103"/>
      <c r="N319" s="103"/>
      <c r="O319" s="103"/>
      <c r="P319" s="103"/>
      <c r="Q319" s="104"/>
      <c r="R319" s="103"/>
      <c r="S319" s="103"/>
      <c r="T319" s="103"/>
      <c r="U319" s="103"/>
      <c r="V319" s="103"/>
      <c r="W319" s="103"/>
      <c r="X319" s="103"/>
      <c r="Y319" s="103"/>
      <c r="Z319" s="103"/>
    </row>
    <row r="320" spans="1:26" ht="12.75" customHeight="1">
      <c r="A320" s="103"/>
      <c r="B320" s="103"/>
      <c r="C320" s="103"/>
      <c r="D320" s="103"/>
      <c r="E320" s="103"/>
      <c r="F320" s="103"/>
      <c r="G320" s="103"/>
      <c r="H320" s="104"/>
      <c r="I320" s="103"/>
      <c r="J320" s="103"/>
      <c r="K320" s="103"/>
      <c r="L320" s="103"/>
      <c r="M320" s="103"/>
      <c r="N320" s="103"/>
      <c r="O320" s="103"/>
      <c r="P320" s="103"/>
      <c r="Q320" s="104"/>
      <c r="R320" s="103"/>
      <c r="S320" s="103"/>
      <c r="T320" s="103"/>
      <c r="U320" s="103"/>
      <c r="V320" s="103"/>
      <c r="W320" s="103"/>
      <c r="X320" s="103"/>
      <c r="Y320" s="103"/>
      <c r="Z320" s="103"/>
    </row>
    <row r="321" spans="1:26" ht="12.75" customHeight="1">
      <c r="A321" s="103"/>
      <c r="B321" s="103"/>
      <c r="C321" s="103"/>
      <c r="D321" s="103"/>
      <c r="E321" s="103"/>
      <c r="F321" s="103"/>
      <c r="G321" s="103"/>
      <c r="H321" s="104"/>
      <c r="I321" s="103"/>
      <c r="J321" s="103"/>
      <c r="K321" s="103"/>
      <c r="L321" s="103"/>
      <c r="M321" s="103"/>
      <c r="N321" s="103"/>
      <c r="O321" s="103"/>
      <c r="P321" s="103"/>
      <c r="Q321" s="104"/>
      <c r="R321" s="103"/>
      <c r="S321" s="103"/>
      <c r="T321" s="103"/>
      <c r="U321" s="103"/>
      <c r="V321" s="103"/>
      <c r="W321" s="103"/>
      <c r="X321" s="103"/>
      <c r="Y321" s="103"/>
      <c r="Z321" s="103"/>
    </row>
    <row r="322" spans="1:26" ht="12.75" customHeight="1">
      <c r="A322" s="103"/>
      <c r="B322" s="103"/>
      <c r="C322" s="103"/>
      <c r="D322" s="103"/>
      <c r="E322" s="103"/>
      <c r="F322" s="103"/>
      <c r="G322" s="103"/>
      <c r="H322" s="104"/>
      <c r="I322" s="103"/>
      <c r="J322" s="103"/>
      <c r="K322" s="103"/>
      <c r="L322" s="103"/>
      <c r="M322" s="103"/>
      <c r="N322" s="103"/>
      <c r="O322" s="103"/>
      <c r="P322" s="103"/>
      <c r="Q322" s="104"/>
      <c r="R322" s="103"/>
      <c r="S322" s="103"/>
      <c r="T322" s="103"/>
      <c r="U322" s="103"/>
      <c r="V322" s="103"/>
      <c r="W322" s="103"/>
      <c r="X322" s="103"/>
      <c r="Y322" s="103"/>
      <c r="Z322" s="103"/>
    </row>
    <row r="323" spans="1:26" ht="12.75" customHeight="1">
      <c r="A323" s="103"/>
      <c r="B323" s="103"/>
      <c r="C323" s="103"/>
      <c r="D323" s="103"/>
      <c r="E323" s="103"/>
      <c r="F323" s="103"/>
      <c r="G323" s="103"/>
      <c r="H323" s="104"/>
      <c r="I323" s="103"/>
      <c r="J323" s="103"/>
      <c r="K323" s="103"/>
      <c r="L323" s="103"/>
      <c r="M323" s="103"/>
      <c r="N323" s="103"/>
      <c r="O323" s="103"/>
      <c r="P323" s="103"/>
      <c r="Q323" s="104"/>
      <c r="R323" s="103"/>
      <c r="S323" s="103"/>
      <c r="T323" s="103"/>
      <c r="U323" s="103"/>
      <c r="V323" s="103"/>
      <c r="W323" s="103"/>
      <c r="X323" s="103"/>
      <c r="Y323" s="103"/>
      <c r="Z323" s="103"/>
    </row>
    <row r="324" spans="1:26" ht="12.75" customHeight="1">
      <c r="A324" s="103"/>
      <c r="B324" s="103"/>
      <c r="C324" s="103"/>
      <c r="D324" s="103"/>
      <c r="E324" s="103"/>
      <c r="F324" s="103"/>
      <c r="G324" s="103"/>
      <c r="H324" s="104"/>
      <c r="I324" s="103"/>
      <c r="J324" s="103"/>
      <c r="K324" s="103"/>
      <c r="L324" s="103"/>
      <c r="M324" s="103"/>
      <c r="N324" s="103"/>
      <c r="O324" s="103"/>
      <c r="P324" s="103"/>
      <c r="Q324" s="104"/>
      <c r="R324" s="103"/>
      <c r="S324" s="103"/>
      <c r="T324" s="103"/>
      <c r="U324" s="103"/>
      <c r="V324" s="103"/>
      <c r="W324" s="103"/>
      <c r="X324" s="103"/>
      <c r="Y324" s="103"/>
      <c r="Z324" s="103"/>
    </row>
    <row r="325" spans="1:26" ht="12.75" customHeight="1">
      <c r="A325" s="103"/>
      <c r="B325" s="103"/>
      <c r="C325" s="103"/>
      <c r="D325" s="103"/>
      <c r="E325" s="103"/>
      <c r="F325" s="103"/>
      <c r="G325" s="103"/>
      <c r="H325" s="104"/>
      <c r="I325" s="103"/>
      <c r="J325" s="103"/>
      <c r="K325" s="103"/>
      <c r="L325" s="103"/>
      <c r="M325" s="103"/>
      <c r="N325" s="103"/>
      <c r="O325" s="103"/>
      <c r="P325" s="103"/>
      <c r="Q325" s="104"/>
      <c r="R325" s="103"/>
      <c r="S325" s="103"/>
      <c r="T325" s="103"/>
      <c r="U325" s="103"/>
      <c r="V325" s="103"/>
      <c r="W325" s="103"/>
      <c r="X325" s="103"/>
      <c r="Y325" s="103"/>
      <c r="Z325" s="103"/>
    </row>
    <row r="326" spans="1:26" ht="12.75" customHeight="1">
      <c r="A326" s="103"/>
      <c r="B326" s="103"/>
      <c r="C326" s="103"/>
      <c r="D326" s="103"/>
      <c r="E326" s="103"/>
      <c r="F326" s="103"/>
      <c r="G326" s="103"/>
      <c r="H326" s="104"/>
      <c r="I326" s="103"/>
      <c r="J326" s="103"/>
      <c r="K326" s="103"/>
      <c r="L326" s="103"/>
      <c r="M326" s="103"/>
      <c r="N326" s="103"/>
      <c r="O326" s="103"/>
      <c r="P326" s="103"/>
      <c r="Q326" s="104"/>
      <c r="R326" s="103"/>
      <c r="S326" s="103"/>
      <c r="T326" s="103"/>
      <c r="U326" s="103"/>
      <c r="V326" s="103"/>
      <c r="W326" s="103"/>
      <c r="X326" s="103"/>
      <c r="Y326" s="103"/>
      <c r="Z326" s="103"/>
    </row>
    <row r="327" spans="1:26" ht="12.75" customHeight="1">
      <c r="A327" s="103"/>
      <c r="B327" s="103"/>
      <c r="C327" s="103"/>
      <c r="D327" s="103"/>
      <c r="E327" s="103"/>
      <c r="F327" s="103"/>
      <c r="G327" s="103"/>
      <c r="H327" s="104"/>
      <c r="I327" s="103"/>
      <c r="J327" s="103"/>
      <c r="K327" s="103"/>
      <c r="L327" s="103"/>
      <c r="M327" s="103"/>
      <c r="N327" s="103"/>
      <c r="O327" s="103"/>
      <c r="P327" s="103"/>
      <c r="Q327" s="104"/>
      <c r="R327" s="103"/>
      <c r="S327" s="103"/>
      <c r="T327" s="103"/>
      <c r="U327" s="103"/>
      <c r="V327" s="103"/>
      <c r="W327" s="103"/>
      <c r="X327" s="103"/>
      <c r="Y327" s="103"/>
      <c r="Z327" s="103"/>
    </row>
    <row r="328" spans="1:26" ht="12.75" customHeight="1">
      <c r="A328" s="103"/>
      <c r="B328" s="103"/>
      <c r="C328" s="103"/>
      <c r="D328" s="103"/>
      <c r="E328" s="103"/>
      <c r="F328" s="103"/>
      <c r="G328" s="103"/>
      <c r="H328" s="104"/>
      <c r="I328" s="103"/>
      <c r="J328" s="103"/>
      <c r="K328" s="103"/>
      <c r="L328" s="103"/>
      <c r="M328" s="103"/>
      <c r="N328" s="103"/>
      <c r="O328" s="103"/>
      <c r="P328" s="103"/>
      <c r="Q328" s="104"/>
      <c r="R328" s="103"/>
      <c r="S328" s="103"/>
      <c r="T328" s="103"/>
      <c r="U328" s="103"/>
      <c r="V328" s="103"/>
      <c r="W328" s="103"/>
      <c r="X328" s="103"/>
      <c r="Y328" s="103"/>
      <c r="Z328" s="103"/>
    </row>
    <row r="329" spans="1:26" ht="12.75" customHeight="1">
      <c r="A329" s="103"/>
      <c r="B329" s="103"/>
      <c r="C329" s="103"/>
      <c r="D329" s="103"/>
      <c r="E329" s="103"/>
      <c r="F329" s="103"/>
      <c r="G329" s="103"/>
      <c r="H329" s="104"/>
      <c r="I329" s="103"/>
      <c r="J329" s="103"/>
      <c r="K329" s="103"/>
      <c r="L329" s="103"/>
      <c r="M329" s="103"/>
      <c r="N329" s="103"/>
      <c r="O329" s="103"/>
      <c r="P329" s="103"/>
      <c r="Q329" s="104"/>
      <c r="R329" s="103"/>
      <c r="S329" s="103"/>
      <c r="T329" s="103"/>
      <c r="U329" s="103"/>
      <c r="V329" s="103"/>
      <c r="W329" s="103"/>
      <c r="X329" s="103"/>
      <c r="Y329" s="103"/>
      <c r="Z329" s="103"/>
    </row>
    <row r="330" spans="1:26" ht="12.75" customHeight="1">
      <c r="A330" s="103"/>
      <c r="B330" s="103"/>
      <c r="C330" s="103"/>
      <c r="D330" s="103"/>
      <c r="E330" s="103"/>
      <c r="F330" s="103"/>
      <c r="G330" s="103"/>
      <c r="H330" s="104"/>
      <c r="I330" s="103"/>
      <c r="J330" s="103"/>
      <c r="K330" s="103"/>
      <c r="L330" s="103"/>
      <c r="M330" s="103"/>
      <c r="N330" s="103"/>
      <c r="O330" s="103"/>
      <c r="P330" s="103"/>
      <c r="Q330" s="104"/>
      <c r="R330" s="103"/>
      <c r="S330" s="103"/>
      <c r="T330" s="103"/>
      <c r="U330" s="103"/>
      <c r="V330" s="103"/>
      <c r="W330" s="103"/>
      <c r="X330" s="103"/>
      <c r="Y330" s="103"/>
      <c r="Z330" s="103"/>
    </row>
    <row r="331" spans="1:26" ht="12.75" customHeight="1">
      <c r="A331" s="103"/>
      <c r="B331" s="103"/>
      <c r="C331" s="103"/>
      <c r="D331" s="103"/>
      <c r="E331" s="103"/>
      <c r="F331" s="103"/>
      <c r="G331" s="103"/>
      <c r="H331" s="104"/>
      <c r="I331" s="103"/>
      <c r="J331" s="103"/>
      <c r="K331" s="103"/>
      <c r="L331" s="103"/>
      <c r="M331" s="103"/>
      <c r="N331" s="103"/>
      <c r="O331" s="103"/>
      <c r="P331" s="103"/>
      <c r="Q331" s="104"/>
      <c r="R331" s="103"/>
      <c r="S331" s="103"/>
      <c r="T331" s="103"/>
      <c r="U331" s="103"/>
      <c r="V331" s="103"/>
      <c r="W331" s="103"/>
      <c r="X331" s="103"/>
      <c r="Y331" s="103"/>
      <c r="Z331" s="103"/>
    </row>
    <row r="332" spans="1:26" ht="12.75" customHeight="1">
      <c r="A332" s="103"/>
      <c r="B332" s="103"/>
      <c r="C332" s="103"/>
      <c r="D332" s="103"/>
      <c r="E332" s="103"/>
      <c r="F332" s="103"/>
      <c r="G332" s="103"/>
      <c r="H332" s="104"/>
      <c r="I332" s="103"/>
      <c r="J332" s="103"/>
      <c r="K332" s="103"/>
      <c r="L332" s="103"/>
      <c r="M332" s="103"/>
      <c r="N332" s="103"/>
      <c r="O332" s="103"/>
      <c r="P332" s="103"/>
      <c r="Q332" s="104"/>
      <c r="R332" s="103"/>
      <c r="S332" s="103"/>
      <c r="T332" s="103"/>
      <c r="U332" s="103"/>
      <c r="V332" s="103"/>
      <c r="W332" s="103"/>
      <c r="X332" s="103"/>
      <c r="Y332" s="103"/>
      <c r="Z332" s="103"/>
    </row>
    <row r="333" spans="1:26" ht="12.75" customHeight="1">
      <c r="A333" s="103"/>
      <c r="B333" s="103"/>
      <c r="C333" s="103"/>
      <c r="D333" s="103"/>
      <c r="E333" s="103"/>
      <c r="F333" s="103"/>
      <c r="G333" s="103"/>
      <c r="H333" s="104"/>
      <c r="I333" s="103"/>
      <c r="J333" s="103"/>
      <c r="K333" s="103"/>
      <c r="L333" s="103"/>
      <c r="M333" s="103"/>
      <c r="N333" s="103"/>
      <c r="O333" s="103"/>
      <c r="P333" s="103"/>
      <c r="Q333" s="104"/>
      <c r="R333" s="103"/>
      <c r="S333" s="103"/>
      <c r="T333" s="103"/>
      <c r="U333" s="103"/>
      <c r="V333" s="103"/>
      <c r="W333" s="103"/>
      <c r="X333" s="103"/>
      <c r="Y333" s="103"/>
      <c r="Z333" s="103"/>
    </row>
    <row r="334" spans="1:26" ht="12.75" customHeight="1">
      <c r="A334" s="103"/>
      <c r="B334" s="103"/>
      <c r="C334" s="103"/>
      <c r="D334" s="103"/>
      <c r="E334" s="103"/>
      <c r="F334" s="103"/>
      <c r="G334" s="103"/>
      <c r="H334" s="104"/>
      <c r="I334" s="103"/>
      <c r="J334" s="103"/>
      <c r="K334" s="103"/>
      <c r="L334" s="103"/>
      <c r="M334" s="103"/>
      <c r="N334" s="103"/>
      <c r="O334" s="103"/>
      <c r="P334" s="103"/>
      <c r="Q334" s="104"/>
      <c r="R334" s="103"/>
      <c r="S334" s="103"/>
      <c r="T334" s="103"/>
      <c r="U334" s="103"/>
      <c r="V334" s="103"/>
      <c r="W334" s="103"/>
      <c r="X334" s="103"/>
      <c r="Y334" s="103"/>
      <c r="Z334" s="103"/>
    </row>
    <row r="335" spans="1:26" ht="12.75" customHeight="1">
      <c r="A335" s="103"/>
      <c r="B335" s="103"/>
      <c r="C335" s="103"/>
      <c r="D335" s="103"/>
      <c r="E335" s="103"/>
      <c r="F335" s="103"/>
      <c r="G335" s="103"/>
      <c r="H335" s="104"/>
      <c r="I335" s="103"/>
      <c r="J335" s="103"/>
      <c r="K335" s="103"/>
      <c r="L335" s="103"/>
      <c r="M335" s="103"/>
      <c r="N335" s="103"/>
      <c r="O335" s="103"/>
      <c r="P335" s="103"/>
      <c r="Q335" s="104"/>
      <c r="R335" s="103"/>
      <c r="S335" s="103"/>
      <c r="T335" s="103"/>
      <c r="U335" s="103"/>
      <c r="V335" s="103"/>
      <c r="W335" s="103"/>
      <c r="X335" s="103"/>
      <c r="Y335" s="103"/>
      <c r="Z335" s="103"/>
    </row>
    <row r="336" spans="1:26" ht="12.75" customHeight="1">
      <c r="A336" s="103"/>
      <c r="B336" s="103"/>
      <c r="C336" s="103"/>
      <c r="D336" s="103"/>
      <c r="E336" s="103"/>
      <c r="F336" s="103"/>
      <c r="G336" s="103"/>
      <c r="H336" s="104"/>
      <c r="I336" s="103"/>
      <c r="J336" s="103"/>
      <c r="K336" s="103"/>
      <c r="L336" s="103"/>
      <c r="M336" s="103"/>
      <c r="N336" s="103"/>
      <c r="O336" s="103"/>
      <c r="P336" s="103"/>
      <c r="Q336" s="104"/>
      <c r="R336" s="103"/>
      <c r="S336" s="103"/>
      <c r="T336" s="103"/>
      <c r="U336" s="103"/>
      <c r="V336" s="103"/>
      <c r="W336" s="103"/>
      <c r="X336" s="103"/>
      <c r="Y336" s="103"/>
      <c r="Z336" s="103"/>
    </row>
    <row r="337" spans="1:26" ht="12.75" customHeight="1">
      <c r="A337" s="103"/>
      <c r="B337" s="103"/>
      <c r="C337" s="103"/>
      <c r="D337" s="103"/>
      <c r="E337" s="103"/>
      <c r="F337" s="103"/>
      <c r="G337" s="103"/>
      <c r="H337" s="104"/>
      <c r="I337" s="103"/>
      <c r="J337" s="103"/>
      <c r="K337" s="103"/>
      <c r="L337" s="103"/>
      <c r="M337" s="103"/>
      <c r="N337" s="103"/>
      <c r="O337" s="103"/>
      <c r="P337" s="103"/>
      <c r="Q337" s="104"/>
      <c r="R337" s="103"/>
      <c r="S337" s="103"/>
      <c r="T337" s="103"/>
      <c r="U337" s="103"/>
      <c r="V337" s="103"/>
      <c r="W337" s="103"/>
      <c r="X337" s="103"/>
      <c r="Y337" s="103"/>
      <c r="Z337" s="103"/>
    </row>
    <row r="338" spans="1:26" ht="12.75" customHeight="1">
      <c r="A338" s="103"/>
      <c r="B338" s="103"/>
      <c r="C338" s="103"/>
      <c r="D338" s="103"/>
      <c r="E338" s="103"/>
      <c r="F338" s="103"/>
      <c r="G338" s="103"/>
      <c r="H338" s="104"/>
      <c r="I338" s="103"/>
      <c r="J338" s="103"/>
      <c r="K338" s="103"/>
      <c r="L338" s="103"/>
      <c r="M338" s="103"/>
      <c r="N338" s="103"/>
      <c r="O338" s="103"/>
      <c r="P338" s="103"/>
      <c r="Q338" s="104"/>
      <c r="R338" s="103"/>
      <c r="S338" s="103"/>
      <c r="T338" s="103"/>
      <c r="U338" s="103"/>
      <c r="V338" s="103"/>
      <c r="W338" s="103"/>
      <c r="X338" s="103"/>
      <c r="Y338" s="103"/>
      <c r="Z338" s="103"/>
    </row>
    <row r="339" spans="1:26" ht="12.75" customHeight="1">
      <c r="A339" s="103"/>
      <c r="B339" s="103"/>
      <c r="C339" s="103"/>
      <c r="D339" s="103"/>
      <c r="E339" s="103"/>
      <c r="F339" s="103"/>
      <c r="G339" s="103"/>
      <c r="H339" s="104"/>
      <c r="I339" s="103"/>
      <c r="J339" s="103"/>
      <c r="K339" s="103"/>
      <c r="L339" s="103"/>
      <c r="M339" s="103"/>
      <c r="N339" s="103"/>
      <c r="O339" s="103"/>
      <c r="P339" s="103"/>
      <c r="Q339" s="104"/>
      <c r="R339" s="103"/>
      <c r="S339" s="103"/>
      <c r="T339" s="103"/>
      <c r="U339" s="103"/>
      <c r="V339" s="103"/>
      <c r="W339" s="103"/>
      <c r="X339" s="103"/>
      <c r="Y339" s="103"/>
      <c r="Z339" s="103"/>
    </row>
    <row r="340" spans="1:26" ht="12.75" customHeight="1">
      <c r="A340" s="103"/>
      <c r="B340" s="103"/>
      <c r="C340" s="103"/>
      <c r="D340" s="103"/>
      <c r="E340" s="103"/>
      <c r="F340" s="103"/>
      <c r="G340" s="103"/>
      <c r="H340" s="104"/>
      <c r="I340" s="103"/>
      <c r="J340" s="103"/>
      <c r="K340" s="103"/>
      <c r="L340" s="103"/>
      <c r="M340" s="103"/>
      <c r="N340" s="103"/>
      <c r="O340" s="103"/>
      <c r="P340" s="103"/>
      <c r="Q340" s="104"/>
      <c r="R340" s="103"/>
      <c r="S340" s="103"/>
      <c r="T340" s="103"/>
      <c r="U340" s="103"/>
      <c r="V340" s="103"/>
      <c r="W340" s="103"/>
      <c r="X340" s="103"/>
      <c r="Y340" s="103"/>
      <c r="Z340" s="103"/>
    </row>
    <row r="341" spans="1:26" ht="12.75" customHeight="1">
      <c r="A341" s="103"/>
      <c r="B341" s="103"/>
      <c r="C341" s="103"/>
      <c r="D341" s="103"/>
      <c r="E341" s="103"/>
      <c r="F341" s="103"/>
      <c r="G341" s="103"/>
      <c r="H341" s="104"/>
      <c r="I341" s="103"/>
      <c r="J341" s="103"/>
      <c r="K341" s="103"/>
      <c r="L341" s="103"/>
      <c r="M341" s="103"/>
      <c r="N341" s="103"/>
      <c r="O341" s="103"/>
      <c r="P341" s="103"/>
      <c r="Q341" s="104"/>
      <c r="R341" s="103"/>
      <c r="S341" s="103"/>
      <c r="T341" s="103"/>
      <c r="U341" s="103"/>
      <c r="V341" s="103"/>
      <c r="W341" s="103"/>
      <c r="X341" s="103"/>
      <c r="Y341" s="103"/>
      <c r="Z341" s="103"/>
    </row>
    <row r="342" spans="1:26" ht="12.75" customHeight="1">
      <c r="A342" s="103"/>
      <c r="B342" s="103"/>
      <c r="C342" s="103"/>
      <c r="D342" s="103"/>
      <c r="E342" s="103"/>
      <c r="F342" s="103"/>
      <c r="G342" s="103"/>
      <c r="H342" s="104"/>
      <c r="I342" s="103"/>
      <c r="J342" s="103"/>
      <c r="K342" s="103"/>
      <c r="L342" s="103"/>
      <c r="M342" s="103"/>
      <c r="N342" s="103"/>
      <c r="O342" s="103"/>
      <c r="P342" s="103"/>
      <c r="Q342" s="104"/>
      <c r="R342" s="103"/>
      <c r="S342" s="103"/>
      <c r="T342" s="103"/>
      <c r="U342" s="103"/>
      <c r="V342" s="103"/>
      <c r="W342" s="103"/>
      <c r="X342" s="103"/>
      <c r="Y342" s="103"/>
      <c r="Z342" s="103"/>
    </row>
    <row r="343" spans="1:26" ht="12.75" customHeight="1">
      <c r="A343" s="103"/>
      <c r="B343" s="103"/>
      <c r="C343" s="103"/>
      <c r="D343" s="103"/>
      <c r="E343" s="103"/>
      <c r="F343" s="103"/>
      <c r="G343" s="103"/>
      <c r="H343" s="104"/>
      <c r="I343" s="103"/>
      <c r="J343" s="103"/>
      <c r="K343" s="103"/>
      <c r="L343" s="103"/>
      <c r="M343" s="103"/>
      <c r="N343" s="103"/>
      <c r="O343" s="103"/>
      <c r="P343" s="103"/>
      <c r="Q343" s="104"/>
      <c r="R343" s="103"/>
      <c r="S343" s="103"/>
      <c r="T343" s="103"/>
      <c r="U343" s="103"/>
      <c r="V343" s="103"/>
      <c r="W343" s="103"/>
      <c r="X343" s="103"/>
      <c r="Y343" s="103"/>
      <c r="Z343" s="103"/>
    </row>
    <row r="344" spans="1:26" ht="12.75" customHeight="1">
      <c r="A344" s="103"/>
      <c r="B344" s="103"/>
      <c r="C344" s="103"/>
      <c r="D344" s="103"/>
      <c r="E344" s="103"/>
      <c r="F344" s="103"/>
      <c r="G344" s="103"/>
      <c r="H344" s="104"/>
      <c r="I344" s="103"/>
      <c r="J344" s="103"/>
      <c r="K344" s="103"/>
      <c r="L344" s="103"/>
      <c r="M344" s="103"/>
      <c r="N344" s="103"/>
      <c r="O344" s="103"/>
      <c r="P344" s="103"/>
      <c r="Q344" s="104"/>
      <c r="R344" s="103"/>
      <c r="S344" s="103"/>
      <c r="T344" s="103"/>
      <c r="U344" s="103"/>
      <c r="V344" s="103"/>
      <c r="W344" s="103"/>
      <c r="X344" s="103"/>
      <c r="Y344" s="103"/>
      <c r="Z344" s="103"/>
    </row>
    <row r="345" spans="1:26" ht="12.75" customHeight="1">
      <c r="A345" s="103"/>
      <c r="B345" s="103"/>
      <c r="C345" s="103"/>
      <c r="D345" s="103"/>
      <c r="E345" s="103"/>
      <c r="F345" s="103"/>
      <c r="G345" s="103"/>
      <c r="H345" s="104"/>
      <c r="I345" s="103"/>
      <c r="J345" s="103"/>
      <c r="K345" s="103"/>
      <c r="L345" s="103"/>
      <c r="M345" s="103"/>
      <c r="N345" s="103"/>
      <c r="O345" s="103"/>
      <c r="P345" s="103"/>
      <c r="Q345" s="104"/>
      <c r="R345" s="103"/>
      <c r="S345" s="103"/>
      <c r="T345" s="103"/>
      <c r="U345" s="103"/>
      <c r="V345" s="103"/>
      <c r="W345" s="103"/>
      <c r="X345" s="103"/>
      <c r="Y345" s="103"/>
      <c r="Z345" s="103"/>
    </row>
    <row r="346" spans="1:26" ht="12.75" customHeight="1">
      <c r="A346" s="103"/>
      <c r="B346" s="103"/>
      <c r="C346" s="103"/>
      <c r="D346" s="103"/>
      <c r="E346" s="103"/>
      <c r="F346" s="103"/>
      <c r="G346" s="103"/>
      <c r="H346" s="104"/>
      <c r="I346" s="103"/>
      <c r="J346" s="103"/>
      <c r="K346" s="103"/>
      <c r="L346" s="103"/>
      <c r="M346" s="103"/>
      <c r="N346" s="103"/>
      <c r="O346" s="103"/>
      <c r="P346" s="103"/>
      <c r="Q346" s="104"/>
      <c r="R346" s="103"/>
      <c r="S346" s="103"/>
      <c r="T346" s="103"/>
      <c r="U346" s="103"/>
      <c r="V346" s="103"/>
      <c r="W346" s="103"/>
      <c r="X346" s="103"/>
      <c r="Y346" s="103"/>
      <c r="Z346" s="103"/>
    </row>
    <row r="347" spans="1:26" ht="12.75" customHeight="1">
      <c r="A347" s="103"/>
      <c r="B347" s="103"/>
      <c r="C347" s="103"/>
      <c r="D347" s="103"/>
      <c r="E347" s="103"/>
      <c r="F347" s="103"/>
      <c r="G347" s="103"/>
      <c r="H347" s="104"/>
      <c r="I347" s="103"/>
      <c r="J347" s="103"/>
      <c r="K347" s="103"/>
      <c r="L347" s="103"/>
      <c r="M347" s="103"/>
      <c r="N347" s="103"/>
      <c r="O347" s="103"/>
      <c r="P347" s="103"/>
      <c r="Q347" s="104"/>
      <c r="R347" s="103"/>
      <c r="S347" s="103"/>
      <c r="T347" s="103"/>
      <c r="U347" s="103"/>
      <c r="V347" s="103"/>
      <c r="W347" s="103"/>
      <c r="X347" s="103"/>
      <c r="Y347" s="103"/>
      <c r="Z347" s="103"/>
    </row>
    <row r="348" spans="1:26" ht="12.75" customHeight="1">
      <c r="A348" s="103"/>
      <c r="B348" s="103"/>
      <c r="C348" s="103"/>
      <c r="D348" s="103"/>
      <c r="E348" s="103"/>
      <c r="F348" s="103"/>
      <c r="G348" s="103"/>
      <c r="H348" s="104"/>
      <c r="I348" s="103"/>
      <c r="J348" s="103"/>
      <c r="K348" s="103"/>
      <c r="L348" s="103"/>
      <c r="M348" s="103"/>
      <c r="N348" s="103"/>
      <c r="O348" s="103"/>
      <c r="P348" s="103"/>
      <c r="Q348" s="104"/>
      <c r="R348" s="103"/>
      <c r="S348" s="103"/>
      <c r="T348" s="103"/>
      <c r="U348" s="103"/>
      <c r="V348" s="103"/>
      <c r="W348" s="103"/>
      <c r="X348" s="103"/>
      <c r="Y348" s="103"/>
      <c r="Z348" s="103"/>
    </row>
    <row r="349" spans="1:26" ht="12.75" customHeight="1">
      <c r="A349" s="103"/>
      <c r="B349" s="103"/>
      <c r="C349" s="103"/>
      <c r="D349" s="103"/>
      <c r="E349" s="103"/>
      <c r="F349" s="103"/>
      <c r="G349" s="103"/>
      <c r="H349" s="104"/>
      <c r="I349" s="103"/>
      <c r="J349" s="103"/>
      <c r="K349" s="103"/>
      <c r="L349" s="103"/>
      <c r="M349" s="103"/>
      <c r="N349" s="103"/>
      <c r="O349" s="103"/>
      <c r="P349" s="103"/>
      <c r="Q349" s="104"/>
      <c r="R349" s="103"/>
      <c r="S349" s="103"/>
      <c r="T349" s="103"/>
      <c r="U349" s="103"/>
      <c r="V349" s="103"/>
      <c r="W349" s="103"/>
      <c r="X349" s="103"/>
      <c r="Y349" s="103"/>
      <c r="Z349" s="103"/>
    </row>
    <row r="350" spans="1:26" ht="12.75" customHeight="1">
      <c r="A350" s="103"/>
      <c r="B350" s="103"/>
      <c r="C350" s="103"/>
      <c r="D350" s="103"/>
      <c r="E350" s="103"/>
      <c r="F350" s="103"/>
      <c r="G350" s="103"/>
      <c r="H350" s="104"/>
      <c r="I350" s="103"/>
      <c r="J350" s="103"/>
      <c r="K350" s="103"/>
      <c r="L350" s="103"/>
      <c r="M350" s="103"/>
      <c r="N350" s="103"/>
      <c r="O350" s="103"/>
      <c r="P350" s="103"/>
      <c r="Q350" s="104"/>
      <c r="R350" s="103"/>
      <c r="S350" s="103"/>
      <c r="T350" s="103"/>
      <c r="U350" s="103"/>
      <c r="V350" s="103"/>
      <c r="W350" s="103"/>
      <c r="X350" s="103"/>
      <c r="Y350" s="103"/>
      <c r="Z350" s="103"/>
    </row>
    <row r="351" spans="1:26" ht="12.75" customHeight="1">
      <c r="A351" s="103"/>
      <c r="B351" s="103"/>
      <c r="C351" s="103"/>
      <c r="D351" s="103"/>
      <c r="E351" s="103"/>
      <c r="F351" s="103"/>
      <c r="G351" s="103"/>
      <c r="H351" s="104"/>
      <c r="I351" s="103"/>
      <c r="J351" s="103"/>
      <c r="K351" s="103"/>
      <c r="L351" s="103"/>
      <c r="M351" s="103"/>
      <c r="N351" s="103"/>
      <c r="O351" s="103"/>
      <c r="P351" s="103"/>
      <c r="Q351" s="104"/>
      <c r="R351" s="103"/>
      <c r="S351" s="103"/>
      <c r="T351" s="103"/>
      <c r="U351" s="103"/>
      <c r="V351" s="103"/>
      <c r="W351" s="103"/>
      <c r="X351" s="103"/>
      <c r="Y351" s="103"/>
      <c r="Z351" s="103"/>
    </row>
    <row r="352" spans="1:26" ht="12.75" customHeight="1">
      <c r="A352" s="103"/>
      <c r="B352" s="103"/>
      <c r="C352" s="103"/>
      <c r="D352" s="103"/>
      <c r="E352" s="103"/>
      <c r="F352" s="103"/>
      <c r="G352" s="103"/>
      <c r="H352" s="104"/>
      <c r="I352" s="103"/>
      <c r="J352" s="103"/>
      <c r="K352" s="103"/>
      <c r="L352" s="103"/>
      <c r="M352" s="103"/>
      <c r="N352" s="103"/>
      <c r="O352" s="103"/>
      <c r="P352" s="103"/>
      <c r="Q352" s="104"/>
      <c r="R352" s="103"/>
      <c r="S352" s="103"/>
      <c r="T352" s="103"/>
      <c r="U352" s="103"/>
      <c r="V352" s="103"/>
      <c r="W352" s="103"/>
      <c r="X352" s="103"/>
      <c r="Y352" s="103"/>
      <c r="Z352" s="103"/>
    </row>
    <row r="353" spans="1:26" ht="12.75" customHeight="1">
      <c r="A353" s="103"/>
      <c r="B353" s="103"/>
      <c r="C353" s="103"/>
      <c r="D353" s="103"/>
      <c r="E353" s="103"/>
      <c r="F353" s="103"/>
      <c r="G353" s="103"/>
      <c r="H353" s="104"/>
      <c r="I353" s="103"/>
      <c r="J353" s="103"/>
      <c r="K353" s="103"/>
      <c r="L353" s="103"/>
      <c r="M353" s="103"/>
      <c r="N353" s="103"/>
      <c r="O353" s="103"/>
      <c r="P353" s="103"/>
      <c r="Q353" s="104"/>
      <c r="R353" s="103"/>
      <c r="S353" s="103"/>
      <c r="T353" s="103"/>
      <c r="U353" s="103"/>
      <c r="V353" s="103"/>
      <c r="W353" s="103"/>
      <c r="X353" s="103"/>
      <c r="Y353" s="103"/>
      <c r="Z353" s="103"/>
    </row>
    <row r="354" spans="1:26" ht="12.75" customHeight="1">
      <c r="A354" s="103"/>
      <c r="B354" s="103"/>
      <c r="C354" s="103"/>
      <c r="D354" s="103"/>
      <c r="E354" s="103"/>
      <c r="F354" s="103"/>
      <c r="G354" s="103"/>
      <c r="H354" s="104"/>
      <c r="I354" s="103"/>
      <c r="J354" s="103"/>
      <c r="K354" s="103"/>
      <c r="L354" s="103"/>
      <c r="M354" s="103"/>
      <c r="N354" s="103"/>
      <c r="O354" s="103"/>
      <c r="P354" s="103"/>
      <c r="Q354" s="104"/>
      <c r="R354" s="103"/>
      <c r="S354" s="103"/>
      <c r="T354" s="103"/>
      <c r="U354" s="103"/>
      <c r="V354" s="103"/>
      <c r="W354" s="103"/>
      <c r="X354" s="103"/>
      <c r="Y354" s="103"/>
      <c r="Z354" s="103"/>
    </row>
    <row r="355" spans="1:26" ht="12.75" customHeight="1">
      <c r="A355" s="103"/>
      <c r="B355" s="103"/>
      <c r="C355" s="103"/>
      <c r="D355" s="103"/>
      <c r="E355" s="103"/>
      <c r="F355" s="103"/>
      <c r="G355" s="103"/>
      <c r="H355" s="104"/>
      <c r="I355" s="103"/>
      <c r="J355" s="103"/>
      <c r="K355" s="103"/>
      <c r="L355" s="103"/>
      <c r="M355" s="103"/>
      <c r="N355" s="103"/>
      <c r="O355" s="103"/>
      <c r="P355" s="103"/>
      <c r="Q355" s="104"/>
      <c r="R355" s="103"/>
      <c r="S355" s="103"/>
      <c r="T355" s="103"/>
      <c r="U355" s="103"/>
      <c r="V355" s="103"/>
      <c r="W355" s="103"/>
      <c r="X355" s="103"/>
      <c r="Y355" s="103"/>
      <c r="Z355" s="103"/>
    </row>
    <row r="356" spans="1:26" ht="12.75" customHeight="1">
      <c r="A356" s="103"/>
      <c r="B356" s="103"/>
      <c r="C356" s="103"/>
      <c r="D356" s="103"/>
      <c r="E356" s="103"/>
      <c r="F356" s="103"/>
      <c r="G356" s="103"/>
      <c r="H356" s="104"/>
      <c r="I356" s="103"/>
      <c r="J356" s="103"/>
      <c r="K356" s="103"/>
      <c r="L356" s="103"/>
      <c r="M356" s="103"/>
      <c r="N356" s="103"/>
      <c r="O356" s="103"/>
      <c r="P356" s="103"/>
      <c r="Q356" s="104"/>
      <c r="R356" s="103"/>
      <c r="S356" s="103"/>
      <c r="T356" s="103"/>
      <c r="U356" s="103"/>
      <c r="V356" s="103"/>
      <c r="W356" s="103"/>
      <c r="X356" s="103"/>
      <c r="Y356" s="103"/>
      <c r="Z356" s="103"/>
    </row>
    <row r="357" spans="1:26" ht="12.75" customHeight="1">
      <c r="A357" s="103"/>
      <c r="B357" s="103"/>
      <c r="C357" s="103"/>
      <c r="D357" s="103"/>
      <c r="E357" s="103"/>
      <c r="F357" s="103"/>
      <c r="G357" s="103"/>
      <c r="H357" s="104"/>
      <c r="I357" s="103"/>
      <c r="J357" s="103"/>
      <c r="K357" s="103"/>
      <c r="L357" s="103"/>
      <c r="M357" s="103"/>
      <c r="N357" s="103"/>
      <c r="O357" s="103"/>
      <c r="P357" s="103"/>
      <c r="Q357" s="104"/>
      <c r="R357" s="103"/>
      <c r="S357" s="103"/>
      <c r="T357" s="103"/>
      <c r="U357" s="103"/>
      <c r="V357" s="103"/>
      <c r="W357" s="103"/>
      <c r="X357" s="103"/>
      <c r="Y357" s="103"/>
      <c r="Z357" s="103"/>
    </row>
    <row r="358" spans="1:26" ht="12.75" customHeight="1">
      <c r="A358" s="103"/>
      <c r="B358" s="103"/>
      <c r="C358" s="103"/>
      <c r="D358" s="103"/>
      <c r="E358" s="103"/>
      <c r="F358" s="103"/>
      <c r="G358" s="103"/>
      <c r="H358" s="104"/>
      <c r="I358" s="103"/>
      <c r="J358" s="103"/>
      <c r="K358" s="103"/>
      <c r="L358" s="103"/>
      <c r="M358" s="103"/>
      <c r="N358" s="103"/>
      <c r="O358" s="103"/>
      <c r="P358" s="103"/>
      <c r="Q358" s="104"/>
      <c r="R358" s="103"/>
      <c r="S358" s="103"/>
      <c r="T358" s="103"/>
      <c r="U358" s="103"/>
      <c r="V358" s="103"/>
      <c r="W358" s="103"/>
      <c r="X358" s="103"/>
      <c r="Y358" s="103"/>
      <c r="Z358" s="103"/>
    </row>
    <row r="359" spans="1:26" ht="12.75" customHeight="1">
      <c r="A359" s="103"/>
      <c r="B359" s="103"/>
      <c r="C359" s="103"/>
      <c r="D359" s="103"/>
      <c r="E359" s="103"/>
      <c r="F359" s="103"/>
      <c r="G359" s="103"/>
      <c r="H359" s="104"/>
      <c r="I359" s="103"/>
      <c r="J359" s="103"/>
      <c r="K359" s="103"/>
      <c r="L359" s="103"/>
      <c r="M359" s="103"/>
      <c r="N359" s="103"/>
      <c r="O359" s="103"/>
      <c r="P359" s="103"/>
      <c r="Q359" s="104"/>
      <c r="R359" s="103"/>
      <c r="S359" s="103"/>
      <c r="T359" s="103"/>
      <c r="U359" s="103"/>
      <c r="V359" s="103"/>
      <c r="W359" s="103"/>
      <c r="X359" s="103"/>
      <c r="Y359" s="103"/>
      <c r="Z359" s="103"/>
    </row>
    <row r="360" spans="1:26" ht="12.75" customHeight="1">
      <c r="A360" s="103"/>
      <c r="B360" s="103"/>
      <c r="C360" s="103"/>
      <c r="D360" s="103"/>
      <c r="E360" s="103"/>
      <c r="F360" s="103"/>
      <c r="G360" s="103"/>
      <c r="H360" s="104"/>
      <c r="I360" s="103"/>
      <c r="J360" s="103"/>
      <c r="K360" s="103"/>
      <c r="L360" s="103"/>
      <c r="M360" s="103"/>
      <c r="N360" s="103"/>
      <c r="O360" s="103"/>
      <c r="P360" s="103"/>
      <c r="Q360" s="104"/>
      <c r="R360" s="103"/>
      <c r="S360" s="103"/>
      <c r="T360" s="103"/>
      <c r="U360" s="103"/>
      <c r="V360" s="103"/>
      <c r="W360" s="103"/>
      <c r="X360" s="103"/>
      <c r="Y360" s="103"/>
      <c r="Z360" s="103"/>
    </row>
    <row r="361" spans="1:26" ht="12.75" customHeight="1">
      <c r="A361" s="103"/>
      <c r="B361" s="103"/>
      <c r="C361" s="103"/>
      <c r="D361" s="103"/>
      <c r="E361" s="103"/>
      <c r="F361" s="103"/>
      <c r="G361" s="103"/>
      <c r="H361" s="104"/>
      <c r="I361" s="103"/>
      <c r="J361" s="103"/>
      <c r="K361" s="103"/>
      <c r="L361" s="103"/>
      <c r="M361" s="103"/>
      <c r="N361" s="103"/>
      <c r="O361" s="103"/>
      <c r="P361" s="103"/>
      <c r="Q361" s="104"/>
      <c r="R361" s="103"/>
      <c r="S361" s="103"/>
      <c r="T361" s="103"/>
      <c r="U361" s="103"/>
      <c r="V361" s="103"/>
      <c r="W361" s="103"/>
      <c r="X361" s="103"/>
      <c r="Y361" s="103"/>
      <c r="Z361" s="103"/>
    </row>
    <row r="362" spans="1:26" ht="12.75" customHeight="1">
      <c r="A362" s="103"/>
      <c r="B362" s="103"/>
      <c r="C362" s="103"/>
      <c r="D362" s="103"/>
      <c r="E362" s="103"/>
      <c r="F362" s="103"/>
      <c r="G362" s="103"/>
      <c r="H362" s="104"/>
      <c r="I362" s="103"/>
      <c r="J362" s="103"/>
      <c r="K362" s="103"/>
      <c r="L362" s="103"/>
      <c r="M362" s="103"/>
      <c r="N362" s="103"/>
      <c r="O362" s="103"/>
      <c r="P362" s="103"/>
      <c r="Q362" s="104"/>
      <c r="R362" s="103"/>
      <c r="S362" s="103"/>
      <c r="T362" s="103"/>
      <c r="U362" s="103"/>
      <c r="V362" s="103"/>
      <c r="W362" s="103"/>
      <c r="X362" s="103"/>
      <c r="Y362" s="103"/>
      <c r="Z362" s="103"/>
    </row>
    <row r="363" spans="1:26" ht="12.75" customHeight="1">
      <c r="A363" s="103"/>
      <c r="B363" s="103"/>
      <c r="C363" s="103"/>
      <c r="D363" s="103"/>
      <c r="E363" s="103"/>
      <c r="F363" s="103"/>
      <c r="G363" s="103"/>
      <c r="H363" s="104"/>
      <c r="I363" s="103"/>
      <c r="J363" s="103"/>
      <c r="K363" s="103"/>
      <c r="L363" s="103"/>
      <c r="M363" s="103"/>
      <c r="N363" s="103"/>
      <c r="O363" s="103"/>
      <c r="P363" s="103"/>
      <c r="Q363" s="104"/>
      <c r="R363" s="103"/>
      <c r="S363" s="103"/>
      <c r="T363" s="103"/>
      <c r="U363" s="103"/>
      <c r="V363" s="103"/>
      <c r="W363" s="103"/>
      <c r="X363" s="103"/>
      <c r="Y363" s="103"/>
      <c r="Z363" s="103"/>
    </row>
    <row r="364" spans="1:26" ht="12.75" customHeight="1">
      <c r="A364" s="103"/>
      <c r="B364" s="103"/>
      <c r="C364" s="103"/>
      <c r="D364" s="103"/>
      <c r="E364" s="103"/>
      <c r="F364" s="103"/>
      <c r="G364" s="103"/>
      <c r="H364" s="104"/>
      <c r="I364" s="103"/>
      <c r="J364" s="103"/>
      <c r="K364" s="103"/>
      <c r="L364" s="103"/>
      <c r="M364" s="103"/>
      <c r="N364" s="103"/>
      <c r="O364" s="103"/>
      <c r="P364" s="103"/>
      <c r="Q364" s="104"/>
      <c r="R364" s="103"/>
      <c r="S364" s="103"/>
      <c r="T364" s="103"/>
      <c r="U364" s="103"/>
      <c r="V364" s="103"/>
      <c r="W364" s="103"/>
      <c r="X364" s="103"/>
      <c r="Y364" s="103"/>
      <c r="Z364" s="103"/>
    </row>
    <row r="365" spans="1:26" ht="12.75" customHeight="1">
      <c r="A365" s="103"/>
      <c r="B365" s="103"/>
      <c r="C365" s="103"/>
      <c r="D365" s="103"/>
      <c r="E365" s="103"/>
      <c r="F365" s="103"/>
      <c r="G365" s="103"/>
      <c r="H365" s="104"/>
      <c r="I365" s="103"/>
      <c r="J365" s="103"/>
      <c r="K365" s="103"/>
      <c r="L365" s="103"/>
      <c r="M365" s="103"/>
      <c r="N365" s="103"/>
      <c r="O365" s="103"/>
      <c r="P365" s="103"/>
      <c r="Q365" s="104"/>
      <c r="R365" s="103"/>
      <c r="S365" s="103"/>
      <c r="T365" s="103"/>
      <c r="U365" s="103"/>
      <c r="V365" s="103"/>
      <c r="W365" s="103"/>
      <c r="X365" s="103"/>
      <c r="Y365" s="103"/>
      <c r="Z365" s="103"/>
    </row>
    <row r="366" spans="1:26" ht="12.75" customHeight="1">
      <c r="A366" s="103"/>
      <c r="B366" s="103"/>
      <c r="C366" s="103"/>
      <c r="D366" s="103"/>
      <c r="E366" s="103"/>
      <c r="F366" s="103"/>
      <c r="G366" s="103"/>
      <c r="H366" s="104"/>
      <c r="I366" s="103"/>
      <c r="J366" s="103"/>
      <c r="K366" s="103"/>
      <c r="L366" s="103"/>
      <c r="M366" s="103"/>
      <c r="N366" s="103"/>
      <c r="O366" s="103"/>
      <c r="P366" s="103"/>
      <c r="Q366" s="104"/>
      <c r="R366" s="103"/>
      <c r="S366" s="103"/>
      <c r="T366" s="103"/>
      <c r="U366" s="103"/>
      <c r="V366" s="103"/>
      <c r="W366" s="103"/>
      <c r="X366" s="103"/>
      <c r="Y366" s="103"/>
      <c r="Z366" s="103"/>
    </row>
    <row r="367" spans="1:26" ht="12.75" customHeight="1">
      <c r="A367" s="103"/>
      <c r="B367" s="103"/>
      <c r="C367" s="103"/>
      <c r="D367" s="103"/>
      <c r="E367" s="103"/>
      <c r="F367" s="103"/>
      <c r="G367" s="103"/>
      <c r="H367" s="104"/>
      <c r="I367" s="103"/>
      <c r="J367" s="103"/>
      <c r="K367" s="103"/>
      <c r="L367" s="103"/>
      <c r="M367" s="103"/>
      <c r="N367" s="103"/>
      <c r="O367" s="103"/>
      <c r="P367" s="103"/>
      <c r="Q367" s="104"/>
      <c r="R367" s="103"/>
      <c r="S367" s="103"/>
      <c r="T367" s="103"/>
      <c r="U367" s="103"/>
      <c r="V367" s="103"/>
      <c r="W367" s="103"/>
      <c r="X367" s="103"/>
      <c r="Y367" s="103"/>
      <c r="Z367" s="103"/>
    </row>
    <row r="368" spans="1:26" ht="12.75" customHeight="1">
      <c r="A368" s="103"/>
      <c r="B368" s="103"/>
      <c r="C368" s="103"/>
      <c r="D368" s="103"/>
      <c r="E368" s="103"/>
      <c r="F368" s="103"/>
      <c r="G368" s="103"/>
      <c r="H368" s="104"/>
      <c r="I368" s="103"/>
      <c r="J368" s="103"/>
      <c r="K368" s="103"/>
      <c r="L368" s="103"/>
      <c r="M368" s="103"/>
      <c r="N368" s="103"/>
      <c r="O368" s="103"/>
      <c r="P368" s="103"/>
      <c r="Q368" s="104"/>
      <c r="R368" s="103"/>
      <c r="S368" s="103"/>
      <c r="T368" s="103"/>
      <c r="U368" s="103"/>
      <c r="V368" s="103"/>
      <c r="W368" s="103"/>
      <c r="X368" s="103"/>
      <c r="Y368" s="103"/>
      <c r="Z368" s="103"/>
    </row>
    <row r="369" spans="1:26" ht="12.75" customHeight="1">
      <c r="A369" s="103"/>
      <c r="B369" s="103"/>
      <c r="C369" s="103"/>
      <c r="D369" s="103"/>
      <c r="E369" s="103"/>
      <c r="F369" s="103"/>
      <c r="G369" s="103"/>
      <c r="H369" s="104"/>
      <c r="I369" s="103"/>
      <c r="J369" s="103"/>
      <c r="K369" s="103"/>
      <c r="L369" s="103"/>
      <c r="M369" s="103"/>
      <c r="N369" s="103"/>
      <c r="O369" s="103"/>
      <c r="P369" s="103"/>
      <c r="Q369" s="104"/>
      <c r="R369" s="103"/>
      <c r="S369" s="103"/>
      <c r="T369" s="103"/>
      <c r="U369" s="103"/>
      <c r="V369" s="103"/>
      <c r="W369" s="103"/>
      <c r="X369" s="103"/>
      <c r="Y369" s="103"/>
      <c r="Z369" s="103"/>
    </row>
    <row r="370" spans="1:26" ht="12.75" customHeight="1">
      <c r="A370" s="103"/>
      <c r="B370" s="103"/>
      <c r="C370" s="103"/>
      <c r="D370" s="103"/>
      <c r="E370" s="103"/>
      <c r="F370" s="103"/>
      <c r="G370" s="103"/>
      <c r="H370" s="104"/>
      <c r="I370" s="103"/>
      <c r="J370" s="103"/>
      <c r="K370" s="103"/>
      <c r="L370" s="103"/>
      <c r="M370" s="103"/>
      <c r="N370" s="103"/>
      <c r="O370" s="103"/>
      <c r="P370" s="103"/>
      <c r="Q370" s="104"/>
      <c r="R370" s="103"/>
      <c r="S370" s="103"/>
      <c r="T370" s="103"/>
      <c r="U370" s="103"/>
      <c r="V370" s="103"/>
      <c r="W370" s="103"/>
      <c r="X370" s="103"/>
      <c r="Y370" s="103"/>
      <c r="Z370" s="103"/>
    </row>
    <row r="371" spans="1:26" ht="12.75" customHeight="1">
      <c r="A371" s="103"/>
      <c r="B371" s="103"/>
      <c r="C371" s="103"/>
      <c r="D371" s="103"/>
      <c r="E371" s="103"/>
      <c r="F371" s="103"/>
      <c r="G371" s="103"/>
      <c r="H371" s="104"/>
      <c r="I371" s="103"/>
      <c r="J371" s="103"/>
      <c r="K371" s="103"/>
      <c r="L371" s="103"/>
      <c r="M371" s="103"/>
      <c r="N371" s="103"/>
      <c r="O371" s="103"/>
      <c r="P371" s="103"/>
      <c r="Q371" s="104"/>
      <c r="R371" s="103"/>
      <c r="S371" s="103"/>
      <c r="T371" s="103"/>
      <c r="U371" s="103"/>
      <c r="V371" s="103"/>
      <c r="W371" s="103"/>
      <c r="X371" s="103"/>
      <c r="Y371" s="103"/>
      <c r="Z371" s="103"/>
    </row>
    <row r="372" spans="1:26" ht="12.75" customHeight="1">
      <c r="A372" s="103"/>
      <c r="B372" s="103"/>
      <c r="C372" s="103"/>
      <c r="D372" s="103"/>
      <c r="E372" s="103"/>
      <c r="F372" s="103"/>
      <c r="G372" s="103"/>
      <c r="H372" s="104"/>
      <c r="I372" s="103"/>
      <c r="J372" s="103"/>
      <c r="K372" s="103"/>
      <c r="L372" s="103"/>
      <c r="M372" s="103"/>
      <c r="N372" s="103"/>
      <c r="O372" s="103"/>
      <c r="P372" s="103"/>
      <c r="Q372" s="104"/>
      <c r="R372" s="103"/>
      <c r="S372" s="103"/>
      <c r="T372" s="103"/>
      <c r="U372" s="103"/>
      <c r="V372" s="103"/>
      <c r="W372" s="103"/>
      <c r="X372" s="103"/>
      <c r="Y372" s="103"/>
      <c r="Z372" s="103"/>
    </row>
    <row r="373" spans="1:26" ht="12.75" customHeight="1">
      <c r="A373" s="103"/>
      <c r="B373" s="103"/>
      <c r="C373" s="103"/>
      <c r="D373" s="103"/>
      <c r="E373" s="103"/>
      <c r="F373" s="103"/>
      <c r="G373" s="103"/>
      <c r="H373" s="104"/>
      <c r="I373" s="103"/>
      <c r="J373" s="103"/>
      <c r="K373" s="103"/>
      <c r="L373" s="103"/>
      <c r="M373" s="103"/>
      <c r="N373" s="103"/>
      <c r="O373" s="103"/>
      <c r="P373" s="103"/>
      <c r="Q373" s="104"/>
      <c r="R373" s="103"/>
      <c r="S373" s="103"/>
      <c r="T373" s="103"/>
      <c r="U373" s="103"/>
      <c r="V373" s="103"/>
      <c r="W373" s="103"/>
      <c r="X373" s="103"/>
      <c r="Y373" s="103"/>
      <c r="Z373" s="103"/>
    </row>
    <row r="374" spans="1:26" ht="12.75" customHeight="1">
      <c r="A374" s="103"/>
      <c r="B374" s="103"/>
      <c r="C374" s="103"/>
      <c r="D374" s="103"/>
      <c r="E374" s="103"/>
      <c r="F374" s="103"/>
      <c r="G374" s="103"/>
      <c r="H374" s="104"/>
      <c r="I374" s="103"/>
      <c r="J374" s="103"/>
      <c r="K374" s="103"/>
      <c r="L374" s="103"/>
      <c r="M374" s="103"/>
      <c r="N374" s="103"/>
      <c r="O374" s="103"/>
      <c r="P374" s="103"/>
      <c r="Q374" s="104"/>
      <c r="R374" s="103"/>
      <c r="S374" s="103"/>
      <c r="T374" s="103"/>
      <c r="U374" s="103"/>
      <c r="V374" s="103"/>
      <c r="W374" s="103"/>
      <c r="X374" s="103"/>
      <c r="Y374" s="103"/>
      <c r="Z374" s="103"/>
    </row>
    <row r="375" spans="1:26" ht="12.75" customHeight="1">
      <c r="A375" s="103"/>
      <c r="B375" s="103"/>
      <c r="C375" s="103"/>
      <c r="D375" s="103"/>
      <c r="E375" s="103"/>
      <c r="F375" s="103"/>
      <c r="G375" s="103"/>
      <c r="H375" s="104"/>
      <c r="I375" s="103"/>
      <c r="J375" s="103"/>
      <c r="K375" s="103"/>
      <c r="L375" s="103"/>
      <c r="M375" s="103"/>
      <c r="N375" s="103"/>
      <c r="O375" s="103"/>
      <c r="P375" s="103"/>
      <c r="Q375" s="104"/>
      <c r="R375" s="103"/>
      <c r="S375" s="103"/>
      <c r="T375" s="103"/>
      <c r="U375" s="103"/>
      <c r="V375" s="103"/>
      <c r="W375" s="103"/>
      <c r="X375" s="103"/>
      <c r="Y375" s="103"/>
      <c r="Z375" s="103"/>
    </row>
    <row r="376" spans="1:26" ht="12.75" customHeight="1">
      <c r="A376" s="103"/>
      <c r="B376" s="103"/>
      <c r="C376" s="103"/>
      <c r="D376" s="103"/>
      <c r="E376" s="103"/>
      <c r="F376" s="103"/>
      <c r="G376" s="103"/>
      <c r="H376" s="104"/>
      <c r="I376" s="103"/>
      <c r="J376" s="103"/>
      <c r="K376" s="103"/>
      <c r="L376" s="103"/>
      <c r="M376" s="103"/>
      <c r="N376" s="103"/>
      <c r="O376" s="103"/>
      <c r="P376" s="103"/>
      <c r="Q376" s="104"/>
      <c r="R376" s="103"/>
      <c r="S376" s="103"/>
      <c r="T376" s="103"/>
      <c r="U376" s="103"/>
      <c r="V376" s="103"/>
      <c r="W376" s="103"/>
      <c r="X376" s="103"/>
      <c r="Y376" s="103"/>
      <c r="Z376" s="103"/>
    </row>
    <row r="377" spans="1:26" ht="12.75" customHeight="1">
      <c r="A377" s="103"/>
      <c r="B377" s="103"/>
      <c r="C377" s="103"/>
      <c r="D377" s="103"/>
      <c r="E377" s="103"/>
      <c r="F377" s="103"/>
      <c r="G377" s="103"/>
      <c r="H377" s="104"/>
      <c r="I377" s="103"/>
      <c r="J377" s="103"/>
      <c r="K377" s="103"/>
      <c r="L377" s="103"/>
      <c r="M377" s="103"/>
      <c r="N377" s="103"/>
      <c r="O377" s="103"/>
      <c r="P377" s="103"/>
      <c r="Q377" s="104"/>
      <c r="R377" s="103"/>
      <c r="S377" s="103"/>
      <c r="T377" s="103"/>
      <c r="U377" s="103"/>
      <c r="V377" s="103"/>
      <c r="W377" s="103"/>
      <c r="X377" s="103"/>
      <c r="Y377" s="103"/>
      <c r="Z377" s="103"/>
    </row>
    <row r="378" spans="1:26" ht="12.75" customHeight="1">
      <c r="A378" s="103"/>
      <c r="B378" s="103"/>
      <c r="C378" s="103"/>
      <c r="D378" s="103"/>
      <c r="E378" s="103"/>
      <c r="F378" s="103"/>
      <c r="G378" s="103"/>
      <c r="H378" s="104"/>
      <c r="I378" s="103"/>
      <c r="J378" s="103"/>
      <c r="K378" s="103"/>
      <c r="L378" s="103"/>
      <c r="M378" s="103"/>
      <c r="N378" s="103"/>
      <c r="O378" s="103"/>
      <c r="P378" s="103"/>
      <c r="Q378" s="104"/>
      <c r="R378" s="103"/>
      <c r="S378" s="103"/>
      <c r="T378" s="103"/>
      <c r="U378" s="103"/>
      <c r="V378" s="103"/>
      <c r="W378" s="103"/>
      <c r="X378" s="103"/>
      <c r="Y378" s="103"/>
      <c r="Z378" s="103"/>
    </row>
    <row r="379" spans="1:26" ht="12.75" customHeight="1">
      <c r="A379" s="103"/>
      <c r="B379" s="103"/>
      <c r="C379" s="103"/>
      <c r="D379" s="103"/>
      <c r="E379" s="103"/>
      <c r="F379" s="103"/>
      <c r="G379" s="103"/>
      <c r="H379" s="104"/>
      <c r="I379" s="103"/>
      <c r="J379" s="103"/>
      <c r="K379" s="103"/>
      <c r="L379" s="103"/>
      <c r="M379" s="103"/>
      <c r="N379" s="103"/>
      <c r="O379" s="103"/>
      <c r="P379" s="103"/>
      <c r="Q379" s="104"/>
      <c r="R379" s="103"/>
      <c r="S379" s="103"/>
      <c r="T379" s="103"/>
      <c r="U379" s="103"/>
      <c r="V379" s="103"/>
      <c r="W379" s="103"/>
      <c r="X379" s="103"/>
      <c r="Y379" s="103"/>
      <c r="Z379" s="103"/>
    </row>
    <row r="380" spans="1:26" ht="12.75" customHeight="1">
      <c r="A380" s="103"/>
      <c r="B380" s="103"/>
      <c r="C380" s="103"/>
      <c r="D380" s="103"/>
      <c r="E380" s="103"/>
      <c r="F380" s="103"/>
      <c r="G380" s="103"/>
      <c r="H380" s="104"/>
      <c r="I380" s="103"/>
      <c r="J380" s="103"/>
      <c r="K380" s="103"/>
      <c r="L380" s="103"/>
      <c r="M380" s="103"/>
      <c r="N380" s="103"/>
      <c r="O380" s="103"/>
      <c r="P380" s="103"/>
      <c r="Q380" s="104"/>
      <c r="R380" s="103"/>
      <c r="S380" s="103"/>
      <c r="T380" s="103"/>
      <c r="U380" s="103"/>
      <c r="V380" s="103"/>
      <c r="W380" s="103"/>
      <c r="X380" s="103"/>
      <c r="Y380" s="103"/>
      <c r="Z380" s="103"/>
    </row>
    <row r="381" spans="1:26" ht="12.75" customHeight="1">
      <c r="A381" s="103"/>
      <c r="B381" s="103"/>
      <c r="C381" s="103"/>
      <c r="D381" s="103"/>
      <c r="E381" s="103"/>
      <c r="F381" s="103"/>
      <c r="G381" s="103"/>
      <c r="H381" s="104"/>
      <c r="I381" s="103"/>
      <c r="J381" s="103"/>
      <c r="K381" s="103"/>
      <c r="L381" s="103"/>
      <c r="M381" s="103"/>
      <c r="N381" s="103"/>
      <c r="O381" s="103"/>
      <c r="P381" s="103"/>
      <c r="Q381" s="104"/>
      <c r="R381" s="103"/>
      <c r="S381" s="103"/>
      <c r="T381" s="103"/>
      <c r="U381" s="103"/>
      <c r="V381" s="103"/>
      <c r="W381" s="103"/>
      <c r="X381" s="103"/>
      <c r="Y381" s="103"/>
      <c r="Z381" s="103"/>
    </row>
    <row r="382" spans="1:26" ht="12.75" customHeight="1">
      <c r="A382" s="103"/>
      <c r="B382" s="103"/>
      <c r="C382" s="103"/>
      <c r="D382" s="103"/>
      <c r="E382" s="103"/>
      <c r="F382" s="103"/>
      <c r="G382" s="103"/>
      <c r="H382" s="104"/>
      <c r="I382" s="103"/>
      <c r="J382" s="103"/>
      <c r="K382" s="103"/>
      <c r="L382" s="103"/>
      <c r="M382" s="103"/>
      <c r="N382" s="103"/>
      <c r="O382" s="103"/>
      <c r="P382" s="103"/>
      <c r="Q382" s="104"/>
      <c r="R382" s="103"/>
      <c r="S382" s="103"/>
      <c r="T382" s="103"/>
      <c r="U382" s="103"/>
      <c r="V382" s="103"/>
      <c r="W382" s="103"/>
      <c r="X382" s="103"/>
      <c r="Y382" s="103"/>
      <c r="Z382" s="103"/>
    </row>
    <row r="383" spans="1:26" ht="12.75" customHeight="1">
      <c r="A383" s="103"/>
      <c r="B383" s="103"/>
      <c r="C383" s="103"/>
      <c r="D383" s="103"/>
      <c r="E383" s="103"/>
      <c r="F383" s="103"/>
      <c r="G383" s="103"/>
      <c r="H383" s="104"/>
      <c r="I383" s="103"/>
      <c r="J383" s="103"/>
      <c r="K383" s="103"/>
      <c r="L383" s="103"/>
      <c r="M383" s="103"/>
      <c r="N383" s="103"/>
      <c r="O383" s="103"/>
      <c r="P383" s="103"/>
      <c r="Q383" s="104"/>
      <c r="R383" s="103"/>
      <c r="S383" s="103"/>
      <c r="T383" s="103"/>
      <c r="U383" s="103"/>
      <c r="V383" s="103"/>
      <c r="W383" s="103"/>
      <c r="X383" s="103"/>
      <c r="Y383" s="103"/>
      <c r="Z383" s="103"/>
    </row>
    <row r="384" spans="1:26" ht="12.75" customHeight="1">
      <c r="A384" s="103"/>
      <c r="B384" s="103"/>
      <c r="C384" s="103"/>
      <c r="D384" s="103"/>
      <c r="E384" s="103"/>
      <c r="F384" s="103"/>
      <c r="G384" s="103"/>
      <c r="H384" s="104"/>
      <c r="I384" s="103"/>
      <c r="J384" s="103"/>
      <c r="K384" s="103"/>
      <c r="L384" s="103"/>
      <c r="M384" s="103"/>
      <c r="N384" s="103"/>
      <c r="O384" s="103"/>
      <c r="P384" s="103"/>
      <c r="Q384" s="104"/>
      <c r="R384" s="103"/>
      <c r="S384" s="103"/>
      <c r="T384" s="103"/>
      <c r="U384" s="103"/>
      <c r="V384" s="103"/>
      <c r="W384" s="103"/>
      <c r="X384" s="103"/>
      <c r="Y384" s="103"/>
      <c r="Z384" s="103"/>
    </row>
    <row r="385" spans="1:26" ht="12.75" customHeight="1">
      <c r="A385" s="103"/>
      <c r="B385" s="103"/>
      <c r="C385" s="103"/>
      <c r="D385" s="103"/>
      <c r="E385" s="103"/>
      <c r="F385" s="103"/>
      <c r="G385" s="103"/>
      <c r="H385" s="104"/>
      <c r="I385" s="103"/>
      <c r="J385" s="103"/>
      <c r="K385" s="103"/>
      <c r="L385" s="103"/>
      <c r="M385" s="103"/>
      <c r="N385" s="103"/>
      <c r="O385" s="103"/>
      <c r="P385" s="103"/>
      <c r="Q385" s="104"/>
      <c r="R385" s="103"/>
      <c r="S385" s="103"/>
      <c r="T385" s="103"/>
      <c r="U385" s="103"/>
      <c r="V385" s="103"/>
      <c r="W385" s="103"/>
      <c r="X385" s="103"/>
      <c r="Y385" s="103"/>
      <c r="Z385" s="103"/>
    </row>
    <row r="386" spans="1:26" ht="12.75" customHeight="1">
      <c r="A386" s="103"/>
      <c r="B386" s="103"/>
      <c r="C386" s="103"/>
      <c r="D386" s="103"/>
      <c r="E386" s="103"/>
      <c r="F386" s="103"/>
      <c r="G386" s="103"/>
      <c r="H386" s="104"/>
      <c r="I386" s="103"/>
      <c r="J386" s="103"/>
      <c r="K386" s="103"/>
      <c r="L386" s="103"/>
      <c r="M386" s="103"/>
      <c r="N386" s="103"/>
      <c r="O386" s="103"/>
      <c r="P386" s="103"/>
      <c r="Q386" s="104"/>
      <c r="R386" s="103"/>
      <c r="S386" s="103"/>
      <c r="T386" s="103"/>
      <c r="U386" s="103"/>
      <c r="V386" s="103"/>
      <c r="W386" s="103"/>
      <c r="X386" s="103"/>
      <c r="Y386" s="103"/>
      <c r="Z386" s="103"/>
    </row>
    <row r="387" spans="1:26" ht="12.75" customHeight="1">
      <c r="A387" s="103"/>
      <c r="B387" s="103"/>
      <c r="C387" s="103"/>
      <c r="D387" s="103"/>
      <c r="E387" s="103"/>
      <c r="F387" s="103"/>
      <c r="G387" s="103"/>
      <c r="H387" s="104"/>
      <c r="I387" s="103"/>
      <c r="J387" s="103"/>
      <c r="K387" s="103"/>
      <c r="L387" s="103"/>
      <c r="M387" s="103"/>
      <c r="N387" s="103"/>
      <c r="O387" s="103"/>
      <c r="P387" s="103"/>
      <c r="Q387" s="104"/>
      <c r="R387" s="103"/>
      <c r="S387" s="103"/>
      <c r="T387" s="103"/>
      <c r="U387" s="103"/>
      <c r="V387" s="103"/>
      <c r="W387" s="103"/>
      <c r="X387" s="103"/>
      <c r="Y387" s="103"/>
      <c r="Z387" s="103"/>
    </row>
    <row r="388" spans="1:26" ht="12.75" customHeight="1">
      <c r="A388" s="103"/>
      <c r="B388" s="103"/>
      <c r="C388" s="103"/>
      <c r="D388" s="103"/>
      <c r="E388" s="103"/>
      <c r="F388" s="103"/>
      <c r="G388" s="103"/>
      <c r="H388" s="104"/>
      <c r="I388" s="103"/>
      <c r="J388" s="103"/>
      <c r="K388" s="103"/>
      <c r="L388" s="103"/>
      <c r="M388" s="103"/>
      <c r="N388" s="103"/>
      <c r="O388" s="103"/>
      <c r="P388" s="103"/>
      <c r="Q388" s="104"/>
      <c r="R388" s="103"/>
      <c r="S388" s="103"/>
      <c r="T388" s="103"/>
      <c r="U388" s="103"/>
      <c r="V388" s="103"/>
      <c r="W388" s="103"/>
      <c r="X388" s="103"/>
      <c r="Y388" s="103"/>
      <c r="Z388" s="103"/>
    </row>
    <row r="389" spans="1:26" ht="12.75" customHeight="1">
      <c r="A389" s="103"/>
      <c r="B389" s="103"/>
      <c r="C389" s="103"/>
      <c r="D389" s="103"/>
      <c r="E389" s="103"/>
      <c r="F389" s="103"/>
      <c r="G389" s="103"/>
      <c r="H389" s="104"/>
      <c r="I389" s="103"/>
      <c r="J389" s="103"/>
      <c r="K389" s="103"/>
      <c r="L389" s="103"/>
      <c r="M389" s="103"/>
      <c r="N389" s="103"/>
      <c r="O389" s="103"/>
      <c r="P389" s="103"/>
      <c r="Q389" s="104"/>
      <c r="R389" s="103"/>
      <c r="S389" s="103"/>
      <c r="T389" s="103"/>
      <c r="U389" s="103"/>
      <c r="V389" s="103"/>
      <c r="W389" s="103"/>
      <c r="X389" s="103"/>
      <c r="Y389" s="103"/>
      <c r="Z389" s="103"/>
    </row>
    <row r="390" spans="1:26" ht="12.75" customHeight="1">
      <c r="A390" s="103"/>
      <c r="B390" s="103"/>
      <c r="C390" s="103"/>
      <c r="D390" s="103"/>
      <c r="E390" s="103"/>
      <c r="F390" s="103"/>
      <c r="G390" s="103"/>
      <c r="H390" s="104"/>
      <c r="I390" s="103"/>
      <c r="J390" s="103"/>
      <c r="K390" s="103"/>
      <c r="L390" s="103"/>
      <c r="M390" s="103"/>
      <c r="N390" s="103"/>
      <c r="O390" s="103"/>
      <c r="P390" s="103"/>
      <c r="Q390" s="104"/>
      <c r="R390" s="103"/>
      <c r="S390" s="103"/>
      <c r="T390" s="103"/>
      <c r="U390" s="103"/>
      <c r="V390" s="103"/>
      <c r="W390" s="103"/>
      <c r="X390" s="103"/>
      <c r="Y390" s="103"/>
      <c r="Z390" s="103"/>
    </row>
    <row r="391" spans="1:26" ht="12.75" customHeight="1">
      <c r="A391" s="103"/>
      <c r="B391" s="103"/>
      <c r="C391" s="103"/>
      <c r="D391" s="103"/>
      <c r="E391" s="103"/>
      <c r="F391" s="103"/>
      <c r="G391" s="103"/>
      <c r="H391" s="104"/>
      <c r="I391" s="103"/>
      <c r="J391" s="103"/>
      <c r="K391" s="103"/>
      <c r="L391" s="103"/>
      <c r="M391" s="103"/>
      <c r="N391" s="103"/>
      <c r="O391" s="103"/>
      <c r="P391" s="103"/>
      <c r="Q391" s="104"/>
      <c r="R391" s="103"/>
      <c r="S391" s="103"/>
      <c r="T391" s="103"/>
      <c r="U391" s="103"/>
      <c r="V391" s="103"/>
      <c r="W391" s="103"/>
      <c r="X391" s="103"/>
      <c r="Y391" s="103"/>
      <c r="Z391" s="103"/>
    </row>
    <row r="392" spans="1:26" ht="12.75" customHeight="1">
      <c r="A392" s="103"/>
      <c r="B392" s="103"/>
      <c r="C392" s="103"/>
      <c r="D392" s="103"/>
      <c r="E392" s="103"/>
      <c r="F392" s="103"/>
      <c r="G392" s="103"/>
      <c r="H392" s="104"/>
      <c r="I392" s="103"/>
      <c r="J392" s="103"/>
      <c r="K392" s="103"/>
      <c r="L392" s="103"/>
      <c r="M392" s="103"/>
      <c r="N392" s="103"/>
      <c r="O392" s="103"/>
      <c r="P392" s="103"/>
      <c r="Q392" s="104"/>
      <c r="R392" s="103"/>
      <c r="S392" s="103"/>
      <c r="T392" s="103"/>
      <c r="U392" s="103"/>
      <c r="V392" s="103"/>
      <c r="W392" s="103"/>
      <c r="X392" s="103"/>
      <c r="Y392" s="103"/>
      <c r="Z392" s="103"/>
    </row>
    <row r="393" spans="1:26" ht="12.75" customHeight="1">
      <c r="A393" s="103"/>
      <c r="B393" s="103"/>
      <c r="C393" s="103"/>
      <c r="D393" s="103"/>
      <c r="E393" s="103"/>
      <c r="F393" s="103"/>
      <c r="G393" s="103"/>
      <c r="H393" s="104"/>
      <c r="I393" s="103"/>
      <c r="J393" s="103"/>
      <c r="K393" s="103"/>
      <c r="L393" s="103"/>
      <c r="M393" s="103"/>
      <c r="N393" s="103"/>
      <c r="O393" s="103"/>
      <c r="P393" s="103"/>
      <c r="Q393" s="104"/>
      <c r="R393" s="103"/>
      <c r="S393" s="103"/>
      <c r="T393" s="103"/>
      <c r="U393" s="103"/>
      <c r="V393" s="103"/>
      <c r="W393" s="103"/>
      <c r="X393" s="103"/>
      <c r="Y393" s="103"/>
      <c r="Z393" s="103"/>
    </row>
    <row r="394" spans="1:26" ht="12.75" customHeight="1">
      <c r="A394" s="103"/>
      <c r="B394" s="103"/>
      <c r="C394" s="103"/>
      <c r="D394" s="103"/>
      <c r="E394" s="103"/>
      <c r="F394" s="103"/>
      <c r="G394" s="103"/>
      <c r="H394" s="104"/>
      <c r="I394" s="103"/>
      <c r="J394" s="103"/>
      <c r="K394" s="103"/>
      <c r="L394" s="103"/>
      <c r="M394" s="103"/>
      <c r="N394" s="103"/>
      <c r="O394" s="103"/>
      <c r="P394" s="103"/>
      <c r="Q394" s="104"/>
      <c r="R394" s="103"/>
      <c r="S394" s="103"/>
      <c r="T394" s="103"/>
      <c r="U394" s="103"/>
      <c r="V394" s="103"/>
      <c r="W394" s="103"/>
      <c r="X394" s="103"/>
      <c r="Y394" s="103"/>
      <c r="Z394" s="103"/>
    </row>
    <row r="395" spans="1:26" ht="12.75" customHeight="1">
      <c r="A395" s="103"/>
      <c r="B395" s="103"/>
      <c r="C395" s="103"/>
      <c r="D395" s="103"/>
      <c r="E395" s="103"/>
      <c r="F395" s="103"/>
      <c r="G395" s="103"/>
      <c r="H395" s="104"/>
      <c r="I395" s="103"/>
      <c r="J395" s="103"/>
      <c r="K395" s="103"/>
      <c r="L395" s="103"/>
      <c r="M395" s="103"/>
      <c r="N395" s="103"/>
      <c r="O395" s="103"/>
      <c r="P395" s="103"/>
      <c r="Q395" s="104"/>
      <c r="R395" s="103"/>
      <c r="S395" s="103"/>
      <c r="T395" s="103"/>
      <c r="U395" s="103"/>
      <c r="V395" s="103"/>
      <c r="W395" s="103"/>
      <c r="X395" s="103"/>
      <c r="Y395" s="103"/>
      <c r="Z395" s="103"/>
    </row>
    <row r="396" spans="1:26" ht="12.75" customHeight="1">
      <c r="A396" s="103"/>
      <c r="B396" s="103"/>
      <c r="C396" s="103"/>
      <c r="D396" s="103"/>
      <c r="E396" s="103"/>
      <c r="F396" s="103"/>
      <c r="G396" s="103"/>
      <c r="H396" s="104"/>
      <c r="I396" s="103"/>
      <c r="J396" s="103"/>
      <c r="K396" s="103"/>
      <c r="L396" s="103"/>
      <c r="M396" s="103"/>
      <c r="N396" s="103"/>
      <c r="O396" s="103"/>
      <c r="P396" s="103"/>
      <c r="Q396" s="104"/>
      <c r="R396" s="103"/>
      <c r="S396" s="103"/>
      <c r="T396" s="103"/>
      <c r="U396" s="103"/>
      <c r="V396" s="103"/>
      <c r="W396" s="103"/>
      <c r="X396" s="103"/>
      <c r="Y396" s="103"/>
      <c r="Z396" s="103"/>
    </row>
    <row r="397" spans="1:26" ht="12.75" customHeight="1">
      <c r="A397" s="103"/>
      <c r="B397" s="103"/>
      <c r="C397" s="103"/>
      <c r="D397" s="103"/>
      <c r="E397" s="103"/>
      <c r="F397" s="103"/>
      <c r="G397" s="103"/>
      <c r="H397" s="104"/>
      <c r="I397" s="103"/>
      <c r="J397" s="103"/>
      <c r="K397" s="103"/>
      <c r="L397" s="103"/>
      <c r="M397" s="103"/>
      <c r="N397" s="103"/>
      <c r="O397" s="103"/>
      <c r="P397" s="103"/>
      <c r="Q397" s="104"/>
      <c r="R397" s="103"/>
      <c r="S397" s="103"/>
      <c r="T397" s="103"/>
      <c r="U397" s="103"/>
      <c r="V397" s="103"/>
      <c r="W397" s="103"/>
      <c r="X397" s="103"/>
      <c r="Y397" s="103"/>
      <c r="Z397" s="103"/>
    </row>
    <row r="398" spans="1:26" ht="12.75" customHeight="1">
      <c r="A398" s="103"/>
      <c r="B398" s="103"/>
      <c r="C398" s="103"/>
      <c r="D398" s="103"/>
      <c r="E398" s="103"/>
      <c r="F398" s="103"/>
      <c r="G398" s="103"/>
      <c r="H398" s="104"/>
      <c r="I398" s="103"/>
      <c r="J398" s="103"/>
      <c r="K398" s="103"/>
      <c r="L398" s="103"/>
      <c r="M398" s="103"/>
      <c r="N398" s="103"/>
      <c r="O398" s="103"/>
      <c r="P398" s="103"/>
      <c r="Q398" s="104"/>
      <c r="R398" s="103"/>
      <c r="S398" s="103"/>
      <c r="T398" s="103"/>
      <c r="U398" s="103"/>
      <c r="V398" s="103"/>
      <c r="W398" s="103"/>
      <c r="X398" s="103"/>
      <c r="Y398" s="103"/>
      <c r="Z398" s="103"/>
    </row>
    <row r="399" spans="1:26" ht="12.75" customHeight="1">
      <c r="A399" s="103"/>
      <c r="B399" s="103"/>
      <c r="C399" s="103"/>
      <c r="D399" s="103"/>
      <c r="E399" s="103"/>
      <c r="F399" s="103"/>
      <c r="G399" s="103"/>
      <c r="H399" s="104"/>
      <c r="I399" s="103"/>
      <c r="J399" s="103"/>
      <c r="K399" s="103"/>
      <c r="L399" s="103"/>
      <c r="M399" s="103"/>
      <c r="N399" s="103"/>
      <c r="O399" s="103"/>
      <c r="P399" s="103"/>
      <c r="Q399" s="104"/>
      <c r="R399" s="103"/>
      <c r="S399" s="103"/>
      <c r="T399" s="103"/>
      <c r="U399" s="103"/>
      <c r="V399" s="103"/>
      <c r="W399" s="103"/>
      <c r="X399" s="103"/>
      <c r="Y399" s="103"/>
      <c r="Z399" s="103"/>
    </row>
    <row r="400" spans="1:26" ht="12.75" customHeight="1">
      <c r="A400" s="103"/>
      <c r="B400" s="103"/>
      <c r="C400" s="103"/>
      <c r="D400" s="103"/>
      <c r="E400" s="103"/>
      <c r="F400" s="103"/>
      <c r="G400" s="103"/>
      <c r="H400" s="104"/>
      <c r="I400" s="103"/>
      <c r="J400" s="103"/>
      <c r="K400" s="103"/>
      <c r="L400" s="103"/>
      <c r="M400" s="103"/>
      <c r="N400" s="103"/>
      <c r="O400" s="103"/>
      <c r="P400" s="103"/>
      <c r="Q400" s="104"/>
      <c r="R400" s="103"/>
      <c r="S400" s="103"/>
      <c r="T400" s="103"/>
      <c r="U400" s="103"/>
      <c r="V400" s="103"/>
      <c r="W400" s="103"/>
      <c r="X400" s="103"/>
      <c r="Y400" s="103"/>
      <c r="Z400" s="103"/>
    </row>
    <row r="401" spans="1:26" ht="12.75" customHeight="1">
      <c r="A401" s="103"/>
      <c r="B401" s="103"/>
      <c r="C401" s="103"/>
      <c r="D401" s="103"/>
      <c r="E401" s="103"/>
      <c r="F401" s="103"/>
      <c r="G401" s="103"/>
      <c r="H401" s="104"/>
      <c r="I401" s="103"/>
      <c r="J401" s="103"/>
      <c r="K401" s="103"/>
      <c r="L401" s="103"/>
      <c r="M401" s="103"/>
      <c r="N401" s="103"/>
      <c r="O401" s="103"/>
      <c r="P401" s="103"/>
      <c r="Q401" s="104"/>
      <c r="R401" s="103"/>
      <c r="S401" s="103"/>
      <c r="T401" s="103"/>
      <c r="U401" s="103"/>
      <c r="V401" s="103"/>
      <c r="W401" s="103"/>
      <c r="X401" s="103"/>
      <c r="Y401" s="103"/>
      <c r="Z401" s="103"/>
    </row>
    <row r="402" spans="1:26" ht="12.75" customHeight="1">
      <c r="A402" s="103"/>
      <c r="B402" s="103"/>
      <c r="C402" s="103"/>
      <c r="D402" s="103"/>
      <c r="E402" s="103"/>
      <c r="F402" s="103"/>
      <c r="G402" s="103"/>
      <c r="H402" s="104"/>
      <c r="I402" s="103"/>
      <c r="J402" s="103"/>
      <c r="K402" s="103"/>
      <c r="L402" s="103"/>
      <c r="M402" s="103"/>
      <c r="N402" s="103"/>
      <c r="O402" s="103"/>
      <c r="P402" s="103"/>
      <c r="Q402" s="104"/>
      <c r="R402" s="103"/>
      <c r="S402" s="103"/>
      <c r="T402" s="103"/>
      <c r="U402" s="103"/>
      <c r="V402" s="103"/>
      <c r="W402" s="103"/>
      <c r="X402" s="103"/>
      <c r="Y402" s="103"/>
      <c r="Z402" s="103"/>
    </row>
    <row r="403" spans="1:26" ht="12.75" customHeight="1">
      <c r="A403" s="103"/>
      <c r="B403" s="103"/>
      <c r="C403" s="103"/>
      <c r="D403" s="103"/>
      <c r="E403" s="103"/>
      <c r="F403" s="103"/>
      <c r="G403" s="103"/>
      <c r="H403" s="104"/>
      <c r="I403" s="103"/>
      <c r="J403" s="103"/>
      <c r="K403" s="103"/>
      <c r="L403" s="103"/>
      <c r="M403" s="103"/>
      <c r="N403" s="103"/>
      <c r="O403" s="103"/>
      <c r="P403" s="103"/>
      <c r="Q403" s="104"/>
      <c r="R403" s="103"/>
      <c r="S403" s="103"/>
      <c r="T403" s="103"/>
      <c r="U403" s="103"/>
      <c r="V403" s="103"/>
      <c r="W403" s="103"/>
      <c r="X403" s="103"/>
      <c r="Y403" s="103"/>
      <c r="Z403" s="103"/>
    </row>
    <row r="404" spans="1:26" ht="12.75" customHeight="1">
      <c r="A404" s="103"/>
      <c r="B404" s="103"/>
      <c r="C404" s="103"/>
      <c r="D404" s="103"/>
      <c r="E404" s="103"/>
      <c r="F404" s="103"/>
      <c r="G404" s="103"/>
      <c r="H404" s="104"/>
      <c r="I404" s="103"/>
      <c r="J404" s="103"/>
      <c r="K404" s="103"/>
      <c r="L404" s="103"/>
      <c r="M404" s="103"/>
      <c r="N404" s="103"/>
      <c r="O404" s="103"/>
      <c r="P404" s="103"/>
      <c r="Q404" s="104"/>
      <c r="R404" s="103"/>
      <c r="S404" s="103"/>
      <c r="T404" s="103"/>
      <c r="U404" s="103"/>
      <c r="V404" s="103"/>
      <c r="W404" s="103"/>
      <c r="X404" s="103"/>
      <c r="Y404" s="103"/>
      <c r="Z404" s="103"/>
    </row>
    <row r="405" spans="1:26" ht="12.75" customHeight="1">
      <c r="A405" s="103"/>
      <c r="B405" s="103"/>
      <c r="C405" s="103"/>
      <c r="D405" s="103"/>
      <c r="E405" s="103"/>
      <c r="F405" s="103"/>
      <c r="G405" s="103"/>
      <c r="H405" s="104"/>
      <c r="I405" s="103"/>
      <c r="J405" s="103"/>
      <c r="K405" s="103"/>
      <c r="L405" s="103"/>
      <c r="M405" s="103"/>
      <c r="N405" s="103"/>
      <c r="O405" s="103"/>
      <c r="P405" s="103"/>
      <c r="Q405" s="104"/>
      <c r="R405" s="103"/>
      <c r="S405" s="103"/>
      <c r="T405" s="103"/>
      <c r="U405" s="103"/>
      <c r="V405" s="103"/>
      <c r="W405" s="103"/>
      <c r="X405" s="103"/>
      <c r="Y405" s="103"/>
      <c r="Z405" s="103"/>
    </row>
    <row r="406" spans="1:26" ht="12.75" customHeight="1">
      <c r="A406" s="103"/>
      <c r="B406" s="103"/>
      <c r="C406" s="103"/>
      <c r="D406" s="103"/>
      <c r="E406" s="103"/>
      <c r="F406" s="103"/>
      <c r="G406" s="103"/>
      <c r="H406" s="104"/>
      <c r="I406" s="103"/>
      <c r="J406" s="103"/>
      <c r="K406" s="103"/>
      <c r="L406" s="103"/>
      <c r="M406" s="103"/>
      <c r="N406" s="103"/>
      <c r="O406" s="103"/>
      <c r="P406" s="103"/>
      <c r="Q406" s="104"/>
      <c r="R406" s="103"/>
      <c r="S406" s="103"/>
      <c r="T406" s="103"/>
      <c r="U406" s="103"/>
      <c r="V406" s="103"/>
      <c r="W406" s="103"/>
      <c r="X406" s="103"/>
      <c r="Y406" s="103"/>
      <c r="Z406" s="103"/>
    </row>
    <row r="407" spans="1:26" ht="12.75" customHeight="1">
      <c r="A407" s="103"/>
      <c r="B407" s="103"/>
      <c r="C407" s="103"/>
      <c r="D407" s="103"/>
      <c r="E407" s="103"/>
      <c r="F407" s="103"/>
      <c r="G407" s="103"/>
      <c r="H407" s="104"/>
      <c r="I407" s="103"/>
      <c r="J407" s="103"/>
      <c r="K407" s="103"/>
      <c r="L407" s="103"/>
      <c r="M407" s="103"/>
      <c r="N407" s="103"/>
      <c r="O407" s="103"/>
      <c r="P407" s="103"/>
      <c r="Q407" s="104"/>
      <c r="R407" s="103"/>
      <c r="S407" s="103"/>
      <c r="T407" s="103"/>
      <c r="U407" s="103"/>
      <c r="V407" s="103"/>
      <c r="W407" s="103"/>
      <c r="X407" s="103"/>
      <c r="Y407" s="103"/>
      <c r="Z407" s="103"/>
    </row>
    <row r="408" spans="1:26" ht="12.75" customHeight="1">
      <c r="A408" s="103"/>
      <c r="B408" s="103"/>
      <c r="C408" s="103"/>
      <c r="D408" s="103"/>
      <c r="E408" s="103"/>
      <c r="F408" s="103"/>
      <c r="G408" s="103"/>
      <c r="H408" s="104"/>
      <c r="I408" s="103"/>
      <c r="J408" s="103"/>
      <c r="K408" s="103"/>
      <c r="L408" s="103"/>
      <c r="M408" s="103"/>
      <c r="N408" s="103"/>
      <c r="O408" s="103"/>
      <c r="P408" s="103"/>
      <c r="Q408" s="104"/>
      <c r="R408" s="103"/>
      <c r="S408" s="103"/>
      <c r="T408" s="103"/>
      <c r="U408" s="103"/>
      <c r="V408" s="103"/>
      <c r="W408" s="103"/>
      <c r="X408" s="103"/>
      <c r="Y408" s="103"/>
      <c r="Z408" s="103"/>
    </row>
    <row r="409" spans="1:26" ht="12.75" customHeight="1">
      <c r="A409" s="103"/>
      <c r="B409" s="103"/>
      <c r="C409" s="103"/>
      <c r="D409" s="103"/>
      <c r="E409" s="103"/>
      <c r="F409" s="103"/>
      <c r="G409" s="103"/>
      <c r="H409" s="104"/>
      <c r="I409" s="103"/>
      <c r="J409" s="103"/>
      <c r="K409" s="103"/>
      <c r="L409" s="103"/>
      <c r="M409" s="103"/>
      <c r="N409" s="103"/>
      <c r="O409" s="103"/>
      <c r="P409" s="103"/>
      <c r="Q409" s="104"/>
      <c r="R409" s="103"/>
      <c r="S409" s="103"/>
      <c r="T409" s="103"/>
      <c r="U409" s="103"/>
      <c r="V409" s="103"/>
      <c r="W409" s="103"/>
      <c r="X409" s="103"/>
      <c r="Y409" s="103"/>
      <c r="Z409" s="103"/>
    </row>
    <row r="410" spans="1:26" ht="12.75" customHeight="1">
      <c r="A410" s="103"/>
      <c r="B410" s="103"/>
      <c r="C410" s="103"/>
      <c r="D410" s="103"/>
      <c r="E410" s="103"/>
      <c r="F410" s="103"/>
      <c r="G410" s="103"/>
      <c r="H410" s="104"/>
      <c r="I410" s="103"/>
      <c r="J410" s="103"/>
      <c r="K410" s="103"/>
      <c r="L410" s="103"/>
      <c r="M410" s="103"/>
      <c r="N410" s="103"/>
      <c r="O410" s="103"/>
      <c r="P410" s="103"/>
      <c r="Q410" s="104"/>
      <c r="R410" s="103"/>
      <c r="S410" s="103"/>
      <c r="T410" s="103"/>
      <c r="U410" s="103"/>
      <c r="V410" s="103"/>
      <c r="W410" s="103"/>
      <c r="X410" s="103"/>
      <c r="Y410" s="103"/>
      <c r="Z410" s="103"/>
    </row>
    <row r="411" spans="1:26" ht="12.75" customHeight="1">
      <c r="A411" s="103"/>
      <c r="B411" s="103"/>
      <c r="C411" s="103"/>
      <c r="D411" s="103"/>
      <c r="E411" s="103"/>
      <c r="F411" s="103"/>
      <c r="G411" s="103"/>
      <c r="H411" s="104"/>
      <c r="I411" s="103"/>
      <c r="J411" s="103"/>
      <c r="K411" s="103"/>
      <c r="L411" s="103"/>
      <c r="M411" s="103"/>
      <c r="N411" s="103"/>
      <c r="O411" s="103"/>
      <c r="P411" s="103"/>
      <c r="Q411" s="104"/>
      <c r="R411" s="103"/>
      <c r="S411" s="103"/>
      <c r="T411" s="103"/>
      <c r="U411" s="103"/>
      <c r="V411" s="103"/>
      <c r="W411" s="103"/>
      <c r="X411" s="103"/>
      <c r="Y411" s="103"/>
      <c r="Z411" s="103"/>
    </row>
    <row r="412" spans="1:26" ht="12.75" customHeight="1">
      <c r="A412" s="103"/>
      <c r="B412" s="103"/>
      <c r="C412" s="103"/>
      <c r="D412" s="103"/>
      <c r="E412" s="103"/>
      <c r="F412" s="103"/>
      <c r="G412" s="103"/>
      <c r="H412" s="104"/>
      <c r="I412" s="103"/>
      <c r="J412" s="103"/>
      <c r="K412" s="103"/>
      <c r="L412" s="103"/>
      <c r="M412" s="103"/>
      <c r="N412" s="103"/>
      <c r="O412" s="103"/>
      <c r="P412" s="103"/>
      <c r="Q412" s="104"/>
      <c r="R412" s="103"/>
      <c r="S412" s="103"/>
      <c r="T412" s="103"/>
      <c r="U412" s="103"/>
      <c r="V412" s="103"/>
      <c r="W412" s="103"/>
      <c r="X412" s="103"/>
      <c r="Y412" s="103"/>
      <c r="Z412" s="103"/>
    </row>
    <row r="413" spans="1:26" ht="12.75" customHeight="1">
      <c r="A413" s="103"/>
      <c r="B413" s="103"/>
      <c r="C413" s="103"/>
      <c r="D413" s="103"/>
      <c r="E413" s="103"/>
      <c r="F413" s="103"/>
      <c r="G413" s="103"/>
      <c r="H413" s="104"/>
      <c r="I413" s="103"/>
      <c r="J413" s="103"/>
      <c r="K413" s="103"/>
      <c r="L413" s="103"/>
      <c r="M413" s="103"/>
      <c r="N413" s="103"/>
      <c r="O413" s="103"/>
      <c r="P413" s="103"/>
      <c r="Q413" s="104"/>
      <c r="R413" s="103"/>
      <c r="S413" s="103"/>
      <c r="T413" s="103"/>
      <c r="U413" s="103"/>
      <c r="V413" s="103"/>
      <c r="W413" s="103"/>
      <c r="X413" s="103"/>
      <c r="Y413" s="103"/>
      <c r="Z413" s="103"/>
    </row>
    <row r="414" spans="1:26" ht="12.75" customHeight="1">
      <c r="A414" s="103"/>
      <c r="B414" s="103"/>
      <c r="C414" s="103"/>
      <c r="D414" s="103"/>
      <c r="E414" s="103"/>
      <c r="F414" s="103"/>
      <c r="G414" s="103"/>
      <c r="H414" s="104"/>
      <c r="I414" s="103"/>
      <c r="J414" s="103"/>
      <c r="K414" s="103"/>
      <c r="L414" s="103"/>
      <c r="M414" s="103"/>
      <c r="N414" s="103"/>
      <c r="O414" s="103"/>
      <c r="P414" s="103"/>
      <c r="Q414" s="104"/>
      <c r="R414" s="103"/>
      <c r="S414" s="103"/>
      <c r="T414" s="103"/>
      <c r="U414" s="103"/>
      <c r="V414" s="103"/>
      <c r="W414" s="103"/>
      <c r="X414" s="103"/>
      <c r="Y414" s="103"/>
      <c r="Z414" s="103"/>
    </row>
    <row r="415" spans="1:26" ht="12.75" customHeight="1">
      <c r="A415" s="103"/>
      <c r="B415" s="103"/>
      <c r="C415" s="103"/>
      <c r="D415" s="103"/>
      <c r="E415" s="103"/>
      <c r="F415" s="103"/>
      <c r="G415" s="103"/>
      <c r="H415" s="104"/>
      <c r="I415" s="103"/>
      <c r="J415" s="103"/>
      <c r="K415" s="103"/>
      <c r="L415" s="103"/>
      <c r="M415" s="103"/>
      <c r="N415" s="103"/>
      <c r="O415" s="103"/>
      <c r="P415" s="103"/>
      <c r="Q415" s="104"/>
      <c r="R415" s="103"/>
      <c r="S415" s="103"/>
      <c r="T415" s="103"/>
      <c r="U415" s="103"/>
      <c r="V415" s="103"/>
      <c r="W415" s="103"/>
      <c r="X415" s="103"/>
      <c r="Y415" s="103"/>
      <c r="Z415" s="103"/>
    </row>
    <row r="416" spans="1:26" ht="12.75" customHeight="1">
      <c r="A416" s="103"/>
      <c r="B416" s="103"/>
      <c r="C416" s="103"/>
      <c r="D416" s="103"/>
      <c r="E416" s="103"/>
      <c r="F416" s="103"/>
      <c r="G416" s="103"/>
      <c r="H416" s="104"/>
      <c r="I416" s="103"/>
      <c r="J416" s="103"/>
      <c r="K416" s="103"/>
      <c r="L416" s="103"/>
      <c r="M416" s="103"/>
      <c r="N416" s="103"/>
      <c r="O416" s="103"/>
      <c r="P416" s="103"/>
      <c r="Q416" s="104"/>
      <c r="R416" s="103"/>
      <c r="S416" s="103"/>
      <c r="T416" s="103"/>
      <c r="U416" s="103"/>
      <c r="V416" s="103"/>
      <c r="W416" s="103"/>
      <c r="X416" s="103"/>
      <c r="Y416" s="103"/>
      <c r="Z416" s="103"/>
    </row>
    <row r="417" spans="1:26" ht="12.75" customHeight="1">
      <c r="A417" s="103"/>
      <c r="B417" s="103"/>
      <c r="C417" s="103"/>
      <c r="D417" s="103"/>
      <c r="E417" s="103"/>
      <c r="F417" s="103"/>
      <c r="G417" s="103"/>
      <c r="H417" s="104"/>
      <c r="I417" s="103"/>
      <c r="J417" s="103"/>
      <c r="K417" s="103"/>
      <c r="L417" s="103"/>
      <c r="M417" s="103"/>
      <c r="N417" s="103"/>
      <c r="O417" s="103"/>
      <c r="P417" s="103"/>
      <c r="Q417" s="104"/>
      <c r="R417" s="103"/>
      <c r="S417" s="103"/>
      <c r="T417" s="103"/>
      <c r="U417" s="103"/>
      <c r="V417" s="103"/>
      <c r="W417" s="103"/>
      <c r="X417" s="103"/>
      <c r="Y417" s="103"/>
      <c r="Z417" s="103"/>
    </row>
    <row r="418" spans="1:26" ht="12.75" customHeight="1">
      <c r="A418" s="103"/>
      <c r="B418" s="103"/>
      <c r="C418" s="103"/>
      <c r="D418" s="103"/>
      <c r="E418" s="103"/>
      <c r="F418" s="103"/>
      <c r="G418" s="103"/>
      <c r="H418" s="104"/>
      <c r="I418" s="103"/>
      <c r="J418" s="103"/>
      <c r="K418" s="103"/>
      <c r="L418" s="103"/>
      <c r="M418" s="103"/>
      <c r="N418" s="103"/>
      <c r="O418" s="103"/>
      <c r="P418" s="103"/>
      <c r="Q418" s="104"/>
      <c r="R418" s="103"/>
      <c r="S418" s="103"/>
      <c r="T418" s="103"/>
      <c r="U418" s="103"/>
      <c r="V418" s="103"/>
      <c r="W418" s="103"/>
      <c r="X418" s="103"/>
      <c r="Y418" s="103"/>
      <c r="Z418" s="103"/>
    </row>
    <row r="419" spans="1:26" ht="12.75" customHeight="1">
      <c r="A419" s="103"/>
      <c r="B419" s="103"/>
      <c r="C419" s="103"/>
      <c r="D419" s="103"/>
      <c r="E419" s="103"/>
      <c r="F419" s="103"/>
      <c r="G419" s="103"/>
      <c r="H419" s="104"/>
      <c r="I419" s="103"/>
      <c r="J419" s="103"/>
      <c r="K419" s="103"/>
      <c r="L419" s="103"/>
      <c r="M419" s="103"/>
      <c r="N419" s="103"/>
      <c r="O419" s="103"/>
      <c r="P419" s="103"/>
      <c r="Q419" s="104"/>
      <c r="R419" s="103"/>
      <c r="S419" s="103"/>
      <c r="T419" s="103"/>
      <c r="U419" s="103"/>
      <c r="V419" s="103"/>
      <c r="W419" s="103"/>
      <c r="X419" s="103"/>
      <c r="Y419" s="103"/>
      <c r="Z419" s="103"/>
    </row>
    <row r="420" spans="1:26" ht="12.75" customHeight="1">
      <c r="A420" s="103"/>
      <c r="B420" s="103"/>
      <c r="C420" s="103"/>
      <c r="D420" s="103"/>
      <c r="E420" s="103"/>
      <c r="F420" s="103"/>
      <c r="G420" s="103"/>
      <c r="H420" s="104"/>
      <c r="I420" s="103"/>
      <c r="J420" s="103"/>
      <c r="K420" s="103"/>
      <c r="L420" s="103"/>
      <c r="M420" s="103"/>
      <c r="N420" s="103"/>
      <c r="O420" s="103"/>
      <c r="P420" s="103"/>
      <c r="Q420" s="104"/>
      <c r="R420" s="103"/>
      <c r="S420" s="103"/>
      <c r="T420" s="103"/>
      <c r="U420" s="103"/>
      <c r="V420" s="103"/>
      <c r="W420" s="103"/>
      <c r="X420" s="103"/>
      <c r="Y420" s="103"/>
      <c r="Z420" s="103"/>
    </row>
    <row r="421" spans="1:26" ht="12.75" customHeight="1">
      <c r="A421" s="103"/>
      <c r="B421" s="103"/>
      <c r="C421" s="103"/>
      <c r="D421" s="103"/>
      <c r="E421" s="103"/>
      <c r="F421" s="103"/>
      <c r="G421" s="103"/>
      <c r="H421" s="104"/>
      <c r="I421" s="103"/>
      <c r="J421" s="103"/>
      <c r="K421" s="103"/>
      <c r="L421" s="103"/>
      <c r="M421" s="103"/>
      <c r="N421" s="103"/>
      <c r="O421" s="103"/>
      <c r="P421" s="103"/>
      <c r="Q421" s="104"/>
      <c r="R421" s="103"/>
      <c r="S421" s="103"/>
      <c r="T421" s="103"/>
      <c r="U421" s="103"/>
      <c r="V421" s="103"/>
      <c r="W421" s="103"/>
      <c r="X421" s="103"/>
      <c r="Y421" s="103"/>
      <c r="Z421" s="103"/>
    </row>
    <row r="422" spans="1:26" ht="12.75" customHeight="1">
      <c r="A422" s="103"/>
      <c r="B422" s="103"/>
      <c r="C422" s="103"/>
      <c r="D422" s="103"/>
      <c r="E422" s="103"/>
      <c r="F422" s="103"/>
      <c r="G422" s="103"/>
      <c r="H422" s="104"/>
      <c r="I422" s="103"/>
      <c r="J422" s="103"/>
      <c r="K422" s="103"/>
      <c r="L422" s="103"/>
      <c r="M422" s="103"/>
      <c r="N422" s="103"/>
      <c r="O422" s="103"/>
      <c r="P422" s="103"/>
      <c r="Q422" s="104"/>
      <c r="R422" s="103"/>
      <c r="S422" s="103"/>
      <c r="T422" s="103"/>
      <c r="U422" s="103"/>
      <c r="V422" s="103"/>
      <c r="W422" s="103"/>
      <c r="X422" s="103"/>
      <c r="Y422" s="103"/>
      <c r="Z422" s="103"/>
    </row>
    <row r="423" spans="1:26" ht="12.75" customHeight="1">
      <c r="A423" s="103"/>
      <c r="B423" s="103"/>
      <c r="C423" s="103"/>
      <c r="D423" s="103"/>
      <c r="E423" s="103"/>
      <c r="F423" s="103"/>
      <c r="G423" s="103"/>
      <c r="H423" s="104"/>
      <c r="I423" s="103"/>
      <c r="J423" s="103"/>
      <c r="K423" s="103"/>
      <c r="L423" s="103"/>
      <c r="M423" s="103"/>
      <c r="N423" s="103"/>
      <c r="O423" s="103"/>
      <c r="P423" s="103"/>
      <c r="Q423" s="104"/>
      <c r="R423" s="103"/>
      <c r="S423" s="103"/>
      <c r="T423" s="103"/>
      <c r="U423" s="103"/>
      <c r="V423" s="103"/>
      <c r="W423" s="103"/>
      <c r="X423" s="103"/>
      <c r="Y423" s="103"/>
      <c r="Z423" s="103"/>
    </row>
    <row r="424" spans="1:26" ht="12.75" customHeight="1">
      <c r="A424" s="103"/>
      <c r="B424" s="103"/>
      <c r="C424" s="103"/>
      <c r="D424" s="103"/>
      <c r="E424" s="103"/>
      <c r="F424" s="103"/>
      <c r="G424" s="103"/>
      <c r="H424" s="104"/>
      <c r="I424" s="103"/>
      <c r="J424" s="103"/>
      <c r="K424" s="103"/>
      <c r="L424" s="103"/>
      <c r="M424" s="103"/>
      <c r="N424" s="103"/>
      <c r="O424" s="103"/>
      <c r="P424" s="103"/>
      <c r="Q424" s="104"/>
      <c r="R424" s="103"/>
      <c r="S424" s="103"/>
      <c r="T424" s="103"/>
      <c r="U424" s="103"/>
      <c r="V424" s="103"/>
      <c r="W424" s="103"/>
      <c r="X424" s="103"/>
      <c r="Y424" s="103"/>
      <c r="Z424" s="103"/>
    </row>
    <row r="425" spans="1:26" ht="12.75" customHeight="1">
      <c r="A425" s="103"/>
      <c r="B425" s="103"/>
      <c r="C425" s="103"/>
      <c r="D425" s="103"/>
      <c r="E425" s="103"/>
      <c r="F425" s="103"/>
      <c r="G425" s="103"/>
      <c r="H425" s="104"/>
      <c r="I425" s="103"/>
      <c r="J425" s="103"/>
      <c r="K425" s="103"/>
      <c r="L425" s="103"/>
      <c r="M425" s="103"/>
      <c r="N425" s="103"/>
      <c r="O425" s="103"/>
      <c r="P425" s="103"/>
      <c r="Q425" s="104"/>
      <c r="R425" s="103"/>
      <c r="S425" s="103"/>
      <c r="T425" s="103"/>
      <c r="U425" s="103"/>
      <c r="V425" s="103"/>
      <c r="W425" s="103"/>
      <c r="X425" s="103"/>
      <c r="Y425" s="103"/>
      <c r="Z425" s="103"/>
    </row>
    <row r="426" spans="1:26" ht="12.75" customHeight="1">
      <c r="A426" s="103"/>
      <c r="B426" s="103"/>
      <c r="C426" s="103"/>
      <c r="D426" s="103"/>
      <c r="E426" s="103"/>
      <c r="F426" s="103"/>
      <c r="G426" s="103"/>
      <c r="H426" s="104"/>
      <c r="I426" s="103"/>
      <c r="J426" s="103"/>
      <c r="K426" s="103"/>
      <c r="L426" s="103"/>
      <c r="M426" s="103"/>
      <c r="N426" s="103"/>
      <c r="O426" s="103"/>
      <c r="P426" s="103"/>
      <c r="Q426" s="104"/>
      <c r="R426" s="103"/>
      <c r="S426" s="103"/>
      <c r="T426" s="103"/>
      <c r="U426" s="103"/>
      <c r="V426" s="103"/>
      <c r="W426" s="103"/>
      <c r="X426" s="103"/>
      <c r="Y426" s="103"/>
      <c r="Z426" s="103"/>
    </row>
    <row r="427" spans="1:26" ht="12.75" customHeight="1">
      <c r="A427" s="103"/>
      <c r="B427" s="103"/>
      <c r="C427" s="103"/>
      <c r="D427" s="103"/>
      <c r="E427" s="103"/>
      <c r="F427" s="103"/>
      <c r="G427" s="103"/>
      <c r="H427" s="104"/>
      <c r="I427" s="103"/>
      <c r="J427" s="103"/>
      <c r="K427" s="103"/>
      <c r="L427" s="103"/>
      <c r="M427" s="103"/>
      <c r="N427" s="103"/>
      <c r="O427" s="103"/>
      <c r="P427" s="103"/>
      <c r="Q427" s="104"/>
      <c r="R427" s="103"/>
      <c r="S427" s="103"/>
      <c r="T427" s="103"/>
      <c r="U427" s="103"/>
      <c r="V427" s="103"/>
      <c r="W427" s="103"/>
      <c r="X427" s="103"/>
      <c r="Y427" s="103"/>
      <c r="Z427" s="103"/>
    </row>
    <row r="428" spans="1:26" ht="12.75" customHeight="1">
      <c r="A428" s="103"/>
      <c r="B428" s="103"/>
      <c r="C428" s="103"/>
      <c r="D428" s="103"/>
      <c r="E428" s="103"/>
      <c r="F428" s="103"/>
      <c r="G428" s="103"/>
      <c r="H428" s="104"/>
      <c r="I428" s="103"/>
      <c r="J428" s="103"/>
      <c r="K428" s="103"/>
      <c r="L428" s="103"/>
      <c r="M428" s="103"/>
      <c r="N428" s="103"/>
      <c r="O428" s="103"/>
      <c r="P428" s="103"/>
      <c r="Q428" s="104"/>
      <c r="R428" s="103"/>
      <c r="S428" s="103"/>
      <c r="T428" s="103"/>
      <c r="U428" s="103"/>
      <c r="V428" s="103"/>
      <c r="W428" s="103"/>
      <c r="X428" s="103"/>
      <c r="Y428" s="103"/>
      <c r="Z428" s="103"/>
    </row>
    <row r="429" spans="1:26" ht="12.75" customHeight="1">
      <c r="A429" s="103"/>
      <c r="B429" s="103"/>
      <c r="C429" s="103"/>
      <c r="D429" s="103"/>
      <c r="E429" s="103"/>
      <c r="F429" s="103"/>
      <c r="G429" s="103"/>
      <c r="H429" s="104"/>
      <c r="I429" s="103"/>
      <c r="J429" s="103"/>
      <c r="K429" s="103"/>
      <c r="L429" s="103"/>
      <c r="M429" s="103"/>
      <c r="N429" s="103"/>
      <c r="O429" s="103"/>
      <c r="P429" s="103"/>
      <c r="Q429" s="104"/>
      <c r="R429" s="103"/>
      <c r="S429" s="103"/>
      <c r="T429" s="103"/>
      <c r="U429" s="103"/>
      <c r="V429" s="103"/>
      <c r="W429" s="103"/>
      <c r="X429" s="103"/>
      <c r="Y429" s="103"/>
      <c r="Z429" s="103"/>
    </row>
    <row r="430" spans="1:26" ht="12.75" customHeight="1">
      <c r="A430" s="103"/>
      <c r="B430" s="103"/>
      <c r="C430" s="103"/>
      <c r="D430" s="103"/>
      <c r="E430" s="103"/>
      <c r="F430" s="103"/>
      <c r="G430" s="103"/>
      <c r="H430" s="104"/>
      <c r="I430" s="103"/>
      <c r="J430" s="103"/>
      <c r="K430" s="103"/>
      <c r="L430" s="103"/>
      <c r="M430" s="103"/>
      <c r="N430" s="103"/>
      <c r="O430" s="103"/>
      <c r="P430" s="103"/>
      <c r="Q430" s="104"/>
      <c r="R430" s="103"/>
      <c r="S430" s="103"/>
      <c r="T430" s="103"/>
      <c r="U430" s="103"/>
      <c r="V430" s="103"/>
      <c r="W430" s="103"/>
      <c r="X430" s="103"/>
      <c r="Y430" s="103"/>
      <c r="Z430" s="103"/>
    </row>
    <row r="431" spans="1:26" ht="12.75" customHeight="1">
      <c r="A431" s="103"/>
      <c r="B431" s="103"/>
      <c r="C431" s="103"/>
      <c r="D431" s="103"/>
      <c r="E431" s="103"/>
      <c r="F431" s="103"/>
      <c r="G431" s="103"/>
      <c r="H431" s="104"/>
      <c r="I431" s="103"/>
      <c r="J431" s="103"/>
      <c r="K431" s="103"/>
      <c r="L431" s="103"/>
      <c r="M431" s="103"/>
      <c r="N431" s="103"/>
      <c r="O431" s="103"/>
      <c r="P431" s="103"/>
      <c r="Q431" s="104"/>
      <c r="R431" s="103"/>
      <c r="S431" s="103"/>
      <c r="T431" s="103"/>
      <c r="U431" s="103"/>
      <c r="V431" s="103"/>
      <c r="W431" s="103"/>
      <c r="X431" s="103"/>
      <c r="Y431" s="103"/>
      <c r="Z431" s="103"/>
    </row>
    <row r="432" spans="1:26" ht="12.75" customHeight="1">
      <c r="A432" s="103"/>
      <c r="B432" s="103"/>
      <c r="C432" s="103"/>
      <c r="D432" s="103"/>
      <c r="E432" s="103"/>
      <c r="F432" s="103"/>
      <c r="G432" s="103"/>
      <c r="H432" s="104"/>
      <c r="I432" s="103"/>
      <c r="J432" s="103"/>
      <c r="K432" s="103"/>
      <c r="L432" s="103"/>
      <c r="M432" s="103"/>
      <c r="N432" s="103"/>
      <c r="O432" s="103"/>
      <c r="P432" s="103"/>
      <c r="Q432" s="104"/>
      <c r="R432" s="103"/>
      <c r="S432" s="103"/>
      <c r="T432" s="103"/>
      <c r="U432" s="103"/>
      <c r="V432" s="103"/>
      <c r="W432" s="103"/>
      <c r="X432" s="103"/>
      <c r="Y432" s="103"/>
      <c r="Z432" s="103"/>
    </row>
    <row r="433" spans="1:26" ht="12.75" customHeight="1">
      <c r="A433" s="103"/>
      <c r="B433" s="103"/>
      <c r="C433" s="103"/>
      <c r="D433" s="103"/>
      <c r="E433" s="103"/>
      <c r="F433" s="103"/>
      <c r="G433" s="103"/>
      <c r="H433" s="104"/>
      <c r="I433" s="103"/>
      <c r="J433" s="103"/>
      <c r="K433" s="103"/>
      <c r="L433" s="103"/>
      <c r="M433" s="103"/>
      <c r="N433" s="103"/>
      <c r="O433" s="103"/>
      <c r="P433" s="103"/>
      <c r="Q433" s="104"/>
      <c r="R433" s="103"/>
      <c r="S433" s="103"/>
      <c r="T433" s="103"/>
      <c r="U433" s="103"/>
      <c r="V433" s="103"/>
      <c r="W433" s="103"/>
      <c r="X433" s="103"/>
      <c r="Y433" s="103"/>
      <c r="Z433" s="103"/>
    </row>
    <row r="434" spans="1:26" ht="12.75" customHeight="1">
      <c r="A434" s="103"/>
      <c r="B434" s="103"/>
      <c r="C434" s="103"/>
      <c r="D434" s="103"/>
      <c r="E434" s="103"/>
      <c r="F434" s="103"/>
      <c r="G434" s="103"/>
      <c r="H434" s="104"/>
      <c r="I434" s="103"/>
      <c r="J434" s="103"/>
      <c r="K434" s="103"/>
      <c r="L434" s="103"/>
      <c r="M434" s="103"/>
      <c r="N434" s="103"/>
      <c r="O434" s="103"/>
      <c r="P434" s="103"/>
      <c r="Q434" s="104"/>
      <c r="R434" s="103"/>
      <c r="S434" s="103"/>
      <c r="T434" s="103"/>
      <c r="U434" s="103"/>
      <c r="V434" s="103"/>
      <c r="W434" s="103"/>
      <c r="X434" s="103"/>
      <c r="Y434" s="103"/>
      <c r="Z434" s="103"/>
    </row>
    <row r="435" spans="1:26" ht="12.75" customHeight="1">
      <c r="A435" s="103"/>
      <c r="B435" s="103"/>
      <c r="C435" s="103"/>
      <c r="D435" s="103"/>
      <c r="E435" s="103"/>
      <c r="F435" s="103"/>
      <c r="G435" s="103"/>
      <c r="H435" s="104"/>
      <c r="I435" s="103"/>
      <c r="J435" s="103"/>
      <c r="K435" s="103"/>
      <c r="L435" s="103"/>
      <c r="M435" s="103"/>
      <c r="N435" s="103"/>
      <c r="O435" s="103"/>
      <c r="P435" s="103"/>
      <c r="Q435" s="104"/>
      <c r="R435" s="103"/>
      <c r="S435" s="103"/>
      <c r="T435" s="103"/>
      <c r="U435" s="103"/>
      <c r="V435" s="103"/>
      <c r="W435" s="103"/>
      <c r="X435" s="103"/>
      <c r="Y435" s="103"/>
      <c r="Z435" s="103"/>
    </row>
    <row r="436" spans="1:26" ht="12.75" customHeight="1">
      <c r="A436" s="103"/>
      <c r="B436" s="103"/>
      <c r="C436" s="103"/>
      <c r="D436" s="103"/>
      <c r="E436" s="103"/>
      <c r="F436" s="103"/>
      <c r="G436" s="103"/>
      <c r="H436" s="104"/>
      <c r="I436" s="103"/>
      <c r="J436" s="103"/>
      <c r="K436" s="103"/>
      <c r="L436" s="103"/>
      <c r="M436" s="103"/>
      <c r="N436" s="103"/>
      <c r="O436" s="103"/>
      <c r="P436" s="103"/>
      <c r="Q436" s="104"/>
      <c r="R436" s="103"/>
      <c r="S436" s="103"/>
      <c r="T436" s="103"/>
      <c r="U436" s="103"/>
      <c r="V436" s="103"/>
      <c r="W436" s="103"/>
      <c r="X436" s="103"/>
      <c r="Y436" s="103"/>
      <c r="Z436" s="103"/>
    </row>
    <row r="437" spans="1:26" ht="12.75" customHeight="1">
      <c r="A437" s="103"/>
      <c r="B437" s="103"/>
      <c r="C437" s="103"/>
      <c r="D437" s="103"/>
      <c r="E437" s="103"/>
      <c r="F437" s="103"/>
      <c r="G437" s="103"/>
      <c r="H437" s="104"/>
      <c r="I437" s="103"/>
      <c r="J437" s="103"/>
      <c r="K437" s="103"/>
      <c r="L437" s="103"/>
      <c r="M437" s="103"/>
      <c r="N437" s="103"/>
      <c r="O437" s="103"/>
      <c r="P437" s="103"/>
      <c r="Q437" s="104"/>
      <c r="R437" s="103"/>
      <c r="S437" s="103"/>
      <c r="T437" s="103"/>
      <c r="U437" s="103"/>
      <c r="V437" s="103"/>
      <c r="W437" s="103"/>
      <c r="X437" s="103"/>
      <c r="Y437" s="103"/>
      <c r="Z437" s="103"/>
    </row>
    <row r="438" spans="1:26" ht="12.75" customHeight="1">
      <c r="A438" s="103"/>
      <c r="B438" s="103"/>
      <c r="C438" s="103"/>
      <c r="D438" s="103"/>
      <c r="E438" s="103"/>
      <c r="F438" s="103"/>
      <c r="G438" s="103"/>
      <c r="H438" s="104"/>
      <c r="I438" s="103"/>
      <c r="J438" s="103"/>
      <c r="K438" s="103"/>
      <c r="L438" s="103"/>
      <c r="M438" s="103"/>
      <c r="N438" s="103"/>
      <c r="O438" s="103"/>
      <c r="P438" s="103"/>
      <c r="Q438" s="104"/>
      <c r="R438" s="103"/>
      <c r="S438" s="103"/>
      <c r="T438" s="103"/>
      <c r="U438" s="103"/>
      <c r="V438" s="103"/>
      <c r="W438" s="103"/>
      <c r="X438" s="103"/>
      <c r="Y438" s="103"/>
      <c r="Z438" s="103"/>
    </row>
    <row r="439" spans="1:26" ht="12.75" customHeight="1">
      <c r="A439" s="103"/>
      <c r="B439" s="103"/>
      <c r="C439" s="103"/>
      <c r="D439" s="103"/>
      <c r="E439" s="103"/>
      <c r="F439" s="103"/>
      <c r="G439" s="103"/>
      <c r="H439" s="104"/>
      <c r="I439" s="103"/>
      <c r="J439" s="103"/>
      <c r="K439" s="103"/>
      <c r="L439" s="103"/>
      <c r="M439" s="103"/>
      <c r="N439" s="103"/>
      <c r="O439" s="103"/>
      <c r="P439" s="103"/>
      <c r="Q439" s="104"/>
      <c r="R439" s="103"/>
      <c r="S439" s="103"/>
      <c r="T439" s="103"/>
      <c r="U439" s="103"/>
      <c r="V439" s="103"/>
      <c r="W439" s="103"/>
      <c r="X439" s="103"/>
      <c r="Y439" s="103"/>
      <c r="Z439" s="103"/>
    </row>
    <row r="440" spans="1:26" ht="12.75" customHeight="1">
      <c r="A440" s="103"/>
      <c r="B440" s="103"/>
      <c r="C440" s="103"/>
      <c r="D440" s="103"/>
      <c r="E440" s="103"/>
      <c r="F440" s="103"/>
      <c r="G440" s="103"/>
      <c r="H440" s="104"/>
      <c r="I440" s="103"/>
      <c r="J440" s="103"/>
      <c r="K440" s="103"/>
      <c r="L440" s="103"/>
      <c r="M440" s="103"/>
      <c r="N440" s="103"/>
      <c r="O440" s="103"/>
      <c r="P440" s="103"/>
      <c r="Q440" s="104"/>
      <c r="R440" s="103"/>
      <c r="S440" s="103"/>
      <c r="T440" s="103"/>
      <c r="U440" s="103"/>
      <c r="V440" s="103"/>
      <c r="W440" s="103"/>
      <c r="X440" s="103"/>
      <c r="Y440" s="103"/>
      <c r="Z440" s="103"/>
    </row>
    <row r="441" spans="1:26" ht="12.75" customHeight="1">
      <c r="A441" s="103"/>
      <c r="B441" s="103"/>
      <c r="C441" s="103"/>
      <c r="D441" s="103"/>
      <c r="E441" s="103"/>
      <c r="F441" s="103"/>
      <c r="G441" s="103"/>
      <c r="H441" s="104"/>
      <c r="I441" s="103"/>
      <c r="J441" s="103"/>
      <c r="K441" s="103"/>
      <c r="L441" s="103"/>
      <c r="M441" s="103"/>
      <c r="N441" s="103"/>
      <c r="O441" s="103"/>
      <c r="P441" s="103"/>
      <c r="Q441" s="104"/>
      <c r="R441" s="103"/>
      <c r="S441" s="103"/>
      <c r="T441" s="103"/>
      <c r="U441" s="103"/>
      <c r="V441" s="103"/>
      <c r="W441" s="103"/>
      <c r="X441" s="103"/>
      <c r="Y441" s="103"/>
      <c r="Z441" s="103"/>
    </row>
    <row r="442" spans="1:26" ht="12.75" customHeight="1">
      <c r="A442" s="103"/>
      <c r="B442" s="103"/>
      <c r="C442" s="103"/>
      <c r="D442" s="103"/>
      <c r="E442" s="103"/>
      <c r="F442" s="103"/>
      <c r="G442" s="103"/>
      <c r="H442" s="104"/>
      <c r="I442" s="103"/>
      <c r="J442" s="103"/>
      <c r="K442" s="103"/>
      <c r="L442" s="103"/>
      <c r="M442" s="103"/>
      <c r="N442" s="103"/>
      <c r="O442" s="103"/>
      <c r="P442" s="103"/>
      <c r="Q442" s="104"/>
      <c r="R442" s="103"/>
      <c r="S442" s="103"/>
      <c r="T442" s="103"/>
      <c r="U442" s="103"/>
      <c r="V442" s="103"/>
      <c r="W442" s="103"/>
      <c r="X442" s="103"/>
      <c r="Y442" s="103"/>
      <c r="Z442" s="103"/>
    </row>
    <row r="443" spans="1:26" ht="12.75" customHeight="1">
      <c r="A443" s="103"/>
      <c r="B443" s="103"/>
      <c r="C443" s="103"/>
      <c r="D443" s="103"/>
      <c r="E443" s="103"/>
      <c r="F443" s="103"/>
      <c r="G443" s="103"/>
      <c r="H443" s="104"/>
      <c r="I443" s="103"/>
      <c r="J443" s="103"/>
      <c r="K443" s="103"/>
      <c r="L443" s="103"/>
      <c r="M443" s="103"/>
      <c r="N443" s="103"/>
      <c r="O443" s="103"/>
      <c r="P443" s="103"/>
      <c r="Q443" s="104"/>
      <c r="R443" s="103"/>
      <c r="S443" s="103"/>
      <c r="T443" s="103"/>
      <c r="U443" s="103"/>
      <c r="V443" s="103"/>
      <c r="W443" s="103"/>
      <c r="X443" s="103"/>
      <c r="Y443" s="103"/>
      <c r="Z443" s="103"/>
    </row>
    <row r="444" spans="1:26" ht="12.75" customHeight="1">
      <c r="A444" s="103"/>
      <c r="B444" s="103"/>
      <c r="C444" s="103"/>
      <c r="D444" s="103"/>
      <c r="E444" s="103"/>
      <c r="F444" s="103"/>
      <c r="G444" s="103"/>
      <c r="H444" s="104"/>
      <c r="I444" s="103"/>
      <c r="J444" s="103"/>
      <c r="K444" s="103"/>
      <c r="L444" s="103"/>
      <c r="M444" s="103"/>
      <c r="N444" s="103"/>
      <c r="O444" s="103"/>
      <c r="P444" s="103"/>
      <c r="Q444" s="104"/>
      <c r="R444" s="103"/>
      <c r="S444" s="103"/>
      <c r="T444" s="103"/>
      <c r="U444" s="103"/>
      <c r="V444" s="103"/>
      <c r="W444" s="103"/>
      <c r="X444" s="103"/>
      <c r="Y444" s="103"/>
      <c r="Z444" s="103"/>
    </row>
    <row r="445" spans="1:26" ht="12.75" customHeight="1">
      <c r="A445" s="103"/>
      <c r="B445" s="103"/>
      <c r="C445" s="103"/>
      <c r="D445" s="103"/>
      <c r="E445" s="103"/>
      <c r="F445" s="103"/>
      <c r="G445" s="103"/>
      <c r="H445" s="104"/>
      <c r="I445" s="103"/>
      <c r="J445" s="103"/>
      <c r="K445" s="103"/>
      <c r="L445" s="103"/>
      <c r="M445" s="103"/>
      <c r="N445" s="103"/>
      <c r="O445" s="103"/>
      <c r="P445" s="103"/>
      <c r="Q445" s="104"/>
      <c r="R445" s="103"/>
      <c r="S445" s="103"/>
      <c r="T445" s="103"/>
      <c r="U445" s="103"/>
      <c r="V445" s="103"/>
      <c r="W445" s="103"/>
      <c r="X445" s="103"/>
      <c r="Y445" s="103"/>
      <c r="Z445" s="103"/>
    </row>
    <row r="446" spans="1:26" ht="12.75" customHeight="1">
      <c r="A446" s="103"/>
      <c r="B446" s="103"/>
      <c r="C446" s="103"/>
      <c r="D446" s="103"/>
      <c r="E446" s="103"/>
      <c r="F446" s="103"/>
      <c r="G446" s="103"/>
      <c r="H446" s="104"/>
      <c r="I446" s="103"/>
      <c r="J446" s="103"/>
      <c r="K446" s="103"/>
      <c r="L446" s="103"/>
      <c r="M446" s="103"/>
      <c r="N446" s="103"/>
      <c r="O446" s="103"/>
      <c r="P446" s="103"/>
      <c r="Q446" s="104"/>
      <c r="R446" s="103"/>
      <c r="S446" s="103"/>
      <c r="T446" s="103"/>
      <c r="U446" s="103"/>
      <c r="V446" s="103"/>
      <c r="W446" s="103"/>
      <c r="X446" s="103"/>
      <c r="Y446" s="103"/>
      <c r="Z446" s="103"/>
    </row>
    <row r="447" spans="1:26" ht="12.75" customHeight="1">
      <c r="A447" s="103"/>
      <c r="B447" s="103"/>
      <c r="C447" s="103"/>
      <c r="D447" s="103"/>
      <c r="E447" s="103"/>
      <c r="F447" s="103"/>
      <c r="G447" s="103"/>
      <c r="H447" s="104"/>
      <c r="I447" s="103"/>
      <c r="J447" s="103"/>
      <c r="K447" s="103"/>
      <c r="L447" s="103"/>
      <c r="M447" s="103"/>
      <c r="N447" s="103"/>
      <c r="O447" s="103"/>
      <c r="P447" s="103"/>
      <c r="Q447" s="104"/>
      <c r="R447" s="103"/>
      <c r="S447" s="103"/>
      <c r="T447" s="103"/>
      <c r="U447" s="103"/>
      <c r="V447" s="103"/>
      <c r="W447" s="103"/>
      <c r="X447" s="103"/>
      <c r="Y447" s="103"/>
      <c r="Z447" s="103"/>
    </row>
    <row r="448" spans="1:26" ht="12.75" customHeight="1">
      <c r="A448" s="103"/>
      <c r="B448" s="103"/>
      <c r="C448" s="103"/>
      <c r="D448" s="103"/>
      <c r="E448" s="103"/>
      <c r="F448" s="103"/>
      <c r="G448" s="103"/>
      <c r="H448" s="104"/>
      <c r="I448" s="103"/>
      <c r="J448" s="103"/>
      <c r="K448" s="103"/>
      <c r="L448" s="103"/>
      <c r="M448" s="103"/>
      <c r="N448" s="103"/>
      <c r="O448" s="103"/>
      <c r="P448" s="103"/>
      <c r="Q448" s="104"/>
      <c r="R448" s="103"/>
      <c r="S448" s="103"/>
      <c r="T448" s="103"/>
      <c r="U448" s="103"/>
      <c r="V448" s="103"/>
      <c r="W448" s="103"/>
      <c r="X448" s="103"/>
      <c r="Y448" s="103"/>
      <c r="Z448" s="103"/>
    </row>
    <row r="449" spans="1:26" ht="12.75" customHeight="1">
      <c r="A449" s="103"/>
      <c r="B449" s="103"/>
      <c r="C449" s="103"/>
      <c r="D449" s="103"/>
      <c r="E449" s="103"/>
      <c r="F449" s="103"/>
      <c r="G449" s="103"/>
      <c r="H449" s="104"/>
      <c r="I449" s="103"/>
      <c r="J449" s="103"/>
      <c r="K449" s="103"/>
      <c r="L449" s="103"/>
      <c r="M449" s="103"/>
      <c r="N449" s="103"/>
      <c r="O449" s="103"/>
      <c r="P449" s="103"/>
      <c r="Q449" s="104"/>
      <c r="R449" s="103"/>
      <c r="S449" s="103"/>
      <c r="T449" s="103"/>
      <c r="U449" s="103"/>
      <c r="V449" s="103"/>
      <c r="W449" s="103"/>
      <c r="X449" s="103"/>
      <c r="Y449" s="103"/>
      <c r="Z449" s="103"/>
    </row>
    <row r="450" spans="1:26" ht="12.75" customHeight="1">
      <c r="A450" s="103"/>
      <c r="B450" s="103"/>
      <c r="C450" s="103"/>
      <c r="D450" s="103"/>
      <c r="E450" s="103"/>
      <c r="F450" s="103"/>
      <c r="G450" s="103"/>
      <c r="H450" s="104"/>
      <c r="I450" s="103"/>
      <c r="J450" s="103"/>
      <c r="K450" s="103"/>
      <c r="L450" s="103"/>
      <c r="M450" s="103"/>
      <c r="N450" s="103"/>
      <c r="O450" s="103"/>
      <c r="P450" s="103"/>
      <c r="Q450" s="104"/>
      <c r="R450" s="103"/>
      <c r="S450" s="103"/>
      <c r="T450" s="103"/>
      <c r="U450" s="103"/>
      <c r="V450" s="103"/>
      <c r="W450" s="103"/>
      <c r="X450" s="103"/>
      <c r="Y450" s="103"/>
      <c r="Z450" s="103"/>
    </row>
    <row r="451" spans="1:26" ht="12.75" customHeight="1">
      <c r="A451" s="103"/>
      <c r="B451" s="103"/>
      <c r="C451" s="103"/>
      <c r="D451" s="103"/>
      <c r="E451" s="103"/>
      <c r="F451" s="103"/>
      <c r="G451" s="103"/>
      <c r="H451" s="104"/>
      <c r="I451" s="103"/>
      <c r="J451" s="103"/>
      <c r="K451" s="103"/>
      <c r="L451" s="103"/>
      <c r="M451" s="103"/>
      <c r="N451" s="103"/>
      <c r="O451" s="103"/>
      <c r="P451" s="103"/>
      <c r="Q451" s="104"/>
      <c r="R451" s="103"/>
      <c r="S451" s="103"/>
      <c r="T451" s="103"/>
      <c r="U451" s="103"/>
      <c r="V451" s="103"/>
      <c r="W451" s="103"/>
      <c r="X451" s="103"/>
      <c r="Y451" s="103"/>
      <c r="Z451" s="103"/>
    </row>
    <row r="452" spans="1:26" ht="12.75" customHeight="1">
      <c r="A452" s="103"/>
      <c r="B452" s="103"/>
      <c r="C452" s="103"/>
      <c r="D452" s="103"/>
      <c r="E452" s="103"/>
      <c r="F452" s="103"/>
      <c r="G452" s="103"/>
      <c r="H452" s="104"/>
      <c r="I452" s="103"/>
      <c r="J452" s="103"/>
      <c r="K452" s="103"/>
      <c r="L452" s="103"/>
      <c r="M452" s="103"/>
      <c r="N452" s="103"/>
      <c r="O452" s="103"/>
      <c r="P452" s="103"/>
      <c r="Q452" s="104"/>
      <c r="R452" s="103"/>
      <c r="S452" s="103"/>
      <c r="T452" s="103"/>
      <c r="U452" s="103"/>
      <c r="V452" s="103"/>
      <c r="W452" s="103"/>
      <c r="X452" s="103"/>
      <c r="Y452" s="103"/>
      <c r="Z452" s="103"/>
    </row>
    <row r="453" spans="1:26" ht="12.75" customHeight="1">
      <c r="A453" s="103"/>
      <c r="B453" s="103"/>
      <c r="C453" s="103"/>
      <c r="D453" s="103"/>
      <c r="E453" s="103"/>
      <c r="F453" s="103"/>
      <c r="G453" s="103"/>
      <c r="H453" s="104"/>
      <c r="I453" s="103"/>
      <c r="J453" s="103"/>
      <c r="K453" s="103"/>
      <c r="L453" s="103"/>
      <c r="M453" s="103"/>
      <c r="N453" s="103"/>
      <c r="O453" s="103"/>
      <c r="P453" s="103"/>
      <c r="Q453" s="104"/>
      <c r="R453" s="103"/>
      <c r="S453" s="103"/>
      <c r="T453" s="103"/>
      <c r="U453" s="103"/>
      <c r="V453" s="103"/>
      <c r="W453" s="103"/>
      <c r="X453" s="103"/>
      <c r="Y453" s="103"/>
      <c r="Z453" s="103"/>
    </row>
    <row r="454" spans="1:26" ht="12.75" customHeight="1">
      <c r="A454" s="103"/>
      <c r="B454" s="103"/>
      <c r="C454" s="103"/>
      <c r="D454" s="103"/>
      <c r="E454" s="103"/>
      <c r="F454" s="103"/>
      <c r="G454" s="103"/>
      <c r="H454" s="104"/>
      <c r="I454" s="103"/>
      <c r="J454" s="103"/>
      <c r="K454" s="103"/>
      <c r="L454" s="103"/>
      <c r="M454" s="103"/>
      <c r="N454" s="103"/>
      <c r="O454" s="103"/>
      <c r="P454" s="103"/>
      <c r="Q454" s="104"/>
      <c r="R454" s="103"/>
      <c r="S454" s="103"/>
      <c r="T454" s="103"/>
      <c r="U454" s="103"/>
      <c r="V454" s="103"/>
      <c r="W454" s="103"/>
      <c r="X454" s="103"/>
      <c r="Y454" s="103"/>
      <c r="Z454" s="103"/>
    </row>
    <row r="455" spans="1:26" ht="12.75" customHeight="1">
      <c r="A455" s="103"/>
      <c r="B455" s="103"/>
      <c r="C455" s="103"/>
      <c r="D455" s="103"/>
      <c r="E455" s="103"/>
      <c r="F455" s="103"/>
      <c r="G455" s="103"/>
      <c r="H455" s="104"/>
      <c r="I455" s="103"/>
      <c r="J455" s="103"/>
      <c r="K455" s="103"/>
      <c r="L455" s="103"/>
      <c r="M455" s="103"/>
      <c r="N455" s="103"/>
      <c r="O455" s="103"/>
      <c r="P455" s="103"/>
      <c r="Q455" s="104"/>
      <c r="R455" s="103"/>
      <c r="S455" s="103"/>
      <c r="T455" s="103"/>
      <c r="U455" s="103"/>
      <c r="V455" s="103"/>
      <c r="W455" s="103"/>
      <c r="X455" s="103"/>
      <c r="Y455" s="103"/>
      <c r="Z455" s="103"/>
    </row>
    <row r="456" spans="1:26" ht="12.75" customHeight="1">
      <c r="A456" s="103"/>
      <c r="B456" s="103"/>
      <c r="C456" s="103"/>
      <c r="D456" s="103"/>
      <c r="E456" s="103"/>
      <c r="F456" s="103"/>
      <c r="G456" s="103"/>
      <c r="H456" s="104"/>
      <c r="I456" s="103"/>
      <c r="J456" s="103"/>
      <c r="K456" s="103"/>
      <c r="L456" s="103"/>
      <c r="M456" s="103"/>
      <c r="N456" s="103"/>
      <c r="O456" s="103"/>
      <c r="P456" s="103"/>
      <c r="Q456" s="104"/>
      <c r="R456" s="103"/>
      <c r="S456" s="103"/>
      <c r="T456" s="103"/>
      <c r="U456" s="103"/>
      <c r="V456" s="103"/>
      <c r="W456" s="103"/>
      <c r="X456" s="103"/>
      <c r="Y456" s="103"/>
      <c r="Z456" s="103"/>
    </row>
    <row r="457" spans="1:26" ht="12.75" customHeight="1">
      <c r="A457" s="103"/>
      <c r="B457" s="103"/>
      <c r="C457" s="103"/>
      <c r="D457" s="103"/>
      <c r="E457" s="103"/>
      <c r="F457" s="103"/>
      <c r="G457" s="103"/>
      <c r="H457" s="104"/>
      <c r="I457" s="103"/>
      <c r="J457" s="103"/>
      <c r="K457" s="103"/>
      <c r="L457" s="103"/>
      <c r="M457" s="103"/>
      <c r="N457" s="103"/>
      <c r="O457" s="103"/>
      <c r="P457" s="103"/>
      <c r="Q457" s="104"/>
      <c r="R457" s="103"/>
      <c r="S457" s="103"/>
      <c r="T457" s="103"/>
      <c r="U457" s="103"/>
      <c r="V457" s="103"/>
      <c r="W457" s="103"/>
      <c r="X457" s="103"/>
      <c r="Y457" s="103"/>
      <c r="Z457" s="103"/>
    </row>
    <row r="458" spans="1:26" ht="12.75" customHeight="1">
      <c r="A458" s="103"/>
      <c r="B458" s="103"/>
      <c r="C458" s="103"/>
      <c r="D458" s="103"/>
      <c r="E458" s="103"/>
      <c r="F458" s="103"/>
      <c r="G458" s="103"/>
      <c r="H458" s="104"/>
      <c r="I458" s="103"/>
      <c r="J458" s="103"/>
      <c r="K458" s="103"/>
      <c r="L458" s="103"/>
      <c r="M458" s="103"/>
      <c r="N458" s="103"/>
      <c r="O458" s="103"/>
      <c r="P458" s="103"/>
      <c r="Q458" s="104"/>
      <c r="R458" s="103"/>
      <c r="S458" s="103"/>
      <c r="T458" s="103"/>
      <c r="U458" s="103"/>
      <c r="V458" s="103"/>
      <c r="W458" s="103"/>
      <c r="X458" s="103"/>
      <c r="Y458" s="103"/>
      <c r="Z458" s="103"/>
    </row>
    <row r="459" spans="1:26" ht="12.75" customHeight="1">
      <c r="A459" s="103"/>
      <c r="B459" s="103"/>
      <c r="C459" s="103"/>
      <c r="D459" s="103"/>
      <c r="E459" s="103"/>
      <c r="F459" s="103"/>
      <c r="G459" s="103"/>
      <c r="H459" s="104"/>
      <c r="I459" s="103"/>
      <c r="J459" s="103"/>
      <c r="K459" s="103"/>
      <c r="L459" s="103"/>
      <c r="M459" s="103"/>
      <c r="N459" s="103"/>
      <c r="O459" s="103"/>
      <c r="P459" s="103"/>
      <c r="Q459" s="104"/>
      <c r="R459" s="103"/>
      <c r="S459" s="103"/>
      <c r="T459" s="103"/>
      <c r="U459" s="103"/>
      <c r="V459" s="103"/>
      <c r="W459" s="103"/>
      <c r="X459" s="103"/>
      <c r="Y459" s="103"/>
      <c r="Z459" s="103"/>
    </row>
    <row r="460" spans="1:26" ht="12.75" customHeight="1">
      <c r="A460" s="103"/>
      <c r="B460" s="103"/>
      <c r="C460" s="103"/>
      <c r="D460" s="103"/>
      <c r="E460" s="103"/>
      <c r="F460" s="103"/>
      <c r="G460" s="103"/>
      <c r="H460" s="104"/>
      <c r="I460" s="103"/>
      <c r="J460" s="103"/>
      <c r="K460" s="103"/>
      <c r="L460" s="103"/>
      <c r="M460" s="103"/>
      <c r="N460" s="103"/>
      <c r="O460" s="103"/>
      <c r="P460" s="103"/>
      <c r="Q460" s="104"/>
      <c r="R460" s="103"/>
      <c r="S460" s="103"/>
      <c r="T460" s="103"/>
      <c r="U460" s="103"/>
      <c r="V460" s="103"/>
      <c r="W460" s="103"/>
      <c r="X460" s="103"/>
      <c r="Y460" s="103"/>
      <c r="Z460" s="103"/>
    </row>
    <row r="461" spans="1:26" ht="12.75" customHeight="1">
      <c r="A461" s="103"/>
      <c r="B461" s="103"/>
      <c r="C461" s="103"/>
      <c r="D461" s="103"/>
      <c r="E461" s="103"/>
      <c r="F461" s="103"/>
      <c r="G461" s="103"/>
      <c r="H461" s="104"/>
      <c r="I461" s="103"/>
      <c r="J461" s="103"/>
      <c r="K461" s="103"/>
      <c r="L461" s="103"/>
      <c r="M461" s="103"/>
      <c r="N461" s="103"/>
      <c r="O461" s="103"/>
      <c r="P461" s="103"/>
      <c r="Q461" s="104"/>
      <c r="R461" s="103"/>
      <c r="S461" s="103"/>
      <c r="T461" s="103"/>
      <c r="U461" s="103"/>
      <c r="V461" s="103"/>
      <c r="W461" s="103"/>
      <c r="X461" s="103"/>
      <c r="Y461" s="103"/>
      <c r="Z461" s="103"/>
    </row>
    <row r="462" spans="1:26" ht="12.75" customHeight="1">
      <c r="A462" s="103"/>
      <c r="B462" s="103"/>
      <c r="C462" s="103"/>
      <c r="D462" s="103"/>
      <c r="E462" s="103"/>
      <c r="F462" s="103"/>
      <c r="G462" s="103"/>
      <c r="H462" s="104"/>
      <c r="I462" s="103"/>
      <c r="J462" s="103"/>
      <c r="K462" s="103"/>
      <c r="L462" s="103"/>
      <c r="M462" s="103"/>
      <c r="N462" s="103"/>
      <c r="O462" s="103"/>
      <c r="P462" s="103"/>
      <c r="Q462" s="104"/>
      <c r="R462" s="103"/>
      <c r="S462" s="103"/>
      <c r="T462" s="103"/>
      <c r="U462" s="103"/>
      <c r="V462" s="103"/>
      <c r="W462" s="103"/>
      <c r="X462" s="103"/>
      <c r="Y462" s="103"/>
      <c r="Z462" s="103"/>
    </row>
    <row r="463" spans="1:26" ht="12.75" customHeight="1">
      <c r="A463" s="103"/>
      <c r="B463" s="103"/>
      <c r="C463" s="103"/>
      <c r="D463" s="103"/>
      <c r="E463" s="103"/>
      <c r="F463" s="103"/>
      <c r="G463" s="103"/>
      <c r="H463" s="104"/>
      <c r="I463" s="103"/>
      <c r="J463" s="103"/>
      <c r="K463" s="103"/>
      <c r="L463" s="103"/>
      <c r="M463" s="103"/>
      <c r="N463" s="103"/>
      <c r="O463" s="103"/>
      <c r="P463" s="103"/>
      <c r="Q463" s="104"/>
      <c r="R463" s="103"/>
      <c r="S463" s="103"/>
      <c r="T463" s="103"/>
      <c r="U463" s="103"/>
      <c r="V463" s="103"/>
      <c r="W463" s="103"/>
      <c r="X463" s="103"/>
      <c r="Y463" s="103"/>
      <c r="Z463" s="103"/>
    </row>
    <row r="464" spans="1:26" ht="12.75" customHeight="1">
      <c r="A464" s="103"/>
      <c r="B464" s="103"/>
      <c r="C464" s="103"/>
      <c r="D464" s="103"/>
      <c r="E464" s="103"/>
      <c r="F464" s="103"/>
      <c r="G464" s="103"/>
      <c r="H464" s="104"/>
      <c r="I464" s="103"/>
      <c r="J464" s="103"/>
      <c r="K464" s="103"/>
      <c r="L464" s="103"/>
      <c r="M464" s="103"/>
      <c r="N464" s="103"/>
      <c r="O464" s="103"/>
      <c r="P464" s="103"/>
      <c r="Q464" s="104"/>
      <c r="R464" s="103"/>
      <c r="S464" s="103"/>
      <c r="T464" s="103"/>
      <c r="U464" s="103"/>
      <c r="V464" s="103"/>
      <c r="W464" s="103"/>
      <c r="X464" s="103"/>
      <c r="Y464" s="103"/>
      <c r="Z464" s="103"/>
    </row>
    <row r="465" spans="1:26" ht="12.75" customHeight="1">
      <c r="A465" s="103"/>
      <c r="B465" s="103"/>
      <c r="C465" s="103"/>
      <c r="D465" s="103"/>
      <c r="E465" s="103"/>
      <c r="F465" s="103"/>
      <c r="G465" s="103"/>
      <c r="H465" s="104"/>
      <c r="I465" s="103"/>
      <c r="J465" s="103"/>
      <c r="K465" s="103"/>
      <c r="L465" s="103"/>
      <c r="M465" s="103"/>
      <c r="N465" s="103"/>
      <c r="O465" s="103"/>
      <c r="P465" s="103"/>
      <c r="Q465" s="104"/>
      <c r="R465" s="103"/>
      <c r="S465" s="103"/>
      <c r="T465" s="103"/>
      <c r="U465" s="103"/>
      <c r="V465" s="103"/>
      <c r="W465" s="103"/>
      <c r="X465" s="103"/>
      <c r="Y465" s="103"/>
      <c r="Z465" s="103"/>
    </row>
    <row r="466" spans="1:26" ht="12.75" customHeight="1">
      <c r="A466" s="103"/>
      <c r="B466" s="103"/>
      <c r="C466" s="103"/>
      <c r="D466" s="103"/>
      <c r="E466" s="103"/>
      <c r="F466" s="103"/>
      <c r="G466" s="103"/>
      <c r="H466" s="104"/>
      <c r="I466" s="103"/>
      <c r="J466" s="103"/>
      <c r="K466" s="103"/>
      <c r="L466" s="103"/>
      <c r="M466" s="103"/>
      <c r="N466" s="103"/>
      <c r="O466" s="103"/>
      <c r="P466" s="103"/>
      <c r="Q466" s="104"/>
      <c r="R466" s="103"/>
      <c r="S466" s="103"/>
      <c r="T466" s="103"/>
      <c r="U466" s="103"/>
      <c r="V466" s="103"/>
      <c r="W466" s="103"/>
      <c r="X466" s="103"/>
      <c r="Y466" s="103"/>
      <c r="Z466" s="103"/>
    </row>
    <row r="467" spans="1:26" ht="12.75" customHeight="1">
      <c r="A467" s="103"/>
      <c r="B467" s="103"/>
      <c r="C467" s="103"/>
      <c r="D467" s="103"/>
      <c r="E467" s="103"/>
      <c r="F467" s="103"/>
      <c r="G467" s="103"/>
      <c r="H467" s="104"/>
      <c r="I467" s="103"/>
      <c r="J467" s="103"/>
      <c r="K467" s="103"/>
      <c r="L467" s="103"/>
      <c r="M467" s="103"/>
      <c r="N467" s="103"/>
      <c r="O467" s="103"/>
      <c r="P467" s="103"/>
      <c r="Q467" s="104"/>
      <c r="R467" s="103"/>
      <c r="S467" s="103"/>
      <c r="T467" s="103"/>
      <c r="U467" s="103"/>
      <c r="V467" s="103"/>
      <c r="W467" s="103"/>
      <c r="X467" s="103"/>
      <c r="Y467" s="103"/>
      <c r="Z467" s="103"/>
    </row>
    <row r="468" spans="1:26" ht="12.75" customHeight="1">
      <c r="A468" s="103"/>
      <c r="B468" s="103"/>
      <c r="C468" s="103"/>
      <c r="D468" s="103"/>
      <c r="E468" s="103"/>
      <c r="F468" s="103"/>
      <c r="G468" s="103"/>
      <c r="H468" s="104"/>
      <c r="I468" s="103"/>
      <c r="J468" s="103"/>
      <c r="K468" s="103"/>
      <c r="L468" s="103"/>
      <c r="M468" s="103"/>
      <c r="N468" s="103"/>
      <c r="O468" s="103"/>
      <c r="P468" s="103"/>
      <c r="Q468" s="104"/>
      <c r="R468" s="103"/>
      <c r="S468" s="103"/>
      <c r="T468" s="103"/>
      <c r="U468" s="103"/>
      <c r="V468" s="103"/>
      <c r="W468" s="103"/>
      <c r="X468" s="103"/>
      <c r="Y468" s="103"/>
      <c r="Z468" s="103"/>
    </row>
    <row r="469" spans="1:26" ht="12.75" customHeight="1">
      <c r="A469" s="103"/>
      <c r="B469" s="103"/>
      <c r="C469" s="103"/>
      <c r="D469" s="103"/>
      <c r="E469" s="103"/>
      <c r="F469" s="103"/>
      <c r="G469" s="103"/>
      <c r="H469" s="104"/>
      <c r="I469" s="103"/>
      <c r="J469" s="103"/>
      <c r="K469" s="103"/>
      <c r="L469" s="103"/>
      <c r="M469" s="103"/>
      <c r="N469" s="103"/>
      <c r="O469" s="103"/>
      <c r="P469" s="103"/>
      <c r="Q469" s="104"/>
      <c r="R469" s="103"/>
      <c r="S469" s="103"/>
      <c r="T469" s="103"/>
      <c r="U469" s="103"/>
      <c r="V469" s="103"/>
      <c r="W469" s="103"/>
      <c r="X469" s="103"/>
      <c r="Y469" s="103"/>
      <c r="Z469" s="103"/>
    </row>
    <row r="470" spans="1:26" ht="12.75" customHeight="1">
      <c r="A470" s="103"/>
      <c r="B470" s="103"/>
      <c r="C470" s="103"/>
      <c r="D470" s="103"/>
      <c r="E470" s="103"/>
      <c r="F470" s="103"/>
      <c r="G470" s="103"/>
      <c r="H470" s="104"/>
      <c r="I470" s="103"/>
      <c r="J470" s="103"/>
      <c r="K470" s="103"/>
      <c r="L470" s="103"/>
      <c r="M470" s="103"/>
      <c r="N470" s="103"/>
      <c r="O470" s="103"/>
      <c r="P470" s="103"/>
      <c r="Q470" s="104"/>
      <c r="R470" s="103"/>
      <c r="S470" s="103"/>
      <c r="T470" s="103"/>
      <c r="U470" s="103"/>
      <c r="V470" s="103"/>
      <c r="W470" s="103"/>
      <c r="X470" s="103"/>
      <c r="Y470" s="103"/>
      <c r="Z470" s="103"/>
    </row>
    <row r="471" spans="1:26" ht="12.75" customHeight="1">
      <c r="A471" s="103"/>
      <c r="B471" s="103"/>
      <c r="C471" s="103"/>
      <c r="D471" s="103"/>
      <c r="E471" s="103"/>
      <c r="F471" s="103"/>
      <c r="G471" s="103"/>
      <c r="H471" s="104"/>
      <c r="I471" s="103"/>
      <c r="J471" s="103"/>
      <c r="K471" s="103"/>
      <c r="L471" s="103"/>
      <c r="M471" s="103"/>
      <c r="N471" s="103"/>
      <c r="O471" s="103"/>
      <c r="P471" s="103"/>
      <c r="Q471" s="104"/>
      <c r="R471" s="103"/>
      <c r="S471" s="103"/>
      <c r="T471" s="103"/>
      <c r="U471" s="103"/>
      <c r="V471" s="103"/>
      <c r="W471" s="103"/>
      <c r="X471" s="103"/>
      <c r="Y471" s="103"/>
      <c r="Z471" s="103"/>
    </row>
    <row r="472" spans="1:26" ht="12.75" customHeight="1">
      <c r="A472" s="103"/>
      <c r="B472" s="103"/>
      <c r="C472" s="103"/>
      <c r="D472" s="103"/>
      <c r="E472" s="103"/>
      <c r="F472" s="103"/>
      <c r="G472" s="103"/>
      <c r="H472" s="104"/>
      <c r="I472" s="103"/>
      <c r="J472" s="103"/>
      <c r="K472" s="103"/>
      <c r="L472" s="103"/>
      <c r="M472" s="103"/>
      <c r="N472" s="103"/>
      <c r="O472" s="103"/>
      <c r="P472" s="103"/>
      <c r="Q472" s="104"/>
      <c r="R472" s="103"/>
      <c r="S472" s="103"/>
      <c r="T472" s="103"/>
      <c r="U472" s="103"/>
      <c r="V472" s="103"/>
      <c r="W472" s="103"/>
      <c r="X472" s="103"/>
      <c r="Y472" s="103"/>
      <c r="Z472" s="103"/>
    </row>
    <row r="473" spans="1:26" ht="12.75" customHeight="1">
      <c r="A473" s="103"/>
      <c r="B473" s="103"/>
      <c r="C473" s="103"/>
      <c r="D473" s="103"/>
      <c r="E473" s="103"/>
      <c r="F473" s="103"/>
      <c r="G473" s="103"/>
      <c r="H473" s="104"/>
      <c r="I473" s="103"/>
      <c r="J473" s="103"/>
      <c r="K473" s="103"/>
      <c r="L473" s="103"/>
      <c r="M473" s="103"/>
      <c r="N473" s="103"/>
      <c r="O473" s="103"/>
      <c r="P473" s="103"/>
      <c r="Q473" s="104"/>
      <c r="R473" s="103"/>
      <c r="S473" s="103"/>
      <c r="T473" s="103"/>
      <c r="U473" s="103"/>
      <c r="V473" s="103"/>
      <c r="W473" s="103"/>
      <c r="X473" s="103"/>
      <c r="Y473" s="103"/>
      <c r="Z473" s="103"/>
    </row>
    <row r="474" spans="1:26" ht="12.75" customHeight="1">
      <c r="A474" s="103"/>
      <c r="B474" s="103"/>
      <c r="C474" s="103"/>
      <c r="D474" s="103"/>
      <c r="E474" s="103"/>
      <c r="F474" s="103"/>
      <c r="G474" s="103"/>
      <c r="H474" s="104"/>
      <c r="I474" s="103"/>
      <c r="J474" s="103"/>
      <c r="K474" s="103"/>
      <c r="L474" s="103"/>
      <c r="M474" s="103"/>
      <c r="N474" s="103"/>
      <c r="O474" s="103"/>
      <c r="P474" s="103"/>
      <c r="Q474" s="104"/>
      <c r="R474" s="103"/>
      <c r="S474" s="103"/>
      <c r="T474" s="103"/>
      <c r="U474" s="103"/>
      <c r="V474" s="103"/>
      <c r="W474" s="103"/>
      <c r="X474" s="103"/>
      <c r="Y474" s="103"/>
      <c r="Z474" s="103"/>
    </row>
    <row r="475" spans="1:26" ht="12.75" customHeight="1">
      <c r="A475" s="103"/>
      <c r="B475" s="103"/>
      <c r="C475" s="103"/>
      <c r="D475" s="103"/>
      <c r="E475" s="103"/>
      <c r="F475" s="103"/>
      <c r="G475" s="103"/>
      <c r="H475" s="104"/>
      <c r="I475" s="103"/>
      <c r="J475" s="103"/>
      <c r="K475" s="103"/>
      <c r="L475" s="103"/>
      <c r="M475" s="103"/>
      <c r="N475" s="103"/>
      <c r="O475" s="103"/>
      <c r="P475" s="103"/>
      <c r="Q475" s="104"/>
      <c r="R475" s="103"/>
      <c r="S475" s="103"/>
      <c r="T475" s="103"/>
      <c r="U475" s="103"/>
      <c r="V475" s="103"/>
      <c r="W475" s="103"/>
      <c r="X475" s="103"/>
      <c r="Y475" s="103"/>
      <c r="Z475" s="103"/>
    </row>
    <row r="476" spans="1:26" ht="12.75" customHeight="1">
      <c r="A476" s="103"/>
      <c r="B476" s="103"/>
      <c r="C476" s="103"/>
      <c r="D476" s="103"/>
      <c r="E476" s="103"/>
      <c r="F476" s="103"/>
      <c r="G476" s="103"/>
      <c r="H476" s="104"/>
      <c r="I476" s="103"/>
      <c r="J476" s="103"/>
      <c r="K476" s="103"/>
      <c r="L476" s="103"/>
      <c r="M476" s="103"/>
      <c r="N476" s="103"/>
      <c r="O476" s="103"/>
      <c r="P476" s="103"/>
      <c r="Q476" s="104"/>
      <c r="R476" s="103"/>
      <c r="S476" s="103"/>
      <c r="T476" s="103"/>
      <c r="U476" s="103"/>
      <c r="V476" s="103"/>
      <c r="W476" s="103"/>
      <c r="X476" s="103"/>
      <c r="Y476" s="103"/>
      <c r="Z476" s="103"/>
    </row>
    <row r="477" spans="1:26" ht="12.75" customHeight="1">
      <c r="A477" s="103"/>
      <c r="B477" s="103"/>
      <c r="C477" s="103"/>
      <c r="D477" s="103"/>
      <c r="E477" s="103"/>
      <c r="F477" s="103"/>
      <c r="G477" s="103"/>
      <c r="H477" s="104"/>
      <c r="I477" s="103"/>
      <c r="J477" s="103"/>
      <c r="K477" s="103"/>
      <c r="L477" s="103"/>
      <c r="M477" s="103"/>
      <c r="N477" s="103"/>
      <c r="O477" s="103"/>
      <c r="P477" s="103"/>
      <c r="Q477" s="104"/>
      <c r="R477" s="103"/>
      <c r="S477" s="103"/>
      <c r="T477" s="103"/>
      <c r="U477" s="103"/>
      <c r="V477" s="103"/>
      <c r="W477" s="103"/>
      <c r="X477" s="103"/>
      <c r="Y477" s="103"/>
      <c r="Z477" s="103"/>
    </row>
    <row r="478" spans="1:26" ht="12.75" customHeight="1">
      <c r="A478" s="103"/>
      <c r="B478" s="103"/>
      <c r="C478" s="103"/>
      <c r="D478" s="103"/>
      <c r="E478" s="103"/>
      <c r="F478" s="103"/>
      <c r="G478" s="103"/>
      <c r="H478" s="104"/>
      <c r="I478" s="103"/>
      <c r="J478" s="103"/>
      <c r="K478" s="103"/>
      <c r="L478" s="103"/>
      <c r="M478" s="103"/>
      <c r="N478" s="103"/>
      <c r="O478" s="103"/>
      <c r="P478" s="103"/>
      <c r="Q478" s="104"/>
      <c r="R478" s="103"/>
      <c r="S478" s="103"/>
      <c r="T478" s="103"/>
      <c r="U478" s="103"/>
      <c r="V478" s="103"/>
      <c r="W478" s="103"/>
      <c r="X478" s="103"/>
      <c r="Y478" s="103"/>
      <c r="Z478" s="103"/>
    </row>
    <row r="479" spans="1:26" ht="12.75" customHeight="1">
      <c r="A479" s="103"/>
      <c r="B479" s="103"/>
      <c r="C479" s="103"/>
      <c r="D479" s="103"/>
      <c r="E479" s="103"/>
      <c r="F479" s="103"/>
      <c r="G479" s="103"/>
      <c r="H479" s="104"/>
      <c r="I479" s="103"/>
      <c r="J479" s="103"/>
      <c r="K479" s="103"/>
      <c r="L479" s="103"/>
      <c r="M479" s="103"/>
      <c r="N479" s="103"/>
      <c r="O479" s="103"/>
      <c r="P479" s="103"/>
      <c r="Q479" s="104"/>
      <c r="R479" s="103"/>
      <c r="S479" s="103"/>
      <c r="T479" s="103"/>
      <c r="U479" s="103"/>
      <c r="V479" s="103"/>
      <c r="W479" s="103"/>
      <c r="X479" s="103"/>
      <c r="Y479" s="103"/>
      <c r="Z479" s="103"/>
    </row>
    <row r="480" spans="1:26" ht="12.75" customHeight="1">
      <c r="A480" s="103"/>
      <c r="B480" s="103"/>
      <c r="C480" s="103"/>
      <c r="D480" s="103"/>
      <c r="E480" s="103"/>
      <c r="F480" s="103"/>
      <c r="G480" s="103"/>
      <c r="H480" s="104"/>
      <c r="I480" s="103"/>
      <c r="J480" s="103"/>
      <c r="K480" s="103"/>
      <c r="L480" s="103"/>
      <c r="M480" s="103"/>
      <c r="N480" s="103"/>
      <c r="O480" s="103"/>
      <c r="P480" s="103"/>
      <c r="Q480" s="104"/>
      <c r="R480" s="103"/>
      <c r="S480" s="103"/>
      <c r="T480" s="103"/>
      <c r="U480" s="103"/>
      <c r="V480" s="103"/>
      <c r="W480" s="103"/>
      <c r="X480" s="103"/>
      <c r="Y480" s="103"/>
      <c r="Z480" s="103"/>
    </row>
    <row r="481" spans="1:26" ht="12.75" customHeight="1">
      <c r="A481" s="103"/>
      <c r="B481" s="103"/>
      <c r="C481" s="103"/>
      <c r="D481" s="103"/>
      <c r="E481" s="103"/>
      <c r="F481" s="103"/>
      <c r="G481" s="103"/>
      <c r="H481" s="104"/>
      <c r="I481" s="103"/>
      <c r="J481" s="103"/>
      <c r="K481" s="103"/>
      <c r="L481" s="103"/>
      <c r="M481" s="103"/>
      <c r="N481" s="103"/>
      <c r="O481" s="103"/>
      <c r="P481" s="103"/>
      <c r="Q481" s="104"/>
      <c r="R481" s="103"/>
      <c r="S481" s="103"/>
      <c r="T481" s="103"/>
      <c r="U481" s="103"/>
      <c r="V481" s="103"/>
      <c r="W481" s="103"/>
      <c r="X481" s="103"/>
      <c r="Y481" s="103"/>
      <c r="Z481" s="103"/>
    </row>
    <row r="482" spans="1:26" ht="12.75" customHeight="1">
      <c r="A482" s="103"/>
      <c r="B482" s="103"/>
      <c r="C482" s="103"/>
      <c r="D482" s="103"/>
      <c r="E482" s="103"/>
      <c r="F482" s="103"/>
      <c r="G482" s="103"/>
      <c r="H482" s="104"/>
      <c r="I482" s="103"/>
      <c r="J482" s="103"/>
      <c r="K482" s="103"/>
      <c r="L482" s="103"/>
      <c r="M482" s="103"/>
      <c r="N482" s="103"/>
      <c r="O482" s="103"/>
      <c r="P482" s="103"/>
      <c r="Q482" s="104"/>
      <c r="R482" s="103"/>
      <c r="S482" s="103"/>
      <c r="T482" s="103"/>
      <c r="U482" s="103"/>
      <c r="V482" s="103"/>
      <c r="W482" s="103"/>
      <c r="X482" s="103"/>
      <c r="Y482" s="103"/>
      <c r="Z482" s="103"/>
    </row>
    <row r="483" spans="1:26" ht="12.75" customHeight="1">
      <c r="A483" s="103"/>
      <c r="B483" s="103"/>
      <c r="C483" s="103"/>
      <c r="D483" s="103"/>
      <c r="E483" s="103"/>
      <c r="F483" s="103"/>
      <c r="G483" s="103"/>
      <c r="H483" s="104"/>
      <c r="I483" s="103"/>
      <c r="J483" s="103"/>
      <c r="K483" s="103"/>
      <c r="L483" s="103"/>
      <c r="M483" s="103"/>
      <c r="N483" s="103"/>
      <c r="O483" s="103"/>
      <c r="P483" s="103"/>
      <c r="Q483" s="104"/>
      <c r="R483" s="103"/>
      <c r="S483" s="103"/>
      <c r="T483" s="103"/>
      <c r="U483" s="103"/>
      <c r="V483" s="103"/>
      <c r="W483" s="103"/>
      <c r="X483" s="103"/>
      <c r="Y483" s="103"/>
      <c r="Z483" s="103"/>
    </row>
    <row r="484" spans="1:26" ht="12.75" customHeight="1">
      <c r="A484" s="103"/>
      <c r="B484" s="103"/>
      <c r="C484" s="103"/>
      <c r="D484" s="103"/>
      <c r="E484" s="103"/>
      <c r="F484" s="103"/>
      <c r="G484" s="103"/>
      <c r="H484" s="104"/>
      <c r="I484" s="103"/>
      <c r="J484" s="103"/>
      <c r="K484" s="103"/>
      <c r="L484" s="103"/>
      <c r="M484" s="103"/>
      <c r="N484" s="103"/>
      <c r="O484" s="103"/>
      <c r="P484" s="103"/>
      <c r="Q484" s="104"/>
      <c r="R484" s="103"/>
      <c r="S484" s="103"/>
      <c r="T484" s="103"/>
      <c r="U484" s="103"/>
      <c r="V484" s="103"/>
      <c r="W484" s="103"/>
      <c r="X484" s="103"/>
      <c r="Y484" s="103"/>
      <c r="Z484" s="103"/>
    </row>
    <row r="485" spans="1:26" ht="12.75" customHeight="1">
      <c r="A485" s="103"/>
      <c r="B485" s="103"/>
      <c r="C485" s="103"/>
      <c r="D485" s="103"/>
      <c r="E485" s="103"/>
      <c r="F485" s="103"/>
      <c r="G485" s="103"/>
      <c r="H485" s="104"/>
      <c r="I485" s="103"/>
      <c r="J485" s="103"/>
      <c r="K485" s="103"/>
      <c r="L485" s="103"/>
      <c r="M485" s="103"/>
      <c r="N485" s="103"/>
      <c r="O485" s="103"/>
      <c r="P485" s="103"/>
      <c r="Q485" s="104"/>
      <c r="R485" s="103"/>
      <c r="S485" s="103"/>
      <c r="T485" s="103"/>
      <c r="U485" s="103"/>
      <c r="V485" s="103"/>
      <c r="W485" s="103"/>
      <c r="X485" s="103"/>
      <c r="Y485" s="103"/>
      <c r="Z485" s="103"/>
    </row>
    <row r="486" spans="1:26" ht="12.75" customHeight="1">
      <c r="A486" s="103"/>
      <c r="B486" s="103"/>
      <c r="C486" s="103"/>
      <c r="D486" s="103"/>
      <c r="E486" s="103"/>
      <c r="F486" s="103"/>
      <c r="G486" s="103"/>
      <c r="H486" s="104"/>
      <c r="I486" s="103"/>
      <c r="J486" s="103"/>
      <c r="K486" s="103"/>
      <c r="L486" s="103"/>
      <c r="M486" s="103"/>
      <c r="N486" s="103"/>
      <c r="O486" s="103"/>
      <c r="P486" s="103"/>
      <c r="Q486" s="104"/>
      <c r="R486" s="103"/>
      <c r="S486" s="103"/>
      <c r="T486" s="103"/>
      <c r="U486" s="103"/>
      <c r="V486" s="103"/>
      <c r="W486" s="103"/>
      <c r="X486" s="103"/>
      <c r="Y486" s="103"/>
      <c r="Z486" s="103"/>
    </row>
    <row r="487" spans="1:26" ht="12.75" customHeight="1">
      <c r="A487" s="103"/>
      <c r="B487" s="103"/>
      <c r="C487" s="103"/>
      <c r="D487" s="103"/>
      <c r="E487" s="103"/>
      <c r="F487" s="103"/>
      <c r="G487" s="103"/>
      <c r="H487" s="104"/>
      <c r="I487" s="103"/>
      <c r="J487" s="103"/>
      <c r="K487" s="103"/>
      <c r="L487" s="103"/>
      <c r="M487" s="103"/>
      <c r="N487" s="103"/>
      <c r="O487" s="103"/>
      <c r="P487" s="103"/>
      <c r="Q487" s="104"/>
      <c r="R487" s="103"/>
      <c r="S487" s="103"/>
      <c r="T487" s="103"/>
      <c r="U487" s="103"/>
      <c r="V487" s="103"/>
      <c r="W487" s="103"/>
      <c r="X487" s="103"/>
      <c r="Y487" s="103"/>
      <c r="Z487" s="103"/>
    </row>
    <row r="488" spans="1:26" ht="12.75" customHeight="1">
      <c r="A488" s="103"/>
      <c r="B488" s="103"/>
      <c r="C488" s="103"/>
      <c r="D488" s="103"/>
      <c r="E488" s="103"/>
      <c r="F488" s="103"/>
      <c r="G488" s="103"/>
      <c r="H488" s="104"/>
      <c r="I488" s="103"/>
      <c r="J488" s="103"/>
      <c r="K488" s="103"/>
      <c r="L488" s="103"/>
      <c r="M488" s="103"/>
      <c r="N488" s="103"/>
      <c r="O488" s="103"/>
      <c r="P488" s="103"/>
      <c r="Q488" s="104"/>
      <c r="R488" s="103"/>
      <c r="S488" s="103"/>
      <c r="T488" s="103"/>
      <c r="U488" s="103"/>
      <c r="V488" s="103"/>
      <c r="W488" s="103"/>
      <c r="X488" s="103"/>
      <c r="Y488" s="103"/>
      <c r="Z488" s="103"/>
    </row>
    <row r="489" spans="1:26" ht="12.75" customHeight="1">
      <c r="A489" s="103"/>
      <c r="B489" s="103"/>
      <c r="C489" s="103"/>
      <c r="D489" s="103"/>
      <c r="E489" s="103"/>
      <c r="F489" s="103"/>
      <c r="G489" s="103"/>
      <c r="H489" s="104"/>
      <c r="I489" s="103"/>
      <c r="J489" s="103"/>
      <c r="K489" s="103"/>
      <c r="L489" s="103"/>
      <c r="M489" s="103"/>
      <c r="N489" s="103"/>
      <c r="O489" s="103"/>
      <c r="P489" s="103"/>
      <c r="Q489" s="104"/>
      <c r="R489" s="103"/>
      <c r="S489" s="103"/>
      <c r="T489" s="103"/>
      <c r="U489" s="103"/>
      <c r="V489" s="103"/>
      <c r="W489" s="103"/>
      <c r="X489" s="103"/>
      <c r="Y489" s="103"/>
      <c r="Z489" s="103"/>
    </row>
    <row r="490" spans="1:26" ht="12.75" customHeight="1">
      <c r="A490" s="103"/>
      <c r="B490" s="103"/>
      <c r="C490" s="103"/>
      <c r="D490" s="103"/>
      <c r="E490" s="103"/>
      <c r="F490" s="103"/>
      <c r="G490" s="103"/>
      <c r="H490" s="104"/>
      <c r="I490" s="103"/>
      <c r="J490" s="103"/>
      <c r="K490" s="103"/>
      <c r="L490" s="103"/>
      <c r="M490" s="103"/>
      <c r="N490" s="103"/>
      <c r="O490" s="103"/>
      <c r="P490" s="103"/>
      <c r="Q490" s="104"/>
      <c r="R490" s="103"/>
      <c r="S490" s="103"/>
      <c r="T490" s="103"/>
      <c r="U490" s="103"/>
      <c r="V490" s="103"/>
      <c r="W490" s="103"/>
      <c r="X490" s="103"/>
      <c r="Y490" s="103"/>
      <c r="Z490" s="103"/>
    </row>
    <row r="491" spans="1:26" ht="12.75" customHeight="1">
      <c r="A491" s="103"/>
      <c r="B491" s="103"/>
      <c r="C491" s="103"/>
      <c r="D491" s="103"/>
      <c r="E491" s="103"/>
      <c r="F491" s="103"/>
      <c r="G491" s="103"/>
      <c r="H491" s="104"/>
      <c r="I491" s="103"/>
      <c r="J491" s="103"/>
      <c r="K491" s="103"/>
      <c r="L491" s="103"/>
      <c r="M491" s="103"/>
      <c r="N491" s="103"/>
      <c r="O491" s="103"/>
      <c r="P491" s="103"/>
      <c r="Q491" s="104"/>
      <c r="R491" s="103"/>
      <c r="S491" s="103"/>
      <c r="T491" s="103"/>
      <c r="U491" s="103"/>
      <c r="V491" s="103"/>
      <c r="W491" s="103"/>
      <c r="X491" s="103"/>
      <c r="Y491" s="103"/>
      <c r="Z491" s="103"/>
    </row>
    <row r="492" spans="1:26" ht="12.75" customHeight="1">
      <c r="A492" s="103"/>
      <c r="B492" s="103"/>
      <c r="C492" s="103"/>
      <c r="D492" s="103"/>
      <c r="E492" s="103"/>
      <c r="F492" s="103"/>
      <c r="G492" s="103"/>
      <c r="H492" s="104"/>
      <c r="I492" s="103"/>
      <c r="J492" s="103"/>
      <c r="K492" s="103"/>
      <c r="L492" s="103"/>
      <c r="M492" s="103"/>
      <c r="N492" s="103"/>
      <c r="O492" s="103"/>
      <c r="P492" s="103"/>
      <c r="Q492" s="104"/>
      <c r="R492" s="103"/>
      <c r="S492" s="103"/>
      <c r="T492" s="103"/>
      <c r="U492" s="103"/>
      <c r="V492" s="103"/>
      <c r="W492" s="103"/>
      <c r="X492" s="103"/>
      <c r="Y492" s="103"/>
      <c r="Z492" s="103"/>
    </row>
    <row r="493" spans="1:26" ht="12.75" customHeight="1">
      <c r="A493" s="103"/>
      <c r="B493" s="103"/>
      <c r="C493" s="103"/>
      <c r="D493" s="103"/>
      <c r="E493" s="103"/>
      <c r="F493" s="103"/>
      <c r="G493" s="103"/>
      <c r="H493" s="104"/>
      <c r="I493" s="103"/>
      <c r="J493" s="103"/>
      <c r="K493" s="103"/>
      <c r="L493" s="103"/>
      <c r="M493" s="103"/>
      <c r="N493" s="103"/>
      <c r="O493" s="103"/>
      <c r="P493" s="103"/>
      <c r="Q493" s="104"/>
      <c r="R493" s="103"/>
      <c r="S493" s="103"/>
      <c r="T493" s="103"/>
      <c r="U493" s="103"/>
      <c r="V493" s="103"/>
      <c r="W493" s="103"/>
      <c r="X493" s="103"/>
      <c r="Y493" s="103"/>
      <c r="Z493" s="103"/>
    </row>
    <row r="494" spans="1:26" ht="12.75" customHeight="1">
      <c r="A494" s="103"/>
      <c r="B494" s="103"/>
      <c r="C494" s="103"/>
      <c r="D494" s="103"/>
      <c r="E494" s="103"/>
      <c r="F494" s="103"/>
      <c r="G494" s="103"/>
      <c r="H494" s="104"/>
      <c r="I494" s="103"/>
      <c r="J494" s="103"/>
      <c r="K494" s="103"/>
      <c r="L494" s="103"/>
      <c r="M494" s="103"/>
      <c r="N494" s="103"/>
      <c r="O494" s="103"/>
      <c r="P494" s="103"/>
      <c r="Q494" s="104"/>
      <c r="R494" s="103"/>
      <c r="S494" s="103"/>
      <c r="T494" s="103"/>
      <c r="U494" s="103"/>
      <c r="V494" s="103"/>
      <c r="W494" s="103"/>
      <c r="X494" s="103"/>
      <c r="Y494" s="103"/>
      <c r="Z494" s="103"/>
    </row>
    <row r="495" spans="1:26" ht="12.75" customHeight="1">
      <c r="A495" s="103"/>
      <c r="B495" s="103"/>
      <c r="C495" s="103"/>
      <c r="D495" s="103"/>
      <c r="E495" s="103"/>
      <c r="F495" s="103"/>
      <c r="G495" s="103"/>
      <c r="H495" s="104"/>
      <c r="I495" s="103"/>
      <c r="J495" s="103"/>
      <c r="K495" s="103"/>
      <c r="L495" s="103"/>
      <c r="M495" s="103"/>
      <c r="N495" s="103"/>
      <c r="O495" s="103"/>
      <c r="P495" s="103"/>
      <c r="Q495" s="104"/>
      <c r="R495" s="103"/>
      <c r="S495" s="103"/>
      <c r="T495" s="103"/>
      <c r="U495" s="103"/>
      <c r="V495" s="103"/>
      <c r="W495" s="103"/>
      <c r="X495" s="103"/>
      <c r="Y495" s="103"/>
      <c r="Z495" s="103"/>
    </row>
    <row r="496" spans="1:26" ht="12.75" customHeight="1">
      <c r="A496" s="103"/>
      <c r="B496" s="103"/>
      <c r="C496" s="103"/>
      <c r="D496" s="103"/>
      <c r="E496" s="103"/>
      <c r="F496" s="103"/>
      <c r="G496" s="103"/>
      <c r="H496" s="104"/>
      <c r="I496" s="103"/>
      <c r="J496" s="103"/>
      <c r="K496" s="103"/>
      <c r="L496" s="103"/>
      <c r="M496" s="103"/>
      <c r="N496" s="103"/>
      <c r="O496" s="103"/>
      <c r="P496" s="103"/>
      <c r="Q496" s="104"/>
      <c r="R496" s="103"/>
      <c r="S496" s="103"/>
      <c r="T496" s="103"/>
      <c r="U496" s="103"/>
      <c r="V496" s="103"/>
      <c r="W496" s="103"/>
      <c r="X496" s="103"/>
      <c r="Y496" s="103"/>
      <c r="Z496" s="103"/>
    </row>
    <row r="497" spans="1:26" ht="12.75" customHeight="1">
      <c r="A497" s="103"/>
      <c r="B497" s="103"/>
      <c r="C497" s="103"/>
      <c r="D497" s="103"/>
      <c r="E497" s="103"/>
      <c r="F497" s="103"/>
      <c r="G497" s="103"/>
      <c r="H497" s="104"/>
      <c r="I497" s="103"/>
      <c r="J497" s="103"/>
      <c r="K497" s="103"/>
      <c r="L497" s="103"/>
      <c r="M497" s="103"/>
      <c r="N497" s="103"/>
      <c r="O497" s="103"/>
      <c r="P497" s="103"/>
      <c r="Q497" s="104"/>
      <c r="R497" s="103"/>
      <c r="S497" s="103"/>
      <c r="T497" s="103"/>
      <c r="U497" s="103"/>
      <c r="V497" s="103"/>
      <c r="W497" s="103"/>
      <c r="X497" s="103"/>
      <c r="Y497" s="103"/>
      <c r="Z497" s="103"/>
    </row>
    <row r="498" spans="1:26" ht="12.75" customHeight="1">
      <c r="A498" s="103"/>
      <c r="B498" s="103"/>
      <c r="C498" s="103"/>
      <c r="D498" s="103"/>
      <c r="E498" s="103"/>
      <c r="F498" s="103"/>
      <c r="G498" s="103"/>
      <c r="H498" s="104"/>
      <c r="I498" s="103"/>
      <c r="J498" s="103"/>
      <c r="K498" s="103"/>
      <c r="L498" s="103"/>
      <c r="M498" s="103"/>
      <c r="N498" s="103"/>
      <c r="O498" s="103"/>
      <c r="P498" s="103"/>
      <c r="Q498" s="104"/>
      <c r="R498" s="103"/>
      <c r="S498" s="103"/>
      <c r="T498" s="103"/>
      <c r="U498" s="103"/>
      <c r="V498" s="103"/>
      <c r="W498" s="103"/>
      <c r="X498" s="103"/>
      <c r="Y498" s="103"/>
      <c r="Z498" s="103"/>
    </row>
    <row r="499" spans="1:26" ht="12.75" customHeight="1">
      <c r="A499" s="103"/>
      <c r="B499" s="103"/>
      <c r="C499" s="103"/>
      <c r="D499" s="103"/>
      <c r="E499" s="103"/>
      <c r="F499" s="103"/>
      <c r="G499" s="103"/>
      <c r="H499" s="104"/>
      <c r="I499" s="103"/>
      <c r="J499" s="103"/>
      <c r="K499" s="103"/>
      <c r="L499" s="103"/>
      <c r="M499" s="103"/>
      <c r="N499" s="103"/>
      <c r="O499" s="103"/>
      <c r="P499" s="103"/>
      <c r="Q499" s="104"/>
      <c r="R499" s="103"/>
      <c r="S499" s="103"/>
      <c r="T499" s="103"/>
      <c r="U499" s="103"/>
      <c r="V499" s="103"/>
      <c r="W499" s="103"/>
      <c r="X499" s="103"/>
      <c r="Y499" s="103"/>
      <c r="Z499" s="103"/>
    </row>
    <row r="500" spans="1:26" ht="12.75" customHeight="1">
      <c r="A500" s="103"/>
      <c r="B500" s="103"/>
      <c r="C500" s="103"/>
      <c r="D500" s="103"/>
      <c r="E500" s="103"/>
      <c r="F500" s="103"/>
      <c r="G500" s="103"/>
      <c r="H500" s="104"/>
      <c r="I500" s="103"/>
      <c r="J500" s="103"/>
      <c r="K500" s="103"/>
      <c r="L500" s="103"/>
      <c r="M500" s="103"/>
      <c r="N500" s="103"/>
      <c r="O500" s="103"/>
      <c r="P500" s="103"/>
      <c r="Q500" s="104"/>
      <c r="R500" s="103"/>
      <c r="S500" s="103"/>
      <c r="T500" s="103"/>
      <c r="U500" s="103"/>
      <c r="V500" s="103"/>
      <c r="W500" s="103"/>
      <c r="X500" s="103"/>
      <c r="Y500" s="103"/>
      <c r="Z500" s="103"/>
    </row>
    <row r="501" spans="1:26" ht="12.75" customHeight="1">
      <c r="A501" s="103"/>
      <c r="B501" s="103"/>
      <c r="C501" s="103"/>
      <c r="D501" s="103"/>
      <c r="E501" s="103"/>
      <c r="F501" s="103"/>
      <c r="G501" s="103"/>
      <c r="H501" s="104"/>
      <c r="I501" s="103"/>
      <c r="J501" s="103"/>
      <c r="K501" s="103"/>
      <c r="L501" s="103"/>
      <c r="M501" s="103"/>
      <c r="N501" s="103"/>
      <c r="O501" s="103"/>
      <c r="P501" s="103"/>
      <c r="Q501" s="104"/>
      <c r="R501" s="103"/>
      <c r="S501" s="103"/>
      <c r="T501" s="103"/>
      <c r="U501" s="103"/>
      <c r="V501" s="103"/>
      <c r="W501" s="103"/>
      <c r="X501" s="103"/>
      <c r="Y501" s="103"/>
      <c r="Z501" s="103"/>
    </row>
    <row r="502" spans="1:26" ht="12.75" customHeight="1">
      <c r="A502" s="103"/>
      <c r="B502" s="103"/>
      <c r="C502" s="103"/>
      <c r="D502" s="103"/>
      <c r="E502" s="103"/>
      <c r="F502" s="103"/>
      <c r="G502" s="103"/>
      <c r="H502" s="104"/>
      <c r="I502" s="103"/>
      <c r="J502" s="103"/>
      <c r="K502" s="103"/>
      <c r="L502" s="103"/>
      <c r="M502" s="103"/>
      <c r="N502" s="103"/>
      <c r="O502" s="103"/>
      <c r="P502" s="103"/>
      <c r="Q502" s="104"/>
      <c r="R502" s="103"/>
      <c r="S502" s="103"/>
      <c r="T502" s="103"/>
      <c r="U502" s="103"/>
      <c r="V502" s="103"/>
      <c r="W502" s="103"/>
      <c r="X502" s="103"/>
      <c r="Y502" s="103"/>
      <c r="Z502" s="103"/>
    </row>
    <row r="503" spans="1:26" ht="12.75" customHeight="1">
      <c r="A503" s="103"/>
      <c r="B503" s="103"/>
      <c r="C503" s="103"/>
      <c r="D503" s="103"/>
      <c r="E503" s="103"/>
      <c r="F503" s="103"/>
      <c r="G503" s="103"/>
      <c r="H503" s="104"/>
      <c r="I503" s="103"/>
      <c r="J503" s="103"/>
      <c r="K503" s="103"/>
      <c r="L503" s="103"/>
      <c r="M503" s="103"/>
      <c r="N503" s="103"/>
      <c r="O503" s="103"/>
      <c r="P503" s="103"/>
      <c r="Q503" s="104"/>
      <c r="R503" s="103"/>
      <c r="S503" s="103"/>
      <c r="T503" s="103"/>
      <c r="U503" s="103"/>
      <c r="V503" s="103"/>
      <c r="W503" s="103"/>
      <c r="X503" s="103"/>
      <c r="Y503" s="103"/>
      <c r="Z503" s="103"/>
    </row>
    <row r="504" spans="1:26" ht="12.75" customHeight="1">
      <c r="A504" s="103"/>
      <c r="B504" s="103"/>
      <c r="C504" s="103"/>
      <c r="D504" s="103"/>
      <c r="E504" s="103"/>
      <c r="F504" s="103"/>
      <c r="G504" s="103"/>
      <c r="H504" s="104"/>
      <c r="I504" s="103"/>
      <c r="J504" s="103"/>
      <c r="K504" s="103"/>
      <c r="L504" s="103"/>
      <c r="M504" s="103"/>
      <c r="N504" s="103"/>
      <c r="O504" s="103"/>
      <c r="P504" s="103"/>
      <c r="Q504" s="104"/>
      <c r="R504" s="103"/>
      <c r="S504" s="103"/>
      <c r="T504" s="103"/>
      <c r="U504" s="103"/>
      <c r="V504" s="103"/>
      <c r="W504" s="103"/>
      <c r="X504" s="103"/>
      <c r="Y504" s="103"/>
      <c r="Z504" s="103"/>
    </row>
    <row r="505" spans="1:26" ht="12.75" customHeight="1">
      <c r="A505" s="103"/>
      <c r="B505" s="103"/>
      <c r="C505" s="103"/>
      <c r="D505" s="103"/>
      <c r="E505" s="103"/>
      <c r="F505" s="103"/>
      <c r="G505" s="103"/>
      <c r="H505" s="104"/>
      <c r="I505" s="103"/>
      <c r="J505" s="103"/>
      <c r="K505" s="103"/>
      <c r="L505" s="103"/>
      <c r="M505" s="103"/>
      <c r="N505" s="103"/>
      <c r="O505" s="103"/>
      <c r="P505" s="103"/>
      <c r="Q505" s="104"/>
      <c r="R505" s="103"/>
      <c r="S505" s="103"/>
      <c r="T505" s="103"/>
      <c r="U505" s="103"/>
      <c r="V505" s="103"/>
      <c r="W505" s="103"/>
      <c r="X505" s="103"/>
      <c r="Y505" s="103"/>
      <c r="Z505" s="103"/>
    </row>
    <row r="506" spans="1:26" ht="12.75" customHeight="1">
      <c r="A506" s="103"/>
      <c r="B506" s="103"/>
      <c r="C506" s="103"/>
      <c r="D506" s="103"/>
      <c r="E506" s="103"/>
      <c r="F506" s="103"/>
      <c r="G506" s="103"/>
      <c r="H506" s="104"/>
      <c r="I506" s="103"/>
      <c r="J506" s="103"/>
      <c r="K506" s="103"/>
      <c r="L506" s="103"/>
      <c r="M506" s="103"/>
      <c r="N506" s="103"/>
      <c r="O506" s="103"/>
      <c r="P506" s="103"/>
      <c r="Q506" s="104"/>
      <c r="R506" s="103"/>
      <c r="S506" s="103"/>
      <c r="T506" s="103"/>
      <c r="U506" s="103"/>
      <c r="V506" s="103"/>
      <c r="W506" s="103"/>
      <c r="X506" s="103"/>
      <c r="Y506" s="103"/>
      <c r="Z506" s="103"/>
    </row>
    <row r="507" spans="1:26" ht="12.75" customHeight="1">
      <c r="A507" s="103"/>
      <c r="B507" s="103"/>
      <c r="C507" s="103"/>
      <c r="D507" s="103"/>
      <c r="E507" s="103"/>
      <c r="F507" s="103"/>
      <c r="G507" s="103"/>
      <c r="H507" s="104"/>
      <c r="I507" s="103"/>
      <c r="J507" s="103"/>
      <c r="K507" s="103"/>
      <c r="L507" s="103"/>
      <c r="M507" s="103"/>
      <c r="N507" s="103"/>
      <c r="O507" s="103"/>
      <c r="P507" s="103"/>
      <c r="Q507" s="104"/>
      <c r="R507" s="103"/>
      <c r="S507" s="103"/>
      <c r="T507" s="103"/>
      <c r="U507" s="103"/>
      <c r="V507" s="103"/>
      <c r="W507" s="103"/>
      <c r="X507" s="103"/>
      <c r="Y507" s="103"/>
      <c r="Z507" s="103"/>
    </row>
    <row r="508" spans="1:26" ht="12.75" customHeight="1">
      <c r="A508" s="103"/>
      <c r="B508" s="103"/>
      <c r="C508" s="103"/>
      <c r="D508" s="103"/>
      <c r="E508" s="103"/>
      <c r="F508" s="103"/>
      <c r="G508" s="103"/>
      <c r="H508" s="104"/>
      <c r="I508" s="103"/>
      <c r="J508" s="103"/>
      <c r="K508" s="103"/>
      <c r="L508" s="103"/>
      <c r="M508" s="103"/>
      <c r="N508" s="103"/>
      <c r="O508" s="103"/>
      <c r="P508" s="103"/>
      <c r="Q508" s="104"/>
      <c r="R508" s="103"/>
      <c r="S508" s="103"/>
      <c r="T508" s="103"/>
      <c r="U508" s="103"/>
      <c r="V508" s="103"/>
      <c r="W508" s="103"/>
      <c r="X508" s="103"/>
      <c r="Y508" s="103"/>
      <c r="Z508" s="103"/>
    </row>
    <row r="509" spans="1:26" ht="12.75" customHeight="1">
      <c r="A509" s="103"/>
      <c r="B509" s="103"/>
      <c r="C509" s="103"/>
      <c r="D509" s="103"/>
      <c r="E509" s="103"/>
      <c r="F509" s="103"/>
      <c r="G509" s="103"/>
      <c r="H509" s="104"/>
      <c r="I509" s="103"/>
      <c r="J509" s="103"/>
      <c r="K509" s="103"/>
      <c r="L509" s="103"/>
      <c r="M509" s="103"/>
      <c r="N509" s="103"/>
      <c r="O509" s="103"/>
      <c r="P509" s="103"/>
      <c r="Q509" s="104"/>
      <c r="R509" s="103"/>
      <c r="S509" s="103"/>
      <c r="T509" s="103"/>
      <c r="U509" s="103"/>
      <c r="V509" s="103"/>
      <c r="W509" s="103"/>
      <c r="X509" s="103"/>
      <c r="Y509" s="103"/>
      <c r="Z509" s="103"/>
    </row>
    <row r="510" spans="1:26" ht="12.75" customHeight="1">
      <c r="A510" s="103"/>
      <c r="B510" s="103"/>
      <c r="C510" s="103"/>
      <c r="D510" s="103"/>
      <c r="E510" s="103"/>
      <c r="F510" s="103"/>
      <c r="G510" s="103"/>
      <c r="H510" s="104"/>
      <c r="I510" s="103"/>
      <c r="J510" s="103"/>
      <c r="K510" s="103"/>
      <c r="L510" s="103"/>
      <c r="M510" s="103"/>
      <c r="N510" s="103"/>
      <c r="O510" s="103"/>
      <c r="P510" s="103"/>
      <c r="Q510" s="104"/>
      <c r="R510" s="103"/>
      <c r="S510" s="103"/>
      <c r="T510" s="103"/>
      <c r="U510" s="103"/>
      <c r="V510" s="103"/>
      <c r="W510" s="103"/>
      <c r="X510" s="103"/>
      <c r="Y510" s="103"/>
      <c r="Z510" s="103"/>
    </row>
    <row r="511" spans="1:26" ht="12.75" customHeight="1">
      <c r="A511" s="103"/>
      <c r="B511" s="103"/>
      <c r="C511" s="103"/>
      <c r="D511" s="103"/>
      <c r="E511" s="103"/>
      <c r="F511" s="103"/>
      <c r="G511" s="103"/>
      <c r="H511" s="104"/>
      <c r="I511" s="103"/>
      <c r="J511" s="103"/>
      <c r="K511" s="103"/>
      <c r="L511" s="103"/>
      <c r="M511" s="103"/>
      <c r="N511" s="103"/>
      <c r="O511" s="103"/>
      <c r="P511" s="103"/>
      <c r="Q511" s="104"/>
      <c r="R511" s="103"/>
      <c r="S511" s="103"/>
      <c r="T511" s="103"/>
      <c r="U511" s="103"/>
      <c r="V511" s="103"/>
      <c r="W511" s="103"/>
      <c r="X511" s="103"/>
      <c r="Y511" s="103"/>
      <c r="Z511" s="103"/>
    </row>
    <row r="512" spans="1:26" ht="12.75" customHeight="1">
      <c r="A512" s="103"/>
      <c r="B512" s="103"/>
      <c r="C512" s="103"/>
      <c r="D512" s="103"/>
      <c r="E512" s="103"/>
      <c r="F512" s="103"/>
      <c r="G512" s="103"/>
      <c r="H512" s="104"/>
      <c r="I512" s="103"/>
      <c r="J512" s="103"/>
      <c r="K512" s="103"/>
      <c r="L512" s="103"/>
      <c r="M512" s="103"/>
      <c r="N512" s="103"/>
      <c r="O512" s="103"/>
      <c r="P512" s="103"/>
      <c r="Q512" s="104"/>
      <c r="R512" s="103"/>
      <c r="S512" s="103"/>
      <c r="T512" s="103"/>
      <c r="U512" s="103"/>
      <c r="V512" s="103"/>
      <c r="W512" s="103"/>
      <c r="X512" s="103"/>
      <c r="Y512" s="103"/>
      <c r="Z512" s="103"/>
    </row>
    <row r="513" spans="1:26" ht="12.75" customHeight="1">
      <c r="A513" s="103"/>
      <c r="B513" s="103"/>
      <c r="C513" s="103"/>
      <c r="D513" s="103"/>
      <c r="E513" s="103"/>
      <c r="F513" s="103"/>
      <c r="G513" s="103"/>
      <c r="H513" s="104"/>
      <c r="I513" s="103"/>
      <c r="J513" s="103"/>
      <c r="K513" s="103"/>
      <c r="L513" s="103"/>
      <c r="M513" s="103"/>
      <c r="N513" s="103"/>
      <c r="O513" s="103"/>
      <c r="P513" s="103"/>
      <c r="Q513" s="104"/>
      <c r="R513" s="103"/>
      <c r="S513" s="103"/>
      <c r="T513" s="103"/>
      <c r="U513" s="103"/>
      <c r="V513" s="103"/>
      <c r="W513" s="103"/>
      <c r="X513" s="103"/>
      <c r="Y513" s="103"/>
      <c r="Z513" s="103"/>
    </row>
    <row r="514" spans="1:26" ht="12.75" customHeight="1">
      <c r="A514" s="103"/>
      <c r="B514" s="103"/>
      <c r="C514" s="103"/>
      <c r="D514" s="103"/>
      <c r="E514" s="103"/>
      <c r="F514" s="103"/>
      <c r="G514" s="103"/>
      <c r="H514" s="104"/>
      <c r="I514" s="103"/>
      <c r="J514" s="103"/>
      <c r="K514" s="103"/>
      <c r="L514" s="103"/>
      <c r="M514" s="103"/>
      <c r="N514" s="103"/>
      <c r="O514" s="103"/>
      <c r="P514" s="103"/>
      <c r="Q514" s="104"/>
      <c r="R514" s="103"/>
      <c r="S514" s="103"/>
      <c r="T514" s="103"/>
      <c r="U514" s="103"/>
      <c r="V514" s="103"/>
      <c r="W514" s="103"/>
      <c r="X514" s="103"/>
      <c r="Y514" s="103"/>
      <c r="Z514" s="103"/>
    </row>
    <row r="515" spans="1:26" ht="12.75" customHeight="1">
      <c r="A515" s="103"/>
      <c r="B515" s="103"/>
      <c r="C515" s="103"/>
      <c r="D515" s="103"/>
      <c r="E515" s="103"/>
      <c r="F515" s="103"/>
      <c r="G515" s="103"/>
      <c r="H515" s="104"/>
      <c r="I515" s="103"/>
      <c r="J515" s="103"/>
      <c r="K515" s="103"/>
      <c r="L515" s="103"/>
      <c r="M515" s="103"/>
      <c r="N515" s="103"/>
      <c r="O515" s="103"/>
      <c r="P515" s="103"/>
      <c r="Q515" s="104"/>
      <c r="R515" s="103"/>
      <c r="S515" s="103"/>
      <c r="T515" s="103"/>
      <c r="U515" s="103"/>
      <c r="V515" s="103"/>
      <c r="W515" s="103"/>
      <c r="X515" s="103"/>
      <c r="Y515" s="103"/>
      <c r="Z515" s="103"/>
    </row>
    <row r="516" spans="1:26" ht="12.75" customHeight="1">
      <c r="A516" s="103"/>
      <c r="B516" s="103"/>
      <c r="C516" s="103"/>
      <c r="D516" s="103"/>
      <c r="E516" s="103"/>
      <c r="F516" s="103"/>
      <c r="G516" s="103"/>
      <c r="H516" s="104"/>
      <c r="I516" s="103"/>
      <c r="J516" s="103"/>
      <c r="K516" s="103"/>
      <c r="L516" s="103"/>
      <c r="M516" s="103"/>
      <c r="N516" s="103"/>
      <c r="O516" s="103"/>
      <c r="P516" s="103"/>
      <c r="Q516" s="104"/>
      <c r="R516" s="103"/>
      <c r="S516" s="103"/>
      <c r="T516" s="103"/>
      <c r="U516" s="103"/>
      <c r="V516" s="103"/>
      <c r="W516" s="103"/>
      <c r="X516" s="103"/>
      <c r="Y516" s="103"/>
      <c r="Z516" s="103"/>
    </row>
    <row r="517" spans="1:26" ht="12.75" customHeight="1">
      <c r="A517" s="103"/>
      <c r="B517" s="103"/>
      <c r="C517" s="103"/>
      <c r="D517" s="103"/>
      <c r="E517" s="103"/>
      <c r="F517" s="103"/>
      <c r="G517" s="103"/>
      <c r="H517" s="104"/>
      <c r="I517" s="103"/>
      <c r="J517" s="103"/>
      <c r="K517" s="103"/>
      <c r="L517" s="103"/>
      <c r="M517" s="103"/>
      <c r="N517" s="103"/>
      <c r="O517" s="103"/>
      <c r="P517" s="103"/>
      <c r="Q517" s="104"/>
      <c r="R517" s="103"/>
      <c r="S517" s="103"/>
      <c r="T517" s="103"/>
      <c r="U517" s="103"/>
      <c r="V517" s="103"/>
      <c r="W517" s="103"/>
      <c r="X517" s="103"/>
      <c r="Y517" s="103"/>
      <c r="Z517" s="103"/>
    </row>
    <row r="518" spans="1:26" ht="12.75" customHeight="1">
      <c r="A518" s="103"/>
      <c r="B518" s="103"/>
      <c r="C518" s="103"/>
      <c r="D518" s="103"/>
      <c r="E518" s="103"/>
      <c r="F518" s="103"/>
      <c r="G518" s="103"/>
      <c r="H518" s="104"/>
      <c r="I518" s="103"/>
      <c r="J518" s="103"/>
      <c r="K518" s="103"/>
      <c r="L518" s="103"/>
      <c r="M518" s="103"/>
      <c r="N518" s="103"/>
      <c r="O518" s="103"/>
      <c r="P518" s="103"/>
      <c r="Q518" s="104"/>
      <c r="R518" s="103"/>
      <c r="S518" s="103"/>
      <c r="T518" s="103"/>
      <c r="U518" s="103"/>
      <c r="V518" s="103"/>
      <c r="W518" s="103"/>
      <c r="X518" s="103"/>
      <c r="Y518" s="103"/>
      <c r="Z518" s="103"/>
    </row>
    <row r="519" spans="1:26" ht="12.75" customHeight="1">
      <c r="A519" s="103"/>
      <c r="B519" s="103"/>
      <c r="C519" s="103"/>
      <c r="D519" s="103"/>
      <c r="E519" s="103"/>
      <c r="F519" s="103"/>
      <c r="G519" s="103"/>
      <c r="H519" s="104"/>
      <c r="I519" s="103"/>
      <c r="J519" s="103"/>
      <c r="K519" s="103"/>
      <c r="L519" s="103"/>
      <c r="M519" s="103"/>
      <c r="N519" s="103"/>
      <c r="O519" s="103"/>
      <c r="P519" s="103"/>
      <c r="Q519" s="104"/>
      <c r="R519" s="103"/>
      <c r="S519" s="103"/>
      <c r="T519" s="103"/>
      <c r="U519" s="103"/>
      <c r="V519" s="103"/>
      <c r="W519" s="103"/>
      <c r="X519" s="103"/>
      <c r="Y519" s="103"/>
      <c r="Z519" s="103"/>
    </row>
    <row r="520" spans="1:26" ht="12.75" customHeight="1">
      <c r="A520" s="103"/>
      <c r="B520" s="103"/>
      <c r="C520" s="103"/>
      <c r="D520" s="103"/>
      <c r="E520" s="103"/>
      <c r="F520" s="103"/>
      <c r="G520" s="103"/>
      <c r="H520" s="104"/>
      <c r="I520" s="103"/>
      <c r="J520" s="103"/>
      <c r="K520" s="103"/>
      <c r="L520" s="103"/>
      <c r="M520" s="103"/>
      <c r="N520" s="103"/>
      <c r="O520" s="103"/>
      <c r="P520" s="103"/>
      <c r="Q520" s="104"/>
      <c r="R520" s="103"/>
      <c r="S520" s="103"/>
      <c r="T520" s="103"/>
      <c r="U520" s="103"/>
      <c r="V520" s="103"/>
      <c r="W520" s="103"/>
      <c r="X520" s="103"/>
      <c r="Y520" s="103"/>
      <c r="Z520" s="103"/>
    </row>
    <row r="521" spans="1:26" ht="12.75" customHeight="1">
      <c r="A521" s="103"/>
      <c r="B521" s="103"/>
      <c r="C521" s="103"/>
      <c r="D521" s="103"/>
      <c r="E521" s="103"/>
      <c r="F521" s="103"/>
      <c r="G521" s="103"/>
      <c r="H521" s="104"/>
      <c r="I521" s="103"/>
      <c r="J521" s="103"/>
      <c r="K521" s="103"/>
      <c r="L521" s="103"/>
      <c r="M521" s="103"/>
      <c r="N521" s="103"/>
      <c r="O521" s="103"/>
      <c r="P521" s="103"/>
      <c r="Q521" s="104"/>
      <c r="R521" s="103"/>
      <c r="S521" s="103"/>
      <c r="T521" s="103"/>
      <c r="U521" s="103"/>
      <c r="V521" s="103"/>
      <c r="W521" s="103"/>
      <c r="X521" s="103"/>
      <c r="Y521" s="103"/>
      <c r="Z521" s="103"/>
    </row>
    <row r="522" spans="1:26" ht="12.75" customHeight="1">
      <c r="A522" s="103"/>
      <c r="B522" s="103"/>
      <c r="C522" s="103"/>
      <c r="D522" s="103"/>
      <c r="E522" s="103"/>
      <c r="F522" s="103"/>
      <c r="G522" s="103"/>
      <c r="H522" s="104"/>
      <c r="I522" s="103"/>
      <c r="J522" s="103"/>
      <c r="K522" s="103"/>
      <c r="L522" s="103"/>
      <c r="M522" s="103"/>
      <c r="N522" s="103"/>
      <c r="O522" s="103"/>
      <c r="P522" s="103"/>
      <c r="Q522" s="104"/>
      <c r="R522" s="103"/>
      <c r="S522" s="103"/>
      <c r="T522" s="103"/>
      <c r="U522" s="103"/>
      <c r="V522" s="103"/>
      <c r="W522" s="103"/>
      <c r="X522" s="103"/>
      <c r="Y522" s="103"/>
      <c r="Z522" s="103"/>
    </row>
    <row r="523" spans="1:26" ht="12.75" customHeight="1">
      <c r="A523" s="103"/>
      <c r="B523" s="103"/>
      <c r="C523" s="103"/>
      <c r="D523" s="103"/>
      <c r="E523" s="103"/>
      <c r="F523" s="103"/>
      <c r="G523" s="103"/>
      <c r="H523" s="104"/>
      <c r="I523" s="103"/>
      <c r="J523" s="103"/>
      <c r="K523" s="103"/>
      <c r="L523" s="103"/>
      <c r="M523" s="103"/>
      <c r="N523" s="103"/>
      <c r="O523" s="103"/>
      <c r="P523" s="103"/>
      <c r="Q523" s="104"/>
      <c r="R523" s="103"/>
      <c r="S523" s="103"/>
      <c r="T523" s="103"/>
      <c r="U523" s="103"/>
      <c r="V523" s="103"/>
      <c r="W523" s="103"/>
      <c r="X523" s="103"/>
      <c r="Y523" s="103"/>
      <c r="Z523" s="103"/>
    </row>
    <row r="524" spans="1:26" ht="12.75" customHeight="1">
      <c r="A524" s="103"/>
      <c r="B524" s="103"/>
      <c r="C524" s="103"/>
      <c r="D524" s="103"/>
      <c r="E524" s="103"/>
      <c r="F524" s="103"/>
      <c r="G524" s="103"/>
      <c r="H524" s="104"/>
      <c r="I524" s="103"/>
      <c r="J524" s="103"/>
      <c r="K524" s="103"/>
      <c r="L524" s="103"/>
      <c r="M524" s="103"/>
      <c r="N524" s="103"/>
      <c r="O524" s="103"/>
      <c r="P524" s="103"/>
      <c r="Q524" s="104"/>
      <c r="R524" s="103"/>
      <c r="S524" s="103"/>
      <c r="T524" s="103"/>
      <c r="U524" s="103"/>
      <c r="V524" s="103"/>
      <c r="W524" s="103"/>
      <c r="X524" s="103"/>
      <c r="Y524" s="103"/>
      <c r="Z524" s="103"/>
    </row>
    <row r="525" spans="1:26" ht="12.75" customHeight="1">
      <c r="A525" s="103"/>
      <c r="B525" s="103"/>
      <c r="C525" s="103"/>
      <c r="D525" s="103"/>
      <c r="E525" s="103"/>
      <c r="F525" s="103"/>
      <c r="G525" s="103"/>
      <c r="H525" s="104"/>
      <c r="I525" s="103"/>
      <c r="J525" s="103"/>
      <c r="K525" s="103"/>
      <c r="L525" s="103"/>
      <c r="M525" s="103"/>
      <c r="N525" s="103"/>
      <c r="O525" s="103"/>
      <c r="P525" s="103"/>
      <c r="Q525" s="104"/>
      <c r="R525" s="103"/>
      <c r="S525" s="103"/>
      <c r="T525" s="103"/>
      <c r="U525" s="103"/>
      <c r="V525" s="103"/>
      <c r="W525" s="103"/>
      <c r="X525" s="103"/>
      <c r="Y525" s="103"/>
      <c r="Z525" s="103"/>
    </row>
    <row r="526" spans="1:26" ht="12.75" customHeight="1">
      <c r="A526" s="103"/>
      <c r="B526" s="103"/>
      <c r="C526" s="103"/>
      <c r="D526" s="103"/>
      <c r="E526" s="103"/>
      <c r="F526" s="103"/>
      <c r="G526" s="103"/>
      <c r="H526" s="104"/>
      <c r="I526" s="103"/>
      <c r="J526" s="103"/>
      <c r="K526" s="103"/>
      <c r="L526" s="103"/>
      <c r="M526" s="103"/>
      <c r="N526" s="103"/>
      <c r="O526" s="103"/>
      <c r="P526" s="103"/>
      <c r="Q526" s="104"/>
      <c r="R526" s="103"/>
      <c r="S526" s="103"/>
      <c r="T526" s="103"/>
      <c r="U526" s="103"/>
      <c r="V526" s="103"/>
      <c r="W526" s="103"/>
      <c r="X526" s="103"/>
      <c r="Y526" s="103"/>
      <c r="Z526" s="103"/>
    </row>
    <row r="527" spans="1:26" ht="12.75" customHeight="1">
      <c r="A527" s="103"/>
      <c r="B527" s="103"/>
      <c r="C527" s="103"/>
      <c r="D527" s="103"/>
      <c r="E527" s="103"/>
      <c r="F527" s="103"/>
      <c r="G527" s="103"/>
      <c r="H527" s="104"/>
      <c r="I527" s="103"/>
      <c r="J527" s="103"/>
      <c r="K527" s="103"/>
      <c r="L527" s="103"/>
      <c r="M527" s="103"/>
      <c r="N527" s="103"/>
      <c r="O527" s="103"/>
      <c r="P527" s="103"/>
      <c r="Q527" s="104"/>
      <c r="R527" s="103"/>
      <c r="S527" s="103"/>
      <c r="T527" s="103"/>
      <c r="U527" s="103"/>
      <c r="V527" s="103"/>
      <c r="W527" s="103"/>
      <c r="X527" s="103"/>
      <c r="Y527" s="103"/>
      <c r="Z527" s="103"/>
    </row>
    <row r="528" spans="1:26" ht="12.75" customHeight="1">
      <c r="A528" s="103"/>
      <c r="B528" s="103"/>
      <c r="C528" s="103"/>
      <c r="D528" s="103"/>
      <c r="E528" s="103"/>
      <c r="F528" s="103"/>
      <c r="G528" s="103"/>
      <c r="H528" s="104"/>
      <c r="I528" s="103"/>
      <c r="J528" s="103"/>
      <c r="K528" s="103"/>
      <c r="L528" s="103"/>
      <c r="M528" s="103"/>
      <c r="N528" s="103"/>
      <c r="O528" s="103"/>
      <c r="P528" s="103"/>
      <c r="Q528" s="104"/>
      <c r="R528" s="103"/>
      <c r="S528" s="103"/>
      <c r="T528" s="103"/>
      <c r="U528" s="103"/>
      <c r="V528" s="103"/>
      <c r="W528" s="103"/>
      <c r="X528" s="103"/>
      <c r="Y528" s="103"/>
      <c r="Z528" s="103"/>
    </row>
    <row r="529" spans="1:26" ht="12.75" customHeight="1">
      <c r="A529" s="103"/>
      <c r="B529" s="103"/>
      <c r="C529" s="103"/>
      <c r="D529" s="103"/>
      <c r="E529" s="103"/>
      <c r="F529" s="103"/>
      <c r="G529" s="103"/>
      <c r="H529" s="104"/>
      <c r="I529" s="103"/>
      <c r="J529" s="103"/>
      <c r="K529" s="103"/>
      <c r="L529" s="103"/>
      <c r="M529" s="103"/>
      <c r="N529" s="103"/>
      <c r="O529" s="103"/>
      <c r="P529" s="103"/>
      <c r="Q529" s="104"/>
      <c r="R529" s="103"/>
      <c r="S529" s="103"/>
      <c r="T529" s="103"/>
      <c r="U529" s="103"/>
      <c r="V529" s="103"/>
      <c r="W529" s="103"/>
      <c r="X529" s="103"/>
      <c r="Y529" s="103"/>
      <c r="Z529" s="103"/>
    </row>
    <row r="530" spans="1:26" ht="12.75" customHeight="1">
      <c r="A530" s="103"/>
      <c r="B530" s="103"/>
      <c r="C530" s="103"/>
      <c r="D530" s="103"/>
      <c r="E530" s="103"/>
      <c r="F530" s="103"/>
      <c r="G530" s="103"/>
      <c r="H530" s="104"/>
      <c r="I530" s="103"/>
      <c r="J530" s="103"/>
      <c r="K530" s="103"/>
      <c r="L530" s="103"/>
      <c r="M530" s="103"/>
      <c r="N530" s="103"/>
      <c r="O530" s="103"/>
      <c r="P530" s="103"/>
      <c r="Q530" s="104"/>
      <c r="R530" s="103"/>
      <c r="S530" s="103"/>
      <c r="T530" s="103"/>
      <c r="U530" s="103"/>
      <c r="V530" s="103"/>
      <c r="W530" s="103"/>
      <c r="X530" s="103"/>
      <c r="Y530" s="103"/>
      <c r="Z530" s="103"/>
    </row>
    <row r="531" spans="1:26" ht="12.75" customHeight="1">
      <c r="A531" s="103"/>
      <c r="B531" s="103"/>
      <c r="C531" s="103"/>
      <c r="D531" s="103"/>
      <c r="E531" s="103"/>
      <c r="F531" s="103"/>
      <c r="G531" s="103"/>
      <c r="H531" s="104"/>
      <c r="I531" s="103"/>
      <c r="J531" s="103"/>
      <c r="K531" s="103"/>
      <c r="L531" s="103"/>
      <c r="M531" s="103"/>
      <c r="N531" s="103"/>
      <c r="O531" s="103"/>
      <c r="P531" s="103"/>
      <c r="Q531" s="104"/>
      <c r="R531" s="103"/>
      <c r="S531" s="103"/>
      <c r="T531" s="103"/>
      <c r="U531" s="103"/>
      <c r="V531" s="103"/>
      <c r="W531" s="103"/>
      <c r="X531" s="103"/>
      <c r="Y531" s="103"/>
      <c r="Z531" s="103"/>
    </row>
    <row r="532" spans="1:26" ht="12.75" customHeight="1">
      <c r="A532" s="103"/>
      <c r="B532" s="103"/>
      <c r="C532" s="103"/>
      <c r="D532" s="103"/>
      <c r="E532" s="103"/>
      <c r="F532" s="103"/>
      <c r="G532" s="103"/>
      <c r="H532" s="104"/>
      <c r="I532" s="103"/>
      <c r="J532" s="103"/>
      <c r="K532" s="103"/>
      <c r="L532" s="103"/>
      <c r="M532" s="103"/>
      <c r="N532" s="103"/>
      <c r="O532" s="103"/>
      <c r="P532" s="103"/>
      <c r="Q532" s="104"/>
      <c r="R532" s="103"/>
      <c r="S532" s="103"/>
      <c r="T532" s="103"/>
      <c r="U532" s="103"/>
      <c r="V532" s="103"/>
      <c r="W532" s="103"/>
      <c r="X532" s="103"/>
      <c r="Y532" s="103"/>
      <c r="Z532" s="103"/>
    </row>
    <row r="533" spans="1:26" ht="12.75" customHeight="1">
      <c r="A533" s="103"/>
      <c r="B533" s="103"/>
      <c r="C533" s="103"/>
      <c r="D533" s="103"/>
      <c r="E533" s="103"/>
      <c r="F533" s="103"/>
      <c r="G533" s="103"/>
      <c r="H533" s="104"/>
      <c r="I533" s="103"/>
      <c r="J533" s="103"/>
      <c r="K533" s="103"/>
      <c r="L533" s="103"/>
      <c r="M533" s="103"/>
      <c r="N533" s="103"/>
      <c r="O533" s="103"/>
      <c r="P533" s="103"/>
      <c r="Q533" s="104"/>
      <c r="R533" s="103"/>
      <c r="S533" s="103"/>
      <c r="T533" s="103"/>
      <c r="U533" s="103"/>
      <c r="V533" s="103"/>
      <c r="W533" s="103"/>
      <c r="X533" s="103"/>
      <c r="Y533" s="103"/>
      <c r="Z533" s="103"/>
    </row>
    <row r="534" spans="1:26" ht="12.75" customHeight="1">
      <c r="A534" s="103"/>
      <c r="B534" s="103"/>
      <c r="C534" s="103"/>
      <c r="D534" s="103"/>
      <c r="E534" s="103"/>
      <c r="F534" s="103"/>
      <c r="G534" s="103"/>
      <c r="H534" s="104"/>
      <c r="I534" s="103"/>
      <c r="J534" s="103"/>
      <c r="K534" s="103"/>
      <c r="L534" s="103"/>
      <c r="M534" s="103"/>
      <c r="N534" s="103"/>
      <c r="O534" s="103"/>
      <c r="P534" s="103"/>
      <c r="Q534" s="104"/>
      <c r="R534" s="103"/>
      <c r="S534" s="103"/>
      <c r="T534" s="103"/>
      <c r="U534" s="103"/>
      <c r="V534" s="103"/>
      <c r="W534" s="103"/>
      <c r="X534" s="103"/>
      <c r="Y534" s="103"/>
      <c r="Z534" s="103"/>
    </row>
    <row r="535" spans="1:26" ht="12.75" customHeight="1">
      <c r="A535" s="103"/>
      <c r="B535" s="103"/>
      <c r="C535" s="103"/>
      <c r="D535" s="103"/>
      <c r="E535" s="103"/>
      <c r="F535" s="103"/>
      <c r="G535" s="103"/>
      <c r="H535" s="104"/>
      <c r="I535" s="103"/>
      <c r="J535" s="103"/>
      <c r="K535" s="103"/>
      <c r="L535" s="103"/>
      <c r="M535" s="103"/>
      <c r="N535" s="103"/>
      <c r="O535" s="103"/>
      <c r="P535" s="103"/>
      <c r="Q535" s="104"/>
      <c r="R535" s="103"/>
      <c r="S535" s="103"/>
      <c r="T535" s="103"/>
      <c r="U535" s="103"/>
      <c r="V535" s="103"/>
      <c r="W535" s="103"/>
      <c r="X535" s="103"/>
      <c r="Y535" s="103"/>
      <c r="Z535" s="103"/>
    </row>
    <row r="536" spans="1:26" ht="12.75" customHeight="1">
      <c r="A536" s="103"/>
      <c r="B536" s="103"/>
      <c r="C536" s="103"/>
      <c r="D536" s="103"/>
      <c r="E536" s="103"/>
      <c r="F536" s="103"/>
      <c r="G536" s="103"/>
      <c r="H536" s="104"/>
      <c r="I536" s="103"/>
      <c r="J536" s="103"/>
      <c r="K536" s="103"/>
      <c r="L536" s="103"/>
      <c r="M536" s="103"/>
      <c r="N536" s="103"/>
      <c r="O536" s="103"/>
      <c r="P536" s="103"/>
      <c r="Q536" s="104"/>
      <c r="R536" s="103"/>
      <c r="S536" s="103"/>
      <c r="T536" s="103"/>
      <c r="U536" s="103"/>
      <c r="V536" s="103"/>
      <c r="W536" s="103"/>
      <c r="X536" s="103"/>
      <c r="Y536" s="103"/>
      <c r="Z536" s="103"/>
    </row>
    <row r="537" spans="1:26" ht="12.75" customHeight="1">
      <c r="A537" s="103"/>
      <c r="B537" s="103"/>
      <c r="C537" s="103"/>
      <c r="D537" s="103"/>
      <c r="E537" s="103"/>
      <c r="F537" s="103"/>
      <c r="G537" s="103"/>
      <c r="H537" s="104"/>
      <c r="I537" s="103"/>
      <c r="J537" s="103"/>
      <c r="K537" s="103"/>
      <c r="L537" s="103"/>
      <c r="M537" s="103"/>
      <c r="N537" s="103"/>
      <c r="O537" s="103"/>
      <c r="P537" s="103"/>
      <c r="Q537" s="104"/>
      <c r="R537" s="103"/>
      <c r="S537" s="103"/>
      <c r="T537" s="103"/>
      <c r="U537" s="103"/>
      <c r="V537" s="103"/>
      <c r="W537" s="103"/>
      <c r="X537" s="103"/>
      <c r="Y537" s="103"/>
      <c r="Z537" s="103"/>
    </row>
    <row r="538" spans="1:26" ht="12.75" customHeight="1">
      <c r="A538" s="103"/>
      <c r="B538" s="103"/>
      <c r="C538" s="103"/>
      <c r="D538" s="103"/>
      <c r="E538" s="103"/>
      <c r="F538" s="103"/>
      <c r="G538" s="103"/>
      <c r="H538" s="104"/>
      <c r="I538" s="103"/>
      <c r="J538" s="103"/>
      <c r="K538" s="103"/>
      <c r="L538" s="103"/>
      <c r="M538" s="103"/>
      <c r="N538" s="103"/>
      <c r="O538" s="103"/>
      <c r="P538" s="103"/>
      <c r="Q538" s="104"/>
      <c r="R538" s="103"/>
      <c r="S538" s="103"/>
      <c r="T538" s="103"/>
      <c r="U538" s="103"/>
      <c r="V538" s="103"/>
      <c r="W538" s="103"/>
      <c r="X538" s="103"/>
      <c r="Y538" s="103"/>
      <c r="Z538" s="103"/>
    </row>
    <row r="539" spans="1:26" ht="12.75" customHeight="1">
      <c r="A539" s="103"/>
      <c r="B539" s="103"/>
      <c r="C539" s="103"/>
      <c r="D539" s="103"/>
      <c r="E539" s="103"/>
      <c r="F539" s="103"/>
      <c r="G539" s="103"/>
      <c r="H539" s="104"/>
      <c r="I539" s="103"/>
      <c r="J539" s="103"/>
      <c r="K539" s="103"/>
      <c r="L539" s="103"/>
      <c r="M539" s="103"/>
      <c r="N539" s="103"/>
      <c r="O539" s="103"/>
      <c r="P539" s="103"/>
      <c r="Q539" s="104"/>
      <c r="R539" s="103"/>
      <c r="S539" s="103"/>
      <c r="T539" s="103"/>
      <c r="U539" s="103"/>
      <c r="V539" s="103"/>
      <c r="W539" s="103"/>
      <c r="X539" s="103"/>
      <c r="Y539" s="103"/>
      <c r="Z539" s="103"/>
    </row>
    <row r="540" spans="1:26" ht="12.75" customHeight="1">
      <c r="A540" s="103"/>
      <c r="B540" s="103"/>
      <c r="C540" s="103"/>
      <c r="D540" s="103"/>
      <c r="E540" s="103"/>
      <c r="F540" s="103"/>
      <c r="G540" s="103"/>
      <c r="H540" s="104"/>
      <c r="I540" s="103"/>
      <c r="J540" s="103"/>
      <c r="K540" s="103"/>
      <c r="L540" s="103"/>
      <c r="M540" s="103"/>
      <c r="N540" s="103"/>
      <c r="O540" s="103"/>
      <c r="P540" s="103"/>
      <c r="Q540" s="104"/>
      <c r="R540" s="103"/>
      <c r="S540" s="103"/>
      <c r="T540" s="103"/>
      <c r="U540" s="103"/>
      <c r="V540" s="103"/>
      <c r="W540" s="103"/>
      <c r="X540" s="103"/>
      <c r="Y540" s="103"/>
      <c r="Z540" s="103"/>
    </row>
    <row r="541" spans="1:26" ht="12.75" customHeight="1">
      <c r="A541" s="103"/>
      <c r="B541" s="103"/>
      <c r="C541" s="103"/>
      <c r="D541" s="103"/>
      <c r="E541" s="103"/>
      <c r="F541" s="103"/>
      <c r="G541" s="103"/>
      <c r="H541" s="104"/>
      <c r="I541" s="103"/>
      <c r="J541" s="103"/>
      <c r="K541" s="103"/>
      <c r="L541" s="103"/>
      <c r="M541" s="103"/>
      <c r="N541" s="103"/>
      <c r="O541" s="103"/>
      <c r="P541" s="103"/>
      <c r="Q541" s="104"/>
      <c r="R541" s="103"/>
      <c r="S541" s="103"/>
      <c r="T541" s="103"/>
      <c r="U541" s="103"/>
      <c r="V541" s="103"/>
      <c r="W541" s="103"/>
      <c r="X541" s="103"/>
      <c r="Y541" s="103"/>
      <c r="Z541" s="103"/>
    </row>
    <row r="542" spans="1:26" ht="12.75" customHeight="1">
      <c r="A542" s="103"/>
      <c r="B542" s="103"/>
      <c r="C542" s="103"/>
      <c r="D542" s="103"/>
      <c r="E542" s="103"/>
      <c r="F542" s="103"/>
      <c r="G542" s="103"/>
      <c r="H542" s="104"/>
      <c r="I542" s="103"/>
      <c r="J542" s="103"/>
      <c r="K542" s="103"/>
      <c r="L542" s="103"/>
      <c r="M542" s="103"/>
      <c r="N542" s="103"/>
      <c r="O542" s="103"/>
      <c r="P542" s="103"/>
      <c r="Q542" s="104"/>
      <c r="R542" s="103"/>
      <c r="S542" s="103"/>
      <c r="T542" s="103"/>
      <c r="U542" s="103"/>
      <c r="V542" s="103"/>
      <c r="W542" s="103"/>
      <c r="X542" s="103"/>
      <c r="Y542" s="103"/>
      <c r="Z542" s="103"/>
    </row>
    <row r="543" spans="1:26" ht="12.75" customHeight="1">
      <c r="A543" s="103"/>
      <c r="B543" s="103"/>
      <c r="C543" s="103"/>
      <c r="D543" s="103"/>
      <c r="E543" s="103"/>
      <c r="F543" s="103"/>
      <c r="G543" s="103"/>
      <c r="H543" s="104"/>
      <c r="I543" s="103"/>
      <c r="J543" s="103"/>
      <c r="K543" s="103"/>
      <c r="L543" s="103"/>
      <c r="M543" s="103"/>
      <c r="N543" s="103"/>
      <c r="O543" s="103"/>
      <c r="P543" s="103"/>
      <c r="Q543" s="104"/>
      <c r="R543" s="103"/>
      <c r="S543" s="103"/>
      <c r="T543" s="103"/>
      <c r="U543" s="103"/>
      <c r="V543" s="103"/>
      <c r="W543" s="103"/>
      <c r="X543" s="103"/>
      <c r="Y543" s="103"/>
      <c r="Z543" s="103"/>
    </row>
    <row r="544" spans="1:26" ht="12.75" customHeight="1">
      <c r="A544" s="103"/>
      <c r="B544" s="103"/>
      <c r="C544" s="103"/>
      <c r="D544" s="103"/>
      <c r="E544" s="103"/>
      <c r="F544" s="103"/>
      <c r="G544" s="103"/>
      <c r="H544" s="104"/>
      <c r="I544" s="103"/>
      <c r="J544" s="103"/>
      <c r="K544" s="103"/>
      <c r="L544" s="103"/>
      <c r="M544" s="103"/>
      <c r="N544" s="103"/>
      <c r="O544" s="103"/>
      <c r="P544" s="103"/>
      <c r="Q544" s="104"/>
      <c r="R544" s="103"/>
      <c r="S544" s="103"/>
      <c r="T544" s="103"/>
      <c r="U544" s="103"/>
      <c r="V544" s="103"/>
      <c r="W544" s="103"/>
      <c r="X544" s="103"/>
      <c r="Y544" s="103"/>
      <c r="Z544" s="103"/>
    </row>
    <row r="545" spans="1:26" ht="12.75" customHeight="1">
      <c r="A545" s="103"/>
      <c r="B545" s="103"/>
      <c r="C545" s="103"/>
      <c r="D545" s="103"/>
      <c r="E545" s="103"/>
      <c r="F545" s="103"/>
      <c r="G545" s="103"/>
      <c r="H545" s="104"/>
      <c r="I545" s="103"/>
      <c r="J545" s="103"/>
      <c r="K545" s="103"/>
      <c r="L545" s="103"/>
      <c r="M545" s="103"/>
      <c r="N545" s="103"/>
      <c r="O545" s="103"/>
      <c r="P545" s="103"/>
      <c r="Q545" s="104"/>
      <c r="R545" s="103"/>
      <c r="S545" s="103"/>
      <c r="T545" s="103"/>
      <c r="U545" s="103"/>
      <c r="V545" s="103"/>
      <c r="W545" s="103"/>
      <c r="X545" s="103"/>
      <c r="Y545" s="103"/>
      <c r="Z545" s="103"/>
    </row>
    <row r="546" spans="1:26" ht="12.75" customHeight="1">
      <c r="A546" s="103"/>
      <c r="B546" s="103"/>
      <c r="C546" s="103"/>
      <c r="D546" s="103"/>
      <c r="E546" s="103"/>
      <c r="F546" s="103"/>
      <c r="G546" s="103"/>
      <c r="H546" s="104"/>
      <c r="I546" s="103"/>
      <c r="J546" s="103"/>
      <c r="K546" s="103"/>
      <c r="L546" s="103"/>
      <c r="M546" s="103"/>
      <c r="N546" s="103"/>
      <c r="O546" s="103"/>
      <c r="P546" s="103"/>
      <c r="Q546" s="104"/>
      <c r="R546" s="103"/>
      <c r="S546" s="103"/>
      <c r="T546" s="103"/>
      <c r="U546" s="103"/>
      <c r="V546" s="103"/>
      <c r="W546" s="103"/>
      <c r="X546" s="103"/>
      <c r="Y546" s="103"/>
      <c r="Z546" s="103"/>
    </row>
    <row r="547" spans="1:26" ht="12.75" customHeight="1">
      <c r="A547" s="103"/>
      <c r="B547" s="103"/>
      <c r="C547" s="103"/>
      <c r="D547" s="103"/>
      <c r="E547" s="103"/>
      <c r="F547" s="103"/>
      <c r="G547" s="103"/>
      <c r="H547" s="104"/>
      <c r="I547" s="103"/>
      <c r="J547" s="103"/>
      <c r="K547" s="103"/>
      <c r="L547" s="103"/>
      <c r="M547" s="103"/>
      <c r="N547" s="103"/>
      <c r="O547" s="103"/>
      <c r="P547" s="103"/>
      <c r="Q547" s="104"/>
      <c r="R547" s="103"/>
      <c r="S547" s="103"/>
      <c r="T547" s="103"/>
      <c r="U547" s="103"/>
      <c r="V547" s="103"/>
      <c r="W547" s="103"/>
      <c r="X547" s="103"/>
      <c r="Y547" s="103"/>
      <c r="Z547" s="103"/>
    </row>
    <row r="548" spans="1:26" ht="12.75" customHeight="1">
      <c r="A548" s="103"/>
      <c r="B548" s="103"/>
      <c r="C548" s="103"/>
      <c r="D548" s="103"/>
      <c r="E548" s="103"/>
      <c r="F548" s="103"/>
      <c r="G548" s="103"/>
      <c r="H548" s="104"/>
      <c r="I548" s="103"/>
      <c r="J548" s="103"/>
      <c r="K548" s="103"/>
      <c r="L548" s="103"/>
      <c r="M548" s="103"/>
      <c r="N548" s="103"/>
      <c r="O548" s="103"/>
      <c r="P548" s="103"/>
      <c r="Q548" s="104"/>
      <c r="R548" s="103"/>
      <c r="S548" s="103"/>
      <c r="T548" s="103"/>
      <c r="U548" s="103"/>
      <c r="V548" s="103"/>
      <c r="W548" s="103"/>
      <c r="X548" s="103"/>
      <c r="Y548" s="103"/>
      <c r="Z548" s="103"/>
    </row>
    <row r="549" spans="1:26" ht="12.75" customHeight="1">
      <c r="A549" s="103"/>
      <c r="B549" s="103"/>
      <c r="C549" s="103"/>
      <c r="D549" s="103"/>
      <c r="E549" s="103"/>
      <c r="F549" s="103"/>
      <c r="G549" s="103"/>
      <c r="H549" s="104"/>
      <c r="I549" s="103"/>
      <c r="J549" s="103"/>
      <c r="K549" s="103"/>
      <c r="L549" s="103"/>
      <c r="M549" s="103"/>
      <c r="N549" s="103"/>
      <c r="O549" s="103"/>
      <c r="P549" s="103"/>
      <c r="Q549" s="104"/>
      <c r="R549" s="103"/>
      <c r="S549" s="103"/>
      <c r="T549" s="103"/>
      <c r="U549" s="103"/>
      <c r="V549" s="103"/>
      <c r="W549" s="103"/>
      <c r="X549" s="103"/>
      <c r="Y549" s="103"/>
      <c r="Z549" s="103"/>
    </row>
    <row r="550" spans="1:26" ht="12.75" customHeight="1">
      <c r="A550" s="103"/>
      <c r="B550" s="103"/>
      <c r="C550" s="103"/>
      <c r="D550" s="103"/>
      <c r="E550" s="103"/>
      <c r="F550" s="103"/>
      <c r="G550" s="103"/>
      <c r="H550" s="104"/>
      <c r="I550" s="103"/>
      <c r="J550" s="103"/>
      <c r="K550" s="103"/>
      <c r="L550" s="103"/>
      <c r="M550" s="103"/>
      <c r="N550" s="103"/>
      <c r="O550" s="103"/>
      <c r="P550" s="103"/>
      <c r="Q550" s="104"/>
      <c r="R550" s="103"/>
      <c r="S550" s="103"/>
      <c r="T550" s="103"/>
      <c r="U550" s="103"/>
      <c r="V550" s="103"/>
      <c r="W550" s="103"/>
      <c r="X550" s="103"/>
      <c r="Y550" s="103"/>
      <c r="Z550" s="103"/>
    </row>
    <row r="551" spans="1:26" ht="12.75" customHeight="1">
      <c r="A551" s="103"/>
      <c r="B551" s="103"/>
      <c r="C551" s="103"/>
      <c r="D551" s="103"/>
      <c r="E551" s="103"/>
      <c r="F551" s="103"/>
      <c r="G551" s="103"/>
      <c r="H551" s="104"/>
      <c r="I551" s="103"/>
      <c r="J551" s="103"/>
      <c r="K551" s="103"/>
      <c r="L551" s="103"/>
      <c r="M551" s="103"/>
      <c r="N551" s="103"/>
      <c r="O551" s="103"/>
      <c r="P551" s="103"/>
      <c r="Q551" s="104"/>
      <c r="R551" s="103"/>
      <c r="S551" s="103"/>
      <c r="T551" s="103"/>
      <c r="U551" s="103"/>
      <c r="V551" s="103"/>
      <c r="W551" s="103"/>
      <c r="X551" s="103"/>
      <c r="Y551" s="103"/>
      <c r="Z551" s="103"/>
    </row>
    <row r="552" spans="1:26" ht="12.75" customHeight="1">
      <c r="A552" s="103"/>
      <c r="B552" s="103"/>
      <c r="C552" s="103"/>
      <c r="D552" s="103"/>
      <c r="E552" s="103"/>
      <c r="F552" s="103"/>
      <c r="G552" s="103"/>
      <c r="H552" s="104"/>
      <c r="I552" s="103"/>
      <c r="J552" s="103"/>
      <c r="K552" s="103"/>
      <c r="L552" s="103"/>
      <c r="M552" s="103"/>
      <c r="N552" s="103"/>
      <c r="O552" s="103"/>
      <c r="P552" s="103"/>
      <c r="Q552" s="104"/>
      <c r="R552" s="103"/>
      <c r="S552" s="103"/>
      <c r="T552" s="103"/>
      <c r="U552" s="103"/>
      <c r="V552" s="103"/>
      <c r="W552" s="103"/>
      <c r="X552" s="103"/>
      <c r="Y552" s="103"/>
      <c r="Z552" s="103"/>
    </row>
    <row r="553" spans="1:26" ht="12.75" customHeight="1">
      <c r="A553" s="103"/>
      <c r="B553" s="103"/>
      <c r="C553" s="103"/>
      <c r="D553" s="103"/>
      <c r="E553" s="103"/>
      <c r="F553" s="103"/>
      <c r="G553" s="103"/>
      <c r="H553" s="104"/>
      <c r="I553" s="103"/>
      <c r="J553" s="103"/>
      <c r="K553" s="103"/>
      <c r="L553" s="103"/>
      <c r="M553" s="103"/>
      <c r="N553" s="103"/>
      <c r="O553" s="103"/>
      <c r="P553" s="103"/>
      <c r="Q553" s="104"/>
      <c r="R553" s="103"/>
      <c r="S553" s="103"/>
      <c r="T553" s="103"/>
      <c r="U553" s="103"/>
      <c r="V553" s="103"/>
      <c r="W553" s="103"/>
      <c r="X553" s="103"/>
      <c r="Y553" s="103"/>
      <c r="Z553" s="103"/>
    </row>
    <row r="554" spans="1:26" ht="12.75" customHeight="1">
      <c r="A554" s="103"/>
      <c r="B554" s="103"/>
      <c r="C554" s="103"/>
      <c r="D554" s="103"/>
      <c r="E554" s="103"/>
      <c r="F554" s="103"/>
      <c r="G554" s="103"/>
      <c r="H554" s="104"/>
      <c r="I554" s="103"/>
      <c r="J554" s="103"/>
      <c r="K554" s="103"/>
      <c r="L554" s="103"/>
      <c r="M554" s="103"/>
      <c r="N554" s="103"/>
      <c r="O554" s="103"/>
      <c r="P554" s="103"/>
      <c r="Q554" s="104"/>
      <c r="R554" s="103"/>
      <c r="S554" s="103"/>
      <c r="T554" s="103"/>
      <c r="U554" s="103"/>
      <c r="V554" s="103"/>
      <c r="W554" s="103"/>
      <c r="X554" s="103"/>
      <c r="Y554" s="103"/>
      <c r="Z554" s="103"/>
    </row>
    <row r="555" spans="1:26" ht="12.75" customHeight="1">
      <c r="A555" s="103"/>
      <c r="B555" s="103"/>
      <c r="C555" s="103"/>
      <c r="D555" s="103"/>
      <c r="E555" s="103"/>
      <c r="F555" s="103"/>
      <c r="G555" s="103"/>
      <c r="H555" s="104"/>
      <c r="I555" s="103"/>
      <c r="J555" s="103"/>
      <c r="K555" s="103"/>
      <c r="L555" s="103"/>
      <c r="M555" s="103"/>
      <c r="N555" s="103"/>
      <c r="O555" s="103"/>
      <c r="P555" s="103"/>
      <c r="Q555" s="104"/>
      <c r="R555" s="103"/>
      <c r="S555" s="103"/>
      <c r="T555" s="103"/>
      <c r="U555" s="103"/>
      <c r="V555" s="103"/>
      <c r="W555" s="103"/>
      <c r="X555" s="103"/>
      <c r="Y555" s="103"/>
      <c r="Z555" s="103"/>
    </row>
    <row r="556" spans="1:26" ht="12.75" customHeight="1">
      <c r="A556" s="103"/>
      <c r="B556" s="103"/>
      <c r="C556" s="103"/>
      <c r="D556" s="103"/>
      <c r="E556" s="103"/>
      <c r="F556" s="103"/>
      <c r="G556" s="103"/>
      <c r="H556" s="104"/>
      <c r="I556" s="103"/>
      <c r="J556" s="103"/>
      <c r="K556" s="103"/>
      <c r="L556" s="103"/>
      <c r="M556" s="103"/>
      <c r="N556" s="103"/>
      <c r="O556" s="103"/>
      <c r="P556" s="103"/>
      <c r="Q556" s="104"/>
      <c r="R556" s="103"/>
      <c r="S556" s="103"/>
      <c r="T556" s="103"/>
      <c r="U556" s="103"/>
      <c r="V556" s="103"/>
      <c r="W556" s="103"/>
      <c r="X556" s="103"/>
      <c r="Y556" s="103"/>
      <c r="Z556" s="103"/>
    </row>
    <row r="557" spans="1:26" ht="12.75" customHeight="1">
      <c r="A557" s="103"/>
      <c r="B557" s="103"/>
      <c r="C557" s="103"/>
      <c r="D557" s="103"/>
      <c r="E557" s="103"/>
      <c r="F557" s="103"/>
      <c r="G557" s="103"/>
      <c r="H557" s="104"/>
      <c r="I557" s="103"/>
      <c r="J557" s="103"/>
      <c r="K557" s="103"/>
      <c r="L557" s="103"/>
      <c r="M557" s="103"/>
      <c r="N557" s="103"/>
      <c r="O557" s="103"/>
      <c r="P557" s="103"/>
      <c r="Q557" s="104"/>
      <c r="R557" s="103"/>
      <c r="S557" s="103"/>
      <c r="T557" s="103"/>
      <c r="U557" s="103"/>
      <c r="V557" s="103"/>
      <c r="W557" s="103"/>
      <c r="X557" s="103"/>
      <c r="Y557" s="103"/>
      <c r="Z557" s="103"/>
    </row>
    <row r="558" spans="1:26" ht="12.75" customHeight="1">
      <c r="A558" s="103"/>
      <c r="B558" s="103"/>
      <c r="C558" s="103"/>
      <c r="D558" s="103"/>
      <c r="E558" s="103"/>
      <c r="F558" s="103"/>
      <c r="G558" s="103"/>
      <c r="H558" s="104"/>
      <c r="I558" s="103"/>
      <c r="J558" s="103"/>
      <c r="K558" s="103"/>
      <c r="L558" s="103"/>
      <c r="M558" s="103"/>
      <c r="N558" s="103"/>
      <c r="O558" s="103"/>
      <c r="P558" s="103"/>
      <c r="Q558" s="104"/>
      <c r="R558" s="103"/>
      <c r="S558" s="103"/>
      <c r="T558" s="103"/>
      <c r="U558" s="103"/>
      <c r="V558" s="103"/>
      <c r="W558" s="103"/>
      <c r="X558" s="103"/>
      <c r="Y558" s="103"/>
      <c r="Z558" s="103"/>
    </row>
    <row r="559" spans="1:26" ht="12.75" customHeight="1">
      <c r="A559" s="103"/>
      <c r="B559" s="103"/>
      <c r="C559" s="103"/>
      <c r="D559" s="103"/>
      <c r="E559" s="103"/>
      <c r="F559" s="103"/>
      <c r="G559" s="103"/>
      <c r="H559" s="104"/>
      <c r="I559" s="103"/>
      <c r="J559" s="103"/>
      <c r="K559" s="103"/>
      <c r="L559" s="103"/>
      <c r="M559" s="103"/>
      <c r="N559" s="103"/>
      <c r="O559" s="103"/>
      <c r="P559" s="103"/>
      <c r="Q559" s="104"/>
      <c r="R559" s="103"/>
      <c r="S559" s="103"/>
      <c r="T559" s="103"/>
      <c r="U559" s="103"/>
      <c r="V559" s="103"/>
      <c r="W559" s="103"/>
      <c r="X559" s="103"/>
      <c r="Y559" s="103"/>
      <c r="Z559" s="103"/>
    </row>
    <row r="560" spans="1:26" ht="12.75" customHeight="1">
      <c r="A560" s="103"/>
      <c r="B560" s="103"/>
      <c r="C560" s="103"/>
      <c r="D560" s="103"/>
      <c r="E560" s="103"/>
      <c r="F560" s="103"/>
      <c r="G560" s="103"/>
      <c r="H560" s="104"/>
      <c r="I560" s="103"/>
      <c r="J560" s="103"/>
      <c r="K560" s="103"/>
      <c r="L560" s="103"/>
      <c r="M560" s="103"/>
      <c r="N560" s="103"/>
      <c r="O560" s="103"/>
      <c r="P560" s="103"/>
      <c r="Q560" s="104"/>
      <c r="R560" s="103"/>
      <c r="S560" s="103"/>
      <c r="T560" s="103"/>
      <c r="U560" s="103"/>
      <c r="V560" s="103"/>
      <c r="W560" s="103"/>
      <c r="X560" s="103"/>
      <c r="Y560" s="103"/>
      <c r="Z560" s="103"/>
    </row>
    <row r="561" spans="1:26" ht="12.75" customHeight="1">
      <c r="A561" s="103"/>
      <c r="B561" s="103"/>
      <c r="C561" s="103"/>
      <c r="D561" s="103"/>
      <c r="E561" s="103"/>
      <c r="F561" s="103"/>
      <c r="G561" s="103"/>
      <c r="H561" s="104"/>
      <c r="I561" s="103"/>
      <c r="J561" s="103"/>
      <c r="K561" s="103"/>
      <c r="L561" s="103"/>
      <c r="M561" s="103"/>
      <c r="N561" s="103"/>
      <c r="O561" s="103"/>
      <c r="P561" s="103"/>
      <c r="Q561" s="104"/>
      <c r="R561" s="103"/>
      <c r="S561" s="103"/>
      <c r="T561" s="103"/>
      <c r="U561" s="103"/>
      <c r="V561" s="103"/>
      <c r="W561" s="103"/>
      <c r="X561" s="103"/>
      <c r="Y561" s="103"/>
      <c r="Z561" s="103"/>
    </row>
    <row r="562" spans="1:26" ht="12.75" customHeight="1">
      <c r="A562" s="103"/>
      <c r="B562" s="103"/>
      <c r="C562" s="103"/>
      <c r="D562" s="103"/>
      <c r="E562" s="103"/>
      <c r="F562" s="103"/>
      <c r="G562" s="103"/>
      <c r="H562" s="104"/>
      <c r="I562" s="103"/>
      <c r="J562" s="103"/>
      <c r="K562" s="103"/>
      <c r="L562" s="103"/>
      <c r="M562" s="103"/>
      <c r="N562" s="103"/>
      <c r="O562" s="103"/>
      <c r="P562" s="103"/>
      <c r="Q562" s="104"/>
      <c r="R562" s="103"/>
      <c r="S562" s="103"/>
      <c r="T562" s="103"/>
      <c r="U562" s="103"/>
      <c r="V562" s="103"/>
      <c r="W562" s="103"/>
      <c r="X562" s="103"/>
      <c r="Y562" s="103"/>
      <c r="Z562" s="103"/>
    </row>
    <row r="563" spans="1:26" ht="12.75" customHeight="1">
      <c r="A563" s="103"/>
      <c r="B563" s="103"/>
      <c r="C563" s="103"/>
      <c r="D563" s="103"/>
      <c r="E563" s="103"/>
      <c r="F563" s="103"/>
      <c r="G563" s="103"/>
      <c r="H563" s="104"/>
      <c r="I563" s="103"/>
      <c r="J563" s="103"/>
      <c r="K563" s="103"/>
      <c r="L563" s="103"/>
      <c r="M563" s="103"/>
      <c r="N563" s="103"/>
      <c r="O563" s="103"/>
      <c r="P563" s="103"/>
      <c r="Q563" s="104"/>
      <c r="R563" s="103"/>
      <c r="S563" s="103"/>
      <c r="T563" s="103"/>
      <c r="U563" s="103"/>
      <c r="V563" s="103"/>
      <c r="W563" s="103"/>
      <c r="X563" s="103"/>
      <c r="Y563" s="103"/>
      <c r="Z563" s="103"/>
    </row>
    <row r="564" spans="1:26" ht="12.75" customHeight="1">
      <c r="A564" s="103"/>
      <c r="B564" s="103"/>
      <c r="C564" s="103"/>
      <c r="D564" s="103"/>
      <c r="E564" s="103"/>
      <c r="F564" s="103"/>
      <c r="G564" s="103"/>
      <c r="H564" s="104"/>
      <c r="I564" s="103"/>
      <c r="J564" s="103"/>
      <c r="K564" s="103"/>
      <c r="L564" s="103"/>
      <c r="M564" s="103"/>
      <c r="N564" s="103"/>
      <c r="O564" s="103"/>
      <c r="P564" s="103"/>
      <c r="Q564" s="104"/>
      <c r="R564" s="103"/>
      <c r="S564" s="103"/>
      <c r="T564" s="103"/>
      <c r="U564" s="103"/>
      <c r="V564" s="103"/>
      <c r="W564" s="103"/>
      <c r="X564" s="103"/>
      <c r="Y564" s="103"/>
      <c r="Z564" s="103"/>
    </row>
    <row r="565" spans="1:26" ht="12.75" customHeight="1">
      <c r="A565" s="103"/>
      <c r="B565" s="103"/>
      <c r="C565" s="103"/>
      <c r="D565" s="103"/>
      <c r="E565" s="103"/>
      <c r="F565" s="103"/>
      <c r="G565" s="103"/>
      <c r="H565" s="104"/>
      <c r="I565" s="103"/>
      <c r="J565" s="103"/>
      <c r="K565" s="103"/>
      <c r="L565" s="103"/>
      <c r="M565" s="103"/>
      <c r="N565" s="103"/>
      <c r="O565" s="103"/>
      <c r="P565" s="103"/>
      <c r="Q565" s="104"/>
      <c r="R565" s="103"/>
      <c r="S565" s="103"/>
      <c r="T565" s="103"/>
      <c r="U565" s="103"/>
      <c r="V565" s="103"/>
      <c r="W565" s="103"/>
      <c r="X565" s="103"/>
      <c r="Y565" s="103"/>
      <c r="Z565" s="103"/>
    </row>
    <row r="566" spans="1:26" ht="12.75" customHeight="1">
      <c r="A566" s="103"/>
      <c r="B566" s="103"/>
      <c r="C566" s="103"/>
      <c r="D566" s="103"/>
      <c r="E566" s="103"/>
      <c r="F566" s="103"/>
      <c r="G566" s="103"/>
      <c r="H566" s="104"/>
      <c r="I566" s="103"/>
      <c r="J566" s="103"/>
      <c r="K566" s="103"/>
      <c r="L566" s="103"/>
      <c r="M566" s="103"/>
      <c r="N566" s="103"/>
      <c r="O566" s="103"/>
      <c r="P566" s="103"/>
      <c r="Q566" s="104"/>
      <c r="R566" s="103"/>
      <c r="S566" s="103"/>
      <c r="T566" s="103"/>
      <c r="U566" s="103"/>
      <c r="V566" s="103"/>
      <c r="W566" s="103"/>
      <c r="X566" s="103"/>
      <c r="Y566" s="103"/>
      <c r="Z566" s="103"/>
    </row>
    <row r="567" spans="1:26" ht="12.75" customHeight="1">
      <c r="A567" s="103"/>
      <c r="B567" s="103"/>
      <c r="C567" s="103"/>
      <c r="D567" s="103"/>
      <c r="E567" s="103"/>
      <c r="F567" s="103"/>
      <c r="G567" s="103"/>
      <c r="H567" s="104"/>
      <c r="I567" s="103"/>
      <c r="J567" s="103"/>
      <c r="K567" s="103"/>
      <c r="L567" s="103"/>
      <c r="M567" s="103"/>
      <c r="N567" s="103"/>
      <c r="O567" s="103"/>
      <c r="P567" s="103"/>
      <c r="Q567" s="104"/>
      <c r="R567" s="103"/>
      <c r="S567" s="103"/>
      <c r="T567" s="103"/>
      <c r="U567" s="103"/>
      <c r="V567" s="103"/>
      <c r="W567" s="103"/>
      <c r="X567" s="103"/>
      <c r="Y567" s="103"/>
      <c r="Z567" s="103"/>
    </row>
    <row r="568" spans="1:26" ht="12.75" customHeight="1">
      <c r="A568" s="103"/>
      <c r="B568" s="103"/>
      <c r="C568" s="103"/>
      <c r="D568" s="103"/>
      <c r="E568" s="103"/>
      <c r="F568" s="103"/>
      <c r="G568" s="103"/>
      <c r="H568" s="104"/>
      <c r="I568" s="103"/>
      <c r="J568" s="103"/>
      <c r="K568" s="103"/>
      <c r="L568" s="103"/>
      <c r="M568" s="103"/>
      <c r="N568" s="103"/>
      <c r="O568" s="103"/>
      <c r="P568" s="103"/>
      <c r="Q568" s="104"/>
      <c r="R568" s="103"/>
      <c r="S568" s="103"/>
      <c r="T568" s="103"/>
      <c r="U568" s="103"/>
      <c r="V568" s="103"/>
      <c r="W568" s="103"/>
      <c r="X568" s="103"/>
      <c r="Y568" s="103"/>
      <c r="Z568" s="103"/>
    </row>
    <row r="569" spans="1:26" ht="12.75" customHeight="1">
      <c r="A569" s="103"/>
      <c r="B569" s="103"/>
      <c r="C569" s="103"/>
      <c r="D569" s="103"/>
      <c r="E569" s="103"/>
      <c r="F569" s="103"/>
      <c r="G569" s="103"/>
      <c r="H569" s="104"/>
      <c r="I569" s="103"/>
      <c r="J569" s="103"/>
      <c r="K569" s="103"/>
      <c r="L569" s="103"/>
      <c r="M569" s="103"/>
      <c r="N569" s="103"/>
      <c r="O569" s="103"/>
      <c r="P569" s="103"/>
      <c r="Q569" s="104"/>
      <c r="R569" s="103"/>
      <c r="S569" s="103"/>
      <c r="T569" s="103"/>
      <c r="U569" s="103"/>
      <c r="V569" s="103"/>
      <c r="W569" s="103"/>
      <c r="X569" s="103"/>
      <c r="Y569" s="103"/>
      <c r="Z569" s="103"/>
    </row>
    <row r="570" spans="1:26" ht="12.75" customHeight="1">
      <c r="A570" s="103"/>
      <c r="B570" s="103"/>
      <c r="C570" s="103"/>
      <c r="D570" s="103"/>
      <c r="E570" s="103"/>
      <c r="F570" s="103"/>
      <c r="G570" s="103"/>
      <c r="H570" s="104"/>
      <c r="I570" s="103"/>
      <c r="J570" s="103"/>
      <c r="K570" s="103"/>
      <c r="L570" s="103"/>
      <c r="M570" s="103"/>
      <c r="N570" s="103"/>
      <c r="O570" s="103"/>
      <c r="P570" s="103"/>
      <c r="Q570" s="104"/>
      <c r="R570" s="103"/>
      <c r="S570" s="103"/>
      <c r="T570" s="103"/>
      <c r="U570" s="103"/>
      <c r="V570" s="103"/>
      <c r="W570" s="103"/>
      <c r="X570" s="103"/>
      <c r="Y570" s="103"/>
      <c r="Z570" s="103"/>
    </row>
    <row r="571" spans="1:26" ht="12.75" customHeight="1">
      <c r="A571" s="103"/>
      <c r="B571" s="103"/>
      <c r="C571" s="103"/>
      <c r="D571" s="103"/>
      <c r="E571" s="103"/>
      <c r="F571" s="103"/>
      <c r="G571" s="103"/>
      <c r="H571" s="104"/>
      <c r="I571" s="103"/>
      <c r="J571" s="103"/>
      <c r="K571" s="103"/>
      <c r="L571" s="103"/>
      <c r="M571" s="103"/>
      <c r="N571" s="103"/>
      <c r="O571" s="103"/>
      <c r="P571" s="103"/>
      <c r="Q571" s="104"/>
      <c r="R571" s="103"/>
      <c r="S571" s="103"/>
      <c r="T571" s="103"/>
      <c r="U571" s="103"/>
      <c r="V571" s="103"/>
      <c r="W571" s="103"/>
      <c r="X571" s="103"/>
      <c r="Y571" s="103"/>
      <c r="Z571" s="103"/>
    </row>
    <row r="572" spans="1:26" ht="12.75" customHeight="1">
      <c r="A572" s="103"/>
      <c r="B572" s="103"/>
      <c r="C572" s="103"/>
      <c r="D572" s="103"/>
      <c r="E572" s="103"/>
      <c r="F572" s="103"/>
      <c r="G572" s="103"/>
      <c r="H572" s="104"/>
      <c r="I572" s="103"/>
      <c r="J572" s="103"/>
      <c r="K572" s="103"/>
      <c r="L572" s="103"/>
      <c r="M572" s="103"/>
      <c r="N572" s="103"/>
      <c r="O572" s="103"/>
      <c r="P572" s="103"/>
      <c r="Q572" s="104"/>
      <c r="R572" s="103"/>
      <c r="S572" s="103"/>
      <c r="T572" s="103"/>
      <c r="U572" s="103"/>
      <c r="V572" s="103"/>
      <c r="W572" s="103"/>
      <c r="X572" s="103"/>
      <c r="Y572" s="103"/>
      <c r="Z572" s="103"/>
    </row>
    <row r="573" spans="1:26" ht="12.75" customHeight="1">
      <c r="A573" s="103"/>
      <c r="B573" s="103"/>
      <c r="C573" s="103"/>
      <c r="D573" s="103"/>
      <c r="E573" s="103"/>
      <c r="F573" s="103"/>
      <c r="G573" s="103"/>
      <c r="H573" s="104"/>
      <c r="I573" s="103"/>
      <c r="J573" s="103"/>
      <c r="K573" s="103"/>
      <c r="L573" s="103"/>
      <c r="M573" s="103"/>
      <c r="N573" s="103"/>
      <c r="O573" s="103"/>
      <c r="P573" s="103"/>
      <c r="Q573" s="104"/>
      <c r="R573" s="103"/>
      <c r="S573" s="103"/>
      <c r="T573" s="103"/>
      <c r="U573" s="103"/>
      <c r="V573" s="103"/>
      <c r="W573" s="103"/>
      <c r="X573" s="103"/>
      <c r="Y573" s="103"/>
      <c r="Z573" s="103"/>
    </row>
    <row r="574" spans="1:26" ht="12.75" customHeight="1">
      <c r="A574" s="103"/>
      <c r="B574" s="103"/>
      <c r="C574" s="103"/>
      <c r="D574" s="103"/>
      <c r="E574" s="103"/>
      <c r="F574" s="103"/>
      <c r="G574" s="103"/>
      <c r="H574" s="104"/>
      <c r="I574" s="103"/>
      <c r="J574" s="103"/>
      <c r="K574" s="103"/>
      <c r="L574" s="103"/>
      <c r="M574" s="103"/>
      <c r="N574" s="103"/>
      <c r="O574" s="103"/>
      <c r="P574" s="103"/>
      <c r="Q574" s="104"/>
      <c r="R574" s="103"/>
      <c r="S574" s="103"/>
      <c r="T574" s="103"/>
      <c r="U574" s="103"/>
      <c r="V574" s="103"/>
      <c r="W574" s="103"/>
      <c r="X574" s="103"/>
      <c r="Y574" s="103"/>
      <c r="Z574" s="103"/>
    </row>
    <row r="575" spans="1:26" ht="12.75" customHeight="1">
      <c r="A575" s="103"/>
      <c r="B575" s="103"/>
      <c r="C575" s="103"/>
      <c r="D575" s="103"/>
      <c r="E575" s="103"/>
      <c r="F575" s="103"/>
      <c r="G575" s="103"/>
      <c r="H575" s="104"/>
      <c r="I575" s="103"/>
      <c r="J575" s="103"/>
      <c r="K575" s="103"/>
      <c r="L575" s="103"/>
      <c r="M575" s="103"/>
      <c r="N575" s="103"/>
      <c r="O575" s="103"/>
      <c r="P575" s="103"/>
      <c r="Q575" s="104"/>
      <c r="R575" s="103"/>
      <c r="S575" s="103"/>
      <c r="T575" s="103"/>
      <c r="U575" s="103"/>
      <c r="V575" s="103"/>
      <c r="W575" s="103"/>
      <c r="X575" s="103"/>
      <c r="Y575" s="103"/>
      <c r="Z575" s="103"/>
    </row>
    <row r="576" spans="1:26" ht="12.75" customHeight="1">
      <c r="A576" s="103"/>
      <c r="B576" s="103"/>
      <c r="C576" s="103"/>
      <c r="D576" s="103"/>
      <c r="E576" s="103"/>
      <c r="F576" s="103"/>
      <c r="G576" s="103"/>
      <c r="H576" s="104"/>
      <c r="I576" s="103"/>
      <c r="J576" s="103"/>
      <c r="K576" s="103"/>
      <c r="L576" s="103"/>
      <c r="M576" s="103"/>
      <c r="N576" s="103"/>
      <c r="O576" s="103"/>
      <c r="P576" s="103"/>
      <c r="Q576" s="104"/>
      <c r="R576" s="103"/>
      <c r="S576" s="103"/>
      <c r="T576" s="103"/>
      <c r="U576" s="103"/>
      <c r="V576" s="103"/>
      <c r="W576" s="103"/>
      <c r="X576" s="103"/>
      <c r="Y576" s="103"/>
      <c r="Z576" s="103"/>
    </row>
    <row r="577" spans="1:26" ht="12.75" customHeight="1">
      <c r="A577" s="103"/>
      <c r="B577" s="103"/>
      <c r="C577" s="103"/>
      <c r="D577" s="103"/>
      <c r="E577" s="103"/>
      <c r="F577" s="103"/>
      <c r="G577" s="103"/>
      <c r="H577" s="104"/>
      <c r="I577" s="103"/>
      <c r="J577" s="103"/>
      <c r="K577" s="103"/>
      <c r="L577" s="103"/>
      <c r="M577" s="103"/>
      <c r="N577" s="103"/>
      <c r="O577" s="103"/>
      <c r="P577" s="103"/>
      <c r="Q577" s="104"/>
      <c r="R577" s="103"/>
      <c r="S577" s="103"/>
      <c r="T577" s="103"/>
      <c r="U577" s="103"/>
      <c r="V577" s="103"/>
      <c r="W577" s="103"/>
      <c r="X577" s="103"/>
      <c r="Y577" s="103"/>
      <c r="Z577" s="103"/>
    </row>
    <row r="578" spans="1:26" ht="12.75" customHeight="1">
      <c r="A578" s="103"/>
      <c r="B578" s="103"/>
      <c r="C578" s="103"/>
      <c r="D578" s="103"/>
      <c r="E578" s="103"/>
      <c r="F578" s="103"/>
      <c r="G578" s="103"/>
      <c r="H578" s="104"/>
      <c r="I578" s="103"/>
      <c r="J578" s="103"/>
      <c r="K578" s="103"/>
      <c r="L578" s="103"/>
      <c r="M578" s="103"/>
      <c r="N578" s="103"/>
      <c r="O578" s="103"/>
      <c r="P578" s="103"/>
      <c r="Q578" s="104"/>
      <c r="R578" s="103"/>
      <c r="S578" s="103"/>
      <c r="T578" s="103"/>
      <c r="U578" s="103"/>
      <c r="V578" s="103"/>
      <c r="W578" s="103"/>
      <c r="X578" s="103"/>
      <c r="Y578" s="103"/>
      <c r="Z578" s="103"/>
    </row>
    <row r="579" spans="1:26" ht="12.75" customHeight="1">
      <c r="A579" s="103"/>
      <c r="B579" s="103"/>
      <c r="C579" s="103"/>
      <c r="D579" s="103"/>
      <c r="E579" s="103"/>
      <c r="F579" s="103"/>
      <c r="G579" s="103"/>
      <c r="H579" s="104"/>
      <c r="I579" s="103"/>
      <c r="J579" s="103"/>
      <c r="K579" s="103"/>
      <c r="L579" s="103"/>
      <c r="M579" s="103"/>
      <c r="N579" s="103"/>
      <c r="O579" s="103"/>
      <c r="P579" s="103"/>
      <c r="Q579" s="104"/>
      <c r="R579" s="103"/>
      <c r="S579" s="103"/>
      <c r="T579" s="103"/>
      <c r="U579" s="103"/>
      <c r="V579" s="103"/>
      <c r="W579" s="103"/>
      <c r="X579" s="103"/>
      <c r="Y579" s="103"/>
      <c r="Z579" s="103"/>
    </row>
    <row r="580" spans="1:26" ht="12.75" customHeight="1">
      <c r="A580" s="103"/>
      <c r="B580" s="103"/>
      <c r="C580" s="103"/>
      <c r="D580" s="103"/>
      <c r="E580" s="103"/>
      <c r="F580" s="103"/>
      <c r="G580" s="103"/>
      <c r="H580" s="104"/>
      <c r="I580" s="103"/>
      <c r="J580" s="103"/>
      <c r="K580" s="103"/>
      <c r="L580" s="103"/>
      <c r="M580" s="103"/>
      <c r="N580" s="103"/>
      <c r="O580" s="103"/>
      <c r="P580" s="103"/>
      <c r="Q580" s="104"/>
      <c r="R580" s="103"/>
      <c r="S580" s="103"/>
      <c r="T580" s="103"/>
      <c r="U580" s="103"/>
      <c r="V580" s="103"/>
      <c r="W580" s="103"/>
      <c r="X580" s="103"/>
      <c r="Y580" s="103"/>
      <c r="Z580" s="103"/>
    </row>
    <row r="581" spans="1:26" ht="12.75" customHeight="1">
      <c r="A581" s="103"/>
      <c r="B581" s="103"/>
      <c r="C581" s="103"/>
      <c r="D581" s="103"/>
      <c r="E581" s="103"/>
      <c r="F581" s="103"/>
      <c r="G581" s="103"/>
      <c r="H581" s="104"/>
      <c r="I581" s="103"/>
      <c r="J581" s="103"/>
      <c r="K581" s="103"/>
      <c r="L581" s="103"/>
      <c r="M581" s="103"/>
      <c r="N581" s="103"/>
      <c r="O581" s="103"/>
      <c r="P581" s="103"/>
      <c r="Q581" s="104"/>
      <c r="R581" s="103"/>
      <c r="S581" s="103"/>
      <c r="T581" s="103"/>
      <c r="U581" s="103"/>
      <c r="V581" s="103"/>
      <c r="W581" s="103"/>
      <c r="X581" s="103"/>
      <c r="Y581" s="103"/>
      <c r="Z581" s="103"/>
    </row>
    <row r="582" spans="1:26" ht="12.75" customHeight="1">
      <c r="A582" s="103"/>
      <c r="B582" s="103"/>
      <c r="C582" s="103"/>
      <c r="D582" s="103"/>
      <c r="E582" s="103"/>
      <c r="F582" s="103"/>
      <c r="G582" s="103"/>
      <c r="H582" s="104"/>
      <c r="I582" s="103"/>
      <c r="J582" s="103"/>
      <c r="K582" s="103"/>
      <c r="L582" s="103"/>
      <c r="M582" s="103"/>
      <c r="N582" s="103"/>
      <c r="O582" s="103"/>
      <c r="P582" s="103"/>
      <c r="Q582" s="104"/>
      <c r="R582" s="103"/>
      <c r="S582" s="103"/>
      <c r="T582" s="103"/>
      <c r="U582" s="103"/>
      <c r="V582" s="103"/>
      <c r="W582" s="103"/>
      <c r="X582" s="103"/>
      <c r="Y582" s="103"/>
      <c r="Z582" s="103"/>
    </row>
    <row r="583" spans="1:26" ht="12.75" customHeight="1">
      <c r="A583" s="103"/>
      <c r="B583" s="103"/>
      <c r="C583" s="103"/>
      <c r="D583" s="103"/>
      <c r="E583" s="103"/>
      <c r="F583" s="103"/>
      <c r="G583" s="103"/>
      <c r="H583" s="104"/>
      <c r="I583" s="103"/>
      <c r="J583" s="103"/>
      <c r="K583" s="103"/>
      <c r="L583" s="103"/>
      <c r="M583" s="103"/>
      <c r="N583" s="103"/>
      <c r="O583" s="103"/>
      <c r="P583" s="103"/>
      <c r="Q583" s="104"/>
      <c r="R583" s="103"/>
      <c r="S583" s="103"/>
      <c r="T583" s="103"/>
      <c r="U583" s="103"/>
      <c r="V583" s="103"/>
      <c r="W583" s="103"/>
      <c r="X583" s="103"/>
      <c r="Y583" s="103"/>
      <c r="Z583" s="103"/>
    </row>
    <row r="584" spans="1:26" ht="12.75" customHeight="1">
      <c r="A584" s="103"/>
      <c r="B584" s="103"/>
      <c r="C584" s="103"/>
      <c r="D584" s="103"/>
      <c r="E584" s="103"/>
      <c r="F584" s="103"/>
      <c r="G584" s="103"/>
      <c r="H584" s="104"/>
      <c r="I584" s="103"/>
      <c r="J584" s="103"/>
      <c r="K584" s="103"/>
      <c r="L584" s="103"/>
      <c r="M584" s="103"/>
      <c r="N584" s="103"/>
      <c r="O584" s="103"/>
      <c r="P584" s="103"/>
      <c r="Q584" s="104"/>
      <c r="R584" s="103"/>
      <c r="S584" s="103"/>
      <c r="T584" s="103"/>
      <c r="U584" s="103"/>
      <c r="V584" s="103"/>
      <c r="W584" s="103"/>
      <c r="X584" s="103"/>
      <c r="Y584" s="103"/>
      <c r="Z584" s="103"/>
    </row>
    <row r="585" spans="1:26" ht="12.75" customHeight="1">
      <c r="A585" s="103"/>
      <c r="B585" s="103"/>
      <c r="C585" s="103"/>
      <c r="D585" s="103"/>
      <c r="E585" s="103"/>
      <c r="F585" s="103"/>
      <c r="G585" s="103"/>
      <c r="H585" s="104"/>
      <c r="I585" s="103"/>
      <c r="J585" s="103"/>
      <c r="K585" s="103"/>
      <c r="L585" s="103"/>
      <c r="M585" s="103"/>
      <c r="N585" s="103"/>
      <c r="O585" s="103"/>
      <c r="P585" s="103"/>
      <c r="Q585" s="104"/>
      <c r="R585" s="103"/>
      <c r="S585" s="103"/>
      <c r="T585" s="103"/>
      <c r="U585" s="103"/>
      <c r="V585" s="103"/>
      <c r="W585" s="103"/>
      <c r="X585" s="103"/>
      <c r="Y585" s="103"/>
      <c r="Z585" s="103"/>
    </row>
    <row r="586" spans="1:26" ht="12.75" customHeight="1">
      <c r="A586" s="103"/>
      <c r="B586" s="103"/>
      <c r="C586" s="103"/>
      <c r="D586" s="103"/>
      <c r="E586" s="103"/>
      <c r="F586" s="103"/>
      <c r="G586" s="103"/>
      <c r="H586" s="104"/>
      <c r="I586" s="103"/>
      <c r="J586" s="103"/>
      <c r="K586" s="103"/>
      <c r="L586" s="103"/>
      <c r="M586" s="103"/>
      <c r="N586" s="103"/>
      <c r="O586" s="103"/>
      <c r="P586" s="103"/>
      <c r="Q586" s="104"/>
      <c r="R586" s="103"/>
      <c r="S586" s="103"/>
      <c r="T586" s="103"/>
      <c r="U586" s="103"/>
      <c r="V586" s="103"/>
      <c r="W586" s="103"/>
      <c r="X586" s="103"/>
      <c r="Y586" s="103"/>
      <c r="Z586" s="103"/>
    </row>
    <row r="587" spans="1:26" ht="12.75" customHeight="1">
      <c r="A587" s="103"/>
      <c r="B587" s="103"/>
      <c r="C587" s="103"/>
      <c r="D587" s="103"/>
      <c r="E587" s="103"/>
      <c r="F587" s="103"/>
      <c r="G587" s="103"/>
      <c r="H587" s="104"/>
      <c r="I587" s="103"/>
      <c r="J587" s="103"/>
      <c r="K587" s="103"/>
      <c r="L587" s="103"/>
      <c r="M587" s="103"/>
      <c r="N587" s="103"/>
      <c r="O587" s="103"/>
      <c r="P587" s="103"/>
      <c r="Q587" s="104"/>
      <c r="R587" s="103"/>
      <c r="S587" s="103"/>
      <c r="T587" s="103"/>
      <c r="U587" s="103"/>
      <c r="V587" s="103"/>
      <c r="W587" s="103"/>
      <c r="X587" s="103"/>
      <c r="Y587" s="103"/>
      <c r="Z587" s="103"/>
    </row>
    <row r="588" spans="1:26" ht="12.75" customHeight="1">
      <c r="A588" s="103"/>
      <c r="B588" s="103"/>
      <c r="C588" s="103"/>
      <c r="D588" s="103"/>
      <c r="E588" s="103"/>
      <c r="F588" s="103"/>
      <c r="G588" s="103"/>
      <c r="H588" s="104"/>
      <c r="I588" s="103"/>
      <c r="J588" s="103"/>
      <c r="K588" s="103"/>
      <c r="L588" s="103"/>
      <c r="M588" s="103"/>
      <c r="N588" s="103"/>
      <c r="O588" s="103"/>
      <c r="P588" s="103"/>
      <c r="Q588" s="104"/>
      <c r="R588" s="103"/>
      <c r="S588" s="103"/>
      <c r="T588" s="103"/>
      <c r="U588" s="103"/>
      <c r="V588" s="103"/>
      <c r="W588" s="103"/>
      <c r="X588" s="103"/>
      <c r="Y588" s="103"/>
      <c r="Z588" s="103"/>
    </row>
    <row r="589" spans="1:26" ht="12.75" customHeight="1">
      <c r="A589" s="103"/>
      <c r="B589" s="103"/>
      <c r="C589" s="103"/>
      <c r="D589" s="103"/>
      <c r="E589" s="103"/>
      <c r="F589" s="103"/>
      <c r="G589" s="103"/>
      <c r="H589" s="104"/>
      <c r="I589" s="103"/>
      <c r="J589" s="103"/>
      <c r="K589" s="103"/>
      <c r="L589" s="103"/>
      <c r="M589" s="103"/>
      <c r="N589" s="103"/>
      <c r="O589" s="103"/>
      <c r="P589" s="103"/>
      <c r="Q589" s="104"/>
      <c r="R589" s="103"/>
      <c r="S589" s="103"/>
      <c r="T589" s="103"/>
      <c r="U589" s="103"/>
      <c r="V589" s="103"/>
      <c r="W589" s="103"/>
      <c r="X589" s="103"/>
      <c r="Y589" s="103"/>
      <c r="Z589" s="103"/>
    </row>
    <row r="590" spans="1:26" ht="12.75" customHeight="1">
      <c r="A590" s="103"/>
      <c r="B590" s="103"/>
      <c r="C590" s="103"/>
      <c r="D590" s="103"/>
      <c r="E590" s="103"/>
      <c r="F590" s="103"/>
      <c r="G590" s="103"/>
      <c r="H590" s="104"/>
      <c r="I590" s="103"/>
      <c r="J590" s="103"/>
      <c r="K590" s="103"/>
      <c r="L590" s="103"/>
      <c r="M590" s="103"/>
      <c r="N590" s="103"/>
      <c r="O590" s="103"/>
      <c r="P590" s="103"/>
      <c r="Q590" s="104"/>
      <c r="R590" s="103"/>
      <c r="S590" s="103"/>
      <c r="T590" s="103"/>
      <c r="U590" s="103"/>
      <c r="V590" s="103"/>
      <c r="W590" s="103"/>
      <c r="X590" s="103"/>
      <c r="Y590" s="103"/>
      <c r="Z590" s="103"/>
    </row>
    <row r="591" spans="1:26" ht="12.75" customHeight="1">
      <c r="A591" s="103"/>
      <c r="B591" s="103"/>
      <c r="C591" s="103"/>
      <c r="D591" s="103"/>
      <c r="E591" s="103"/>
      <c r="F591" s="103"/>
      <c r="G591" s="103"/>
      <c r="H591" s="104"/>
      <c r="I591" s="103"/>
      <c r="J591" s="103"/>
      <c r="K591" s="103"/>
      <c r="L591" s="103"/>
      <c r="M591" s="103"/>
      <c r="N591" s="103"/>
      <c r="O591" s="103"/>
      <c r="P591" s="103"/>
      <c r="Q591" s="104"/>
      <c r="R591" s="103"/>
      <c r="S591" s="103"/>
      <c r="T591" s="103"/>
      <c r="U591" s="103"/>
      <c r="V591" s="103"/>
      <c r="W591" s="103"/>
      <c r="X591" s="103"/>
      <c r="Y591" s="103"/>
      <c r="Z591" s="103"/>
    </row>
    <row r="592" spans="1:26" ht="12.75" customHeight="1">
      <c r="A592" s="103"/>
      <c r="B592" s="103"/>
      <c r="C592" s="103"/>
      <c r="D592" s="103"/>
      <c r="E592" s="103"/>
      <c r="F592" s="103"/>
      <c r="G592" s="103"/>
      <c r="H592" s="104"/>
      <c r="I592" s="103"/>
      <c r="J592" s="103"/>
      <c r="K592" s="103"/>
      <c r="L592" s="103"/>
      <c r="M592" s="103"/>
      <c r="N592" s="103"/>
      <c r="O592" s="103"/>
      <c r="P592" s="103"/>
      <c r="Q592" s="104"/>
      <c r="R592" s="103"/>
      <c r="S592" s="103"/>
      <c r="T592" s="103"/>
      <c r="U592" s="103"/>
      <c r="V592" s="103"/>
      <c r="W592" s="103"/>
      <c r="X592" s="103"/>
      <c r="Y592" s="103"/>
      <c r="Z592" s="103"/>
    </row>
    <row r="593" spans="1:26" ht="12.75" customHeight="1">
      <c r="A593" s="103"/>
      <c r="B593" s="103"/>
      <c r="C593" s="103"/>
      <c r="D593" s="103"/>
      <c r="E593" s="103"/>
      <c r="F593" s="103"/>
      <c r="G593" s="103"/>
      <c r="H593" s="104"/>
      <c r="I593" s="103"/>
      <c r="J593" s="103"/>
      <c r="K593" s="103"/>
      <c r="L593" s="103"/>
      <c r="M593" s="103"/>
      <c r="N593" s="103"/>
      <c r="O593" s="103"/>
      <c r="P593" s="103"/>
      <c r="Q593" s="104"/>
      <c r="R593" s="103"/>
      <c r="S593" s="103"/>
      <c r="T593" s="103"/>
      <c r="U593" s="103"/>
      <c r="V593" s="103"/>
      <c r="W593" s="103"/>
      <c r="X593" s="103"/>
      <c r="Y593" s="103"/>
      <c r="Z593" s="103"/>
    </row>
    <row r="594" spans="1:26" ht="12.75" customHeight="1">
      <c r="A594" s="103"/>
      <c r="B594" s="103"/>
      <c r="C594" s="103"/>
      <c r="D594" s="103"/>
      <c r="E594" s="103"/>
      <c r="F594" s="103"/>
      <c r="G594" s="103"/>
      <c r="H594" s="104"/>
      <c r="I594" s="103"/>
      <c r="J594" s="103"/>
      <c r="K594" s="103"/>
      <c r="L594" s="103"/>
      <c r="M594" s="103"/>
      <c r="N594" s="103"/>
      <c r="O594" s="103"/>
      <c r="P594" s="103"/>
      <c r="Q594" s="104"/>
      <c r="R594" s="103"/>
      <c r="S594" s="103"/>
      <c r="T594" s="103"/>
      <c r="U594" s="103"/>
      <c r="V594" s="103"/>
      <c r="W594" s="103"/>
      <c r="X594" s="103"/>
      <c r="Y594" s="103"/>
      <c r="Z594" s="103"/>
    </row>
    <row r="595" spans="1:26" ht="12.75" customHeight="1">
      <c r="A595" s="103"/>
      <c r="B595" s="103"/>
      <c r="C595" s="103"/>
      <c r="D595" s="103"/>
      <c r="E595" s="103"/>
      <c r="F595" s="103"/>
      <c r="G595" s="103"/>
      <c r="H595" s="104"/>
      <c r="I595" s="103"/>
      <c r="J595" s="103"/>
      <c r="K595" s="103"/>
      <c r="L595" s="103"/>
      <c r="M595" s="103"/>
      <c r="N595" s="103"/>
      <c r="O595" s="103"/>
      <c r="P595" s="103"/>
      <c r="Q595" s="104"/>
      <c r="R595" s="103"/>
      <c r="S595" s="103"/>
      <c r="T595" s="103"/>
      <c r="U595" s="103"/>
      <c r="V595" s="103"/>
      <c r="W595" s="103"/>
      <c r="X595" s="103"/>
      <c r="Y595" s="103"/>
      <c r="Z595" s="103"/>
    </row>
    <row r="596" spans="1:26" ht="12.75" customHeight="1">
      <c r="A596" s="103"/>
      <c r="B596" s="103"/>
      <c r="C596" s="103"/>
      <c r="D596" s="103"/>
      <c r="E596" s="103"/>
      <c r="F596" s="103"/>
      <c r="G596" s="103"/>
      <c r="H596" s="104"/>
      <c r="I596" s="103"/>
      <c r="J596" s="103"/>
      <c r="K596" s="103"/>
      <c r="L596" s="103"/>
      <c r="M596" s="103"/>
      <c r="N596" s="103"/>
      <c r="O596" s="103"/>
      <c r="P596" s="103"/>
      <c r="Q596" s="104"/>
      <c r="R596" s="103"/>
      <c r="S596" s="103"/>
      <c r="T596" s="103"/>
      <c r="U596" s="103"/>
      <c r="V596" s="103"/>
      <c r="W596" s="103"/>
      <c r="X596" s="103"/>
      <c r="Y596" s="103"/>
      <c r="Z596" s="103"/>
    </row>
    <row r="597" spans="1:26" ht="12.75" customHeight="1">
      <c r="A597" s="103"/>
      <c r="B597" s="103"/>
      <c r="C597" s="103"/>
      <c r="D597" s="103"/>
      <c r="E597" s="103"/>
      <c r="F597" s="103"/>
      <c r="G597" s="103"/>
      <c r="H597" s="104"/>
      <c r="I597" s="103"/>
      <c r="J597" s="103"/>
      <c r="K597" s="103"/>
      <c r="L597" s="103"/>
      <c r="M597" s="103"/>
      <c r="N597" s="103"/>
      <c r="O597" s="103"/>
      <c r="P597" s="103"/>
      <c r="Q597" s="104"/>
      <c r="R597" s="103"/>
      <c r="S597" s="103"/>
      <c r="T597" s="103"/>
      <c r="U597" s="103"/>
      <c r="V597" s="103"/>
      <c r="W597" s="103"/>
      <c r="X597" s="103"/>
      <c r="Y597" s="103"/>
      <c r="Z597" s="103"/>
    </row>
    <row r="598" spans="1:26" ht="12.75" customHeight="1">
      <c r="A598" s="103"/>
      <c r="B598" s="103"/>
      <c r="C598" s="103"/>
      <c r="D598" s="103"/>
      <c r="E598" s="103"/>
      <c r="F598" s="103"/>
      <c r="G598" s="103"/>
      <c r="H598" s="104"/>
      <c r="I598" s="103"/>
      <c r="J598" s="103"/>
      <c r="K598" s="103"/>
      <c r="L598" s="103"/>
      <c r="M598" s="103"/>
      <c r="N598" s="103"/>
      <c r="O598" s="103"/>
      <c r="P598" s="103"/>
      <c r="Q598" s="104"/>
      <c r="R598" s="103"/>
      <c r="S598" s="103"/>
      <c r="T598" s="103"/>
      <c r="U598" s="103"/>
      <c r="V598" s="103"/>
      <c r="W598" s="103"/>
      <c r="X598" s="103"/>
      <c r="Y598" s="103"/>
      <c r="Z598" s="103"/>
    </row>
    <row r="599" spans="1:26" ht="12.75" customHeight="1">
      <c r="A599" s="103"/>
      <c r="B599" s="103"/>
      <c r="C599" s="103"/>
      <c r="D599" s="103"/>
      <c r="E599" s="103"/>
      <c r="F599" s="103"/>
      <c r="G599" s="103"/>
      <c r="H599" s="104"/>
      <c r="I599" s="103"/>
      <c r="J599" s="103"/>
      <c r="K599" s="103"/>
      <c r="L599" s="103"/>
      <c r="M599" s="103"/>
      <c r="N599" s="103"/>
      <c r="O599" s="103"/>
      <c r="P599" s="103"/>
      <c r="Q599" s="104"/>
      <c r="R599" s="103"/>
      <c r="S599" s="103"/>
      <c r="T599" s="103"/>
      <c r="U599" s="103"/>
      <c r="V599" s="103"/>
      <c r="W599" s="103"/>
      <c r="X599" s="103"/>
      <c r="Y599" s="103"/>
      <c r="Z599" s="103"/>
    </row>
    <row r="600" spans="1:26" ht="12.75" customHeight="1">
      <c r="A600" s="103"/>
      <c r="B600" s="103"/>
      <c r="C600" s="103"/>
      <c r="D600" s="103"/>
      <c r="E600" s="103"/>
      <c r="F600" s="103"/>
      <c r="G600" s="103"/>
      <c r="H600" s="104"/>
      <c r="I600" s="103"/>
      <c r="J600" s="103"/>
      <c r="K600" s="103"/>
      <c r="L600" s="103"/>
      <c r="M600" s="103"/>
      <c r="N600" s="103"/>
      <c r="O600" s="103"/>
      <c r="P600" s="103"/>
      <c r="Q600" s="104"/>
      <c r="R600" s="103"/>
      <c r="S600" s="103"/>
      <c r="T600" s="103"/>
      <c r="U600" s="103"/>
      <c r="V600" s="103"/>
      <c r="W600" s="103"/>
      <c r="X600" s="103"/>
      <c r="Y600" s="103"/>
      <c r="Z600" s="103"/>
    </row>
    <row r="601" spans="1:26" ht="12.75" customHeight="1">
      <c r="A601" s="103"/>
      <c r="B601" s="103"/>
      <c r="C601" s="103"/>
      <c r="D601" s="103"/>
      <c r="E601" s="103"/>
      <c r="F601" s="103"/>
      <c r="G601" s="103"/>
      <c r="H601" s="104"/>
      <c r="I601" s="103"/>
      <c r="J601" s="103"/>
      <c r="K601" s="103"/>
      <c r="L601" s="103"/>
      <c r="M601" s="103"/>
      <c r="N601" s="103"/>
      <c r="O601" s="103"/>
      <c r="P601" s="103"/>
      <c r="Q601" s="104"/>
      <c r="R601" s="103"/>
      <c r="S601" s="103"/>
      <c r="T601" s="103"/>
      <c r="U601" s="103"/>
      <c r="V601" s="103"/>
      <c r="W601" s="103"/>
      <c r="X601" s="103"/>
      <c r="Y601" s="103"/>
      <c r="Z601" s="103"/>
    </row>
    <row r="602" spans="1:26" ht="12.75" customHeight="1">
      <c r="A602" s="103"/>
      <c r="B602" s="103"/>
      <c r="C602" s="103"/>
      <c r="D602" s="103"/>
      <c r="E602" s="103"/>
      <c r="F602" s="103"/>
      <c r="G602" s="103"/>
      <c r="H602" s="104"/>
      <c r="I602" s="103"/>
      <c r="J602" s="103"/>
      <c r="K602" s="103"/>
      <c r="L602" s="103"/>
      <c r="M602" s="103"/>
      <c r="N602" s="103"/>
      <c r="O602" s="103"/>
      <c r="P602" s="103"/>
      <c r="Q602" s="104"/>
      <c r="R602" s="103"/>
      <c r="S602" s="103"/>
      <c r="T602" s="103"/>
      <c r="U602" s="103"/>
      <c r="V602" s="103"/>
      <c r="W602" s="103"/>
      <c r="X602" s="103"/>
      <c r="Y602" s="103"/>
      <c r="Z602" s="103"/>
    </row>
    <row r="603" spans="1:26" ht="12.75" customHeight="1">
      <c r="A603" s="103"/>
      <c r="B603" s="103"/>
      <c r="C603" s="103"/>
      <c r="D603" s="103"/>
      <c r="E603" s="103"/>
      <c r="F603" s="103"/>
      <c r="G603" s="103"/>
      <c r="H603" s="104"/>
      <c r="I603" s="103"/>
      <c r="J603" s="103"/>
      <c r="K603" s="103"/>
      <c r="L603" s="103"/>
      <c r="M603" s="103"/>
      <c r="N603" s="103"/>
      <c r="O603" s="103"/>
      <c r="P603" s="103"/>
      <c r="Q603" s="104"/>
      <c r="R603" s="103"/>
      <c r="S603" s="103"/>
      <c r="T603" s="103"/>
      <c r="U603" s="103"/>
      <c r="V603" s="103"/>
      <c r="W603" s="103"/>
      <c r="X603" s="103"/>
      <c r="Y603" s="103"/>
      <c r="Z603" s="103"/>
    </row>
    <row r="604" spans="1:26" ht="12.75" customHeight="1">
      <c r="A604" s="103"/>
      <c r="B604" s="103"/>
      <c r="C604" s="103"/>
      <c r="D604" s="103"/>
      <c r="E604" s="103"/>
      <c r="F604" s="103"/>
      <c r="G604" s="103"/>
      <c r="H604" s="104"/>
      <c r="I604" s="103"/>
      <c r="J604" s="103"/>
      <c r="K604" s="103"/>
      <c r="L604" s="103"/>
      <c r="M604" s="103"/>
      <c r="N604" s="103"/>
      <c r="O604" s="103"/>
      <c r="P604" s="103"/>
      <c r="Q604" s="104"/>
      <c r="R604" s="103"/>
      <c r="S604" s="103"/>
      <c r="T604" s="103"/>
      <c r="U604" s="103"/>
      <c r="V604" s="103"/>
      <c r="W604" s="103"/>
      <c r="X604" s="103"/>
      <c r="Y604" s="103"/>
      <c r="Z604" s="103"/>
    </row>
    <row r="605" spans="1:26" ht="12.75" customHeight="1">
      <c r="A605" s="103"/>
      <c r="B605" s="103"/>
      <c r="C605" s="103"/>
      <c r="D605" s="103"/>
      <c r="E605" s="103"/>
      <c r="F605" s="103"/>
      <c r="G605" s="103"/>
      <c r="H605" s="104"/>
      <c r="I605" s="103"/>
      <c r="J605" s="103"/>
      <c r="K605" s="103"/>
      <c r="L605" s="103"/>
      <c r="M605" s="103"/>
      <c r="N605" s="103"/>
      <c r="O605" s="103"/>
      <c r="P605" s="103"/>
      <c r="Q605" s="104"/>
      <c r="R605" s="103"/>
      <c r="S605" s="103"/>
      <c r="T605" s="103"/>
      <c r="U605" s="103"/>
      <c r="V605" s="103"/>
      <c r="W605" s="103"/>
      <c r="X605" s="103"/>
      <c r="Y605" s="103"/>
      <c r="Z605" s="103"/>
    </row>
    <row r="606" spans="1:26" ht="12.75" customHeight="1">
      <c r="A606" s="103"/>
      <c r="B606" s="103"/>
      <c r="C606" s="103"/>
      <c r="D606" s="103"/>
      <c r="E606" s="103"/>
      <c r="F606" s="103"/>
      <c r="G606" s="103"/>
      <c r="H606" s="104"/>
      <c r="I606" s="103"/>
      <c r="J606" s="103"/>
      <c r="K606" s="103"/>
      <c r="L606" s="103"/>
      <c r="M606" s="103"/>
      <c r="N606" s="103"/>
      <c r="O606" s="103"/>
      <c r="P606" s="103"/>
      <c r="Q606" s="104"/>
      <c r="R606" s="103"/>
      <c r="S606" s="103"/>
      <c r="T606" s="103"/>
      <c r="U606" s="103"/>
      <c r="V606" s="103"/>
      <c r="W606" s="103"/>
      <c r="X606" s="103"/>
      <c r="Y606" s="103"/>
      <c r="Z606" s="103"/>
    </row>
    <row r="607" spans="1:26" ht="12.75" customHeight="1">
      <c r="A607" s="103"/>
      <c r="B607" s="103"/>
      <c r="C607" s="103"/>
      <c r="D607" s="103"/>
      <c r="E607" s="103"/>
      <c r="F607" s="103"/>
      <c r="G607" s="103"/>
      <c r="H607" s="104"/>
      <c r="I607" s="103"/>
      <c r="J607" s="103"/>
      <c r="K607" s="103"/>
      <c r="L607" s="103"/>
      <c r="M607" s="103"/>
      <c r="N607" s="103"/>
      <c r="O607" s="103"/>
      <c r="P607" s="103"/>
      <c r="Q607" s="104"/>
      <c r="R607" s="103"/>
      <c r="S607" s="103"/>
      <c r="T607" s="103"/>
      <c r="U607" s="103"/>
      <c r="V607" s="103"/>
      <c r="W607" s="103"/>
      <c r="X607" s="103"/>
      <c r="Y607" s="103"/>
      <c r="Z607" s="103"/>
    </row>
    <row r="608" spans="1:26" ht="12.75" customHeight="1">
      <c r="A608" s="103"/>
      <c r="B608" s="103"/>
      <c r="C608" s="103"/>
      <c r="D608" s="103"/>
      <c r="E608" s="103"/>
      <c r="F608" s="103"/>
      <c r="G608" s="103"/>
      <c r="H608" s="104"/>
      <c r="I608" s="103"/>
      <c r="J608" s="103"/>
      <c r="K608" s="103"/>
      <c r="L608" s="103"/>
      <c r="M608" s="103"/>
      <c r="N608" s="103"/>
      <c r="O608" s="103"/>
      <c r="P608" s="103"/>
      <c r="Q608" s="104"/>
      <c r="R608" s="103"/>
      <c r="S608" s="103"/>
      <c r="T608" s="103"/>
      <c r="U608" s="103"/>
      <c r="V608" s="103"/>
      <c r="W608" s="103"/>
      <c r="X608" s="103"/>
      <c r="Y608" s="103"/>
      <c r="Z608" s="103"/>
    </row>
    <row r="609" spans="1:26" ht="12.75" customHeight="1">
      <c r="A609" s="103"/>
      <c r="B609" s="103"/>
      <c r="C609" s="103"/>
      <c r="D609" s="103"/>
      <c r="E609" s="103"/>
      <c r="F609" s="103"/>
      <c r="G609" s="103"/>
      <c r="H609" s="104"/>
      <c r="I609" s="103"/>
      <c r="J609" s="103"/>
      <c r="K609" s="103"/>
      <c r="L609" s="103"/>
      <c r="M609" s="103"/>
      <c r="N609" s="103"/>
      <c r="O609" s="103"/>
      <c r="P609" s="103"/>
      <c r="Q609" s="104"/>
      <c r="R609" s="103"/>
      <c r="S609" s="103"/>
      <c r="T609" s="103"/>
      <c r="U609" s="103"/>
      <c r="V609" s="103"/>
      <c r="W609" s="103"/>
      <c r="X609" s="103"/>
      <c r="Y609" s="103"/>
      <c r="Z609" s="103"/>
    </row>
    <row r="610" spans="1:26" ht="12.75" customHeight="1">
      <c r="A610" s="103"/>
      <c r="B610" s="103"/>
      <c r="C610" s="103"/>
      <c r="D610" s="103"/>
      <c r="E610" s="103"/>
      <c r="F610" s="103"/>
      <c r="G610" s="103"/>
      <c r="H610" s="104"/>
      <c r="I610" s="103"/>
      <c r="J610" s="103"/>
      <c r="K610" s="103"/>
      <c r="L610" s="103"/>
      <c r="M610" s="103"/>
      <c r="N610" s="103"/>
      <c r="O610" s="103"/>
      <c r="P610" s="103"/>
      <c r="Q610" s="104"/>
      <c r="R610" s="103"/>
      <c r="S610" s="103"/>
      <c r="T610" s="103"/>
      <c r="U610" s="103"/>
      <c r="V610" s="103"/>
      <c r="W610" s="103"/>
      <c r="X610" s="103"/>
      <c r="Y610" s="103"/>
      <c r="Z610" s="103"/>
    </row>
    <row r="611" spans="1:26" ht="12.75" customHeight="1">
      <c r="A611" s="103"/>
      <c r="B611" s="103"/>
      <c r="C611" s="103"/>
      <c r="D611" s="103"/>
      <c r="E611" s="103"/>
      <c r="F611" s="103"/>
      <c r="G611" s="103"/>
      <c r="H611" s="104"/>
      <c r="I611" s="103"/>
      <c r="J611" s="103"/>
      <c r="K611" s="103"/>
      <c r="L611" s="103"/>
      <c r="M611" s="103"/>
      <c r="N611" s="103"/>
      <c r="O611" s="103"/>
      <c r="P611" s="103"/>
      <c r="Q611" s="104"/>
      <c r="R611" s="103"/>
      <c r="S611" s="103"/>
      <c r="T611" s="103"/>
      <c r="U611" s="103"/>
      <c r="V611" s="103"/>
      <c r="W611" s="103"/>
      <c r="X611" s="103"/>
      <c r="Y611" s="103"/>
      <c r="Z611" s="103"/>
    </row>
    <row r="612" spans="1:26" ht="12.75" customHeight="1">
      <c r="A612" s="103"/>
      <c r="B612" s="103"/>
      <c r="C612" s="103"/>
      <c r="D612" s="103"/>
      <c r="E612" s="103"/>
      <c r="F612" s="103"/>
      <c r="G612" s="103"/>
      <c r="H612" s="104"/>
      <c r="I612" s="103"/>
      <c r="J612" s="103"/>
      <c r="K612" s="103"/>
      <c r="L612" s="103"/>
      <c r="M612" s="103"/>
      <c r="N612" s="103"/>
      <c r="O612" s="103"/>
      <c r="P612" s="103"/>
      <c r="Q612" s="104"/>
      <c r="R612" s="103"/>
      <c r="S612" s="103"/>
      <c r="T612" s="103"/>
      <c r="U612" s="103"/>
      <c r="V612" s="103"/>
      <c r="W612" s="103"/>
      <c r="X612" s="103"/>
      <c r="Y612" s="103"/>
      <c r="Z612" s="103"/>
    </row>
    <row r="613" spans="1:26" ht="12.75" customHeight="1">
      <c r="A613" s="103"/>
      <c r="B613" s="103"/>
      <c r="C613" s="103"/>
      <c r="D613" s="103"/>
      <c r="E613" s="103"/>
      <c r="F613" s="103"/>
      <c r="G613" s="103"/>
      <c r="H613" s="104"/>
      <c r="I613" s="103"/>
      <c r="J613" s="103"/>
      <c r="K613" s="103"/>
      <c r="L613" s="103"/>
      <c r="M613" s="103"/>
      <c r="N613" s="103"/>
      <c r="O613" s="103"/>
      <c r="P613" s="103"/>
      <c r="Q613" s="104"/>
      <c r="R613" s="103"/>
      <c r="S613" s="103"/>
      <c r="T613" s="103"/>
      <c r="U613" s="103"/>
      <c r="V613" s="103"/>
      <c r="W613" s="103"/>
      <c r="X613" s="103"/>
      <c r="Y613" s="103"/>
      <c r="Z613" s="103"/>
    </row>
    <row r="614" spans="1:26" ht="12.75" customHeight="1">
      <c r="A614" s="103"/>
      <c r="B614" s="103"/>
      <c r="C614" s="103"/>
      <c r="D614" s="103"/>
      <c r="E614" s="103"/>
      <c r="F614" s="103"/>
      <c r="G614" s="103"/>
      <c r="H614" s="104"/>
      <c r="I614" s="103"/>
      <c r="J614" s="103"/>
      <c r="K614" s="103"/>
      <c r="L614" s="103"/>
      <c r="M614" s="103"/>
      <c r="N614" s="103"/>
      <c r="O614" s="103"/>
      <c r="P614" s="103"/>
      <c r="Q614" s="104"/>
      <c r="R614" s="103"/>
      <c r="S614" s="103"/>
      <c r="T614" s="103"/>
      <c r="U614" s="103"/>
      <c r="V614" s="103"/>
      <c r="W614" s="103"/>
      <c r="X614" s="103"/>
      <c r="Y614" s="103"/>
      <c r="Z614" s="103"/>
    </row>
    <row r="615" spans="1:26" ht="12.75" customHeight="1">
      <c r="A615" s="103"/>
      <c r="B615" s="103"/>
      <c r="C615" s="103"/>
      <c r="D615" s="103"/>
      <c r="E615" s="103"/>
      <c r="F615" s="103"/>
      <c r="G615" s="103"/>
      <c r="H615" s="104"/>
      <c r="I615" s="103"/>
      <c r="J615" s="103"/>
      <c r="K615" s="103"/>
      <c r="L615" s="103"/>
      <c r="M615" s="103"/>
      <c r="N615" s="103"/>
      <c r="O615" s="103"/>
      <c r="P615" s="103"/>
      <c r="Q615" s="104"/>
      <c r="R615" s="103"/>
      <c r="S615" s="103"/>
      <c r="T615" s="103"/>
      <c r="U615" s="103"/>
      <c r="V615" s="103"/>
      <c r="W615" s="103"/>
      <c r="X615" s="103"/>
      <c r="Y615" s="103"/>
      <c r="Z615" s="103"/>
    </row>
    <row r="616" spans="1:26" ht="12.75" customHeight="1">
      <c r="A616" s="103"/>
      <c r="B616" s="103"/>
      <c r="C616" s="103"/>
      <c r="D616" s="103"/>
      <c r="E616" s="103"/>
      <c r="F616" s="103"/>
      <c r="G616" s="103"/>
      <c r="H616" s="104"/>
      <c r="I616" s="103"/>
      <c r="J616" s="103"/>
      <c r="K616" s="103"/>
      <c r="L616" s="103"/>
      <c r="M616" s="103"/>
      <c r="N616" s="103"/>
      <c r="O616" s="103"/>
      <c r="P616" s="103"/>
      <c r="Q616" s="104"/>
      <c r="R616" s="103"/>
      <c r="S616" s="103"/>
      <c r="T616" s="103"/>
      <c r="U616" s="103"/>
      <c r="V616" s="103"/>
      <c r="W616" s="103"/>
      <c r="X616" s="103"/>
      <c r="Y616" s="103"/>
      <c r="Z616" s="103"/>
    </row>
    <row r="617" spans="1:26" ht="12.75" customHeight="1">
      <c r="A617" s="103"/>
      <c r="B617" s="103"/>
      <c r="C617" s="103"/>
      <c r="D617" s="103"/>
      <c r="E617" s="103"/>
      <c r="F617" s="103"/>
      <c r="G617" s="103"/>
      <c r="H617" s="104"/>
      <c r="I617" s="103"/>
      <c r="J617" s="103"/>
      <c r="K617" s="103"/>
      <c r="L617" s="103"/>
      <c r="M617" s="103"/>
      <c r="N617" s="103"/>
      <c r="O617" s="103"/>
      <c r="P617" s="103"/>
      <c r="Q617" s="104"/>
      <c r="R617" s="103"/>
      <c r="S617" s="103"/>
      <c r="T617" s="103"/>
      <c r="U617" s="103"/>
      <c r="V617" s="103"/>
      <c r="W617" s="103"/>
      <c r="X617" s="103"/>
      <c r="Y617" s="103"/>
      <c r="Z617" s="103"/>
    </row>
    <row r="618" spans="1:26" ht="12.75" customHeight="1">
      <c r="A618" s="103"/>
      <c r="B618" s="103"/>
      <c r="C618" s="103"/>
      <c r="D618" s="103"/>
      <c r="E618" s="103"/>
      <c r="F618" s="103"/>
      <c r="G618" s="103"/>
      <c r="H618" s="104"/>
      <c r="I618" s="103"/>
      <c r="J618" s="103"/>
      <c r="K618" s="103"/>
      <c r="L618" s="103"/>
      <c r="M618" s="103"/>
      <c r="N618" s="103"/>
      <c r="O618" s="103"/>
      <c r="P618" s="103"/>
      <c r="Q618" s="104"/>
      <c r="R618" s="103"/>
      <c r="S618" s="103"/>
      <c r="T618" s="103"/>
      <c r="U618" s="103"/>
      <c r="V618" s="103"/>
      <c r="W618" s="103"/>
      <c r="X618" s="103"/>
      <c r="Y618" s="103"/>
      <c r="Z618" s="103"/>
    </row>
    <row r="619" spans="1:26" ht="12.75" customHeight="1">
      <c r="A619" s="103"/>
      <c r="B619" s="103"/>
      <c r="C619" s="103"/>
      <c r="D619" s="103"/>
      <c r="E619" s="103"/>
      <c r="F619" s="103"/>
      <c r="G619" s="103"/>
      <c r="H619" s="104"/>
      <c r="I619" s="103"/>
      <c r="J619" s="103"/>
      <c r="K619" s="103"/>
      <c r="L619" s="103"/>
      <c r="M619" s="103"/>
      <c r="N619" s="103"/>
      <c r="O619" s="103"/>
      <c r="P619" s="103"/>
      <c r="Q619" s="104"/>
      <c r="R619" s="103"/>
      <c r="S619" s="103"/>
      <c r="T619" s="103"/>
      <c r="U619" s="103"/>
      <c r="V619" s="103"/>
      <c r="W619" s="103"/>
      <c r="X619" s="103"/>
      <c r="Y619" s="103"/>
      <c r="Z619" s="103"/>
    </row>
    <row r="620" spans="1:26" ht="12.75" customHeight="1">
      <c r="A620" s="103"/>
      <c r="B620" s="103"/>
      <c r="C620" s="103"/>
      <c r="D620" s="103"/>
      <c r="E620" s="103"/>
      <c r="F620" s="103"/>
      <c r="G620" s="103"/>
      <c r="H620" s="104"/>
      <c r="I620" s="103"/>
      <c r="J620" s="103"/>
      <c r="K620" s="103"/>
      <c r="L620" s="103"/>
      <c r="M620" s="103"/>
      <c r="N620" s="103"/>
      <c r="O620" s="103"/>
      <c r="P620" s="103"/>
      <c r="Q620" s="104"/>
      <c r="R620" s="103"/>
      <c r="S620" s="103"/>
      <c r="T620" s="103"/>
      <c r="U620" s="103"/>
      <c r="V620" s="103"/>
      <c r="W620" s="103"/>
      <c r="X620" s="103"/>
      <c r="Y620" s="103"/>
      <c r="Z620" s="103"/>
    </row>
    <row r="621" spans="1:26" ht="12.75" customHeight="1">
      <c r="A621" s="103"/>
      <c r="B621" s="103"/>
      <c r="C621" s="103"/>
      <c r="D621" s="103"/>
      <c r="E621" s="103"/>
      <c r="F621" s="103"/>
      <c r="G621" s="103"/>
      <c r="H621" s="104"/>
      <c r="I621" s="103"/>
      <c r="J621" s="103"/>
      <c r="K621" s="103"/>
      <c r="L621" s="103"/>
      <c r="M621" s="103"/>
      <c r="N621" s="103"/>
      <c r="O621" s="103"/>
      <c r="P621" s="103"/>
      <c r="Q621" s="104"/>
      <c r="R621" s="103"/>
      <c r="S621" s="103"/>
      <c r="T621" s="103"/>
      <c r="U621" s="103"/>
      <c r="V621" s="103"/>
      <c r="W621" s="103"/>
      <c r="X621" s="103"/>
      <c r="Y621" s="103"/>
      <c r="Z621" s="103"/>
    </row>
    <row r="622" spans="1:26" ht="12.75" customHeight="1">
      <c r="A622" s="103"/>
      <c r="B622" s="103"/>
      <c r="C622" s="103"/>
      <c r="D622" s="103"/>
      <c r="E622" s="103"/>
      <c r="F622" s="103"/>
      <c r="G622" s="103"/>
      <c r="H622" s="104"/>
      <c r="I622" s="103"/>
      <c r="J622" s="103"/>
      <c r="K622" s="103"/>
      <c r="L622" s="103"/>
      <c r="M622" s="103"/>
      <c r="N622" s="103"/>
      <c r="O622" s="103"/>
      <c r="P622" s="103"/>
      <c r="Q622" s="104"/>
      <c r="R622" s="103"/>
      <c r="S622" s="103"/>
      <c r="T622" s="103"/>
      <c r="U622" s="103"/>
      <c r="V622" s="103"/>
      <c r="W622" s="103"/>
      <c r="X622" s="103"/>
      <c r="Y622" s="103"/>
      <c r="Z622" s="103"/>
    </row>
    <row r="623" spans="1:26" ht="12.75" customHeight="1">
      <c r="A623" s="103"/>
      <c r="B623" s="103"/>
      <c r="C623" s="103"/>
      <c r="D623" s="103"/>
      <c r="E623" s="103"/>
      <c r="F623" s="103"/>
      <c r="G623" s="103"/>
      <c r="H623" s="104"/>
      <c r="I623" s="103"/>
      <c r="J623" s="103"/>
      <c r="K623" s="103"/>
      <c r="L623" s="103"/>
      <c r="M623" s="103"/>
      <c r="N623" s="103"/>
      <c r="O623" s="103"/>
      <c r="P623" s="103"/>
      <c r="Q623" s="104"/>
      <c r="R623" s="103"/>
      <c r="S623" s="103"/>
      <c r="T623" s="103"/>
      <c r="U623" s="103"/>
      <c r="V623" s="103"/>
      <c r="W623" s="103"/>
      <c r="X623" s="103"/>
      <c r="Y623" s="103"/>
      <c r="Z623" s="103"/>
    </row>
    <row r="624" spans="1:26" ht="12.75" customHeight="1">
      <c r="A624" s="103"/>
      <c r="B624" s="103"/>
      <c r="C624" s="103"/>
      <c r="D624" s="103"/>
      <c r="E624" s="103"/>
      <c r="F624" s="103"/>
      <c r="G624" s="103"/>
      <c r="H624" s="104"/>
      <c r="I624" s="103"/>
      <c r="J624" s="103"/>
      <c r="K624" s="103"/>
      <c r="L624" s="103"/>
      <c r="M624" s="103"/>
      <c r="N624" s="103"/>
      <c r="O624" s="103"/>
      <c r="P624" s="103"/>
      <c r="Q624" s="104"/>
      <c r="R624" s="103"/>
      <c r="S624" s="103"/>
      <c r="T624" s="103"/>
      <c r="U624" s="103"/>
      <c r="V624" s="103"/>
      <c r="W624" s="103"/>
      <c r="X624" s="103"/>
      <c r="Y624" s="103"/>
      <c r="Z624" s="103"/>
    </row>
    <row r="625" spans="1:26" ht="12.75" customHeight="1">
      <c r="A625" s="103"/>
      <c r="B625" s="103"/>
      <c r="C625" s="103"/>
      <c r="D625" s="103"/>
      <c r="E625" s="103"/>
      <c r="F625" s="103"/>
      <c r="G625" s="103"/>
      <c r="H625" s="104"/>
      <c r="I625" s="103"/>
      <c r="J625" s="103"/>
      <c r="K625" s="103"/>
      <c r="L625" s="103"/>
      <c r="M625" s="103"/>
      <c r="N625" s="103"/>
      <c r="O625" s="103"/>
      <c r="P625" s="103"/>
      <c r="Q625" s="104"/>
      <c r="R625" s="103"/>
      <c r="S625" s="103"/>
      <c r="T625" s="103"/>
      <c r="U625" s="103"/>
      <c r="V625" s="103"/>
      <c r="W625" s="103"/>
      <c r="X625" s="103"/>
      <c r="Y625" s="103"/>
      <c r="Z625" s="103"/>
    </row>
    <row r="626" spans="1:26" ht="12.75" customHeight="1">
      <c r="A626" s="103"/>
      <c r="B626" s="103"/>
      <c r="C626" s="103"/>
      <c r="D626" s="103"/>
      <c r="E626" s="103"/>
      <c r="F626" s="103"/>
      <c r="G626" s="103"/>
      <c r="H626" s="104"/>
      <c r="I626" s="103"/>
      <c r="J626" s="103"/>
      <c r="K626" s="103"/>
      <c r="L626" s="103"/>
      <c r="M626" s="103"/>
      <c r="N626" s="103"/>
      <c r="O626" s="103"/>
      <c r="P626" s="103"/>
      <c r="Q626" s="104"/>
      <c r="R626" s="103"/>
      <c r="S626" s="103"/>
      <c r="T626" s="103"/>
      <c r="U626" s="103"/>
      <c r="V626" s="103"/>
      <c r="W626" s="103"/>
      <c r="X626" s="103"/>
      <c r="Y626" s="103"/>
      <c r="Z626" s="103"/>
    </row>
    <row r="627" spans="1:26" ht="12.75" customHeight="1">
      <c r="A627" s="103"/>
      <c r="B627" s="103"/>
      <c r="C627" s="103"/>
      <c r="D627" s="103"/>
      <c r="E627" s="103"/>
      <c r="F627" s="103"/>
      <c r="G627" s="103"/>
      <c r="H627" s="104"/>
      <c r="I627" s="103"/>
      <c r="J627" s="103"/>
      <c r="K627" s="103"/>
      <c r="L627" s="103"/>
      <c r="M627" s="103"/>
      <c r="N627" s="103"/>
      <c r="O627" s="103"/>
      <c r="P627" s="103"/>
      <c r="Q627" s="104"/>
      <c r="R627" s="103"/>
      <c r="S627" s="103"/>
      <c r="T627" s="103"/>
      <c r="U627" s="103"/>
      <c r="V627" s="103"/>
      <c r="W627" s="103"/>
      <c r="X627" s="103"/>
      <c r="Y627" s="103"/>
      <c r="Z627" s="103"/>
    </row>
    <row r="628" spans="1:26" ht="12.75" customHeight="1">
      <c r="A628" s="103"/>
      <c r="B628" s="103"/>
      <c r="C628" s="103"/>
      <c r="D628" s="103"/>
      <c r="E628" s="103"/>
      <c r="F628" s="103"/>
      <c r="G628" s="103"/>
      <c r="H628" s="104"/>
      <c r="I628" s="103"/>
      <c r="J628" s="103"/>
      <c r="K628" s="103"/>
      <c r="L628" s="103"/>
      <c r="M628" s="103"/>
      <c r="N628" s="103"/>
      <c r="O628" s="103"/>
      <c r="P628" s="103"/>
      <c r="Q628" s="104"/>
      <c r="R628" s="103"/>
      <c r="S628" s="103"/>
      <c r="T628" s="103"/>
      <c r="U628" s="103"/>
      <c r="V628" s="103"/>
      <c r="W628" s="103"/>
      <c r="X628" s="103"/>
      <c r="Y628" s="103"/>
      <c r="Z628" s="103"/>
    </row>
    <row r="629" spans="1:26" ht="12.75" customHeight="1">
      <c r="A629" s="103"/>
      <c r="B629" s="103"/>
      <c r="C629" s="103"/>
      <c r="D629" s="103"/>
      <c r="E629" s="103"/>
      <c r="F629" s="103"/>
      <c r="G629" s="103"/>
      <c r="H629" s="104"/>
      <c r="I629" s="103"/>
      <c r="J629" s="103"/>
      <c r="K629" s="103"/>
      <c r="L629" s="103"/>
      <c r="M629" s="103"/>
      <c r="N629" s="103"/>
      <c r="O629" s="103"/>
      <c r="P629" s="103"/>
      <c r="Q629" s="104"/>
      <c r="R629" s="103"/>
      <c r="S629" s="103"/>
      <c r="T629" s="103"/>
      <c r="U629" s="103"/>
      <c r="V629" s="103"/>
      <c r="W629" s="103"/>
      <c r="X629" s="103"/>
      <c r="Y629" s="103"/>
      <c r="Z629" s="103"/>
    </row>
    <row r="630" spans="1:26" ht="12.75" customHeight="1">
      <c r="A630" s="103"/>
      <c r="B630" s="103"/>
      <c r="C630" s="103"/>
      <c r="D630" s="103"/>
      <c r="E630" s="103"/>
      <c r="F630" s="103"/>
      <c r="G630" s="103"/>
      <c r="H630" s="104"/>
      <c r="I630" s="103"/>
      <c r="J630" s="103"/>
      <c r="K630" s="103"/>
      <c r="L630" s="103"/>
      <c r="M630" s="103"/>
      <c r="N630" s="103"/>
      <c r="O630" s="103"/>
      <c r="P630" s="103"/>
      <c r="Q630" s="104"/>
      <c r="R630" s="103"/>
      <c r="S630" s="103"/>
      <c r="T630" s="103"/>
      <c r="U630" s="103"/>
      <c r="V630" s="103"/>
      <c r="W630" s="103"/>
      <c r="X630" s="103"/>
      <c r="Y630" s="103"/>
      <c r="Z630" s="103"/>
    </row>
    <row r="631" spans="1:26" ht="12.75" customHeight="1">
      <c r="A631" s="103"/>
      <c r="B631" s="103"/>
      <c r="C631" s="103"/>
      <c r="D631" s="103"/>
      <c r="E631" s="103"/>
      <c r="F631" s="103"/>
      <c r="G631" s="103"/>
      <c r="H631" s="104"/>
      <c r="I631" s="103"/>
      <c r="J631" s="103"/>
      <c r="K631" s="103"/>
      <c r="L631" s="103"/>
      <c r="M631" s="103"/>
      <c r="N631" s="103"/>
      <c r="O631" s="103"/>
      <c r="P631" s="103"/>
      <c r="Q631" s="104"/>
      <c r="R631" s="103"/>
      <c r="S631" s="103"/>
      <c r="T631" s="103"/>
      <c r="U631" s="103"/>
      <c r="V631" s="103"/>
      <c r="W631" s="103"/>
      <c r="X631" s="103"/>
      <c r="Y631" s="103"/>
      <c r="Z631" s="103"/>
    </row>
    <row r="632" spans="1:26" ht="12.75" customHeight="1">
      <c r="A632" s="103"/>
      <c r="B632" s="103"/>
      <c r="C632" s="103"/>
      <c r="D632" s="103"/>
      <c r="E632" s="103"/>
      <c r="F632" s="103"/>
      <c r="G632" s="103"/>
      <c r="H632" s="104"/>
      <c r="I632" s="103"/>
      <c r="J632" s="103"/>
      <c r="K632" s="103"/>
      <c r="L632" s="103"/>
      <c r="M632" s="103"/>
      <c r="N632" s="103"/>
      <c r="O632" s="103"/>
      <c r="P632" s="103"/>
      <c r="Q632" s="104"/>
      <c r="R632" s="103"/>
      <c r="S632" s="103"/>
      <c r="T632" s="103"/>
      <c r="U632" s="103"/>
      <c r="V632" s="103"/>
      <c r="W632" s="103"/>
      <c r="X632" s="103"/>
      <c r="Y632" s="103"/>
      <c r="Z632" s="103"/>
    </row>
    <row r="633" spans="1:26" ht="12.75" customHeight="1">
      <c r="A633" s="103"/>
      <c r="B633" s="103"/>
      <c r="C633" s="103"/>
      <c r="D633" s="103"/>
      <c r="E633" s="103"/>
      <c r="F633" s="103"/>
      <c r="G633" s="103"/>
      <c r="H633" s="104"/>
      <c r="I633" s="103"/>
      <c r="J633" s="103"/>
      <c r="K633" s="103"/>
      <c r="L633" s="103"/>
      <c r="M633" s="103"/>
      <c r="N633" s="103"/>
      <c r="O633" s="103"/>
      <c r="P633" s="103"/>
      <c r="Q633" s="104"/>
      <c r="R633" s="103"/>
      <c r="S633" s="103"/>
      <c r="T633" s="103"/>
      <c r="U633" s="103"/>
      <c r="V633" s="103"/>
      <c r="W633" s="103"/>
      <c r="X633" s="103"/>
      <c r="Y633" s="103"/>
      <c r="Z633" s="103"/>
    </row>
    <row r="634" spans="1:26" ht="12.75" customHeight="1">
      <c r="A634" s="103"/>
      <c r="B634" s="103"/>
      <c r="C634" s="103"/>
      <c r="D634" s="103"/>
      <c r="E634" s="103"/>
      <c r="F634" s="103"/>
      <c r="G634" s="103"/>
      <c r="H634" s="104"/>
      <c r="I634" s="103"/>
      <c r="J634" s="103"/>
      <c r="K634" s="103"/>
      <c r="L634" s="103"/>
      <c r="M634" s="103"/>
      <c r="N634" s="103"/>
      <c r="O634" s="103"/>
      <c r="P634" s="103"/>
      <c r="Q634" s="104"/>
      <c r="R634" s="103"/>
      <c r="S634" s="103"/>
      <c r="T634" s="103"/>
      <c r="U634" s="103"/>
      <c r="V634" s="103"/>
      <c r="W634" s="103"/>
      <c r="X634" s="103"/>
      <c r="Y634" s="103"/>
      <c r="Z634" s="103"/>
    </row>
    <row r="635" spans="1:26" ht="12.75" customHeight="1">
      <c r="A635" s="103"/>
      <c r="B635" s="103"/>
      <c r="C635" s="103"/>
      <c r="D635" s="103"/>
      <c r="E635" s="103"/>
      <c r="F635" s="103"/>
      <c r="G635" s="103"/>
      <c r="H635" s="104"/>
      <c r="I635" s="103"/>
      <c r="J635" s="103"/>
      <c r="K635" s="103"/>
      <c r="L635" s="103"/>
      <c r="M635" s="103"/>
      <c r="N635" s="103"/>
      <c r="O635" s="103"/>
      <c r="P635" s="103"/>
      <c r="Q635" s="104"/>
      <c r="R635" s="103"/>
      <c r="S635" s="103"/>
      <c r="T635" s="103"/>
      <c r="U635" s="103"/>
      <c r="V635" s="103"/>
      <c r="W635" s="103"/>
      <c r="X635" s="103"/>
      <c r="Y635" s="103"/>
      <c r="Z635" s="103"/>
    </row>
    <row r="636" spans="1:26" ht="12.75" customHeight="1">
      <c r="A636" s="103"/>
      <c r="B636" s="103"/>
      <c r="C636" s="103"/>
      <c r="D636" s="103"/>
      <c r="E636" s="103"/>
      <c r="F636" s="103"/>
      <c r="G636" s="103"/>
      <c r="H636" s="104"/>
      <c r="I636" s="103"/>
      <c r="J636" s="103"/>
      <c r="K636" s="103"/>
      <c r="L636" s="103"/>
      <c r="M636" s="103"/>
      <c r="N636" s="103"/>
      <c r="O636" s="103"/>
      <c r="P636" s="103"/>
      <c r="Q636" s="104"/>
      <c r="R636" s="103"/>
      <c r="S636" s="103"/>
      <c r="T636" s="103"/>
      <c r="U636" s="103"/>
      <c r="V636" s="103"/>
      <c r="W636" s="103"/>
      <c r="X636" s="103"/>
      <c r="Y636" s="103"/>
      <c r="Z636" s="103"/>
    </row>
    <row r="637" spans="1:26" ht="12.75" customHeight="1">
      <c r="A637" s="103"/>
      <c r="B637" s="103"/>
      <c r="C637" s="103"/>
      <c r="D637" s="103"/>
      <c r="E637" s="103"/>
      <c r="F637" s="103"/>
      <c r="G637" s="103"/>
      <c r="H637" s="104"/>
      <c r="I637" s="103"/>
      <c r="J637" s="103"/>
      <c r="K637" s="103"/>
      <c r="L637" s="103"/>
      <c r="M637" s="103"/>
      <c r="N637" s="103"/>
      <c r="O637" s="103"/>
      <c r="P637" s="103"/>
      <c r="Q637" s="104"/>
      <c r="R637" s="103"/>
      <c r="S637" s="103"/>
      <c r="T637" s="103"/>
      <c r="U637" s="103"/>
      <c r="V637" s="103"/>
      <c r="W637" s="103"/>
      <c r="X637" s="103"/>
      <c r="Y637" s="103"/>
      <c r="Z637" s="103"/>
    </row>
    <row r="638" spans="1:26" ht="12.75" customHeight="1">
      <c r="A638" s="103"/>
      <c r="B638" s="103"/>
      <c r="C638" s="103"/>
      <c r="D638" s="103"/>
      <c r="E638" s="103"/>
      <c r="F638" s="103"/>
      <c r="G638" s="103"/>
      <c r="H638" s="104"/>
      <c r="I638" s="103"/>
      <c r="J638" s="103"/>
      <c r="K638" s="103"/>
      <c r="L638" s="103"/>
      <c r="M638" s="103"/>
      <c r="N638" s="103"/>
      <c r="O638" s="103"/>
      <c r="P638" s="103"/>
      <c r="Q638" s="104"/>
      <c r="R638" s="103"/>
      <c r="S638" s="103"/>
      <c r="T638" s="103"/>
      <c r="U638" s="103"/>
      <c r="V638" s="103"/>
      <c r="W638" s="103"/>
      <c r="X638" s="103"/>
      <c r="Y638" s="103"/>
      <c r="Z638" s="103"/>
    </row>
    <row r="639" spans="1:26" ht="12.75" customHeight="1">
      <c r="A639" s="103"/>
      <c r="B639" s="103"/>
      <c r="C639" s="103"/>
      <c r="D639" s="103"/>
      <c r="E639" s="103"/>
      <c r="F639" s="103"/>
      <c r="G639" s="103"/>
      <c r="H639" s="104"/>
      <c r="I639" s="103"/>
      <c r="J639" s="103"/>
      <c r="K639" s="103"/>
      <c r="L639" s="103"/>
      <c r="M639" s="103"/>
      <c r="N639" s="103"/>
      <c r="O639" s="103"/>
      <c r="P639" s="103"/>
      <c r="Q639" s="104"/>
      <c r="R639" s="103"/>
      <c r="S639" s="103"/>
      <c r="T639" s="103"/>
      <c r="U639" s="103"/>
      <c r="V639" s="103"/>
      <c r="W639" s="103"/>
      <c r="X639" s="103"/>
      <c r="Y639" s="103"/>
      <c r="Z639" s="103"/>
    </row>
    <row r="640" spans="1:26" ht="12.75" customHeight="1">
      <c r="A640" s="103"/>
      <c r="B640" s="103"/>
      <c r="C640" s="103"/>
      <c r="D640" s="103"/>
      <c r="E640" s="103"/>
      <c r="F640" s="103"/>
      <c r="G640" s="103"/>
      <c r="H640" s="104"/>
      <c r="I640" s="103"/>
      <c r="J640" s="103"/>
      <c r="K640" s="103"/>
      <c r="L640" s="103"/>
      <c r="M640" s="103"/>
      <c r="N640" s="103"/>
      <c r="O640" s="103"/>
      <c r="P640" s="103"/>
      <c r="Q640" s="104"/>
      <c r="R640" s="103"/>
      <c r="S640" s="103"/>
      <c r="T640" s="103"/>
      <c r="U640" s="103"/>
      <c r="V640" s="103"/>
      <c r="W640" s="103"/>
      <c r="X640" s="103"/>
      <c r="Y640" s="103"/>
      <c r="Z640" s="103"/>
    </row>
    <row r="641" spans="1:26" ht="12.75" customHeight="1">
      <c r="A641" s="103"/>
      <c r="B641" s="103"/>
      <c r="C641" s="103"/>
      <c r="D641" s="103"/>
      <c r="E641" s="103"/>
      <c r="F641" s="103"/>
      <c r="G641" s="103"/>
      <c r="H641" s="104"/>
      <c r="I641" s="103"/>
      <c r="J641" s="103"/>
      <c r="K641" s="103"/>
      <c r="L641" s="103"/>
      <c r="M641" s="103"/>
      <c r="N641" s="103"/>
      <c r="O641" s="103"/>
      <c r="P641" s="103"/>
      <c r="Q641" s="104"/>
      <c r="R641" s="103"/>
      <c r="S641" s="103"/>
      <c r="T641" s="103"/>
      <c r="U641" s="103"/>
      <c r="V641" s="103"/>
      <c r="W641" s="103"/>
      <c r="X641" s="103"/>
      <c r="Y641" s="103"/>
      <c r="Z641" s="103"/>
    </row>
    <row r="642" spans="1:26" ht="12.75" customHeight="1">
      <c r="A642" s="103"/>
      <c r="B642" s="103"/>
      <c r="C642" s="103"/>
      <c r="D642" s="103"/>
      <c r="E642" s="103"/>
      <c r="F642" s="103"/>
      <c r="G642" s="103"/>
      <c r="H642" s="104"/>
      <c r="I642" s="103"/>
      <c r="J642" s="103"/>
      <c r="K642" s="103"/>
      <c r="L642" s="103"/>
      <c r="M642" s="103"/>
      <c r="N642" s="103"/>
      <c r="O642" s="103"/>
      <c r="P642" s="103"/>
      <c r="Q642" s="104"/>
      <c r="R642" s="103"/>
      <c r="S642" s="103"/>
      <c r="T642" s="103"/>
      <c r="U642" s="103"/>
      <c r="V642" s="103"/>
      <c r="W642" s="103"/>
      <c r="X642" s="103"/>
      <c r="Y642" s="103"/>
      <c r="Z642" s="103"/>
    </row>
    <row r="643" spans="1:26" ht="12.75" customHeight="1">
      <c r="A643" s="103"/>
      <c r="B643" s="103"/>
      <c r="C643" s="103"/>
      <c r="D643" s="103"/>
      <c r="E643" s="103"/>
      <c r="F643" s="103"/>
      <c r="G643" s="103"/>
      <c r="H643" s="104"/>
      <c r="I643" s="103"/>
      <c r="J643" s="103"/>
      <c r="K643" s="103"/>
      <c r="L643" s="103"/>
      <c r="M643" s="103"/>
      <c r="N643" s="103"/>
      <c r="O643" s="103"/>
      <c r="P643" s="103"/>
      <c r="Q643" s="104"/>
      <c r="R643" s="103"/>
      <c r="S643" s="103"/>
      <c r="T643" s="103"/>
      <c r="U643" s="103"/>
      <c r="V643" s="103"/>
      <c r="W643" s="103"/>
      <c r="X643" s="103"/>
      <c r="Y643" s="103"/>
      <c r="Z643" s="103"/>
    </row>
    <row r="644" spans="1:26" ht="12.75" customHeight="1">
      <c r="A644" s="103"/>
      <c r="B644" s="103"/>
      <c r="C644" s="103"/>
      <c r="D644" s="103"/>
      <c r="E644" s="103"/>
      <c r="F644" s="103"/>
      <c r="G644" s="103"/>
      <c r="H644" s="104"/>
      <c r="I644" s="103"/>
      <c r="J644" s="103"/>
      <c r="K644" s="103"/>
      <c r="L644" s="103"/>
      <c r="M644" s="103"/>
      <c r="N644" s="103"/>
      <c r="O644" s="103"/>
      <c r="P644" s="103"/>
      <c r="Q644" s="104"/>
      <c r="R644" s="103"/>
      <c r="S644" s="103"/>
      <c r="T644" s="103"/>
      <c r="U644" s="103"/>
      <c r="V644" s="103"/>
      <c r="W644" s="103"/>
      <c r="X644" s="103"/>
      <c r="Y644" s="103"/>
      <c r="Z644" s="103"/>
    </row>
    <row r="645" spans="1:26" ht="12.75" customHeight="1">
      <c r="A645" s="103"/>
      <c r="B645" s="103"/>
      <c r="C645" s="103"/>
      <c r="D645" s="103"/>
      <c r="E645" s="103"/>
      <c r="F645" s="103"/>
      <c r="G645" s="103"/>
      <c r="H645" s="104"/>
      <c r="I645" s="103"/>
      <c r="J645" s="103"/>
      <c r="K645" s="103"/>
      <c r="L645" s="103"/>
      <c r="M645" s="103"/>
      <c r="N645" s="103"/>
      <c r="O645" s="103"/>
      <c r="P645" s="103"/>
      <c r="Q645" s="104"/>
      <c r="R645" s="103"/>
      <c r="S645" s="103"/>
      <c r="T645" s="103"/>
      <c r="U645" s="103"/>
      <c r="V645" s="103"/>
      <c r="W645" s="103"/>
      <c r="X645" s="103"/>
      <c r="Y645" s="103"/>
      <c r="Z645" s="103"/>
    </row>
    <row r="646" spans="1:26" ht="12.75" customHeight="1">
      <c r="A646" s="103"/>
      <c r="B646" s="103"/>
      <c r="C646" s="103"/>
      <c r="D646" s="103"/>
      <c r="E646" s="103"/>
      <c r="F646" s="103"/>
      <c r="G646" s="103"/>
      <c r="H646" s="104"/>
      <c r="I646" s="103"/>
      <c r="J646" s="103"/>
      <c r="K646" s="103"/>
      <c r="L646" s="103"/>
      <c r="M646" s="103"/>
      <c r="N646" s="103"/>
      <c r="O646" s="103"/>
      <c r="P646" s="103"/>
      <c r="Q646" s="104"/>
      <c r="R646" s="103"/>
      <c r="S646" s="103"/>
      <c r="T646" s="103"/>
      <c r="U646" s="103"/>
      <c r="V646" s="103"/>
      <c r="W646" s="103"/>
      <c r="X646" s="103"/>
      <c r="Y646" s="103"/>
      <c r="Z646" s="103"/>
    </row>
    <row r="647" spans="1:26" ht="12.75" customHeight="1">
      <c r="A647" s="103"/>
      <c r="B647" s="103"/>
      <c r="C647" s="103"/>
      <c r="D647" s="103"/>
      <c r="E647" s="103"/>
      <c r="F647" s="103"/>
      <c r="G647" s="103"/>
      <c r="H647" s="104"/>
      <c r="I647" s="103"/>
      <c r="J647" s="103"/>
      <c r="K647" s="103"/>
      <c r="L647" s="103"/>
      <c r="M647" s="103"/>
      <c r="N647" s="103"/>
      <c r="O647" s="103"/>
      <c r="P647" s="103"/>
      <c r="Q647" s="104"/>
      <c r="R647" s="103"/>
      <c r="S647" s="103"/>
      <c r="T647" s="103"/>
      <c r="U647" s="103"/>
      <c r="V647" s="103"/>
      <c r="W647" s="103"/>
      <c r="X647" s="103"/>
      <c r="Y647" s="103"/>
      <c r="Z647" s="103"/>
    </row>
    <row r="648" spans="1:26" ht="12.75" customHeight="1">
      <c r="A648" s="103"/>
      <c r="B648" s="103"/>
      <c r="C648" s="103"/>
      <c r="D648" s="103"/>
      <c r="E648" s="103"/>
      <c r="F648" s="103"/>
      <c r="G648" s="103"/>
      <c r="H648" s="104"/>
      <c r="I648" s="103"/>
      <c r="J648" s="103"/>
      <c r="K648" s="103"/>
      <c r="L648" s="103"/>
      <c r="M648" s="103"/>
      <c r="N648" s="103"/>
      <c r="O648" s="103"/>
      <c r="P648" s="103"/>
      <c r="Q648" s="104"/>
      <c r="R648" s="103"/>
      <c r="S648" s="103"/>
      <c r="T648" s="103"/>
      <c r="U648" s="103"/>
      <c r="V648" s="103"/>
      <c r="W648" s="103"/>
      <c r="X648" s="103"/>
      <c r="Y648" s="103"/>
      <c r="Z648" s="103"/>
    </row>
    <row r="649" spans="1:26" ht="12.75" customHeight="1">
      <c r="A649" s="103"/>
      <c r="B649" s="103"/>
      <c r="C649" s="103"/>
      <c r="D649" s="103"/>
      <c r="E649" s="103"/>
      <c r="F649" s="103"/>
      <c r="G649" s="103"/>
      <c r="H649" s="104"/>
      <c r="I649" s="103"/>
      <c r="J649" s="103"/>
      <c r="K649" s="103"/>
      <c r="L649" s="103"/>
      <c r="M649" s="103"/>
      <c r="N649" s="103"/>
      <c r="O649" s="103"/>
      <c r="P649" s="103"/>
      <c r="Q649" s="104"/>
      <c r="R649" s="103"/>
      <c r="S649" s="103"/>
      <c r="T649" s="103"/>
      <c r="U649" s="103"/>
      <c r="V649" s="103"/>
      <c r="W649" s="103"/>
      <c r="X649" s="103"/>
      <c r="Y649" s="103"/>
      <c r="Z649" s="103"/>
    </row>
    <row r="650" spans="1:26" ht="12.75" customHeight="1">
      <c r="A650" s="103"/>
      <c r="B650" s="103"/>
      <c r="C650" s="103"/>
      <c r="D650" s="103"/>
      <c r="E650" s="103"/>
      <c r="F650" s="103"/>
      <c r="G650" s="103"/>
      <c r="H650" s="104"/>
      <c r="I650" s="103"/>
      <c r="J650" s="103"/>
      <c r="K650" s="103"/>
      <c r="L650" s="103"/>
      <c r="M650" s="103"/>
      <c r="N650" s="103"/>
      <c r="O650" s="103"/>
      <c r="P650" s="103"/>
      <c r="Q650" s="104"/>
      <c r="R650" s="103"/>
      <c r="S650" s="103"/>
      <c r="T650" s="103"/>
      <c r="U650" s="103"/>
      <c r="V650" s="103"/>
      <c r="W650" s="103"/>
      <c r="X650" s="103"/>
      <c r="Y650" s="103"/>
      <c r="Z650" s="103"/>
    </row>
    <row r="651" spans="1:26" ht="12.75" customHeight="1">
      <c r="A651" s="103"/>
      <c r="B651" s="103"/>
      <c r="C651" s="103"/>
      <c r="D651" s="103"/>
      <c r="E651" s="103"/>
      <c r="F651" s="103"/>
      <c r="G651" s="103"/>
      <c r="H651" s="104"/>
      <c r="I651" s="103"/>
      <c r="J651" s="103"/>
      <c r="K651" s="103"/>
      <c r="L651" s="103"/>
      <c r="M651" s="103"/>
      <c r="N651" s="103"/>
      <c r="O651" s="103"/>
      <c r="P651" s="103"/>
      <c r="Q651" s="104"/>
      <c r="R651" s="103"/>
      <c r="S651" s="103"/>
      <c r="T651" s="103"/>
      <c r="U651" s="103"/>
      <c r="V651" s="103"/>
      <c r="W651" s="103"/>
      <c r="X651" s="103"/>
      <c r="Y651" s="103"/>
      <c r="Z651" s="103"/>
    </row>
    <row r="652" spans="1:26" ht="12.75" customHeight="1">
      <c r="A652" s="103"/>
      <c r="B652" s="103"/>
      <c r="C652" s="103"/>
      <c r="D652" s="103"/>
      <c r="E652" s="103"/>
      <c r="F652" s="103"/>
      <c r="G652" s="103"/>
      <c r="H652" s="104"/>
      <c r="I652" s="103"/>
      <c r="J652" s="103"/>
      <c r="K652" s="103"/>
      <c r="L652" s="103"/>
      <c r="M652" s="103"/>
      <c r="N652" s="103"/>
      <c r="O652" s="103"/>
      <c r="P652" s="103"/>
      <c r="Q652" s="104"/>
      <c r="R652" s="103"/>
      <c r="S652" s="103"/>
      <c r="T652" s="103"/>
      <c r="U652" s="103"/>
      <c r="V652" s="103"/>
      <c r="W652" s="103"/>
      <c r="X652" s="103"/>
      <c r="Y652" s="103"/>
      <c r="Z652" s="103"/>
    </row>
    <row r="653" spans="1:26" ht="12.75" customHeight="1">
      <c r="A653" s="103"/>
      <c r="B653" s="103"/>
      <c r="C653" s="103"/>
      <c r="D653" s="103"/>
      <c r="E653" s="103"/>
      <c r="F653" s="103"/>
      <c r="G653" s="103"/>
      <c r="H653" s="104"/>
      <c r="I653" s="103"/>
      <c r="J653" s="103"/>
      <c r="K653" s="103"/>
      <c r="L653" s="103"/>
      <c r="M653" s="103"/>
      <c r="N653" s="103"/>
      <c r="O653" s="103"/>
      <c r="P653" s="103"/>
      <c r="Q653" s="104"/>
      <c r="R653" s="103"/>
      <c r="S653" s="103"/>
      <c r="T653" s="103"/>
      <c r="U653" s="103"/>
      <c r="V653" s="103"/>
      <c r="W653" s="103"/>
      <c r="X653" s="103"/>
      <c r="Y653" s="103"/>
      <c r="Z653" s="103"/>
    </row>
    <row r="654" spans="1:26" ht="12.75" customHeight="1">
      <c r="A654" s="103"/>
      <c r="B654" s="103"/>
      <c r="C654" s="103"/>
      <c r="D654" s="103"/>
      <c r="E654" s="103"/>
      <c r="F654" s="103"/>
      <c r="G654" s="103"/>
      <c r="H654" s="104"/>
      <c r="I654" s="103"/>
      <c r="J654" s="103"/>
      <c r="K654" s="103"/>
      <c r="L654" s="103"/>
      <c r="M654" s="103"/>
      <c r="N654" s="103"/>
      <c r="O654" s="103"/>
      <c r="P654" s="103"/>
      <c r="Q654" s="104"/>
      <c r="R654" s="103"/>
      <c r="S654" s="103"/>
      <c r="T654" s="103"/>
      <c r="U654" s="103"/>
      <c r="V654" s="103"/>
      <c r="W654" s="103"/>
      <c r="X654" s="103"/>
      <c r="Y654" s="103"/>
      <c r="Z654" s="103"/>
    </row>
    <row r="655" spans="1:26" ht="12.75" customHeight="1">
      <c r="A655" s="103"/>
      <c r="B655" s="103"/>
      <c r="C655" s="103"/>
      <c r="D655" s="103"/>
      <c r="E655" s="103"/>
      <c r="F655" s="103"/>
      <c r="G655" s="103"/>
      <c r="H655" s="104"/>
      <c r="I655" s="103"/>
      <c r="J655" s="103"/>
      <c r="K655" s="103"/>
      <c r="L655" s="103"/>
      <c r="M655" s="103"/>
      <c r="N655" s="103"/>
      <c r="O655" s="103"/>
      <c r="P655" s="103"/>
      <c r="Q655" s="104"/>
      <c r="R655" s="103"/>
      <c r="S655" s="103"/>
      <c r="T655" s="103"/>
      <c r="U655" s="103"/>
      <c r="V655" s="103"/>
      <c r="W655" s="103"/>
      <c r="X655" s="103"/>
      <c r="Y655" s="103"/>
      <c r="Z655" s="103"/>
    </row>
    <row r="656" spans="1:26" ht="12.75" customHeight="1">
      <c r="A656" s="103"/>
      <c r="B656" s="103"/>
      <c r="C656" s="103"/>
      <c r="D656" s="103"/>
      <c r="E656" s="103"/>
      <c r="F656" s="103"/>
      <c r="G656" s="103"/>
      <c r="H656" s="104"/>
      <c r="I656" s="103"/>
      <c r="J656" s="103"/>
      <c r="K656" s="103"/>
      <c r="L656" s="103"/>
      <c r="M656" s="103"/>
      <c r="N656" s="103"/>
      <c r="O656" s="103"/>
      <c r="P656" s="103"/>
      <c r="Q656" s="104"/>
      <c r="R656" s="103"/>
      <c r="S656" s="103"/>
      <c r="T656" s="103"/>
      <c r="U656" s="103"/>
      <c r="V656" s="103"/>
      <c r="W656" s="103"/>
      <c r="X656" s="103"/>
      <c r="Y656" s="103"/>
      <c r="Z656" s="103"/>
    </row>
    <row r="657" spans="1:26" ht="12.75" customHeight="1">
      <c r="A657" s="103"/>
      <c r="B657" s="103"/>
      <c r="C657" s="103"/>
      <c r="D657" s="103"/>
      <c r="E657" s="103"/>
      <c r="F657" s="103"/>
      <c r="G657" s="103"/>
      <c r="H657" s="104"/>
      <c r="I657" s="103"/>
      <c r="J657" s="103"/>
      <c r="K657" s="103"/>
      <c r="L657" s="103"/>
      <c r="M657" s="103"/>
      <c r="N657" s="103"/>
      <c r="O657" s="103"/>
      <c r="P657" s="103"/>
      <c r="Q657" s="104"/>
      <c r="R657" s="103"/>
      <c r="S657" s="103"/>
      <c r="T657" s="103"/>
      <c r="U657" s="103"/>
      <c r="V657" s="103"/>
      <c r="W657" s="103"/>
      <c r="X657" s="103"/>
      <c r="Y657" s="103"/>
      <c r="Z657" s="103"/>
    </row>
    <row r="658" spans="1:26" ht="12.75" customHeight="1">
      <c r="A658" s="103"/>
      <c r="B658" s="103"/>
      <c r="C658" s="103"/>
      <c r="D658" s="103"/>
      <c r="E658" s="103"/>
      <c r="F658" s="103"/>
      <c r="G658" s="103"/>
      <c r="H658" s="104"/>
      <c r="I658" s="103"/>
      <c r="J658" s="103"/>
      <c r="K658" s="103"/>
      <c r="L658" s="103"/>
      <c r="M658" s="103"/>
      <c r="N658" s="103"/>
      <c r="O658" s="103"/>
      <c r="P658" s="103"/>
      <c r="Q658" s="104"/>
      <c r="R658" s="103"/>
      <c r="S658" s="103"/>
      <c r="T658" s="103"/>
      <c r="U658" s="103"/>
      <c r="V658" s="103"/>
      <c r="W658" s="103"/>
      <c r="X658" s="103"/>
      <c r="Y658" s="103"/>
      <c r="Z658" s="103"/>
    </row>
    <row r="659" spans="1:26" ht="12.75" customHeight="1">
      <c r="A659" s="103"/>
      <c r="B659" s="103"/>
      <c r="C659" s="103"/>
      <c r="D659" s="103"/>
      <c r="E659" s="103"/>
      <c r="F659" s="103"/>
      <c r="G659" s="103"/>
      <c r="H659" s="104"/>
      <c r="I659" s="103"/>
      <c r="J659" s="103"/>
      <c r="K659" s="103"/>
      <c r="L659" s="103"/>
      <c r="M659" s="103"/>
      <c r="N659" s="103"/>
      <c r="O659" s="103"/>
      <c r="P659" s="103"/>
      <c r="Q659" s="104"/>
      <c r="R659" s="103"/>
      <c r="S659" s="103"/>
      <c r="T659" s="103"/>
      <c r="U659" s="103"/>
      <c r="V659" s="103"/>
      <c r="W659" s="103"/>
      <c r="X659" s="103"/>
      <c r="Y659" s="103"/>
      <c r="Z659" s="103"/>
    </row>
    <row r="660" spans="1:26" ht="12.75" customHeight="1">
      <c r="A660" s="103"/>
      <c r="B660" s="103"/>
      <c r="C660" s="103"/>
      <c r="D660" s="103"/>
      <c r="E660" s="103"/>
      <c r="F660" s="103"/>
      <c r="G660" s="103"/>
      <c r="H660" s="104"/>
      <c r="I660" s="103"/>
      <c r="J660" s="103"/>
      <c r="K660" s="103"/>
      <c r="L660" s="103"/>
      <c r="M660" s="103"/>
      <c r="N660" s="103"/>
      <c r="O660" s="103"/>
      <c r="P660" s="103"/>
      <c r="Q660" s="104"/>
      <c r="R660" s="103"/>
      <c r="S660" s="103"/>
      <c r="T660" s="103"/>
      <c r="U660" s="103"/>
      <c r="V660" s="103"/>
      <c r="W660" s="103"/>
      <c r="X660" s="103"/>
      <c r="Y660" s="103"/>
      <c r="Z660" s="103"/>
    </row>
    <row r="661" spans="1:26" ht="12.75" customHeight="1">
      <c r="A661" s="103"/>
      <c r="B661" s="103"/>
      <c r="C661" s="103"/>
      <c r="D661" s="103"/>
      <c r="E661" s="103"/>
      <c r="F661" s="103"/>
      <c r="G661" s="103"/>
      <c r="H661" s="104"/>
      <c r="I661" s="103"/>
      <c r="J661" s="103"/>
      <c r="K661" s="103"/>
      <c r="L661" s="103"/>
      <c r="M661" s="103"/>
      <c r="N661" s="103"/>
      <c r="O661" s="103"/>
      <c r="P661" s="103"/>
      <c r="Q661" s="104"/>
      <c r="R661" s="103"/>
      <c r="S661" s="103"/>
      <c r="T661" s="103"/>
      <c r="U661" s="103"/>
      <c r="V661" s="103"/>
      <c r="W661" s="103"/>
      <c r="X661" s="103"/>
      <c r="Y661" s="103"/>
      <c r="Z661" s="103"/>
    </row>
    <row r="662" spans="1:26" ht="12.75" customHeight="1">
      <c r="A662" s="103"/>
      <c r="B662" s="103"/>
      <c r="C662" s="103"/>
      <c r="D662" s="103"/>
      <c r="E662" s="103"/>
      <c r="F662" s="103"/>
      <c r="G662" s="103"/>
      <c r="H662" s="104"/>
      <c r="I662" s="103"/>
      <c r="J662" s="103"/>
      <c r="K662" s="103"/>
      <c r="L662" s="103"/>
      <c r="M662" s="103"/>
      <c r="N662" s="103"/>
      <c r="O662" s="103"/>
      <c r="P662" s="103"/>
      <c r="Q662" s="104"/>
      <c r="R662" s="103"/>
      <c r="S662" s="103"/>
      <c r="T662" s="103"/>
      <c r="U662" s="103"/>
      <c r="V662" s="103"/>
      <c r="W662" s="103"/>
      <c r="X662" s="103"/>
      <c r="Y662" s="103"/>
      <c r="Z662" s="103"/>
    </row>
    <row r="663" spans="1:26" ht="12.75" customHeight="1">
      <c r="A663" s="103"/>
      <c r="B663" s="103"/>
      <c r="C663" s="103"/>
      <c r="D663" s="103"/>
      <c r="E663" s="103"/>
      <c r="F663" s="103"/>
      <c r="G663" s="103"/>
      <c r="H663" s="104"/>
      <c r="I663" s="103"/>
      <c r="J663" s="103"/>
      <c r="K663" s="103"/>
      <c r="L663" s="103"/>
      <c r="M663" s="103"/>
      <c r="N663" s="103"/>
      <c r="O663" s="103"/>
      <c r="P663" s="103"/>
      <c r="Q663" s="104"/>
      <c r="R663" s="103"/>
      <c r="S663" s="103"/>
      <c r="T663" s="103"/>
      <c r="U663" s="103"/>
      <c r="V663" s="103"/>
      <c r="W663" s="103"/>
      <c r="X663" s="103"/>
      <c r="Y663" s="103"/>
      <c r="Z663" s="103"/>
    </row>
    <row r="664" spans="1:26" ht="12.75" customHeight="1">
      <c r="A664" s="103"/>
      <c r="B664" s="103"/>
      <c r="C664" s="103"/>
      <c r="D664" s="103"/>
      <c r="E664" s="103"/>
      <c r="F664" s="103"/>
      <c r="G664" s="103"/>
      <c r="H664" s="104"/>
      <c r="I664" s="103"/>
      <c r="J664" s="103"/>
      <c r="K664" s="103"/>
      <c r="L664" s="103"/>
      <c r="M664" s="103"/>
      <c r="N664" s="103"/>
      <c r="O664" s="103"/>
      <c r="P664" s="103"/>
      <c r="Q664" s="104"/>
      <c r="R664" s="103"/>
      <c r="S664" s="103"/>
      <c r="T664" s="103"/>
      <c r="U664" s="103"/>
      <c r="V664" s="103"/>
      <c r="W664" s="103"/>
      <c r="X664" s="103"/>
      <c r="Y664" s="103"/>
      <c r="Z664" s="103"/>
    </row>
    <row r="665" spans="1:26" ht="12.75" customHeight="1">
      <c r="A665" s="103"/>
      <c r="B665" s="103"/>
      <c r="C665" s="103"/>
      <c r="D665" s="103"/>
      <c r="E665" s="103"/>
      <c r="F665" s="103"/>
      <c r="G665" s="103"/>
      <c r="H665" s="104"/>
      <c r="I665" s="103"/>
      <c r="J665" s="103"/>
      <c r="K665" s="103"/>
      <c r="L665" s="103"/>
      <c r="M665" s="103"/>
      <c r="N665" s="103"/>
      <c r="O665" s="103"/>
      <c r="P665" s="103"/>
      <c r="Q665" s="104"/>
      <c r="R665" s="103"/>
      <c r="S665" s="103"/>
      <c r="T665" s="103"/>
      <c r="U665" s="103"/>
      <c r="V665" s="103"/>
      <c r="W665" s="103"/>
      <c r="X665" s="103"/>
      <c r="Y665" s="103"/>
      <c r="Z665" s="103"/>
    </row>
    <row r="666" spans="1:26" ht="12.75" customHeight="1">
      <c r="A666" s="103"/>
      <c r="B666" s="103"/>
      <c r="C666" s="103"/>
      <c r="D666" s="103"/>
      <c r="E666" s="103"/>
      <c r="F666" s="103"/>
      <c r="G666" s="103"/>
      <c r="H666" s="104"/>
      <c r="I666" s="103"/>
      <c r="J666" s="103"/>
      <c r="K666" s="103"/>
      <c r="L666" s="103"/>
      <c r="M666" s="103"/>
      <c r="N666" s="103"/>
      <c r="O666" s="103"/>
      <c r="P666" s="103"/>
      <c r="Q666" s="104"/>
      <c r="R666" s="103"/>
      <c r="S666" s="103"/>
      <c r="T666" s="103"/>
      <c r="U666" s="103"/>
      <c r="V666" s="103"/>
      <c r="W666" s="103"/>
      <c r="X666" s="103"/>
      <c r="Y666" s="103"/>
      <c r="Z666" s="103"/>
    </row>
    <row r="667" spans="1:26" ht="12.75" customHeight="1">
      <c r="A667" s="103"/>
      <c r="B667" s="103"/>
      <c r="C667" s="103"/>
      <c r="D667" s="103"/>
      <c r="E667" s="103"/>
      <c r="F667" s="103"/>
      <c r="G667" s="103"/>
      <c r="H667" s="104"/>
      <c r="I667" s="103"/>
      <c r="J667" s="103"/>
      <c r="K667" s="103"/>
      <c r="L667" s="103"/>
      <c r="M667" s="103"/>
      <c r="N667" s="103"/>
      <c r="O667" s="103"/>
      <c r="P667" s="103"/>
      <c r="Q667" s="104"/>
      <c r="R667" s="103"/>
      <c r="S667" s="103"/>
      <c r="T667" s="103"/>
      <c r="U667" s="103"/>
      <c r="V667" s="103"/>
      <c r="W667" s="103"/>
      <c r="X667" s="103"/>
      <c r="Y667" s="103"/>
      <c r="Z667" s="103"/>
    </row>
    <row r="668" spans="1:26" ht="12.75" customHeight="1">
      <c r="A668" s="103"/>
      <c r="B668" s="103"/>
      <c r="C668" s="103"/>
      <c r="D668" s="103"/>
      <c r="E668" s="103"/>
      <c r="F668" s="103"/>
      <c r="G668" s="103"/>
      <c r="H668" s="104"/>
      <c r="I668" s="103"/>
      <c r="J668" s="103"/>
      <c r="K668" s="103"/>
      <c r="L668" s="103"/>
      <c r="M668" s="103"/>
      <c r="N668" s="103"/>
      <c r="O668" s="103"/>
      <c r="P668" s="103"/>
      <c r="Q668" s="104"/>
      <c r="R668" s="103"/>
      <c r="S668" s="103"/>
      <c r="T668" s="103"/>
      <c r="U668" s="103"/>
      <c r="V668" s="103"/>
      <c r="W668" s="103"/>
      <c r="X668" s="103"/>
      <c r="Y668" s="103"/>
      <c r="Z668" s="103"/>
    </row>
    <row r="669" spans="1:26" ht="12.75" customHeight="1">
      <c r="A669" s="103"/>
      <c r="B669" s="103"/>
      <c r="C669" s="103"/>
      <c r="D669" s="103"/>
      <c r="E669" s="103"/>
      <c r="F669" s="103"/>
      <c r="G669" s="103"/>
      <c r="H669" s="104"/>
      <c r="I669" s="103"/>
      <c r="J669" s="103"/>
      <c r="K669" s="103"/>
      <c r="L669" s="103"/>
      <c r="M669" s="103"/>
      <c r="N669" s="103"/>
      <c r="O669" s="103"/>
      <c r="P669" s="103"/>
      <c r="Q669" s="104"/>
      <c r="R669" s="103"/>
      <c r="S669" s="103"/>
      <c r="T669" s="103"/>
      <c r="U669" s="103"/>
      <c r="V669" s="103"/>
      <c r="W669" s="103"/>
      <c r="X669" s="103"/>
      <c r="Y669" s="103"/>
      <c r="Z669" s="103"/>
    </row>
    <row r="670" spans="1:26" ht="12.75" customHeight="1">
      <c r="A670" s="103"/>
      <c r="B670" s="103"/>
      <c r="C670" s="103"/>
      <c r="D670" s="103"/>
      <c r="E670" s="103"/>
      <c r="F670" s="103"/>
      <c r="G670" s="103"/>
      <c r="H670" s="104"/>
      <c r="I670" s="103"/>
      <c r="J670" s="103"/>
      <c r="K670" s="103"/>
      <c r="L670" s="103"/>
      <c r="M670" s="103"/>
      <c r="N670" s="103"/>
      <c r="O670" s="103"/>
      <c r="P670" s="103"/>
      <c r="Q670" s="104"/>
      <c r="R670" s="103"/>
      <c r="S670" s="103"/>
      <c r="T670" s="103"/>
      <c r="U670" s="103"/>
      <c r="V670" s="103"/>
      <c r="W670" s="103"/>
      <c r="X670" s="103"/>
      <c r="Y670" s="103"/>
      <c r="Z670" s="103"/>
    </row>
    <row r="671" spans="1:26" ht="12.75" customHeight="1">
      <c r="A671" s="103"/>
      <c r="B671" s="103"/>
      <c r="C671" s="103"/>
      <c r="D671" s="103"/>
      <c r="E671" s="103"/>
      <c r="F671" s="103"/>
      <c r="G671" s="103"/>
      <c r="H671" s="104"/>
      <c r="I671" s="103"/>
      <c r="J671" s="103"/>
      <c r="K671" s="103"/>
      <c r="L671" s="103"/>
      <c r="M671" s="103"/>
      <c r="N671" s="103"/>
      <c r="O671" s="103"/>
      <c r="P671" s="103"/>
      <c r="Q671" s="104"/>
      <c r="R671" s="103"/>
      <c r="S671" s="103"/>
      <c r="T671" s="103"/>
      <c r="U671" s="103"/>
      <c r="V671" s="103"/>
      <c r="W671" s="103"/>
      <c r="X671" s="103"/>
      <c r="Y671" s="103"/>
      <c r="Z671" s="103"/>
    </row>
    <row r="672" spans="1:26" ht="12.75" customHeight="1">
      <c r="A672" s="103"/>
      <c r="B672" s="103"/>
      <c r="C672" s="103"/>
      <c r="D672" s="103"/>
      <c r="E672" s="103"/>
      <c r="F672" s="103"/>
      <c r="G672" s="103"/>
      <c r="H672" s="104"/>
      <c r="I672" s="103"/>
      <c r="J672" s="103"/>
      <c r="K672" s="103"/>
      <c r="L672" s="103"/>
      <c r="M672" s="103"/>
      <c r="N672" s="103"/>
      <c r="O672" s="103"/>
      <c r="P672" s="103"/>
      <c r="Q672" s="104"/>
      <c r="R672" s="103"/>
      <c r="S672" s="103"/>
      <c r="T672" s="103"/>
      <c r="U672" s="103"/>
      <c r="V672" s="103"/>
      <c r="W672" s="103"/>
      <c r="X672" s="103"/>
      <c r="Y672" s="103"/>
      <c r="Z672" s="103"/>
    </row>
    <row r="673" spans="1:26" ht="12.75" customHeight="1">
      <c r="A673" s="103"/>
      <c r="B673" s="103"/>
      <c r="C673" s="103"/>
      <c r="D673" s="103"/>
      <c r="E673" s="103"/>
      <c r="F673" s="103"/>
      <c r="G673" s="103"/>
      <c r="H673" s="104"/>
      <c r="I673" s="103"/>
      <c r="J673" s="103"/>
      <c r="K673" s="103"/>
      <c r="L673" s="103"/>
      <c r="M673" s="103"/>
      <c r="N673" s="103"/>
      <c r="O673" s="103"/>
      <c r="P673" s="103"/>
      <c r="Q673" s="104"/>
      <c r="R673" s="103"/>
      <c r="S673" s="103"/>
      <c r="T673" s="103"/>
      <c r="U673" s="103"/>
      <c r="V673" s="103"/>
      <c r="W673" s="103"/>
      <c r="X673" s="103"/>
      <c r="Y673" s="103"/>
      <c r="Z673" s="103"/>
    </row>
    <row r="674" spans="1:26" ht="12.75" customHeight="1">
      <c r="A674" s="103"/>
      <c r="B674" s="103"/>
      <c r="C674" s="103"/>
      <c r="D674" s="103"/>
      <c r="E674" s="103"/>
      <c r="F674" s="103"/>
      <c r="G674" s="103"/>
      <c r="H674" s="104"/>
      <c r="I674" s="103"/>
      <c r="J674" s="103"/>
      <c r="K674" s="103"/>
      <c r="L674" s="103"/>
      <c r="M674" s="103"/>
      <c r="N674" s="103"/>
      <c r="O674" s="103"/>
      <c r="P674" s="103"/>
      <c r="Q674" s="104"/>
      <c r="R674" s="103"/>
      <c r="S674" s="103"/>
      <c r="T674" s="103"/>
      <c r="U674" s="103"/>
      <c r="V674" s="103"/>
      <c r="W674" s="103"/>
      <c r="X674" s="103"/>
      <c r="Y674" s="103"/>
      <c r="Z674" s="103"/>
    </row>
    <row r="675" spans="1:26" ht="12.75" customHeight="1">
      <c r="A675" s="103"/>
      <c r="B675" s="103"/>
      <c r="C675" s="103"/>
      <c r="D675" s="103"/>
      <c r="E675" s="103"/>
      <c r="F675" s="103"/>
      <c r="G675" s="103"/>
      <c r="H675" s="104"/>
      <c r="I675" s="103"/>
      <c r="J675" s="103"/>
      <c r="K675" s="103"/>
      <c r="L675" s="103"/>
      <c r="M675" s="103"/>
      <c r="N675" s="103"/>
      <c r="O675" s="103"/>
      <c r="P675" s="103"/>
      <c r="Q675" s="104"/>
      <c r="R675" s="103"/>
      <c r="S675" s="103"/>
      <c r="T675" s="103"/>
      <c r="U675" s="103"/>
      <c r="V675" s="103"/>
      <c r="W675" s="103"/>
      <c r="X675" s="103"/>
      <c r="Y675" s="103"/>
      <c r="Z675" s="103"/>
    </row>
    <row r="676" spans="1:26" ht="12.75" customHeight="1">
      <c r="A676" s="103"/>
      <c r="B676" s="103"/>
      <c r="C676" s="103"/>
      <c r="D676" s="103"/>
      <c r="E676" s="103"/>
      <c r="F676" s="103"/>
      <c r="G676" s="103"/>
      <c r="H676" s="104"/>
      <c r="I676" s="103"/>
      <c r="J676" s="103"/>
      <c r="K676" s="103"/>
      <c r="L676" s="103"/>
      <c r="M676" s="103"/>
      <c r="N676" s="103"/>
      <c r="O676" s="103"/>
      <c r="P676" s="103"/>
      <c r="Q676" s="104"/>
      <c r="R676" s="103"/>
      <c r="S676" s="103"/>
      <c r="T676" s="103"/>
      <c r="U676" s="103"/>
      <c r="V676" s="103"/>
      <c r="W676" s="103"/>
      <c r="X676" s="103"/>
      <c r="Y676" s="103"/>
      <c r="Z676" s="103"/>
    </row>
    <row r="677" spans="1:26" ht="12.75" customHeight="1">
      <c r="A677" s="103"/>
      <c r="B677" s="103"/>
      <c r="C677" s="103"/>
      <c r="D677" s="103"/>
      <c r="E677" s="103"/>
      <c r="F677" s="103"/>
      <c r="G677" s="103"/>
      <c r="H677" s="104"/>
      <c r="I677" s="103"/>
      <c r="J677" s="103"/>
      <c r="K677" s="103"/>
      <c r="L677" s="103"/>
      <c r="M677" s="103"/>
      <c r="N677" s="103"/>
      <c r="O677" s="103"/>
      <c r="P677" s="103"/>
      <c r="Q677" s="104"/>
      <c r="R677" s="103"/>
      <c r="S677" s="103"/>
      <c r="T677" s="103"/>
      <c r="U677" s="103"/>
      <c r="V677" s="103"/>
      <c r="W677" s="103"/>
      <c r="X677" s="103"/>
      <c r="Y677" s="103"/>
      <c r="Z677" s="103"/>
    </row>
    <row r="678" spans="1:26" ht="12.75" customHeight="1">
      <c r="A678" s="103"/>
      <c r="B678" s="103"/>
      <c r="C678" s="103"/>
      <c r="D678" s="103"/>
      <c r="E678" s="103"/>
      <c r="F678" s="103"/>
      <c r="G678" s="103"/>
      <c r="H678" s="104"/>
      <c r="I678" s="103"/>
      <c r="J678" s="103"/>
      <c r="K678" s="103"/>
      <c r="L678" s="103"/>
      <c r="M678" s="103"/>
      <c r="N678" s="103"/>
      <c r="O678" s="103"/>
      <c r="P678" s="103"/>
      <c r="Q678" s="104"/>
      <c r="R678" s="103"/>
      <c r="S678" s="103"/>
      <c r="T678" s="103"/>
      <c r="U678" s="103"/>
      <c r="V678" s="103"/>
      <c r="W678" s="103"/>
      <c r="X678" s="103"/>
      <c r="Y678" s="103"/>
      <c r="Z678" s="103"/>
    </row>
    <row r="679" spans="1:26" ht="12.75" customHeight="1">
      <c r="A679" s="103"/>
      <c r="B679" s="103"/>
      <c r="C679" s="103"/>
      <c r="D679" s="103"/>
      <c r="E679" s="103"/>
      <c r="F679" s="103"/>
      <c r="G679" s="103"/>
      <c r="H679" s="104"/>
      <c r="I679" s="103"/>
      <c r="J679" s="103"/>
      <c r="K679" s="103"/>
      <c r="L679" s="103"/>
      <c r="M679" s="103"/>
      <c r="N679" s="103"/>
      <c r="O679" s="103"/>
      <c r="P679" s="103"/>
      <c r="Q679" s="104"/>
      <c r="R679" s="103"/>
      <c r="S679" s="103"/>
      <c r="T679" s="103"/>
      <c r="U679" s="103"/>
      <c r="V679" s="103"/>
      <c r="W679" s="103"/>
      <c r="X679" s="103"/>
      <c r="Y679" s="103"/>
      <c r="Z679" s="103"/>
    </row>
    <row r="680" spans="1:26" ht="12.75" customHeight="1">
      <c r="A680" s="103"/>
      <c r="B680" s="103"/>
      <c r="C680" s="103"/>
      <c r="D680" s="103"/>
      <c r="E680" s="103"/>
      <c r="F680" s="103"/>
      <c r="G680" s="103"/>
      <c r="H680" s="104"/>
      <c r="I680" s="103"/>
      <c r="J680" s="103"/>
      <c r="K680" s="103"/>
      <c r="L680" s="103"/>
      <c r="M680" s="103"/>
      <c r="N680" s="103"/>
      <c r="O680" s="103"/>
      <c r="P680" s="103"/>
      <c r="Q680" s="104"/>
      <c r="R680" s="103"/>
      <c r="S680" s="103"/>
      <c r="T680" s="103"/>
      <c r="U680" s="103"/>
      <c r="V680" s="103"/>
      <c r="W680" s="103"/>
      <c r="X680" s="103"/>
      <c r="Y680" s="103"/>
      <c r="Z680" s="103"/>
    </row>
    <row r="681" spans="1:26" ht="12.75" customHeight="1">
      <c r="A681" s="103"/>
      <c r="B681" s="103"/>
      <c r="C681" s="103"/>
      <c r="D681" s="103"/>
      <c r="E681" s="103"/>
      <c r="F681" s="103"/>
      <c r="G681" s="103"/>
      <c r="H681" s="104"/>
      <c r="I681" s="103"/>
      <c r="J681" s="103"/>
      <c r="K681" s="103"/>
      <c r="L681" s="103"/>
      <c r="M681" s="103"/>
      <c r="N681" s="103"/>
      <c r="O681" s="103"/>
      <c r="P681" s="103"/>
      <c r="Q681" s="104"/>
      <c r="R681" s="103"/>
      <c r="S681" s="103"/>
      <c r="T681" s="103"/>
      <c r="U681" s="103"/>
      <c r="V681" s="103"/>
      <c r="W681" s="103"/>
      <c r="X681" s="103"/>
      <c r="Y681" s="103"/>
      <c r="Z681" s="103"/>
    </row>
    <row r="682" spans="1:26" ht="12.75" customHeight="1">
      <c r="A682" s="103"/>
      <c r="B682" s="103"/>
      <c r="C682" s="103"/>
      <c r="D682" s="103"/>
      <c r="E682" s="103"/>
      <c r="F682" s="103"/>
      <c r="G682" s="103"/>
      <c r="H682" s="104"/>
      <c r="I682" s="103"/>
      <c r="J682" s="103"/>
      <c r="K682" s="103"/>
      <c r="L682" s="103"/>
      <c r="M682" s="103"/>
      <c r="N682" s="103"/>
      <c r="O682" s="103"/>
      <c r="P682" s="103"/>
      <c r="Q682" s="104"/>
      <c r="R682" s="103"/>
      <c r="S682" s="103"/>
      <c r="T682" s="103"/>
      <c r="U682" s="103"/>
      <c r="V682" s="103"/>
      <c r="W682" s="103"/>
      <c r="X682" s="103"/>
      <c r="Y682" s="103"/>
      <c r="Z682" s="103"/>
    </row>
    <row r="683" spans="1:26" ht="12.75" customHeight="1">
      <c r="A683" s="103"/>
      <c r="B683" s="103"/>
      <c r="C683" s="103"/>
      <c r="D683" s="103"/>
      <c r="E683" s="103"/>
      <c r="F683" s="103"/>
      <c r="G683" s="103"/>
      <c r="H683" s="104"/>
      <c r="I683" s="103"/>
      <c r="J683" s="103"/>
      <c r="K683" s="103"/>
      <c r="L683" s="103"/>
      <c r="M683" s="103"/>
      <c r="N683" s="103"/>
      <c r="O683" s="103"/>
      <c r="P683" s="103"/>
      <c r="Q683" s="104"/>
      <c r="R683" s="103"/>
      <c r="S683" s="103"/>
      <c r="T683" s="103"/>
      <c r="U683" s="103"/>
      <c r="V683" s="103"/>
      <c r="W683" s="103"/>
      <c r="X683" s="103"/>
      <c r="Y683" s="103"/>
      <c r="Z683" s="103"/>
    </row>
    <row r="684" spans="1:26" ht="12.75" customHeight="1">
      <c r="A684" s="103"/>
      <c r="B684" s="103"/>
      <c r="C684" s="103"/>
      <c r="D684" s="103"/>
      <c r="E684" s="103"/>
      <c r="F684" s="103"/>
      <c r="G684" s="103"/>
      <c r="H684" s="104"/>
      <c r="I684" s="103"/>
      <c r="J684" s="103"/>
      <c r="K684" s="103"/>
      <c r="L684" s="103"/>
      <c r="M684" s="103"/>
      <c r="N684" s="103"/>
      <c r="O684" s="103"/>
      <c r="P684" s="103"/>
      <c r="Q684" s="104"/>
      <c r="R684" s="103"/>
      <c r="S684" s="103"/>
      <c r="T684" s="103"/>
      <c r="U684" s="103"/>
      <c r="V684" s="103"/>
      <c r="W684" s="103"/>
      <c r="X684" s="103"/>
      <c r="Y684" s="103"/>
      <c r="Z684" s="103"/>
    </row>
    <row r="685" spans="1:26" ht="12.75" customHeight="1">
      <c r="A685" s="103"/>
      <c r="B685" s="103"/>
      <c r="C685" s="103"/>
      <c r="D685" s="103"/>
      <c r="E685" s="103"/>
      <c r="F685" s="103"/>
      <c r="G685" s="103"/>
      <c r="H685" s="104"/>
      <c r="I685" s="103"/>
      <c r="J685" s="103"/>
      <c r="K685" s="103"/>
      <c r="L685" s="103"/>
      <c r="M685" s="103"/>
      <c r="N685" s="103"/>
      <c r="O685" s="103"/>
      <c r="P685" s="103"/>
      <c r="Q685" s="104"/>
      <c r="R685" s="103"/>
      <c r="S685" s="103"/>
      <c r="T685" s="103"/>
      <c r="U685" s="103"/>
      <c r="V685" s="103"/>
      <c r="W685" s="103"/>
      <c r="X685" s="103"/>
      <c r="Y685" s="103"/>
      <c r="Z685" s="103"/>
    </row>
    <row r="686" spans="1:26" ht="12.75" customHeight="1">
      <c r="A686" s="103"/>
      <c r="B686" s="103"/>
      <c r="C686" s="103"/>
      <c r="D686" s="103"/>
      <c r="E686" s="103"/>
      <c r="F686" s="103"/>
      <c r="G686" s="103"/>
      <c r="H686" s="104"/>
      <c r="I686" s="103"/>
      <c r="J686" s="103"/>
      <c r="K686" s="103"/>
      <c r="L686" s="103"/>
      <c r="M686" s="103"/>
      <c r="N686" s="103"/>
      <c r="O686" s="103"/>
      <c r="P686" s="103"/>
      <c r="Q686" s="104"/>
      <c r="R686" s="103"/>
      <c r="S686" s="103"/>
      <c r="T686" s="103"/>
      <c r="U686" s="103"/>
      <c r="V686" s="103"/>
      <c r="W686" s="103"/>
      <c r="X686" s="103"/>
      <c r="Y686" s="103"/>
      <c r="Z686" s="103"/>
    </row>
    <row r="687" spans="1:26" ht="12.75" customHeight="1">
      <c r="A687" s="103"/>
      <c r="B687" s="103"/>
      <c r="C687" s="103"/>
      <c r="D687" s="103"/>
      <c r="E687" s="103"/>
      <c r="F687" s="103"/>
      <c r="G687" s="103"/>
      <c r="H687" s="104"/>
      <c r="I687" s="103"/>
      <c r="J687" s="103"/>
      <c r="K687" s="103"/>
      <c r="L687" s="103"/>
      <c r="M687" s="103"/>
      <c r="N687" s="103"/>
      <c r="O687" s="103"/>
      <c r="P687" s="103"/>
      <c r="Q687" s="104"/>
      <c r="R687" s="103"/>
      <c r="S687" s="103"/>
      <c r="T687" s="103"/>
      <c r="U687" s="103"/>
      <c r="V687" s="103"/>
      <c r="W687" s="103"/>
      <c r="X687" s="103"/>
      <c r="Y687" s="103"/>
      <c r="Z687" s="103"/>
    </row>
    <row r="688" spans="1:26" ht="12.75" customHeight="1">
      <c r="A688" s="103"/>
      <c r="B688" s="103"/>
      <c r="C688" s="103"/>
      <c r="D688" s="103"/>
      <c r="E688" s="103"/>
      <c r="F688" s="103"/>
      <c r="G688" s="103"/>
      <c r="H688" s="104"/>
      <c r="I688" s="103"/>
      <c r="J688" s="103"/>
      <c r="K688" s="103"/>
      <c r="L688" s="103"/>
      <c r="M688" s="103"/>
      <c r="N688" s="103"/>
      <c r="O688" s="103"/>
      <c r="P688" s="103"/>
      <c r="Q688" s="104"/>
      <c r="R688" s="103"/>
      <c r="S688" s="103"/>
      <c r="T688" s="103"/>
      <c r="U688" s="103"/>
      <c r="V688" s="103"/>
      <c r="W688" s="103"/>
      <c r="X688" s="103"/>
      <c r="Y688" s="103"/>
      <c r="Z688" s="103"/>
    </row>
    <row r="689" spans="1:26" ht="12.75" customHeight="1">
      <c r="A689" s="103"/>
      <c r="B689" s="103"/>
      <c r="C689" s="103"/>
      <c r="D689" s="103"/>
      <c r="E689" s="103"/>
      <c r="F689" s="103"/>
      <c r="G689" s="103"/>
      <c r="H689" s="104"/>
      <c r="I689" s="103"/>
      <c r="J689" s="103"/>
      <c r="K689" s="103"/>
      <c r="L689" s="103"/>
      <c r="M689" s="103"/>
      <c r="N689" s="103"/>
      <c r="O689" s="103"/>
      <c r="P689" s="103"/>
      <c r="Q689" s="104"/>
      <c r="R689" s="103"/>
      <c r="S689" s="103"/>
      <c r="T689" s="103"/>
      <c r="U689" s="103"/>
      <c r="V689" s="103"/>
      <c r="W689" s="103"/>
      <c r="X689" s="103"/>
      <c r="Y689" s="103"/>
      <c r="Z689" s="103"/>
    </row>
    <row r="690" spans="1:26" ht="12.75" customHeight="1">
      <c r="A690" s="103"/>
      <c r="B690" s="103"/>
      <c r="C690" s="103"/>
      <c r="D690" s="103"/>
      <c r="E690" s="103"/>
      <c r="F690" s="103"/>
      <c r="G690" s="103"/>
      <c r="H690" s="104"/>
      <c r="I690" s="103"/>
      <c r="J690" s="103"/>
      <c r="K690" s="103"/>
      <c r="L690" s="103"/>
      <c r="M690" s="103"/>
      <c r="N690" s="103"/>
      <c r="O690" s="103"/>
      <c r="P690" s="103"/>
      <c r="Q690" s="104"/>
      <c r="R690" s="103"/>
      <c r="S690" s="103"/>
      <c r="T690" s="103"/>
      <c r="U690" s="103"/>
      <c r="V690" s="103"/>
      <c r="W690" s="103"/>
      <c r="X690" s="103"/>
      <c r="Y690" s="103"/>
      <c r="Z690" s="103"/>
    </row>
    <row r="691" spans="1:26" ht="12.75" customHeight="1">
      <c r="A691" s="103"/>
      <c r="B691" s="103"/>
      <c r="C691" s="103"/>
      <c r="D691" s="103"/>
      <c r="E691" s="103"/>
      <c r="F691" s="103"/>
      <c r="G691" s="103"/>
      <c r="H691" s="104"/>
      <c r="I691" s="103"/>
      <c r="J691" s="103"/>
      <c r="K691" s="103"/>
      <c r="L691" s="103"/>
      <c r="M691" s="103"/>
      <c r="N691" s="103"/>
      <c r="O691" s="103"/>
      <c r="P691" s="103"/>
      <c r="Q691" s="104"/>
      <c r="R691" s="103"/>
      <c r="S691" s="103"/>
      <c r="T691" s="103"/>
      <c r="U691" s="103"/>
      <c r="V691" s="103"/>
      <c r="W691" s="103"/>
      <c r="X691" s="103"/>
      <c r="Y691" s="103"/>
      <c r="Z691" s="103"/>
    </row>
    <row r="692" spans="1:26" ht="12.75" customHeight="1">
      <c r="A692" s="103"/>
      <c r="B692" s="103"/>
      <c r="C692" s="103"/>
      <c r="D692" s="103"/>
      <c r="E692" s="103"/>
      <c r="F692" s="103"/>
      <c r="G692" s="103"/>
      <c r="H692" s="104"/>
      <c r="I692" s="103"/>
      <c r="J692" s="103"/>
      <c r="K692" s="103"/>
      <c r="L692" s="103"/>
      <c r="M692" s="103"/>
      <c r="N692" s="103"/>
      <c r="O692" s="103"/>
      <c r="P692" s="103"/>
      <c r="Q692" s="104"/>
      <c r="R692" s="103"/>
      <c r="S692" s="103"/>
      <c r="T692" s="103"/>
      <c r="U692" s="103"/>
      <c r="V692" s="103"/>
      <c r="W692" s="103"/>
      <c r="X692" s="103"/>
      <c r="Y692" s="103"/>
      <c r="Z692" s="103"/>
    </row>
    <row r="693" spans="1:26" ht="12.75" customHeight="1">
      <c r="A693" s="103"/>
      <c r="B693" s="103"/>
      <c r="C693" s="103"/>
      <c r="D693" s="103"/>
      <c r="E693" s="103"/>
      <c r="F693" s="103"/>
      <c r="G693" s="103"/>
      <c r="H693" s="104"/>
      <c r="I693" s="103"/>
      <c r="J693" s="103"/>
      <c r="K693" s="103"/>
      <c r="L693" s="103"/>
      <c r="M693" s="103"/>
      <c r="N693" s="103"/>
      <c r="O693" s="103"/>
      <c r="P693" s="103"/>
      <c r="Q693" s="104"/>
      <c r="R693" s="103"/>
      <c r="S693" s="103"/>
      <c r="T693" s="103"/>
      <c r="U693" s="103"/>
      <c r="V693" s="103"/>
      <c r="W693" s="103"/>
      <c r="X693" s="103"/>
      <c r="Y693" s="103"/>
      <c r="Z693" s="103"/>
    </row>
    <row r="694" spans="1:26" ht="12.75" customHeight="1">
      <c r="A694" s="103"/>
      <c r="B694" s="103"/>
      <c r="C694" s="103"/>
      <c r="D694" s="103"/>
      <c r="E694" s="103"/>
      <c r="F694" s="103"/>
      <c r="G694" s="103"/>
      <c r="H694" s="104"/>
      <c r="I694" s="103"/>
      <c r="J694" s="103"/>
      <c r="K694" s="103"/>
      <c r="L694" s="103"/>
      <c r="M694" s="103"/>
      <c r="N694" s="103"/>
      <c r="O694" s="103"/>
      <c r="P694" s="103"/>
      <c r="Q694" s="104"/>
      <c r="R694" s="103"/>
      <c r="S694" s="103"/>
      <c r="T694" s="103"/>
      <c r="U694" s="103"/>
      <c r="V694" s="103"/>
      <c r="W694" s="103"/>
      <c r="X694" s="103"/>
      <c r="Y694" s="103"/>
      <c r="Z694" s="103"/>
    </row>
    <row r="695" spans="1:26" ht="12.75" customHeight="1">
      <c r="A695" s="103"/>
      <c r="B695" s="103"/>
      <c r="C695" s="103"/>
      <c r="D695" s="103"/>
      <c r="E695" s="103"/>
      <c r="F695" s="103"/>
      <c r="G695" s="103"/>
      <c r="H695" s="104"/>
      <c r="I695" s="103"/>
      <c r="J695" s="103"/>
      <c r="K695" s="103"/>
      <c r="L695" s="103"/>
      <c r="M695" s="103"/>
      <c r="N695" s="103"/>
      <c r="O695" s="103"/>
      <c r="P695" s="103"/>
      <c r="Q695" s="104"/>
      <c r="R695" s="103"/>
      <c r="S695" s="103"/>
      <c r="T695" s="103"/>
      <c r="U695" s="103"/>
      <c r="V695" s="103"/>
      <c r="W695" s="103"/>
      <c r="X695" s="103"/>
      <c r="Y695" s="103"/>
      <c r="Z695" s="103"/>
    </row>
    <row r="696" spans="1:26" ht="12.75" customHeight="1">
      <c r="A696" s="103"/>
      <c r="B696" s="103"/>
      <c r="C696" s="103"/>
      <c r="D696" s="103"/>
      <c r="E696" s="103"/>
      <c r="F696" s="103"/>
      <c r="G696" s="103"/>
      <c r="H696" s="104"/>
      <c r="I696" s="103"/>
      <c r="J696" s="103"/>
      <c r="K696" s="103"/>
      <c r="L696" s="103"/>
      <c r="M696" s="103"/>
      <c r="N696" s="103"/>
      <c r="O696" s="103"/>
      <c r="P696" s="103"/>
      <c r="Q696" s="104"/>
      <c r="R696" s="103"/>
      <c r="S696" s="103"/>
      <c r="T696" s="103"/>
      <c r="U696" s="103"/>
      <c r="V696" s="103"/>
      <c r="W696" s="103"/>
      <c r="X696" s="103"/>
      <c r="Y696" s="103"/>
      <c r="Z696" s="103"/>
    </row>
    <row r="697" spans="1:26" ht="12.75" customHeight="1">
      <c r="A697" s="103"/>
      <c r="B697" s="103"/>
      <c r="C697" s="103"/>
      <c r="D697" s="103"/>
      <c r="E697" s="103"/>
      <c r="F697" s="103"/>
      <c r="G697" s="103"/>
      <c r="H697" s="104"/>
      <c r="I697" s="103"/>
      <c r="J697" s="103"/>
      <c r="K697" s="103"/>
      <c r="L697" s="103"/>
      <c r="M697" s="103"/>
      <c r="N697" s="103"/>
      <c r="O697" s="103"/>
      <c r="P697" s="103"/>
      <c r="Q697" s="104"/>
      <c r="R697" s="103"/>
      <c r="S697" s="103"/>
      <c r="T697" s="103"/>
      <c r="U697" s="103"/>
      <c r="V697" s="103"/>
      <c r="W697" s="103"/>
      <c r="X697" s="103"/>
      <c r="Y697" s="103"/>
      <c r="Z697" s="103"/>
    </row>
    <row r="698" spans="1:26" ht="12.75" customHeight="1">
      <c r="A698" s="103"/>
      <c r="B698" s="103"/>
      <c r="C698" s="103"/>
      <c r="D698" s="103"/>
      <c r="E698" s="103"/>
      <c r="F698" s="103"/>
      <c r="G698" s="103"/>
      <c r="H698" s="104"/>
      <c r="I698" s="103"/>
      <c r="J698" s="103"/>
      <c r="K698" s="103"/>
      <c r="L698" s="103"/>
      <c r="M698" s="103"/>
      <c r="N698" s="103"/>
      <c r="O698" s="103"/>
      <c r="P698" s="103"/>
      <c r="Q698" s="104"/>
      <c r="R698" s="103"/>
      <c r="S698" s="103"/>
      <c r="T698" s="103"/>
      <c r="U698" s="103"/>
      <c r="V698" s="103"/>
      <c r="W698" s="103"/>
      <c r="X698" s="103"/>
      <c r="Y698" s="103"/>
      <c r="Z698" s="103"/>
    </row>
    <row r="699" spans="1:26" ht="12.75" customHeight="1">
      <c r="A699" s="103"/>
      <c r="B699" s="103"/>
      <c r="C699" s="103"/>
      <c r="D699" s="103"/>
      <c r="E699" s="103"/>
      <c r="F699" s="103"/>
      <c r="G699" s="103"/>
      <c r="H699" s="104"/>
      <c r="I699" s="103"/>
      <c r="J699" s="103"/>
      <c r="K699" s="103"/>
      <c r="L699" s="103"/>
      <c r="M699" s="103"/>
      <c r="N699" s="103"/>
      <c r="O699" s="103"/>
      <c r="P699" s="103"/>
      <c r="Q699" s="104"/>
      <c r="R699" s="103"/>
      <c r="S699" s="103"/>
      <c r="T699" s="103"/>
      <c r="U699" s="103"/>
      <c r="V699" s="103"/>
      <c r="W699" s="103"/>
      <c r="X699" s="103"/>
      <c r="Y699" s="103"/>
      <c r="Z699" s="103"/>
    </row>
    <row r="700" spans="1:26" ht="12.75" customHeight="1">
      <c r="A700" s="103"/>
      <c r="B700" s="103"/>
      <c r="C700" s="103"/>
      <c r="D700" s="103"/>
      <c r="E700" s="103"/>
      <c r="F700" s="103"/>
      <c r="G700" s="103"/>
      <c r="H700" s="104"/>
      <c r="I700" s="103"/>
      <c r="J700" s="103"/>
      <c r="K700" s="103"/>
      <c r="L700" s="103"/>
      <c r="M700" s="103"/>
      <c r="N700" s="103"/>
      <c r="O700" s="103"/>
      <c r="P700" s="103"/>
      <c r="Q700" s="104"/>
      <c r="R700" s="103"/>
      <c r="S700" s="103"/>
      <c r="T700" s="103"/>
      <c r="U700" s="103"/>
      <c r="V700" s="103"/>
      <c r="W700" s="103"/>
      <c r="X700" s="103"/>
      <c r="Y700" s="103"/>
      <c r="Z700" s="103"/>
    </row>
    <row r="701" spans="1:26" ht="12.75" customHeight="1">
      <c r="A701" s="103"/>
      <c r="B701" s="103"/>
      <c r="C701" s="103"/>
      <c r="D701" s="103"/>
      <c r="E701" s="103"/>
      <c r="F701" s="103"/>
      <c r="G701" s="103"/>
      <c r="H701" s="104"/>
      <c r="I701" s="103"/>
      <c r="J701" s="103"/>
      <c r="K701" s="103"/>
      <c r="L701" s="103"/>
      <c r="M701" s="103"/>
      <c r="N701" s="103"/>
      <c r="O701" s="103"/>
      <c r="P701" s="103"/>
      <c r="Q701" s="104"/>
      <c r="R701" s="103"/>
      <c r="S701" s="103"/>
      <c r="T701" s="103"/>
      <c r="U701" s="103"/>
      <c r="V701" s="103"/>
      <c r="W701" s="103"/>
      <c r="X701" s="103"/>
      <c r="Y701" s="103"/>
      <c r="Z701" s="103"/>
    </row>
    <row r="702" spans="1:26" ht="12.75" customHeight="1">
      <c r="A702" s="103"/>
      <c r="B702" s="103"/>
      <c r="C702" s="103"/>
      <c r="D702" s="103"/>
      <c r="E702" s="103"/>
      <c r="F702" s="103"/>
      <c r="G702" s="103"/>
      <c r="H702" s="104"/>
      <c r="I702" s="103"/>
      <c r="J702" s="103"/>
      <c r="K702" s="103"/>
      <c r="L702" s="103"/>
      <c r="M702" s="103"/>
      <c r="N702" s="103"/>
      <c r="O702" s="103"/>
      <c r="P702" s="103"/>
      <c r="Q702" s="104"/>
      <c r="R702" s="103"/>
      <c r="S702" s="103"/>
      <c r="T702" s="103"/>
      <c r="U702" s="103"/>
      <c r="V702" s="103"/>
      <c r="W702" s="103"/>
      <c r="X702" s="103"/>
      <c r="Y702" s="103"/>
      <c r="Z702" s="103"/>
    </row>
    <row r="703" spans="1:26" ht="12.75" customHeight="1">
      <c r="A703" s="103"/>
      <c r="B703" s="103"/>
      <c r="C703" s="103"/>
      <c r="D703" s="103"/>
      <c r="E703" s="103"/>
      <c r="F703" s="103"/>
      <c r="G703" s="103"/>
      <c r="H703" s="104"/>
      <c r="I703" s="103"/>
      <c r="J703" s="103"/>
      <c r="K703" s="103"/>
      <c r="L703" s="103"/>
      <c r="M703" s="103"/>
      <c r="N703" s="103"/>
      <c r="O703" s="103"/>
      <c r="P703" s="103"/>
      <c r="Q703" s="104"/>
      <c r="R703" s="103"/>
      <c r="S703" s="103"/>
      <c r="T703" s="103"/>
      <c r="U703" s="103"/>
      <c r="V703" s="103"/>
      <c r="W703" s="103"/>
      <c r="X703" s="103"/>
      <c r="Y703" s="103"/>
      <c r="Z703" s="103"/>
    </row>
    <row r="704" spans="1:26" ht="12.75" customHeight="1">
      <c r="A704" s="103"/>
      <c r="B704" s="103"/>
      <c r="C704" s="103"/>
      <c r="D704" s="103"/>
      <c r="E704" s="103"/>
      <c r="F704" s="103"/>
      <c r="G704" s="103"/>
      <c r="H704" s="104"/>
      <c r="I704" s="103"/>
      <c r="J704" s="103"/>
      <c r="K704" s="103"/>
      <c r="L704" s="103"/>
      <c r="M704" s="103"/>
      <c r="N704" s="103"/>
      <c r="O704" s="103"/>
      <c r="P704" s="103"/>
      <c r="Q704" s="104"/>
      <c r="R704" s="103"/>
      <c r="S704" s="103"/>
      <c r="T704" s="103"/>
      <c r="U704" s="103"/>
      <c r="V704" s="103"/>
      <c r="W704" s="103"/>
      <c r="X704" s="103"/>
      <c r="Y704" s="103"/>
      <c r="Z704" s="103"/>
    </row>
    <row r="705" spans="1:26" ht="12.75" customHeight="1">
      <c r="A705" s="103"/>
      <c r="B705" s="103"/>
      <c r="C705" s="103"/>
      <c r="D705" s="103"/>
      <c r="E705" s="103"/>
      <c r="F705" s="103"/>
      <c r="G705" s="103"/>
      <c r="H705" s="104"/>
      <c r="I705" s="103"/>
      <c r="J705" s="103"/>
      <c r="K705" s="103"/>
      <c r="L705" s="103"/>
      <c r="M705" s="103"/>
      <c r="N705" s="103"/>
      <c r="O705" s="103"/>
      <c r="P705" s="103"/>
      <c r="Q705" s="104"/>
      <c r="R705" s="103"/>
      <c r="S705" s="103"/>
      <c r="T705" s="103"/>
      <c r="U705" s="103"/>
      <c r="V705" s="103"/>
      <c r="W705" s="103"/>
      <c r="X705" s="103"/>
      <c r="Y705" s="103"/>
      <c r="Z705" s="103"/>
    </row>
    <row r="706" spans="1:26" ht="12.75" customHeight="1">
      <c r="A706" s="103"/>
      <c r="B706" s="103"/>
      <c r="C706" s="103"/>
      <c r="D706" s="103"/>
      <c r="E706" s="103"/>
      <c r="F706" s="103"/>
      <c r="G706" s="103"/>
      <c r="H706" s="104"/>
      <c r="I706" s="103"/>
      <c r="J706" s="103"/>
      <c r="K706" s="103"/>
      <c r="L706" s="103"/>
      <c r="M706" s="103"/>
      <c r="N706" s="103"/>
      <c r="O706" s="103"/>
      <c r="P706" s="103"/>
      <c r="Q706" s="104"/>
      <c r="R706" s="103"/>
      <c r="S706" s="103"/>
      <c r="T706" s="103"/>
      <c r="U706" s="103"/>
      <c r="V706" s="103"/>
      <c r="W706" s="103"/>
      <c r="X706" s="103"/>
      <c r="Y706" s="103"/>
      <c r="Z706" s="103"/>
    </row>
    <row r="707" spans="1:26" ht="12.75" customHeight="1">
      <c r="A707" s="103"/>
      <c r="B707" s="103"/>
      <c r="C707" s="103"/>
      <c r="D707" s="103"/>
      <c r="E707" s="103"/>
      <c r="F707" s="103"/>
      <c r="G707" s="103"/>
      <c r="H707" s="104"/>
      <c r="I707" s="103"/>
      <c r="J707" s="103"/>
      <c r="K707" s="103"/>
      <c r="L707" s="103"/>
      <c r="M707" s="103"/>
      <c r="N707" s="103"/>
      <c r="O707" s="103"/>
      <c r="P707" s="103"/>
      <c r="Q707" s="104"/>
      <c r="R707" s="103"/>
      <c r="S707" s="103"/>
      <c r="T707" s="103"/>
      <c r="U707" s="103"/>
      <c r="V707" s="103"/>
      <c r="W707" s="103"/>
      <c r="X707" s="103"/>
      <c r="Y707" s="103"/>
      <c r="Z707" s="103"/>
    </row>
    <row r="708" spans="1:26" ht="12.75" customHeight="1">
      <c r="A708" s="103"/>
      <c r="B708" s="103"/>
      <c r="C708" s="103"/>
      <c r="D708" s="103"/>
      <c r="E708" s="103"/>
      <c r="F708" s="103"/>
      <c r="G708" s="103"/>
      <c r="H708" s="104"/>
      <c r="I708" s="103"/>
      <c r="J708" s="103"/>
      <c r="K708" s="103"/>
      <c r="L708" s="103"/>
      <c r="M708" s="103"/>
      <c r="N708" s="103"/>
      <c r="O708" s="103"/>
      <c r="P708" s="103"/>
      <c r="Q708" s="104"/>
      <c r="R708" s="103"/>
      <c r="S708" s="103"/>
      <c r="T708" s="103"/>
      <c r="U708" s="103"/>
      <c r="V708" s="103"/>
      <c r="W708" s="103"/>
      <c r="X708" s="103"/>
      <c r="Y708" s="103"/>
      <c r="Z708" s="103"/>
    </row>
    <row r="709" spans="1:26" ht="12.75" customHeight="1">
      <c r="A709" s="103"/>
      <c r="B709" s="103"/>
      <c r="C709" s="103"/>
      <c r="D709" s="103"/>
      <c r="E709" s="103"/>
      <c r="F709" s="103"/>
      <c r="G709" s="103"/>
      <c r="H709" s="104"/>
      <c r="I709" s="103"/>
      <c r="J709" s="103"/>
      <c r="K709" s="103"/>
      <c r="L709" s="103"/>
      <c r="M709" s="103"/>
      <c r="N709" s="103"/>
      <c r="O709" s="103"/>
      <c r="P709" s="103"/>
      <c r="Q709" s="104"/>
      <c r="R709" s="103"/>
      <c r="S709" s="103"/>
      <c r="T709" s="103"/>
      <c r="U709" s="103"/>
      <c r="V709" s="103"/>
      <c r="W709" s="103"/>
      <c r="X709" s="103"/>
      <c r="Y709" s="103"/>
      <c r="Z709" s="103"/>
    </row>
    <row r="710" spans="1:26" ht="12.75" customHeight="1">
      <c r="A710" s="103"/>
      <c r="B710" s="103"/>
      <c r="C710" s="103"/>
      <c r="D710" s="103"/>
      <c r="E710" s="103"/>
      <c r="F710" s="103"/>
      <c r="G710" s="103"/>
      <c r="H710" s="104"/>
      <c r="I710" s="103"/>
      <c r="J710" s="103"/>
      <c r="K710" s="103"/>
      <c r="L710" s="103"/>
      <c r="M710" s="103"/>
      <c r="N710" s="103"/>
      <c r="O710" s="103"/>
      <c r="P710" s="103"/>
      <c r="Q710" s="104"/>
      <c r="R710" s="103"/>
      <c r="S710" s="103"/>
      <c r="T710" s="103"/>
      <c r="U710" s="103"/>
      <c r="V710" s="103"/>
      <c r="W710" s="103"/>
      <c r="X710" s="103"/>
      <c r="Y710" s="103"/>
      <c r="Z710" s="103"/>
    </row>
    <row r="711" spans="1:26" ht="12.75" customHeight="1">
      <c r="A711" s="103"/>
      <c r="B711" s="103"/>
      <c r="C711" s="103"/>
      <c r="D711" s="103"/>
      <c r="E711" s="103"/>
      <c r="F711" s="103"/>
      <c r="G711" s="103"/>
      <c r="H711" s="104"/>
      <c r="I711" s="103"/>
      <c r="J711" s="103"/>
      <c r="K711" s="103"/>
      <c r="L711" s="103"/>
      <c r="M711" s="103"/>
      <c r="N711" s="103"/>
      <c r="O711" s="103"/>
      <c r="P711" s="103"/>
      <c r="Q711" s="104"/>
      <c r="R711" s="103"/>
      <c r="S711" s="103"/>
      <c r="T711" s="103"/>
      <c r="U711" s="103"/>
      <c r="V711" s="103"/>
      <c r="W711" s="103"/>
      <c r="X711" s="103"/>
      <c r="Y711" s="103"/>
      <c r="Z711" s="103"/>
    </row>
    <row r="712" spans="1:26" ht="12.75" customHeight="1">
      <c r="A712" s="103"/>
      <c r="B712" s="103"/>
      <c r="C712" s="103"/>
      <c r="D712" s="103"/>
      <c r="E712" s="103"/>
      <c r="F712" s="103"/>
      <c r="G712" s="103"/>
      <c r="H712" s="104"/>
      <c r="I712" s="103"/>
      <c r="J712" s="103"/>
      <c r="K712" s="103"/>
      <c r="L712" s="103"/>
      <c r="M712" s="103"/>
      <c r="N712" s="103"/>
      <c r="O712" s="103"/>
      <c r="P712" s="103"/>
      <c r="Q712" s="104"/>
      <c r="R712" s="103"/>
      <c r="S712" s="103"/>
      <c r="T712" s="103"/>
      <c r="U712" s="103"/>
      <c r="V712" s="103"/>
      <c r="W712" s="103"/>
      <c r="X712" s="103"/>
      <c r="Y712" s="103"/>
      <c r="Z712" s="103"/>
    </row>
    <row r="713" spans="1:26" ht="12.75" customHeight="1">
      <c r="A713" s="103"/>
      <c r="B713" s="103"/>
      <c r="C713" s="103"/>
      <c r="D713" s="103"/>
      <c r="E713" s="103"/>
      <c r="F713" s="103"/>
      <c r="G713" s="103"/>
      <c r="H713" s="104"/>
      <c r="I713" s="103"/>
      <c r="J713" s="103"/>
      <c r="K713" s="103"/>
      <c r="L713" s="103"/>
      <c r="M713" s="103"/>
      <c r="N713" s="103"/>
      <c r="O713" s="103"/>
      <c r="P713" s="103"/>
      <c r="Q713" s="104"/>
      <c r="R713" s="103"/>
      <c r="S713" s="103"/>
      <c r="T713" s="103"/>
      <c r="U713" s="103"/>
      <c r="V713" s="103"/>
      <c r="W713" s="103"/>
      <c r="X713" s="103"/>
      <c r="Y713" s="103"/>
      <c r="Z713" s="103"/>
    </row>
    <row r="714" spans="1:26" ht="12.75" customHeight="1">
      <c r="A714" s="103"/>
      <c r="B714" s="103"/>
      <c r="C714" s="103"/>
      <c r="D714" s="103"/>
      <c r="E714" s="103"/>
      <c r="F714" s="103"/>
      <c r="G714" s="103"/>
      <c r="H714" s="104"/>
      <c r="I714" s="103"/>
      <c r="J714" s="103"/>
      <c r="K714" s="103"/>
      <c r="L714" s="103"/>
      <c r="M714" s="103"/>
      <c r="N714" s="103"/>
      <c r="O714" s="103"/>
      <c r="P714" s="103"/>
      <c r="Q714" s="104"/>
      <c r="R714" s="103"/>
      <c r="S714" s="103"/>
      <c r="T714" s="103"/>
      <c r="U714" s="103"/>
      <c r="V714" s="103"/>
      <c r="W714" s="103"/>
      <c r="X714" s="103"/>
      <c r="Y714" s="103"/>
      <c r="Z714" s="103"/>
    </row>
    <row r="715" spans="1:26" ht="12.75" customHeight="1">
      <c r="A715" s="103"/>
      <c r="B715" s="103"/>
      <c r="C715" s="103"/>
      <c r="D715" s="103"/>
      <c r="E715" s="103"/>
      <c r="F715" s="103"/>
      <c r="G715" s="103"/>
      <c r="H715" s="104"/>
      <c r="I715" s="103"/>
      <c r="J715" s="103"/>
      <c r="K715" s="103"/>
      <c r="L715" s="103"/>
      <c r="M715" s="103"/>
      <c r="N715" s="103"/>
      <c r="O715" s="103"/>
      <c r="P715" s="103"/>
      <c r="Q715" s="104"/>
      <c r="R715" s="103"/>
      <c r="S715" s="103"/>
      <c r="T715" s="103"/>
      <c r="U715" s="103"/>
      <c r="V715" s="103"/>
      <c r="W715" s="103"/>
      <c r="X715" s="103"/>
      <c r="Y715" s="103"/>
      <c r="Z715" s="103"/>
    </row>
    <row r="716" spans="1:26" ht="12.75" customHeight="1">
      <c r="A716" s="103"/>
      <c r="B716" s="103"/>
      <c r="C716" s="103"/>
      <c r="D716" s="103"/>
      <c r="E716" s="103"/>
      <c r="F716" s="103"/>
      <c r="G716" s="103"/>
      <c r="H716" s="104"/>
      <c r="I716" s="103"/>
      <c r="J716" s="103"/>
      <c r="K716" s="103"/>
      <c r="L716" s="103"/>
      <c r="M716" s="103"/>
      <c r="N716" s="103"/>
      <c r="O716" s="103"/>
      <c r="P716" s="103"/>
      <c r="Q716" s="104"/>
      <c r="R716" s="103"/>
      <c r="S716" s="103"/>
      <c r="T716" s="103"/>
      <c r="U716" s="103"/>
      <c r="V716" s="103"/>
      <c r="W716" s="103"/>
      <c r="X716" s="103"/>
      <c r="Y716" s="103"/>
      <c r="Z716" s="103"/>
    </row>
    <row r="717" spans="1:26" ht="12.75" customHeight="1">
      <c r="A717" s="103"/>
      <c r="B717" s="103"/>
      <c r="C717" s="103"/>
      <c r="D717" s="103"/>
      <c r="E717" s="103"/>
      <c r="F717" s="103"/>
      <c r="G717" s="103"/>
      <c r="H717" s="104"/>
      <c r="I717" s="103"/>
      <c r="J717" s="103"/>
      <c r="K717" s="103"/>
      <c r="L717" s="103"/>
      <c r="M717" s="103"/>
      <c r="N717" s="103"/>
      <c r="O717" s="103"/>
      <c r="P717" s="103"/>
      <c r="Q717" s="104"/>
      <c r="R717" s="103"/>
      <c r="S717" s="103"/>
      <c r="T717" s="103"/>
      <c r="U717" s="103"/>
      <c r="V717" s="103"/>
      <c r="W717" s="103"/>
      <c r="X717" s="103"/>
      <c r="Y717" s="103"/>
      <c r="Z717" s="103"/>
    </row>
    <row r="718" spans="1:26" ht="12.75" customHeight="1">
      <c r="A718" s="103"/>
      <c r="B718" s="103"/>
      <c r="C718" s="103"/>
      <c r="D718" s="103"/>
      <c r="E718" s="103"/>
      <c r="F718" s="103"/>
      <c r="G718" s="103"/>
      <c r="H718" s="104"/>
      <c r="I718" s="103"/>
      <c r="J718" s="103"/>
      <c r="K718" s="103"/>
      <c r="L718" s="103"/>
      <c r="M718" s="103"/>
      <c r="N718" s="103"/>
      <c r="O718" s="103"/>
      <c r="P718" s="103"/>
      <c r="Q718" s="104"/>
      <c r="R718" s="103"/>
      <c r="S718" s="103"/>
      <c r="T718" s="103"/>
      <c r="U718" s="103"/>
      <c r="V718" s="103"/>
      <c r="W718" s="103"/>
      <c r="X718" s="103"/>
      <c r="Y718" s="103"/>
      <c r="Z718" s="103"/>
    </row>
    <row r="719" spans="1:26" ht="12.75" customHeight="1">
      <c r="A719" s="103"/>
      <c r="B719" s="103"/>
      <c r="C719" s="103"/>
      <c r="D719" s="103"/>
      <c r="E719" s="103"/>
      <c r="F719" s="103"/>
      <c r="G719" s="103"/>
      <c r="H719" s="104"/>
      <c r="I719" s="103"/>
      <c r="J719" s="103"/>
      <c r="K719" s="103"/>
      <c r="L719" s="103"/>
      <c r="M719" s="103"/>
      <c r="N719" s="103"/>
      <c r="O719" s="103"/>
      <c r="P719" s="103"/>
      <c r="Q719" s="104"/>
      <c r="R719" s="103"/>
      <c r="S719" s="103"/>
      <c r="T719" s="103"/>
      <c r="U719" s="103"/>
      <c r="V719" s="103"/>
      <c r="W719" s="103"/>
      <c r="X719" s="103"/>
      <c r="Y719" s="103"/>
      <c r="Z719" s="103"/>
    </row>
    <row r="720" spans="1:26" ht="12.75" customHeight="1">
      <c r="A720" s="103"/>
      <c r="B720" s="103"/>
      <c r="C720" s="103"/>
      <c r="D720" s="103"/>
      <c r="E720" s="103"/>
      <c r="F720" s="103"/>
      <c r="G720" s="103"/>
      <c r="H720" s="104"/>
      <c r="I720" s="103"/>
      <c r="J720" s="103"/>
      <c r="K720" s="103"/>
      <c r="L720" s="103"/>
      <c r="M720" s="103"/>
      <c r="N720" s="103"/>
      <c r="O720" s="103"/>
      <c r="P720" s="103"/>
      <c r="Q720" s="104"/>
      <c r="R720" s="103"/>
      <c r="S720" s="103"/>
      <c r="T720" s="103"/>
      <c r="U720" s="103"/>
      <c r="V720" s="103"/>
      <c r="W720" s="103"/>
      <c r="X720" s="103"/>
      <c r="Y720" s="103"/>
      <c r="Z720" s="103"/>
    </row>
    <row r="721" spans="1:26" ht="12.75" customHeight="1">
      <c r="A721" s="103"/>
      <c r="B721" s="103"/>
      <c r="C721" s="103"/>
      <c r="D721" s="103"/>
      <c r="E721" s="103"/>
      <c r="F721" s="103"/>
      <c r="G721" s="103"/>
      <c r="H721" s="104"/>
      <c r="I721" s="103"/>
      <c r="J721" s="103"/>
      <c r="K721" s="103"/>
      <c r="L721" s="103"/>
      <c r="M721" s="103"/>
      <c r="N721" s="103"/>
      <c r="O721" s="103"/>
      <c r="P721" s="103"/>
      <c r="Q721" s="104"/>
      <c r="R721" s="103"/>
      <c r="S721" s="103"/>
      <c r="T721" s="103"/>
      <c r="U721" s="103"/>
      <c r="V721" s="103"/>
      <c r="W721" s="103"/>
      <c r="X721" s="103"/>
      <c r="Y721" s="103"/>
      <c r="Z721" s="103"/>
    </row>
    <row r="722" spans="1:26" ht="12.75" customHeight="1">
      <c r="A722" s="103"/>
      <c r="B722" s="103"/>
      <c r="C722" s="103"/>
      <c r="D722" s="103"/>
      <c r="E722" s="103"/>
      <c r="F722" s="103"/>
      <c r="G722" s="103"/>
      <c r="H722" s="104"/>
      <c r="I722" s="103"/>
      <c r="J722" s="103"/>
      <c r="K722" s="103"/>
      <c r="L722" s="103"/>
      <c r="M722" s="103"/>
      <c r="N722" s="103"/>
      <c r="O722" s="103"/>
      <c r="P722" s="103"/>
      <c r="Q722" s="104"/>
      <c r="R722" s="103"/>
      <c r="S722" s="103"/>
      <c r="T722" s="103"/>
      <c r="U722" s="103"/>
      <c r="V722" s="103"/>
      <c r="W722" s="103"/>
      <c r="X722" s="103"/>
      <c r="Y722" s="103"/>
      <c r="Z722" s="103"/>
    </row>
    <row r="723" spans="1:26" ht="12.75" customHeight="1">
      <c r="A723" s="103"/>
      <c r="B723" s="103"/>
      <c r="C723" s="103"/>
      <c r="D723" s="103"/>
      <c r="E723" s="103"/>
      <c r="F723" s="103"/>
      <c r="G723" s="103"/>
      <c r="H723" s="104"/>
      <c r="I723" s="103"/>
      <c r="J723" s="103"/>
      <c r="K723" s="103"/>
      <c r="L723" s="103"/>
      <c r="M723" s="103"/>
      <c r="N723" s="103"/>
      <c r="O723" s="103"/>
      <c r="P723" s="103"/>
      <c r="Q723" s="104"/>
      <c r="R723" s="103"/>
      <c r="S723" s="103"/>
      <c r="T723" s="103"/>
      <c r="U723" s="103"/>
      <c r="V723" s="103"/>
      <c r="W723" s="103"/>
      <c r="X723" s="103"/>
      <c r="Y723" s="103"/>
      <c r="Z723" s="103"/>
    </row>
    <row r="724" spans="1:26" ht="12.75" customHeight="1">
      <c r="A724" s="103"/>
      <c r="B724" s="103"/>
      <c r="C724" s="103"/>
      <c r="D724" s="103"/>
      <c r="E724" s="103"/>
      <c r="F724" s="103"/>
      <c r="G724" s="103"/>
      <c r="H724" s="104"/>
      <c r="I724" s="103"/>
      <c r="J724" s="103"/>
      <c r="K724" s="103"/>
      <c r="L724" s="103"/>
      <c r="M724" s="103"/>
      <c r="N724" s="103"/>
      <c r="O724" s="103"/>
      <c r="P724" s="103"/>
      <c r="Q724" s="104"/>
      <c r="R724" s="103"/>
      <c r="S724" s="103"/>
      <c r="T724" s="103"/>
      <c r="U724" s="103"/>
      <c r="V724" s="103"/>
      <c r="W724" s="103"/>
      <c r="X724" s="103"/>
      <c r="Y724" s="103"/>
      <c r="Z724" s="103"/>
    </row>
    <row r="725" spans="1:26" ht="12.75" customHeight="1">
      <c r="A725" s="103"/>
      <c r="B725" s="103"/>
      <c r="C725" s="103"/>
      <c r="D725" s="103"/>
      <c r="E725" s="103"/>
      <c r="F725" s="103"/>
      <c r="G725" s="103"/>
      <c r="H725" s="104"/>
      <c r="I725" s="103"/>
      <c r="J725" s="103"/>
      <c r="K725" s="103"/>
      <c r="L725" s="103"/>
      <c r="M725" s="103"/>
      <c r="N725" s="103"/>
      <c r="O725" s="103"/>
      <c r="P725" s="103"/>
      <c r="Q725" s="104"/>
      <c r="R725" s="103"/>
      <c r="S725" s="103"/>
      <c r="T725" s="103"/>
      <c r="U725" s="103"/>
      <c r="V725" s="103"/>
      <c r="W725" s="103"/>
      <c r="X725" s="103"/>
      <c r="Y725" s="103"/>
      <c r="Z725" s="103"/>
    </row>
    <row r="726" spans="1:26" ht="12.75" customHeight="1">
      <c r="A726" s="103"/>
      <c r="B726" s="103"/>
      <c r="C726" s="103"/>
      <c r="D726" s="103"/>
      <c r="E726" s="103"/>
      <c r="F726" s="103"/>
      <c r="G726" s="103"/>
      <c r="H726" s="104"/>
      <c r="I726" s="103"/>
      <c r="J726" s="103"/>
      <c r="K726" s="103"/>
      <c r="L726" s="103"/>
      <c r="M726" s="103"/>
      <c r="N726" s="103"/>
      <c r="O726" s="103"/>
      <c r="P726" s="103"/>
      <c r="Q726" s="104"/>
      <c r="R726" s="103"/>
      <c r="S726" s="103"/>
      <c r="T726" s="103"/>
      <c r="U726" s="103"/>
      <c r="V726" s="103"/>
      <c r="W726" s="103"/>
      <c r="X726" s="103"/>
      <c r="Y726" s="103"/>
      <c r="Z726" s="103"/>
    </row>
    <row r="727" spans="1:26" ht="12.75" customHeight="1">
      <c r="A727" s="103"/>
      <c r="B727" s="103"/>
      <c r="C727" s="103"/>
      <c r="D727" s="103"/>
      <c r="E727" s="103"/>
      <c r="F727" s="103"/>
      <c r="G727" s="103"/>
      <c r="H727" s="104"/>
      <c r="I727" s="103"/>
      <c r="J727" s="103"/>
      <c r="K727" s="103"/>
      <c r="L727" s="103"/>
      <c r="M727" s="103"/>
      <c r="N727" s="103"/>
      <c r="O727" s="103"/>
      <c r="P727" s="103"/>
      <c r="Q727" s="104"/>
      <c r="R727" s="103"/>
      <c r="S727" s="103"/>
      <c r="T727" s="103"/>
      <c r="U727" s="103"/>
      <c r="V727" s="103"/>
      <c r="W727" s="103"/>
      <c r="X727" s="103"/>
      <c r="Y727" s="103"/>
      <c r="Z727" s="103"/>
    </row>
    <row r="728" spans="1:26" ht="12.75" customHeight="1">
      <c r="A728" s="103"/>
      <c r="B728" s="103"/>
      <c r="C728" s="103"/>
      <c r="D728" s="103"/>
      <c r="E728" s="103"/>
      <c r="F728" s="103"/>
      <c r="G728" s="103"/>
      <c r="H728" s="104"/>
      <c r="I728" s="103"/>
      <c r="J728" s="103"/>
      <c r="K728" s="103"/>
      <c r="L728" s="103"/>
      <c r="M728" s="103"/>
      <c r="N728" s="103"/>
      <c r="O728" s="103"/>
      <c r="P728" s="103"/>
      <c r="Q728" s="104"/>
      <c r="R728" s="103"/>
      <c r="S728" s="103"/>
      <c r="T728" s="103"/>
      <c r="U728" s="103"/>
      <c r="V728" s="103"/>
      <c r="W728" s="103"/>
      <c r="X728" s="103"/>
      <c r="Y728" s="103"/>
      <c r="Z728" s="103"/>
    </row>
    <row r="729" spans="1:26" ht="12.75" customHeight="1">
      <c r="A729" s="103"/>
      <c r="B729" s="103"/>
      <c r="C729" s="103"/>
      <c r="D729" s="103"/>
      <c r="E729" s="103"/>
      <c r="F729" s="103"/>
      <c r="G729" s="103"/>
      <c r="H729" s="104"/>
      <c r="I729" s="103"/>
      <c r="J729" s="103"/>
      <c r="K729" s="103"/>
      <c r="L729" s="103"/>
      <c r="M729" s="103"/>
      <c r="N729" s="103"/>
      <c r="O729" s="103"/>
      <c r="P729" s="103"/>
      <c r="Q729" s="104"/>
      <c r="R729" s="103"/>
      <c r="S729" s="103"/>
      <c r="T729" s="103"/>
      <c r="U729" s="103"/>
      <c r="V729" s="103"/>
      <c r="W729" s="103"/>
      <c r="X729" s="103"/>
      <c r="Y729" s="103"/>
      <c r="Z729" s="103"/>
    </row>
    <row r="730" spans="1:26" ht="12.75" customHeight="1">
      <c r="A730" s="103"/>
      <c r="B730" s="103"/>
      <c r="C730" s="103"/>
      <c r="D730" s="103"/>
      <c r="E730" s="103"/>
      <c r="F730" s="103"/>
      <c r="G730" s="103"/>
      <c r="H730" s="104"/>
      <c r="I730" s="103"/>
      <c r="J730" s="103"/>
      <c r="K730" s="103"/>
      <c r="L730" s="103"/>
      <c r="M730" s="103"/>
      <c r="N730" s="103"/>
      <c r="O730" s="103"/>
      <c r="P730" s="103"/>
      <c r="Q730" s="104"/>
      <c r="R730" s="103"/>
      <c r="S730" s="103"/>
      <c r="T730" s="103"/>
      <c r="U730" s="103"/>
      <c r="V730" s="103"/>
      <c r="W730" s="103"/>
      <c r="X730" s="103"/>
      <c r="Y730" s="103"/>
      <c r="Z730" s="103"/>
    </row>
    <row r="731" spans="1:26" ht="12.75" customHeight="1">
      <c r="A731" s="103"/>
      <c r="B731" s="103"/>
      <c r="C731" s="103"/>
      <c r="D731" s="103"/>
      <c r="E731" s="103"/>
      <c r="F731" s="103"/>
      <c r="G731" s="103"/>
      <c r="H731" s="104"/>
      <c r="I731" s="103"/>
      <c r="J731" s="103"/>
      <c r="K731" s="103"/>
      <c r="L731" s="103"/>
      <c r="M731" s="103"/>
      <c r="N731" s="103"/>
      <c r="O731" s="103"/>
      <c r="P731" s="103"/>
      <c r="Q731" s="104"/>
      <c r="R731" s="103"/>
      <c r="S731" s="103"/>
      <c r="T731" s="103"/>
      <c r="U731" s="103"/>
      <c r="V731" s="103"/>
      <c r="W731" s="103"/>
      <c r="X731" s="103"/>
      <c r="Y731" s="103"/>
      <c r="Z731" s="103"/>
    </row>
    <row r="732" spans="1:26" ht="12.75" customHeight="1">
      <c r="A732" s="103"/>
      <c r="B732" s="103"/>
      <c r="C732" s="103"/>
      <c r="D732" s="103"/>
      <c r="E732" s="103"/>
      <c r="F732" s="103"/>
      <c r="G732" s="103"/>
      <c r="H732" s="104"/>
      <c r="I732" s="103"/>
      <c r="J732" s="103"/>
      <c r="K732" s="103"/>
      <c r="L732" s="103"/>
      <c r="M732" s="103"/>
      <c r="N732" s="103"/>
      <c r="O732" s="103"/>
      <c r="P732" s="103"/>
      <c r="Q732" s="104"/>
      <c r="R732" s="103"/>
      <c r="S732" s="103"/>
      <c r="T732" s="103"/>
      <c r="U732" s="103"/>
      <c r="V732" s="103"/>
      <c r="W732" s="103"/>
      <c r="X732" s="103"/>
      <c r="Y732" s="103"/>
      <c r="Z732" s="103"/>
    </row>
    <row r="733" spans="1:26" ht="12.75" customHeight="1">
      <c r="A733" s="103"/>
      <c r="B733" s="103"/>
      <c r="C733" s="103"/>
      <c r="D733" s="103"/>
      <c r="E733" s="103"/>
      <c r="F733" s="103"/>
      <c r="G733" s="103"/>
      <c r="H733" s="104"/>
      <c r="I733" s="103"/>
      <c r="J733" s="103"/>
      <c r="K733" s="103"/>
      <c r="L733" s="103"/>
      <c r="M733" s="103"/>
      <c r="N733" s="103"/>
      <c r="O733" s="103"/>
      <c r="P733" s="103"/>
      <c r="Q733" s="104"/>
      <c r="R733" s="103"/>
      <c r="S733" s="103"/>
      <c r="T733" s="103"/>
      <c r="U733" s="103"/>
      <c r="V733" s="103"/>
      <c r="W733" s="103"/>
      <c r="X733" s="103"/>
      <c r="Y733" s="103"/>
      <c r="Z733" s="103"/>
    </row>
    <row r="734" spans="1:26" ht="12.75" customHeight="1">
      <c r="A734" s="103"/>
      <c r="B734" s="103"/>
      <c r="C734" s="103"/>
      <c r="D734" s="103"/>
      <c r="E734" s="103"/>
      <c r="F734" s="103"/>
      <c r="G734" s="103"/>
      <c r="H734" s="104"/>
      <c r="I734" s="103"/>
      <c r="J734" s="103"/>
      <c r="K734" s="103"/>
      <c r="L734" s="103"/>
      <c r="M734" s="103"/>
      <c r="N734" s="103"/>
      <c r="O734" s="103"/>
      <c r="P734" s="103"/>
      <c r="Q734" s="104"/>
      <c r="R734" s="103"/>
      <c r="S734" s="103"/>
      <c r="T734" s="103"/>
      <c r="U734" s="103"/>
      <c r="V734" s="103"/>
      <c r="W734" s="103"/>
      <c r="X734" s="103"/>
      <c r="Y734" s="103"/>
      <c r="Z734" s="103"/>
    </row>
    <row r="735" spans="1:26" ht="12.75" customHeight="1">
      <c r="A735" s="103"/>
      <c r="B735" s="103"/>
      <c r="C735" s="103"/>
      <c r="D735" s="103"/>
      <c r="E735" s="103"/>
      <c r="F735" s="103"/>
      <c r="G735" s="103"/>
      <c r="H735" s="104"/>
      <c r="I735" s="103"/>
      <c r="J735" s="103"/>
      <c r="K735" s="103"/>
      <c r="L735" s="103"/>
      <c r="M735" s="103"/>
      <c r="N735" s="103"/>
      <c r="O735" s="103"/>
      <c r="P735" s="103"/>
      <c r="Q735" s="104"/>
      <c r="R735" s="103"/>
      <c r="S735" s="103"/>
      <c r="T735" s="103"/>
      <c r="U735" s="103"/>
      <c r="V735" s="103"/>
      <c r="W735" s="103"/>
      <c r="X735" s="103"/>
      <c r="Y735" s="103"/>
      <c r="Z735" s="103"/>
    </row>
    <row r="736" spans="1:26" ht="12.75" customHeight="1">
      <c r="A736" s="103"/>
      <c r="B736" s="103"/>
      <c r="C736" s="103"/>
      <c r="D736" s="103"/>
      <c r="E736" s="103"/>
      <c r="F736" s="103"/>
      <c r="G736" s="103"/>
      <c r="H736" s="104"/>
      <c r="I736" s="103"/>
      <c r="J736" s="103"/>
      <c r="K736" s="103"/>
      <c r="L736" s="103"/>
      <c r="M736" s="103"/>
      <c r="N736" s="103"/>
      <c r="O736" s="103"/>
      <c r="P736" s="103"/>
      <c r="Q736" s="104"/>
      <c r="R736" s="103"/>
      <c r="S736" s="103"/>
      <c r="T736" s="103"/>
      <c r="U736" s="103"/>
      <c r="V736" s="103"/>
      <c r="W736" s="103"/>
      <c r="X736" s="103"/>
      <c r="Y736" s="103"/>
      <c r="Z736" s="103"/>
    </row>
    <row r="737" spans="1:26" ht="12.75" customHeight="1">
      <c r="A737" s="103"/>
      <c r="B737" s="103"/>
      <c r="C737" s="103"/>
      <c r="D737" s="103"/>
      <c r="E737" s="103"/>
      <c r="F737" s="103"/>
      <c r="G737" s="103"/>
      <c r="H737" s="104"/>
      <c r="I737" s="103"/>
      <c r="J737" s="103"/>
      <c r="K737" s="103"/>
      <c r="L737" s="103"/>
      <c r="M737" s="103"/>
      <c r="N737" s="103"/>
      <c r="O737" s="103"/>
      <c r="P737" s="103"/>
      <c r="Q737" s="104"/>
      <c r="R737" s="103"/>
      <c r="S737" s="103"/>
      <c r="T737" s="103"/>
      <c r="U737" s="103"/>
      <c r="V737" s="103"/>
      <c r="W737" s="103"/>
      <c r="X737" s="103"/>
      <c r="Y737" s="103"/>
      <c r="Z737" s="103"/>
    </row>
    <row r="738" spans="1:26" ht="12.75" customHeight="1">
      <c r="A738" s="103"/>
      <c r="B738" s="103"/>
      <c r="C738" s="103"/>
      <c r="D738" s="103"/>
      <c r="E738" s="103"/>
      <c r="F738" s="103"/>
      <c r="G738" s="103"/>
      <c r="H738" s="104"/>
      <c r="I738" s="103"/>
      <c r="J738" s="103"/>
      <c r="K738" s="103"/>
      <c r="L738" s="103"/>
      <c r="M738" s="103"/>
      <c r="N738" s="103"/>
      <c r="O738" s="103"/>
      <c r="P738" s="103"/>
      <c r="Q738" s="104"/>
      <c r="R738" s="103"/>
      <c r="S738" s="103"/>
      <c r="T738" s="103"/>
      <c r="U738" s="103"/>
      <c r="V738" s="103"/>
      <c r="W738" s="103"/>
      <c r="X738" s="103"/>
      <c r="Y738" s="103"/>
      <c r="Z738" s="103"/>
    </row>
    <row r="739" spans="1:26" ht="12.75" customHeight="1">
      <c r="A739" s="103"/>
      <c r="B739" s="103"/>
      <c r="C739" s="103"/>
      <c r="D739" s="103"/>
      <c r="E739" s="103"/>
      <c r="F739" s="103"/>
      <c r="G739" s="103"/>
      <c r="H739" s="104"/>
      <c r="I739" s="103"/>
      <c r="J739" s="103"/>
      <c r="K739" s="103"/>
      <c r="L739" s="103"/>
      <c r="M739" s="103"/>
      <c r="N739" s="103"/>
      <c r="O739" s="103"/>
      <c r="P739" s="103"/>
      <c r="Q739" s="104"/>
      <c r="R739" s="103"/>
      <c r="S739" s="103"/>
      <c r="T739" s="103"/>
      <c r="U739" s="103"/>
      <c r="V739" s="103"/>
      <c r="W739" s="103"/>
      <c r="X739" s="103"/>
      <c r="Y739" s="103"/>
      <c r="Z739" s="103"/>
    </row>
    <row r="740" spans="1:26" ht="12.75" customHeight="1">
      <c r="A740" s="103"/>
      <c r="B740" s="103"/>
      <c r="C740" s="103"/>
      <c r="D740" s="103"/>
      <c r="E740" s="103"/>
      <c r="F740" s="103"/>
      <c r="G740" s="103"/>
      <c r="H740" s="104"/>
      <c r="I740" s="103"/>
      <c r="J740" s="103"/>
      <c r="K740" s="103"/>
      <c r="L740" s="103"/>
      <c r="M740" s="103"/>
      <c r="N740" s="103"/>
      <c r="O740" s="103"/>
      <c r="P740" s="103"/>
      <c r="Q740" s="104"/>
      <c r="R740" s="103"/>
      <c r="S740" s="103"/>
      <c r="T740" s="103"/>
      <c r="U740" s="103"/>
      <c r="V740" s="103"/>
      <c r="W740" s="103"/>
      <c r="X740" s="103"/>
      <c r="Y740" s="103"/>
      <c r="Z740" s="103"/>
    </row>
    <row r="741" spans="1:26" ht="12.75" customHeight="1">
      <c r="A741" s="103"/>
      <c r="B741" s="103"/>
      <c r="C741" s="103"/>
      <c r="D741" s="103"/>
      <c r="E741" s="103"/>
      <c r="F741" s="103"/>
      <c r="G741" s="103"/>
      <c r="H741" s="104"/>
      <c r="I741" s="103"/>
      <c r="J741" s="103"/>
      <c r="K741" s="103"/>
      <c r="L741" s="103"/>
      <c r="M741" s="103"/>
      <c r="N741" s="103"/>
      <c r="O741" s="103"/>
      <c r="P741" s="103"/>
      <c r="Q741" s="104"/>
      <c r="R741" s="103"/>
      <c r="S741" s="103"/>
      <c r="T741" s="103"/>
      <c r="U741" s="103"/>
      <c r="V741" s="103"/>
      <c r="W741" s="103"/>
      <c r="X741" s="103"/>
      <c r="Y741" s="103"/>
      <c r="Z741" s="103"/>
    </row>
    <row r="742" spans="1:26" ht="12.75" customHeight="1">
      <c r="A742" s="103"/>
      <c r="B742" s="103"/>
      <c r="C742" s="103"/>
      <c r="D742" s="103"/>
      <c r="E742" s="103"/>
      <c r="F742" s="103"/>
      <c r="G742" s="103"/>
      <c r="H742" s="104"/>
      <c r="I742" s="103"/>
      <c r="J742" s="103"/>
      <c r="K742" s="103"/>
      <c r="L742" s="103"/>
      <c r="M742" s="103"/>
      <c r="N742" s="103"/>
      <c r="O742" s="103"/>
      <c r="P742" s="103"/>
      <c r="Q742" s="104"/>
      <c r="R742" s="103"/>
      <c r="S742" s="103"/>
      <c r="T742" s="103"/>
      <c r="U742" s="103"/>
      <c r="V742" s="103"/>
      <c r="W742" s="103"/>
      <c r="X742" s="103"/>
      <c r="Y742" s="103"/>
      <c r="Z742" s="103"/>
    </row>
    <row r="743" spans="1:26" ht="12.75" customHeight="1">
      <c r="A743" s="103"/>
      <c r="B743" s="103"/>
      <c r="C743" s="103"/>
      <c r="D743" s="103"/>
      <c r="E743" s="103"/>
      <c r="F743" s="103"/>
      <c r="G743" s="103"/>
      <c r="H743" s="104"/>
      <c r="I743" s="103"/>
      <c r="J743" s="103"/>
      <c r="K743" s="103"/>
      <c r="L743" s="103"/>
      <c r="M743" s="103"/>
      <c r="N743" s="103"/>
      <c r="O743" s="103"/>
      <c r="P743" s="103"/>
      <c r="Q743" s="104"/>
      <c r="R743" s="103"/>
      <c r="S743" s="103"/>
      <c r="T743" s="103"/>
      <c r="U743" s="103"/>
      <c r="V743" s="103"/>
      <c r="W743" s="103"/>
      <c r="X743" s="103"/>
      <c r="Y743" s="103"/>
      <c r="Z743" s="103"/>
    </row>
    <row r="744" spans="1:26" ht="12.75" customHeight="1">
      <c r="A744" s="103"/>
      <c r="B744" s="103"/>
      <c r="C744" s="103"/>
      <c r="D744" s="103"/>
      <c r="E744" s="103"/>
      <c r="F744" s="103"/>
      <c r="G744" s="103"/>
      <c r="H744" s="104"/>
      <c r="I744" s="103"/>
      <c r="J744" s="103"/>
      <c r="K744" s="103"/>
      <c r="L744" s="103"/>
      <c r="M744" s="103"/>
      <c r="N744" s="103"/>
      <c r="O744" s="103"/>
      <c r="P744" s="103"/>
      <c r="Q744" s="104"/>
      <c r="R744" s="103"/>
      <c r="S744" s="103"/>
      <c r="T744" s="103"/>
      <c r="U744" s="103"/>
      <c r="V744" s="103"/>
      <c r="W744" s="103"/>
      <c r="X744" s="103"/>
      <c r="Y744" s="103"/>
      <c r="Z744" s="103"/>
    </row>
    <row r="745" spans="1:26" ht="12.75" customHeight="1">
      <c r="A745" s="103"/>
      <c r="B745" s="103"/>
      <c r="C745" s="103"/>
      <c r="D745" s="103"/>
      <c r="E745" s="103"/>
      <c r="F745" s="103"/>
      <c r="G745" s="103"/>
      <c r="H745" s="104"/>
      <c r="I745" s="103"/>
      <c r="J745" s="103"/>
      <c r="K745" s="103"/>
      <c r="L745" s="103"/>
      <c r="M745" s="103"/>
      <c r="N745" s="103"/>
      <c r="O745" s="103"/>
      <c r="P745" s="103"/>
      <c r="Q745" s="104"/>
      <c r="R745" s="103"/>
      <c r="S745" s="103"/>
      <c r="T745" s="103"/>
      <c r="U745" s="103"/>
      <c r="V745" s="103"/>
      <c r="W745" s="103"/>
      <c r="X745" s="103"/>
      <c r="Y745" s="103"/>
      <c r="Z745" s="103"/>
    </row>
    <row r="746" spans="1:26" ht="12.75" customHeight="1">
      <c r="A746" s="103"/>
      <c r="B746" s="103"/>
      <c r="C746" s="103"/>
      <c r="D746" s="103"/>
      <c r="E746" s="103"/>
      <c r="F746" s="103"/>
      <c r="G746" s="103"/>
      <c r="H746" s="104"/>
      <c r="I746" s="103"/>
      <c r="J746" s="103"/>
      <c r="K746" s="103"/>
      <c r="L746" s="103"/>
      <c r="M746" s="103"/>
      <c r="N746" s="103"/>
      <c r="O746" s="103"/>
      <c r="P746" s="103"/>
      <c r="Q746" s="104"/>
      <c r="R746" s="103"/>
      <c r="S746" s="103"/>
      <c r="T746" s="103"/>
      <c r="U746" s="103"/>
      <c r="V746" s="103"/>
      <c r="W746" s="103"/>
      <c r="X746" s="103"/>
      <c r="Y746" s="103"/>
      <c r="Z746" s="103"/>
    </row>
    <row r="747" spans="1:26" ht="12.75" customHeight="1">
      <c r="A747" s="103"/>
      <c r="B747" s="103"/>
      <c r="C747" s="103"/>
      <c r="D747" s="103"/>
      <c r="E747" s="103"/>
      <c r="F747" s="103"/>
      <c r="G747" s="103"/>
      <c r="H747" s="104"/>
      <c r="I747" s="103"/>
      <c r="J747" s="103"/>
      <c r="K747" s="103"/>
      <c r="L747" s="103"/>
      <c r="M747" s="103"/>
      <c r="N747" s="103"/>
      <c r="O747" s="103"/>
      <c r="P747" s="103"/>
      <c r="Q747" s="104"/>
      <c r="R747" s="103"/>
      <c r="S747" s="103"/>
      <c r="T747" s="103"/>
      <c r="U747" s="103"/>
      <c r="V747" s="103"/>
      <c r="W747" s="103"/>
      <c r="X747" s="103"/>
      <c r="Y747" s="103"/>
      <c r="Z747" s="103"/>
    </row>
    <row r="748" spans="1:26" ht="12.75" customHeight="1">
      <c r="A748" s="103"/>
      <c r="B748" s="103"/>
      <c r="C748" s="103"/>
      <c r="D748" s="103"/>
      <c r="E748" s="103"/>
      <c r="F748" s="103"/>
      <c r="G748" s="103"/>
      <c r="H748" s="104"/>
      <c r="I748" s="103"/>
      <c r="J748" s="103"/>
      <c r="K748" s="103"/>
      <c r="L748" s="103"/>
      <c r="M748" s="103"/>
      <c r="N748" s="103"/>
      <c r="O748" s="103"/>
      <c r="P748" s="103"/>
      <c r="Q748" s="104"/>
      <c r="R748" s="103"/>
      <c r="S748" s="103"/>
      <c r="T748" s="103"/>
      <c r="U748" s="103"/>
      <c r="V748" s="103"/>
      <c r="W748" s="103"/>
      <c r="X748" s="103"/>
      <c r="Y748" s="103"/>
      <c r="Z748" s="103"/>
    </row>
    <row r="749" spans="1:26" ht="12.75" customHeight="1">
      <c r="A749" s="103"/>
      <c r="B749" s="103"/>
      <c r="C749" s="103"/>
      <c r="D749" s="103"/>
      <c r="E749" s="103"/>
      <c r="F749" s="103"/>
      <c r="G749" s="103"/>
      <c r="H749" s="104"/>
      <c r="I749" s="103"/>
      <c r="J749" s="103"/>
      <c r="K749" s="103"/>
      <c r="L749" s="103"/>
      <c r="M749" s="103"/>
      <c r="N749" s="103"/>
      <c r="O749" s="103"/>
      <c r="P749" s="103"/>
      <c r="Q749" s="104"/>
      <c r="R749" s="103"/>
      <c r="S749" s="103"/>
      <c r="T749" s="103"/>
      <c r="U749" s="103"/>
      <c r="V749" s="103"/>
      <c r="W749" s="103"/>
      <c r="X749" s="103"/>
      <c r="Y749" s="103"/>
      <c r="Z749" s="103"/>
    </row>
    <row r="750" spans="1:26" ht="12.75" customHeight="1">
      <c r="A750" s="103"/>
      <c r="B750" s="103"/>
      <c r="C750" s="103"/>
      <c r="D750" s="103"/>
      <c r="E750" s="103"/>
      <c r="F750" s="103"/>
      <c r="G750" s="103"/>
      <c r="H750" s="104"/>
      <c r="I750" s="103"/>
      <c r="J750" s="103"/>
      <c r="K750" s="103"/>
      <c r="L750" s="103"/>
      <c r="M750" s="103"/>
      <c r="N750" s="103"/>
      <c r="O750" s="103"/>
      <c r="P750" s="103"/>
      <c r="Q750" s="104"/>
      <c r="R750" s="103"/>
      <c r="S750" s="103"/>
      <c r="T750" s="103"/>
      <c r="U750" s="103"/>
      <c r="V750" s="103"/>
      <c r="W750" s="103"/>
      <c r="X750" s="103"/>
      <c r="Y750" s="103"/>
      <c r="Z750" s="103"/>
    </row>
    <row r="751" spans="1:26" ht="12.75" customHeight="1">
      <c r="A751" s="103"/>
      <c r="B751" s="103"/>
      <c r="C751" s="103"/>
      <c r="D751" s="103"/>
      <c r="E751" s="103"/>
      <c r="F751" s="103"/>
      <c r="G751" s="103"/>
      <c r="H751" s="104"/>
      <c r="I751" s="103"/>
      <c r="J751" s="103"/>
      <c r="K751" s="103"/>
      <c r="L751" s="103"/>
      <c r="M751" s="103"/>
      <c r="N751" s="103"/>
      <c r="O751" s="103"/>
      <c r="P751" s="103"/>
      <c r="Q751" s="104"/>
      <c r="R751" s="103"/>
      <c r="S751" s="103"/>
      <c r="T751" s="103"/>
      <c r="U751" s="103"/>
      <c r="V751" s="103"/>
      <c r="W751" s="103"/>
      <c r="X751" s="103"/>
      <c r="Y751" s="103"/>
      <c r="Z751" s="103"/>
    </row>
    <row r="752" spans="1:26" ht="12.75" customHeight="1">
      <c r="A752" s="103"/>
      <c r="B752" s="103"/>
      <c r="C752" s="103"/>
      <c r="D752" s="103"/>
      <c r="E752" s="103"/>
      <c r="F752" s="103"/>
      <c r="G752" s="103"/>
      <c r="H752" s="104"/>
      <c r="I752" s="103"/>
      <c r="J752" s="103"/>
      <c r="K752" s="103"/>
      <c r="L752" s="103"/>
      <c r="M752" s="103"/>
      <c r="N752" s="103"/>
      <c r="O752" s="103"/>
      <c r="P752" s="103"/>
      <c r="Q752" s="104"/>
      <c r="R752" s="103"/>
      <c r="S752" s="103"/>
      <c r="T752" s="103"/>
      <c r="U752" s="103"/>
      <c r="V752" s="103"/>
      <c r="W752" s="103"/>
      <c r="X752" s="103"/>
      <c r="Y752" s="103"/>
      <c r="Z752" s="103"/>
    </row>
    <row r="753" spans="1:26" ht="12.75" customHeight="1">
      <c r="A753" s="103"/>
      <c r="B753" s="103"/>
      <c r="C753" s="103"/>
      <c r="D753" s="103"/>
      <c r="E753" s="103"/>
      <c r="F753" s="103"/>
      <c r="G753" s="103"/>
      <c r="H753" s="104"/>
      <c r="I753" s="103"/>
      <c r="J753" s="103"/>
      <c r="K753" s="103"/>
      <c r="L753" s="103"/>
      <c r="M753" s="103"/>
      <c r="N753" s="103"/>
      <c r="O753" s="103"/>
      <c r="P753" s="103"/>
      <c r="Q753" s="104"/>
      <c r="R753" s="103"/>
      <c r="S753" s="103"/>
      <c r="T753" s="103"/>
      <c r="U753" s="103"/>
      <c r="V753" s="103"/>
      <c r="W753" s="103"/>
      <c r="X753" s="103"/>
      <c r="Y753" s="103"/>
      <c r="Z753" s="103"/>
    </row>
    <row r="754" spans="1:26" ht="12.75" customHeight="1">
      <c r="A754" s="103"/>
      <c r="B754" s="103"/>
      <c r="C754" s="103"/>
      <c r="D754" s="103"/>
      <c r="E754" s="103"/>
      <c r="F754" s="103"/>
      <c r="G754" s="103"/>
      <c r="H754" s="104"/>
      <c r="I754" s="103"/>
      <c r="J754" s="103"/>
      <c r="K754" s="103"/>
      <c r="L754" s="103"/>
      <c r="M754" s="103"/>
      <c r="N754" s="103"/>
      <c r="O754" s="103"/>
      <c r="P754" s="103"/>
      <c r="Q754" s="104"/>
      <c r="R754" s="103"/>
      <c r="S754" s="103"/>
      <c r="T754" s="103"/>
      <c r="U754" s="103"/>
      <c r="V754" s="103"/>
      <c r="W754" s="103"/>
      <c r="X754" s="103"/>
      <c r="Y754" s="103"/>
      <c r="Z754" s="103"/>
    </row>
    <row r="755" spans="1:26" ht="12.75" customHeight="1">
      <c r="A755" s="103"/>
      <c r="B755" s="103"/>
      <c r="C755" s="103"/>
      <c r="D755" s="103"/>
      <c r="E755" s="103"/>
      <c r="F755" s="103"/>
      <c r="G755" s="103"/>
      <c r="H755" s="104"/>
      <c r="I755" s="103"/>
      <c r="J755" s="103"/>
      <c r="K755" s="103"/>
      <c r="L755" s="103"/>
      <c r="M755" s="103"/>
      <c r="N755" s="103"/>
      <c r="O755" s="103"/>
      <c r="P755" s="103"/>
      <c r="Q755" s="104"/>
      <c r="R755" s="103"/>
      <c r="S755" s="103"/>
      <c r="T755" s="103"/>
      <c r="U755" s="103"/>
      <c r="V755" s="103"/>
      <c r="W755" s="103"/>
      <c r="X755" s="103"/>
      <c r="Y755" s="103"/>
      <c r="Z755" s="103"/>
    </row>
    <row r="756" spans="1:26" ht="12.75" customHeight="1">
      <c r="A756" s="103"/>
      <c r="B756" s="103"/>
      <c r="C756" s="103"/>
      <c r="D756" s="103"/>
      <c r="E756" s="103"/>
      <c r="F756" s="103"/>
      <c r="G756" s="103"/>
      <c r="H756" s="104"/>
      <c r="I756" s="103"/>
      <c r="J756" s="103"/>
      <c r="K756" s="103"/>
      <c r="L756" s="103"/>
      <c r="M756" s="103"/>
      <c r="N756" s="103"/>
      <c r="O756" s="103"/>
      <c r="P756" s="103"/>
      <c r="Q756" s="104"/>
      <c r="R756" s="103"/>
      <c r="S756" s="103"/>
      <c r="T756" s="103"/>
      <c r="U756" s="103"/>
      <c r="V756" s="103"/>
      <c r="W756" s="103"/>
      <c r="X756" s="103"/>
      <c r="Y756" s="103"/>
      <c r="Z756" s="103"/>
    </row>
    <row r="757" spans="1:26" ht="12.75" customHeight="1">
      <c r="A757" s="103"/>
      <c r="B757" s="103"/>
      <c r="C757" s="103"/>
      <c r="D757" s="103"/>
      <c r="E757" s="103"/>
      <c r="F757" s="103"/>
      <c r="G757" s="103"/>
      <c r="H757" s="104"/>
      <c r="I757" s="103"/>
      <c r="J757" s="103"/>
      <c r="K757" s="103"/>
      <c r="L757" s="103"/>
      <c r="M757" s="103"/>
      <c r="N757" s="103"/>
      <c r="O757" s="103"/>
      <c r="P757" s="103"/>
      <c r="Q757" s="104"/>
      <c r="R757" s="103"/>
      <c r="S757" s="103"/>
      <c r="T757" s="103"/>
      <c r="U757" s="103"/>
      <c r="V757" s="103"/>
      <c r="W757" s="103"/>
      <c r="X757" s="103"/>
      <c r="Y757" s="103"/>
      <c r="Z757" s="103"/>
    </row>
    <row r="758" spans="1:26" ht="12.75" customHeight="1">
      <c r="A758" s="103"/>
      <c r="B758" s="103"/>
      <c r="C758" s="103"/>
      <c r="D758" s="103"/>
      <c r="E758" s="103"/>
      <c r="F758" s="103"/>
      <c r="G758" s="103"/>
      <c r="H758" s="104"/>
      <c r="I758" s="103"/>
      <c r="J758" s="103"/>
      <c r="K758" s="103"/>
      <c r="L758" s="103"/>
      <c r="M758" s="103"/>
      <c r="N758" s="103"/>
      <c r="O758" s="103"/>
      <c r="P758" s="103"/>
      <c r="Q758" s="104"/>
      <c r="R758" s="103"/>
      <c r="S758" s="103"/>
      <c r="T758" s="103"/>
      <c r="U758" s="103"/>
      <c r="V758" s="103"/>
      <c r="W758" s="103"/>
      <c r="X758" s="103"/>
      <c r="Y758" s="103"/>
      <c r="Z758" s="103"/>
    </row>
    <row r="759" spans="1:26" ht="12.75" customHeight="1">
      <c r="A759" s="103"/>
      <c r="B759" s="103"/>
      <c r="C759" s="103"/>
      <c r="D759" s="103"/>
      <c r="E759" s="103"/>
      <c r="F759" s="103"/>
      <c r="G759" s="103"/>
      <c r="H759" s="104"/>
      <c r="I759" s="103"/>
      <c r="J759" s="103"/>
      <c r="K759" s="103"/>
      <c r="L759" s="103"/>
      <c r="M759" s="103"/>
      <c r="N759" s="103"/>
      <c r="O759" s="103"/>
      <c r="P759" s="103"/>
      <c r="Q759" s="104"/>
      <c r="R759" s="103"/>
      <c r="S759" s="103"/>
      <c r="T759" s="103"/>
      <c r="U759" s="103"/>
      <c r="V759" s="103"/>
      <c r="W759" s="103"/>
      <c r="X759" s="103"/>
      <c r="Y759" s="103"/>
      <c r="Z759" s="103"/>
    </row>
    <row r="760" spans="1:26" ht="12.75" customHeight="1">
      <c r="A760" s="103"/>
      <c r="B760" s="103"/>
      <c r="C760" s="103"/>
      <c r="D760" s="103"/>
      <c r="E760" s="103"/>
      <c r="F760" s="103"/>
      <c r="G760" s="103"/>
      <c r="H760" s="104"/>
      <c r="I760" s="103"/>
      <c r="J760" s="103"/>
      <c r="K760" s="103"/>
      <c r="L760" s="103"/>
      <c r="M760" s="103"/>
      <c r="N760" s="103"/>
      <c r="O760" s="103"/>
      <c r="P760" s="103"/>
      <c r="Q760" s="104"/>
      <c r="R760" s="103"/>
      <c r="S760" s="103"/>
      <c r="T760" s="103"/>
      <c r="U760" s="103"/>
      <c r="V760" s="103"/>
      <c r="W760" s="103"/>
      <c r="X760" s="103"/>
      <c r="Y760" s="103"/>
      <c r="Z760" s="103"/>
    </row>
    <row r="761" spans="1:26" ht="12.75" customHeight="1">
      <c r="A761" s="103"/>
      <c r="B761" s="103"/>
      <c r="C761" s="103"/>
      <c r="D761" s="103"/>
      <c r="E761" s="103"/>
      <c r="F761" s="103"/>
      <c r="G761" s="103"/>
      <c r="H761" s="104"/>
      <c r="I761" s="103"/>
      <c r="J761" s="103"/>
      <c r="K761" s="103"/>
      <c r="L761" s="103"/>
      <c r="M761" s="103"/>
      <c r="N761" s="103"/>
      <c r="O761" s="103"/>
      <c r="P761" s="103"/>
      <c r="Q761" s="104"/>
      <c r="R761" s="103"/>
      <c r="S761" s="103"/>
      <c r="T761" s="103"/>
      <c r="U761" s="103"/>
      <c r="V761" s="103"/>
      <c r="W761" s="103"/>
      <c r="X761" s="103"/>
      <c r="Y761" s="103"/>
      <c r="Z761" s="103"/>
    </row>
    <row r="762" spans="1:26" ht="12.75" customHeight="1">
      <c r="A762" s="103"/>
      <c r="B762" s="103"/>
      <c r="C762" s="103"/>
      <c r="D762" s="103"/>
      <c r="E762" s="103"/>
      <c r="F762" s="103"/>
      <c r="G762" s="103"/>
      <c r="H762" s="104"/>
      <c r="I762" s="103"/>
      <c r="J762" s="103"/>
      <c r="K762" s="103"/>
      <c r="L762" s="103"/>
      <c r="M762" s="103"/>
      <c r="N762" s="103"/>
      <c r="O762" s="103"/>
      <c r="P762" s="103"/>
      <c r="Q762" s="104"/>
      <c r="R762" s="103"/>
      <c r="S762" s="103"/>
      <c r="T762" s="103"/>
      <c r="U762" s="103"/>
      <c r="V762" s="103"/>
      <c r="W762" s="103"/>
      <c r="X762" s="103"/>
      <c r="Y762" s="103"/>
      <c r="Z762" s="103"/>
    </row>
    <row r="763" spans="1:26" ht="12.75" customHeight="1">
      <c r="A763" s="103"/>
      <c r="B763" s="103"/>
      <c r="C763" s="103"/>
      <c r="D763" s="103"/>
      <c r="E763" s="103"/>
      <c r="F763" s="103"/>
      <c r="G763" s="103"/>
      <c r="H763" s="104"/>
      <c r="I763" s="103"/>
      <c r="J763" s="103"/>
      <c r="K763" s="103"/>
      <c r="L763" s="103"/>
      <c r="M763" s="103"/>
      <c r="N763" s="103"/>
      <c r="O763" s="103"/>
      <c r="P763" s="103"/>
      <c r="Q763" s="104"/>
      <c r="R763" s="103"/>
      <c r="S763" s="103"/>
      <c r="T763" s="103"/>
      <c r="U763" s="103"/>
      <c r="V763" s="103"/>
      <c r="W763" s="103"/>
      <c r="X763" s="103"/>
      <c r="Y763" s="103"/>
      <c r="Z763" s="103"/>
    </row>
    <row r="764" spans="1:26" ht="12.75" customHeight="1">
      <c r="A764" s="103"/>
      <c r="B764" s="103"/>
      <c r="C764" s="103"/>
      <c r="D764" s="103"/>
      <c r="E764" s="103"/>
      <c r="F764" s="103"/>
      <c r="G764" s="103"/>
      <c r="H764" s="104"/>
      <c r="I764" s="103"/>
      <c r="J764" s="103"/>
      <c r="K764" s="103"/>
      <c r="L764" s="103"/>
      <c r="M764" s="103"/>
      <c r="N764" s="103"/>
      <c r="O764" s="103"/>
      <c r="P764" s="103"/>
      <c r="Q764" s="104"/>
      <c r="R764" s="103"/>
      <c r="S764" s="103"/>
      <c r="T764" s="103"/>
      <c r="U764" s="103"/>
      <c r="V764" s="103"/>
      <c r="W764" s="103"/>
      <c r="X764" s="103"/>
      <c r="Y764" s="103"/>
      <c r="Z764" s="103"/>
    </row>
    <row r="765" spans="1:26" ht="12.75" customHeight="1">
      <c r="A765" s="103"/>
      <c r="B765" s="103"/>
      <c r="C765" s="103"/>
      <c r="D765" s="103"/>
      <c r="E765" s="103"/>
      <c r="F765" s="103"/>
      <c r="G765" s="103"/>
      <c r="H765" s="104"/>
      <c r="I765" s="103"/>
      <c r="J765" s="103"/>
      <c r="K765" s="103"/>
      <c r="L765" s="103"/>
      <c r="M765" s="103"/>
      <c r="N765" s="103"/>
      <c r="O765" s="103"/>
      <c r="P765" s="103"/>
      <c r="Q765" s="104"/>
      <c r="R765" s="103"/>
      <c r="S765" s="103"/>
      <c r="T765" s="103"/>
      <c r="U765" s="103"/>
      <c r="V765" s="103"/>
      <c r="W765" s="103"/>
      <c r="X765" s="103"/>
      <c r="Y765" s="103"/>
      <c r="Z765" s="103"/>
    </row>
    <row r="766" spans="1:26" ht="12.75" customHeight="1">
      <c r="A766" s="103"/>
      <c r="B766" s="103"/>
      <c r="C766" s="103"/>
      <c r="D766" s="103"/>
      <c r="E766" s="103"/>
      <c r="F766" s="103"/>
      <c r="G766" s="103"/>
      <c r="H766" s="104"/>
      <c r="I766" s="103"/>
      <c r="J766" s="103"/>
      <c r="K766" s="103"/>
      <c r="L766" s="103"/>
      <c r="M766" s="103"/>
      <c r="N766" s="103"/>
      <c r="O766" s="103"/>
      <c r="P766" s="103"/>
      <c r="Q766" s="104"/>
      <c r="R766" s="103"/>
      <c r="S766" s="103"/>
      <c r="T766" s="103"/>
      <c r="U766" s="103"/>
      <c r="V766" s="103"/>
      <c r="W766" s="103"/>
      <c r="X766" s="103"/>
      <c r="Y766" s="103"/>
      <c r="Z766" s="103"/>
    </row>
    <row r="767" spans="1:26" ht="12.75" customHeight="1">
      <c r="A767" s="103"/>
      <c r="B767" s="103"/>
      <c r="C767" s="103"/>
      <c r="D767" s="103"/>
      <c r="E767" s="103"/>
      <c r="F767" s="103"/>
      <c r="G767" s="103"/>
      <c r="H767" s="104"/>
      <c r="I767" s="103"/>
      <c r="J767" s="103"/>
      <c r="K767" s="103"/>
      <c r="L767" s="103"/>
      <c r="M767" s="103"/>
      <c r="N767" s="103"/>
      <c r="O767" s="103"/>
      <c r="P767" s="103"/>
      <c r="Q767" s="104"/>
      <c r="R767" s="103"/>
      <c r="S767" s="103"/>
      <c r="T767" s="103"/>
      <c r="U767" s="103"/>
      <c r="V767" s="103"/>
      <c r="W767" s="103"/>
      <c r="X767" s="103"/>
      <c r="Y767" s="103"/>
      <c r="Z767" s="103"/>
    </row>
    <row r="768" spans="1:26" ht="12.75" customHeight="1">
      <c r="A768" s="103"/>
      <c r="B768" s="103"/>
      <c r="C768" s="103"/>
      <c r="D768" s="103"/>
      <c r="E768" s="103"/>
      <c r="F768" s="103"/>
      <c r="G768" s="103"/>
      <c r="H768" s="104"/>
      <c r="I768" s="103"/>
      <c r="J768" s="103"/>
      <c r="K768" s="103"/>
      <c r="L768" s="103"/>
      <c r="M768" s="103"/>
      <c r="N768" s="103"/>
      <c r="O768" s="103"/>
      <c r="P768" s="103"/>
      <c r="Q768" s="104"/>
      <c r="R768" s="103"/>
      <c r="S768" s="103"/>
      <c r="T768" s="103"/>
      <c r="U768" s="103"/>
      <c r="V768" s="103"/>
      <c r="W768" s="103"/>
      <c r="X768" s="103"/>
      <c r="Y768" s="103"/>
      <c r="Z768" s="103"/>
    </row>
    <row r="769" spans="1:26" ht="12.75" customHeight="1">
      <c r="A769" s="103"/>
      <c r="B769" s="103"/>
      <c r="C769" s="103"/>
      <c r="D769" s="103"/>
      <c r="E769" s="103"/>
      <c r="F769" s="103"/>
      <c r="G769" s="103"/>
      <c r="H769" s="104"/>
      <c r="I769" s="103"/>
      <c r="J769" s="103"/>
      <c r="K769" s="103"/>
      <c r="L769" s="103"/>
      <c r="M769" s="103"/>
      <c r="N769" s="103"/>
      <c r="O769" s="103"/>
      <c r="P769" s="103"/>
      <c r="Q769" s="104"/>
      <c r="R769" s="103"/>
      <c r="S769" s="103"/>
      <c r="T769" s="103"/>
      <c r="U769" s="103"/>
      <c r="V769" s="103"/>
      <c r="W769" s="103"/>
      <c r="X769" s="103"/>
      <c r="Y769" s="103"/>
      <c r="Z769" s="103"/>
    </row>
    <row r="770" spans="1:26" ht="12.75" customHeight="1">
      <c r="A770" s="103"/>
      <c r="B770" s="103"/>
      <c r="C770" s="103"/>
      <c r="D770" s="103"/>
      <c r="E770" s="103"/>
      <c r="F770" s="103"/>
      <c r="G770" s="103"/>
      <c r="H770" s="104"/>
      <c r="I770" s="103"/>
      <c r="J770" s="103"/>
      <c r="K770" s="103"/>
      <c r="L770" s="103"/>
      <c r="M770" s="103"/>
      <c r="N770" s="103"/>
      <c r="O770" s="103"/>
      <c r="P770" s="103"/>
      <c r="Q770" s="104"/>
      <c r="R770" s="103"/>
      <c r="S770" s="103"/>
      <c r="T770" s="103"/>
      <c r="U770" s="103"/>
      <c r="V770" s="103"/>
      <c r="W770" s="103"/>
      <c r="X770" s="103"/>
      <c r="Y770" s="103"/>
      <c r="Z770" s="103"/>
    </row>
    <row r="771" spans="1:26" ht="12.75" customHeight="1">
      <c r="A771" s="103"/>
      <c r="B771" s="103"/>
      <c r="C771" s="103"/>
      <c r="D771" s="103"/>
      <c r="E771" s="103"/>
      <c r="F771" s="103"/>
      <c r="G771" s="103"/>
      <c r="H771" s="104"/>
      <c r="I771" s="103"/>
      <c r="J771" s="103"/>
      <c r="K771" s="103"/>
      <c r="L771" s="103"/>
      <c r="M771" s="103"/>
      <c r="N771" s="103"/>
      <c r="O771" s="103"/>
      <c r="P771" s="103"/>
      <c r="Q771" s="104"/>
      <c r="R771" s="103"/>
      <c r="S771" s="103"/>
      <c r="T771" s="103"/>
      <c r="U771" s="103"/>
      <c r="V771" s="103"/>
      <c r="W771" s="103"/>
      <c r="X771" s="103"/>
      <c r="Y771" s="103"/>
      <c r="Z771" s="103"/>
    </row>
    <row r="772" spans="1:26" ht="12.75" customHeight="1">
      <c r="A772" s="103"/>
      <c r="B772" s="103"/>
      <c r="C772" s="103"/>
      <c r="D772" s="103"/>
      <c r="E772" s="103"/>
      <c r="F772" s="103"/>
      <c r="G772" s="103"/>
      <c r="H772" s="104"/>
      <c r="I772" s="103"/>
      <c r="J772" s="103"/>
      <c r="K772" s="103"/>
      <c r="L772" s="103"/>
      <c r="M772" s="103"/>
      <c r="N772" s="103"/>
      <c r="O772" s="103"/>
      <c r="P772" s="103"/>
      <c r="Q772" s="104"/>
      <c r="R772" s="103"/>
      <c r="S772" s="103"/>
      <c r="T772" s="103"/>
      <c r="U772" s="103"/>
      <c r="V772" s="103"/>
      <c r="W772" s="103"/>
      <c r="X772" s="103"/>
      <c r="Y772" s="103"/>
      <c r="Z772" s="103"/>
    </row>
    <row r="773" spans="1:26" ht="12.75" customHeight="1">
      <c r="A773" s="103"/>
      <c r="B773" s="103"/>
      <c r="C773" s="103"/>
      <c r="D773" s="103"/>
      <c r="E773" s="103"/>
      <c r="F773" s="103"/>
      <c r="G773" s="103"/>
      <c r="H773" s="104"/>
      <c r="I773" s="103"/>
      <c r="J773" s="103"/>
      <c r="K773" s="103"/>
      <c r="L773" s="103"/>
      <c r="M773" s="103"/>
      <c r="N773" s="103"/>
      <c r="O773" s="103"/>
      <c r="P773" s="103"/>
      <c r="Q773" s="104"/>
      <c r="R773" s="103"/>
      <c r="S773" s="103"/>
      <c r="T773" s="103"/>
      <c r="U773" s="103"/>
      <c r="V773" s="103"/>
      <c r="W773" s="103"/>
      <c r="X773" s="103"/>
      <c r="Y773" s="103"/>
      <c r="Z773" s="103"/>
    </row>
    <row r="774" spans="1:26" ht="12.75" customHeight="1">
      <c r="A774" s="103"/>
      <c r="B774" s="103"/>
      <c r="C774" s="103"/>
      <c r="D774" s="103"/>
      <c r="E774" s="103"/>
      <c r="F774" s="103"/>
      <c r="G774" s="103"/>
      <c r="H774" s="104"/>
      <c r="I774" s="103"/>
      <c r="J774" s="103"/>
      <c r="K774" s="103"/>
      <c r="L774" s="103"/>
      <c r="M774" s="103"/>
      <c r="N774" s="103"/>
      <c r="O774" s="103"/>
      <c r="P774" s="103"/>
      <c r="Q774" s="104"/>
      <c r="R774" s="103"/>
      <c r="S774" s="103"/>
      <c r="T774" s="103"/>
      <c r="U774" s="103"/>
      <c r="V774" s="103"/>
      <c r="W774" s="103"/>
      <c r="X774" s="103"/>
      <c r="Y774" s="103"/>
      <c r="Z774" s="103"/>
    </row>
    <row r="775" spans="1:26" ht="12.75" customHeight="1">
      <c r="A775" s="103"/>
      <c r="B775" s="103"/>
      <c r="C775" s="103"/>
      <c r="D775" s="103"/>
      <c r="E775" s="103"/>
      <c r="F775" s="103"/>
      <c r="G775" s="103"/>
      <c r="H775" s="104"/>
      <c r="I775" s="103"/>
      <c r="J775" s="103"/>
      <c r="K775" s="103"/>
      <c r="L775" s="103"/>
      <c r="M775" s="103"/>
      <c r="N775" s="103"/>
      <c r="O775" s="103"/>
      <c r="P775" s="103"/>
      <c r="Q775" s="104"/>
      <c r="R775" s="103"/>
      <c r="S775" s="103"/>
      <c r="T775" s="103"/>
      <c r="U775" s="103"/>
      <c r="V775" s="103"/>
      <c r="W775" s="103"/>
      <c r="X775" s="103"/>
      <c r="Y775" s="103"/>
      <c r="Z775" s="103"/>
    </row>
    <row r="776" spans="1:26" ht="12.75" customHeight="1">
      <c r="A776" s="103"/>
      <c r="B776" s="103"/>
      <c r="C776" s="103"/>
      <c r="D776" s="103"/>
      <c r="E776" s="103"/>
      <c r="F776" s="103"/>
      <c r="G776" s="103"/>
      <c r="H776" s="104"/>
      <c r="I776" s="103"/>
      <c r="J776" s="103"/>
      <c r="K776" s="103"/>
      <c r="L776" s="103"/>
      <c r="M776" s="103"/>
      <c r="N776" s="103"/>
      <c r="O776" s="103"/>
      <c r="P776" s="103"/>
      <c r="Q776" s="104"/>
      <c r="R776" s="103"/>
      <c r="S776" s="103"/>
      <c r="T776" s="103"/>
      <c r="U776" s="103"/>
      <c r="V776" s="103"/>
      <c r="W776" s="103"/>
      <c r="X776" s="103"/>
      <c r="Y776" s="103"/>
      <c r="Z776" s="103"/>
    </row>
    <row r="777" spans="1:26" ht="12.75" customHeight="1">
      <c r="A777" s="103"/>
      <c r="B777" s="103"/>
      <c r="C777" s="103"/>
      <c r="D777" s="103"/>
      <c r="E777" s="103"/>
      <c r="F777" s="103"/>
      <c r="G777" s="103"/>
      <c r="H777" s="104"/>
      <c r="I777" s="103"/>
      <c r="J777" s="103"/>
      <c r="K777" s="103"/>
      <c r="L777" s="103"/>
      <c r="M777" s="103"/>
      <c r="N777" s="103"/>
      <c r="O777" s="103"/>
      <c r="P777" s="103"/>
      <c r="Q777" s="104"/>
      <c r="R777" s="103"/>
      <c r="S777" s="103"/>
      <c r="T777" s="103"/>
      <c r="U777" s="103"/>
      <c r="V777" s="103"/>
      <c r="W777" s="103"/>
      <c r="X777" s="103"/>
      <c r="Y777" s="103"/>
      <c r="Z777" s="103"/>
    </row>
    <row r="778" spans="1:26" ht="12.75" customHeight="1">
      <c r="A778" s="103"/>
      <c r="B778" s="103"/>
      <c r="C778" s="103"/>
      <c r="D778" s="103"/>
      <c r="E778" s="103"/>
      <c r="F778" s="103"/>
      <c r="G778" s="103"/>
      <c r="H778" s="104"/>
      <c r="I778" s="103"/>
      <c r="J778" s="103"/>
      <c r="K778" s="103"/>
      <c r="L778" s="103"/>
      <c r="M778" s="103"/>
      <c r="N778" s="103"/>
      <c r="O778" s="103"/>
      <c r="P778" s="103"/>
      <c r="Q778" s="104"/>
      <c r="R778" s="103"/>
      <c r="S778" s="103"/>
      <c r="T778" s="103"/>
      <c r="U778" s="103"/>
      <c r="V778" s="103"/>
      <c r="W778" s="103"/>
      <c r="X778" s="103"/>
      <c r="Y778" s="103"/>
      <c r="Z778" s="103"/>
    </row>
    <row r="779" spans="1:26" ht="12.75" customHeight="1">
      <c r="A779" s="103"/>
      <c r="B779" s="103"/>
      <c r="C779" s="103"/>
      <c r="D779" s="103"/>
      <c r="E779" s="103"/>
      <c r="F779" s="103"/>
      <c r="G779" s="103"/>
      <c r="H779" s="104"/>
      <c r="I779" s="103"/>
      <c r="J779" s="103"/>
      <c r="K779" s="103"/>
      <c r="L779" s="103"/>
      <c r="M779" s="103"/>
      <c r="N779" s="103"/>
      <c r="O779" s="103"/>
      <c r="P779" s="103"/>
      <c r="Q779" s="104"/>
      <c r="R779" s="103"/>
      <c r="S779" s="103"/>
      <c r="T779" s="103"/>
      <c r="U779" s="103"/>
      <c r="V779" s="103"/>
      <c r="W779" s="103"/>
      <c r="X779" s="103"/>
      <c r="Y779" s="103"/>
      <c r="Z779" s="103"/>
    </row>
    <row r="780" spans="1:26" ht="12.75" customHeight="1">
      <c r="A780" s="103"/>
      <c r="B780" s="103"/>
      <c r="C780" s="103"/>
      <c r="D780" s="103"/>
      <c r="E780" s="103"/>
      <c r="F780" s="103"/>
      <c r="G780" s="103"/>
      <c r="H780" s="104"/>
      <c r="I780" s="103"/>
      <c r="J780" s="103"/>
      <c r="K780" s="103"/>
      <c r="L780" s="103"/>
      <c r="M780" s="103"/>
      <c r="N780" s="103"/>
      <c r="O780" s="103"/>
      <c r="P780" s="103"/>
      <c r="Q780" s="104"/>
      <c r="R780" s="103"/>
      <c r="S780" s="103"/>
      <c r="T780" s="103"/>
      <c r="U780" s="103"/>
      <c r="V780" s="103"/>
      <c r="W780" s="103"/>
      <c r="X780" s="103"/>
      <c r="Y780" s="103"/>
      <c r="Z780" s="103"/>
    </row>
    <row r="781" spans="1:26" ht="12.75" customHeight="1">
      <c r="A781" s="103"/>
      <c r="B781" s="103"/>
      <c r="C781" s="103"/>
      <c r="D781" s="103"/>
      <c r="E781" s="103"/>
      <c r="F781" s="103"/>
      <c r="G781" s="103"/>
      <c r="H781" s="104"/>
      <c r="I781" s="103"/>
      <c r="J781" s="103"/>
      <c r="K781" s="103"/>
      <c r="L781" s="103"/>
      <c r="M781" s="103"/>
      <c r="N781" s="103"/>
      <c r="O781" s="103"/>
      <c r="P781" s="103"/>
      <c r="Q781" s="104"/>
      <c r="R781" s="103"/>
      <c r="S781" s="103"/>
      <c r="T781" s="103"/>
      <c r="U781" s="103"/>
      <c r="V781" s="103"/>
      <c r="W781" s="103"/>
      <c r="X781" s="103"/>
      <c r="Y781" s="103"/>
      <c r="Z781" s="103"/>
    </row>
    <row r="782" spans="1:26" ht="12.75" customHeight="1">
      <c r="A782" s="103"/>
      <c r="B782" s="103"/>
      <c r="C782" s="103"/>
      <c r="D782" s="103"/>
      <c r="E782" s="103"/>
      <c r="F782" s="103"/>
      <c r="G782" s="103"/>
      <c r="H782" s="104"/>
      <c r="I782" s="103"/>
      <c r="J782" s="103"/>
      <c r="K782" s="103"/>
      <c r="L782" s="103"/>
      <c r="M782" s="103"/>
      <c r="N782" s="103"/>
      <c r="O782" s="103"/>
      <c r="P782" s="103"/>
      <c r="Q782" s="104"/>
      <c r="R782" s="103"/>
      <c r="S782" s="103"/>
      <c r="T782" s="103"/>
      <c r="U782" s="103"/>
      <c r="V782" s="103"/>
      <c r="W782" s="103"/>
      <c r="X782" s="103"/>
      <c r="Y782" s="103"/>
      <c r="Z782" s="103"/>
    </row>
    <row r="783" spans="1:26" ht="12.75" customHeight="1">
      <c r="A783" s="103"/>
      <c r="B783" s="103"/>
      <c r="C783" s="103"/>
      <c r="D783" s="103"/>
      <c r="E783" s="103"/>
      <c r="F783" s="103"/>
      <c r="G783" s="103"/>
      <c r="H783" s="104"/>
      <c r="I783" s="103"/>
      <c r="J783" s="103"/>
      <c r="K783" s="103"/>
      <c r="L783" s="103"/>
      <c r="M783" s="103"/>
      <c r="N783" s="103"/>
      <c r="O783" s="103"/>
      <c r="P783" s="103"/>
      <c r="Q783" s="104"/>
      <c r="R783" s="103"/>
      <c r="S783" s="103"/>
      <c r="T783" s="103"/>
      <c r="U783" s="103"/>
      <c r="V783" s="103"/>
      <c r="W783" s="103"/>
      <c r="X783" s="103"/>
      <c r="Y783" s="103"/>
      <c r="Z783" s="103"/>
    </row>
    <row r="784" spans="1:26" ht="12.75" customHeight="1">
      <c r="A784" s="103"/>
      <c r="B784" s="103"/>
      <c r="C784" s="103"/>
      <c r="D784" s="103"/>
      <c r="E784" s="103"/>
      <c r="F784" s="103"/>
      <c r="G784" s="103"/>
      <c r="H784" s="104"/>
      <c r="I784" s="103"/>
      <c r="J784" s="103"/>
      <c r="K784" s="103"/>
      <c r="L784" s="103"/>
      <c r="M784" s="103"/>
      <c r="N784" s="103"/>
      <c r="O784" s="103"/>
      <c r="P784" s="103"/>
      <c r="Q784" s="104"/>
      <c r="R784" s="103"/>
      <c r="S784" s="103"/>
      <c r="T784" s="103"/>
      <c r="U784" s="103"/>
      <c r="V784" s="103"/>
      <c r="W784" s="103"/>
      <c r="X784" s="103"/>
      <c r="Y784" s="103"/>
      <c r="Z784" s="103"/>
    </row>
    <row r="785" spans="1:26" ht="12.75" customHeight="1">
      <c r="A785" s="103"/>
      <c r="B785" s="103"/>
      <c r="C785" s="103"/>
      <c r="D785" s="103"/>
      <c r="E785" s="103"/>
      <c r="F785" s="103"/>
      <c r="G785" s="103"/>
      <c r="H785" s="104"/>
      <c r="I785" s="103"/>
      <c r="J785" s="103"/>
      <c r="K785" s="103"/>
      <c r="L785" s="103"/>
      <c r="M785" s="103"/>
      <c r="N785" s="103"/>
      <c r="O785" s="103"/>
      <c r="P785" s="103"/>
      <c r="Q785" s="104"/>
      <c r="R785" s="103"/>
      <c r="S785" s="103"/>
      <c r="T785" s="103"/>
      <c r="U785" s="103"/>
      <c r="V785" s="103"/>
      <c r="W785" s="103"/>
      <c r="X785" s="103"/>
      <c r="Y785" s="103"/>
      <c r="Z785" s="103"/>
    </row>
    <row r="786" spans="1:26" ht="12.75" customHeight="1">
      <c r="A786" s="103"/>
      <c r="B786" s="103"/>
      <c r="C786" s="103"/>
      <c r="D786" s="103"/>
      <c r="E786" s="103"/>
      <c r="F786" s="103"/>
      <c r="G786" s="103"/>
      <c r="H786" s="104"/>
      <c r="I786" s="103"/>
      <c r="J786" s="103"/>
      <c r="K786" s="103"/>
      <c r="L786" s="103"/>
      <c r="M786" s="103"/>
      <c r="N786" s="103"/>
      <c r="O786" s="103"/>
      <c r="P786" s="103"/>
      <c r="Q786" s="104"/>
      <c r="R786" s="103"/>
      <c r="S786" s="103"/>
      <c r="T786" s="103"/>
      <c r="U786" s="103"/>
      <c r="V786" s="103"/>
      <c r="W786" s="103"/>
      <c r="X786" s="103"/>
      <c r="Y786" s="103"/>
      <c r="Z786" s="103"/>
    </row>
    <row r="787" spans="1:26" ht="12.75" customHeight="1">
      <c r="A787" s="103"/>
      <c r="B787" s="103"/>
      <c r="C787" s="103"/>
      <c r="D787" s="103"/>
      <c r="E787" s="103"/>
      <c r="F787" s="103"/>
      <c r="G787" s="103"/>
      <c r="H787" s="104"/>
      <c r="I787" s="103"/>
      <c r="J787" s="103"/>
      <c r="K787" s="103"/>
      <c r="L787" s="103"/>
      <c r="M787" s="103"/>
      <c r="N787" s="103"/>
      <c r="O787" s="103"/>
      <c r="P787" s="103"/>
      <c r="Q787" s="104"/>
      <c r="R787" s="103"/>
      <c r="S787" s="103"/>
      <c r="T787" s="103"/>
      <c r="U787" s="103"/>
      <c r="V787" s="103"/>
      <c r="W787" s="103"/>
      <c r="X787" s="103"/>
      <c r="Y787" s="103"/>
      <c r="Z787" s="103"/>
    </row>
    <row r="788" spans="1:26" ht="12.75" customHeight="1">
      <c r="A788" s="103"/>
      <c r="B788" s="103"/>
      <c r="C788" s="103"/>
      <c r="D788" s="103"/>
      <c r="E788" s="103"/>
      <c r="F788" s="103"/>
      <c r="G788" s="103"/>
      <c r="H788" s="104"/>
      <c r="I788" s="103"/>
      <c r="J788" s="103"/>
      <c r="K788" s="103"/>
      <c r="L788" s="103"/>
      <c r="M788" s="103"/>
      <c r="N788" s="103"/>
      <c r="O788" s="103"/>
      <c r="P788" s="103"/>
      <c r="Q788" s="104"/>
      <c r="R788" s="103"/>
      <c r="S788" s="103"/>
      <c r="T788" s="103"/>
      <c r="U788" s="103"/>
      <c r="V788" s="103"/>
      <c r="W788" s="103"/>
      <c r="X788" s="103"/>
      <c r="Y788" s="103"/>
      <c r="Z788" s="103"/>
    </row>
    <row r="789" spans="1:26" ht="12.75" customHeight="1">
      <c r="A789" s="103"/>
      <c r="B789" s="103"/>
      <c r="C789" s="103"/>
      <c r="D789" s="103"/>
      <c r="E789" s="103"/>
      <c r="F789" s="103"/>
      <c r="G789" s="103"/>
      <c r="H789" s="104"/>
      <c r="I789" s="103"/>
      <c r="J789" s="103"/>
      <c r="K789" s="103"/>
      <c r="L789" s="103"/>
      <c r="M789" s="103"/>
      <c r="N789" s="103"/>
      <c r="O789" s="103"/>
      <c r="P789" s="103"/>
      <c r="Q789" s="104"/>
      <c r="R789" s="103"/>
      <c r="S789" s="103"/>
      <c r="T789" s="103"/>
      <c r="U789" s="103"/>
      <c r="V789" s="103"/>
      <c r="W789" s="103"/>
      <c r="X789" s="103"/>
      <c r="Y789" s="103"/>
      <c r="Z789" s="103"/>
    </row>
    <row r="790" spans="1:26" ht="12.75" customHeight="1">
      <c r="A790" s="103"/>
      <c r="B790" s="103"/>
      <c r="C790" s="103"/>
      <c r="D790" s="103"/>
      <c r="E790" s="103"/>
      <c r="F790" s="103"/>
      <c r="G790" s="103"/>
      <c r="H790" s="104"/>
      <c r="I790" s="103"/>
      <c r="J790" s="103"/>
      <c r="K790" s="103"/>
      <c r="L790" s="103"/>
      <c r="M790" s="103"/>
      <c r="N790" s="103"/>
      <c r="O790" s="103"/>
      <c r="P790" s="103"/>
      <c r="Q790" s="104"/>
      <c r="R790" s="103"/>
      <c r="S790" s="103"/>
      <c r="T790" s="103"/>
      <c r="U790" s="103"/>
      <c r="V790" s="103"/>
      <c r="W790" s="103"/>
      <c r="X790" s="103"/>
      <c r="Y790" s="103"/>
      <c r="Z790" s="103"/>
    </row>
    <row r="791" spans="1:26" ht="12.75" customHeight="1">
      <c r="A791" s="103"/>
      <c r="B791" s="103"/>
      <c r="C791" s="103"/>
      <c r="D791" s="103"/>
      <c r="E791" s="103"/>
      <c r="F791" s="103"/>
      <c r="G791" s="103"/>
      <c r="H791" s="104"/>
      <c r="I791" s="103"/>
      <c r="J791" s="103"/>
      <c r="K791" s="103"/>
      <c r="L791" s="103"/>
      <c r="M791" s="103"/>
      <c r="N791" s="103"/>
      <c r="O791" s="103"/>
      <c r="P791" s="103"/>
      <c r="Q791" s="104"/>
      <c r="R791" s="103"/>
      <c r="S791" s="103"/>
      <c r="T791" s="103"/>
      <c r="U791" s="103"/>
      <c r="V791" s="103"/>
      <c r="W791" s="103"/>
      <c r="X791" s="103"/>
      <c r="Y791" s="103"/>
      <c r="Z791" s="103"/>
    </row>
    <row r="792" spans="1:26" ht="12.75" customHeight="1">
      <c r="A792" s="103"/>
      <c r="B792" s="103"/>
      <c r="C792" s="103"/>
      <c r="D792" s="103"/>
      <c r="E792" s="103"/>
      <c r="F792" s="103"/>
      <c r="G792" s="103"/>
      <c r="H792" s="104"/>
      <c r="I792" s="103"/>
      <c r="J792" s="103"/>
      <c r="K792" s="103"/>
      <c r="L792" s="103"/>
      <c r="M792" s="103"/>
      <c r="N792" s="103"/>
      <c r="O792" s="103"/>
      <c r="P792" s="103"/>
      <c r="Q792" s="104"/>
      <c r="R792" s="103"/>
      <c r="S792" s="103"/>
      <c r="T792" s="103"/>
      <c r="U792" s="103"/>
      <c r="V792" s="103"/>
      <c r="W792" s="103"/>
      <c r="X792" s="103"/>
      <c r="Y792" s="103"/>
      <c r="Z792" s="103"/>
    </row>
    <row r="793" spans="1:26" ht="12.75" customHeight="1">
      <c r="A793" s="103"/>
      <c r="B793" s="103"/>
      <c r="C793" s="103"/>
      <c r="D793" s="103"/>
      <c r="E793" s="103"/>
      <c r="F793" s="103"/>
      <c r="G793" s="103"/>
      <c r="H793" s="104"/>
      <c r="I793" s="103"/>
      <c r="J793" s="103"/>
      <c r="K793" s="103"/>
      <c r="L793" s="103"/>
      <c r="M793" s="103"/>
      <c r="N793" s="103"/>
      <c r="O793" s="103"/>
      <c r="P793" s="103"/>
      <c r="Q793" s="104"/>
      <c r="R793" s="103"/>
      <c r="S793" s="103"/>
      <c r="T793" s="103"/>
      <c r="U793" s="103"/>
      <c r="V793" s="103"/>
      <c r="W793" s="103"/>
      <c r="X793" s="103"/>
      <c r="Y793" s="103"/>
      <c r="Z793" s="103"/>
    </row>
    <row r="794" spans="1:26" ht="12.75" customHeight="1">
      <c r="A794" s="103"/>
      <c r="B794" s="103"/>
      <c r="C794" s="103"/>
      <c r="D794" s="103"/>
      <c r="E794" s="103"/>
      <c r="F794" s="103"/>
      <c r="G794" s="103"/>
      <c r="H794" s="104"/>
      <c r="I794" s="103"/>
      <c r="J794" s="103"/>
      <c r="K794" s="103"/>
      <c r="L794" s="103"/>
      <c r="M794" s="103"/>
      <c r="N794" s="103"/>
      <c r="O794" s="103"/>
      <c r="P794" s="103"/>
      <c r="Q794" s="104"/>
      <c r="R794" s="103"/>
      <c r="S794" s="103"/>
      <c r="T794" s="103"/>
      <c r="U794" s="103"/>
      <c r="V794" s="103"/>
      <c r="W794" s="103"/>
      <c r="X794" s="103"/>
      <c r="Y794" s="103"/>
      <c r="Z794" s="103"/>
    </row>
    <row r="795" spans="1:26" ht="12.75" customHeight="1">
      <c r="A795" s="103"/>
      <c r="B795" s="103"/>
      <c r="C795" s="103"/>
      <c r="D795" s="103"/>
      <c r="E795" s="103"/>
      <c r="F795" s="103"/>
      <c r="G795" s="103"/>
      <c r="H795" s="104"/>
      <c r="I795" s="103"/>
      <c r="J795" s="103"/>
      <c r="K795" s="103"/>
      <c r="L795" s="103"/>
      <c r="M795" s="103"/>
      <c r="N795" s="103"/>
      <c r="O795" s="103"/>
      <c r="P795" s="103"/>
      <c r="Q795" s="104"/>
      <c r="R795" s="103"/>
      <c r="S795" s="103"/>
      <c r="T795" s="103"/>
      <c r="U795" s="103"/>
      <c r="V795" s="103"/>
      <c r="W795" s="103"/>
      <c r="X795" s="103"/>
      <c r="Y795" s="103"/>
      <c r="Z795" s="103"/>
    </row>
    <row r="796" spans="1:26" ht="12.75" customHeight="1">
      <c r="A796" s="103"/>
      <c r="B796" s="103"/>
      <c r="C796" s="103"/>
      <c r="D796" s="103"/>
      <c r="E796" s="103"/>
      <c r="F796" s="103"/>
      <c r="G796" s="103"/>
      <c r="H796" s="104"/>
      <c r="I796" s="103"/>
      <c r="J796" s="103"/>
      <c r="K796" s="103"/>
      <c r="L796" s="103"/>
      <c r="M796" s="103"/>
      <c r="N796" s="103"/>
      <c r="O796" s="103"/>
      <c r="P796" s="103"/>
      <c r="Q796" s="104"/>
      <c r="R796" s="103"/>
      <c r="S796" s="103"/>
      <c r="T796" s="103"/>
      <c r="U796" s="103"/>
      <c r="V796" s="103"/>
      <c r="W796" s="103"/>
      <c r="X796" s="103"/>
      <c r="Y796" s="103"/>
      <c r="Z796" s="103"/>
    </row>
    <row r="797" spans="1:26" ht="12.75" customHeight="1">
      <c r="A797" s="103"/>
      <c r="B797" s="103"/>
      <c r="C797" s="103"/>
      <c r="D797" s="103"/>
      <c r="E797" s="103"/>
      <c r="F797" s="103"/>
      <c r="G797" s="103"/>
      <c r="H797" s="104"/>
      <c r="I797" s="103"/>
      <c r="J797" s="103"/>
      <c r="K797" s="103"/>
      <c r="L797" s="103"/>
      <c r="M797" s="103"/>
      <c r="N797" s="103"/>
      <c r="O797" s="103"/>
      <c r="P797" s="103"/>
      <c r="Q797" s="104"/>
      <c r="R797" s="103"/>
      <c r="S797" s="103"/>
      <c r="T797" s="103"/>
      <c r="U797" s="103"/>
      <c r="V797" s="103"/>
      <c r="W797" s="103"/>
      <c r="X797" s="103"/>
      <c r="Y797" s="103"/>
      <c r="Z797" s="103"/>
    </row>
    <row r="798" spans="1:26" ht="12.75" customHeight="1">
      <c r="A798" s="103"/>
      <c r="B798" s="103"/>
      <c r="C798" s="103"/>
      <c r="D798" s="103"/>
      <c r="E798" s="103"/>
      <c r="F798" s="103"/>
      <c r="G798" s="103"/>
      <c r="H798" s="104"/>
      <c r="I798" s="103"/>
      <c r="J798" s="103"/>
      <c r="K798" s="103"/>
      <c r="L798" s="103"/>
      <c r="M798" s="103"/>
      <c r="N798" s="103"/>
      <c r="O798" s="103"/>
      <c r="P798" s="103"/>
      <c r="Q798" s="104"/>
      <c r="R798" s="103"/>
      <c r="S798" s="103"/>
      <c r="T798" s="103"/>
      <c r="U798" s="103"/>
      <c r="V798" s="103"/>
      <c r="W798" s="103"/>
      <c r="X798" s="103"/>
      <c r="Y798" s="103"/>
      <c r="Z798" s="103"/>
    </row>
    <row r="799" spans="1:26" ht="12.75" customHeight="1">
      <c r="A799" s="103"/>
      <c r="B799" s="103"/>
      <c r="C799" s="103"/>
      <c r="D799" s="103"/>
      <c r="E799" s="103"/>
      <c r="F799" s="103"/>
      <c r="G799" s="103"/>
      <c r="H799" s="104"/>
      <c r="I799" s="103"/>
      <c r="J799" s="103"/>
      <c r="K799" s="103"/>
      <c r="L799" s="103"/>
      <c r="M799" s="103"/>
      <c r="N799" s="103"/>
      <c r="O799" s="103"/>
      <c r="P799" s="103"/>
      <c r="Q799" s="104"/>
      <c r="R799" s="103"/>
      <c r="S799" s="103"/>
      <c r="T799" s="103"/>
      <c r="U799" s="103"/>
      <c r="V799" s="103"/>
      <c r="W799" s="103"/>
      <c r="X799" s="103"/>
      <c r="Y799" s="103"/>
      <c r="Z799" s="103"/>
    </row>
    <row r="800" spans="1:26" ht="12.75" customHeight="1">
      <c r="A800" s="103"/>
      <c r="B800" s="103"/>
      <c r="C800" s="103"/>
      <c r="D800" s="103"/>
      <c r="E800" s="103"/>
      <c r="F800" s="103"/>
      <c r="G800" s="103"/>
      <c r="H800" s="104"/>
      <c r="I800" s="103"/>
      <c r="J800" s="103"/>
      <c r="K800" s="103"/>
      <c r="L800" s="103"/>
      <c r="M800" s="103"/>
      <c r="N800" s="103"/>
      <c r="O800" s="103"/>
      <c r="P800" s="103"/>
      <c r="Q800" s="104"/>
      <c r="R800" s="103"/>
      <c r="S800" s="103"/>
      <c r="T800" s="103"/>
      <c r="U800" s="103"/>
      <c r="V800" s="103"/>
      <c r="W800" s="103"/>
      <c r="X800" s="103"/>
      <c r="Y800" s="103"/>
      <c r="Z800" s="103"/>
    </row>
    <row r="801" spans="1:26" ht="12.75" customHeight="1">
      <c r="A801" s="103"/>
      <c r="B801" s="103"/>
      <c r="C801" s="103"/>
      <c r="D801" s="103"/>
      <c r="E801" s="103"/>
      <c r="F801" s="103"/>
      <c r="G801" s="103"/>
      <c r="H801" s="104"/>
      <c r="I801" s="103"/>
      <c r="J801" s="103"/>
      <c r="K801" s="103"/>
      <c r="L801" s="103"/>
      <c r="M801" s="103"/>
      <c r="N801" s="103"/>
      <c r="O801" s="103"/>
      <c r="P801" s="103"/>
      <c r="Q801" s="104"/>
      <c r="R801" s="103"/>
      <c r="S801" s="103"/>
      <c r="T801" s="103"/>
      <c r="U801" s="103"/>
      <c r="V801" s="103"/>
      <c r="W801" s="103"/>
      <c r="X801" s="103"/>
      <c r="Y801" s="103"/>
      <c r="Z801" s="103"/>
    </row>
    <row r="802" spans="1:26" ht="12.75" customHeight="1">
      <c r="A802" s="103"/>
      <c r="B802" s="103"/>
      <c r="C802" s="103"/>
      <c r="D802" s="103"/>
      <c r="E802" s="103"/>
      <c r="F802" s="103"/>
      <c r="G802" s="103"/>
      <c r="H802" s="104"/>
      <c r="I802" s="103"/>
      <c r="J802" s="103"/>
      <c r="K802" s="103"/>
      <c r="L802" s="103"/>
      <c r="M802" s="103"/>
      <c r="N802" s="103"/>
      <c r="O802" s="103"/>
      <c r="P802" s="103"/>
      <c r="Q802" s="104"/>
      <c r="R802" s="103"/>
      <c r="S802" s="103"/>
      <c r="T802" s="103"/>
      <c r="U802" s="103"/>
      <c r="V802" s="103"/>
      <c r="W802" s="103"/>
      <c r="X802" s="103"/>
      <c r="Y802" s="103"/>
      <c r="Z802" s="103"/>
    </row>
    <row r="803" spans="1:26" ht="12.75" customHeight="1">
      <c r="A803" s="103"/>
      <c r="B803" s="103"/>
      <c r="C803" s="103"/>
      <c r="D803" s="103"/>
      <c r="E803" s="103"/>
      <c r="F803" s="103"/>
      <c r="G803" s="103"/>
      <c r="H803" s="104"/>
      <c r="I803" s="103"/>
      <c r="J803" s="103"/>
      <c r="K803" s="103"/>
      <c r="L803" s="103"/>
      <c r="M803" s="103"/>
      <c r="N803" s="103"/>
      <c r="O803" s="103"/>
      <c r="P803" s="103"/>
      <c r="Q803" s="104"/>
      <c r="R803" s="103"/>
      <c r="S803" s="103"/>
      <c r="T803" s="103"/>
      <c r="U803" s="103"/>
      <c r="V803" s="103"/>
      <c r="W803" s="103"/>
      <c r="X803" s="103"/>
      <c r="Y803" s="103"/>
      <c r="Z803" s="103"/>
    </row>
    <row r="804" spans="1:26" ht="12.75" customHeight="1">
      <c r="A804" s="103"/>
      <c r="B804" s="103"/>
      <c r="C804" s="103"/>
      <c r="D804" s="103"/>
      <c r="E804" s="103"/>
      <c r="F804" s="103"/>
      <c r="G804" s="103"/>
      <c r="H804" s="104"/>
      <c r="I804" s="103"/>
      <c r="J804" s="103"/>
      <c r="K804" s="103"/>
      <c r="L804" s="103"/>
      <c r="M804" s="103"/>
      <c r="N804" s="103"/>
      <c r="O804" s="103"/>
      <c r="P804" s="103"/>
      <c r="Q804" s="104"/>
      <c r="R804" s="103"/>
      <c r="S804" s="103"/>
      <c r="T804" s="103"/>
      <c r="U804" s="103"/>
      <c r="V804" s="103"/>
      <c r="W804" s="103"/>
      <c r="X804" s="103"/>
      <c r="Y804" s="103"/>
      <c r="Z804" s="103"/>
    </row>
    <row r="805" spans="1:26" ht="12.75" customHeight="1">
      <c r="A805" s="103"/>
      <c r="B805" s="103"/>
      <c r="C805" s="103"/>
      <c r="D805" s="103"/>
      <c r="E805" s="103"/>
      <c r="F805" s="103"/>
      <c r="G805" s="103"/>
      <c r="H805" s="104"/>
      <c r="I805" s="103"/>
      <c r="J805" s="103"/>
      <c r="K805" s="103"/>
      <c r="L805" s="103"/>
      <c r="M805" s="103"/>
      <c r="N805" s="103"/>
      <c r="O805" s="103"/>
      <c r="P805" s="103"/>
      <c r="Q805" s="104"/>
      <c r="R805" s="103"/>
      <c r="S805" s="103"/>
      <c r="T805" s="103"/>
      <c r="U805" s="103"/>
      <c r="V805" s="103"/>
      <c r="W805" s="103"/>
      <c r="X805" s="103"/>
      <c r="Y805" s="103"/>
      <c r="Z805" s="103"/>
    </row>
    <row r="806" spans="1:26" ht="12.75" customHeight="1">
      <c r="A806" s="103"/>
      <c r="B806" s="103"/>
      <c r="C806" s="103"/>
      <c r="D806" s="103"/>
      <c r="E806" s="103"/>
      <c r="F806" s="103"/>
      <c r="G806" s="103"/>
      <c r="H806" s="104"/>
      <c r="I806" s="103"/>
      <c r="J806" s="103"/>
      <c r="K806" s="103"/>
      <c r="L806" s="103"/>
      <c r="M806" s="103"/>
      <c r="N806" s="103"/>
      <c r="O806" s="103"/>
      <c r="P806" s="103"/>
      <c r="Q806" s="104"/>
      <c r="R806" s="103"/>
      <c r="S806" s="103"/>
      <c r="T806" s="103"/>
      <c r="U806" s="103"/>
      <c r="V806" s="103"/>
      <c r="W806" s="103"/>
      <c r="X806" s="103"/>
      <c r="Y806" s="103"/>
      <c r="Z806" s="103"/>
    </row>
    <row r="807" spans="1:26" ht="12.75" customHeight="1">
      <c r="A807" s="103"/>
      <c r="B807" s="103"/>
      <c r="C807" s="103"/>
      <c r="D807" s="103"/>
      <c r="E807" s="103"/>
      <c r="F807" s="103"/>
      <c r="G807" s="103"/>
      <c r="H807" s="104"/>
      <c r="I807" s="103"/>
      <c r="J807" s="103"/>
      <c r="K807" s="103"/>
      <c r="L807" s="103"/>
      <c r="M807" s="103"/>
      <c r="N807" s="103"/>
      <c r="O807" s="103"/>
      <c r="P807" s="103"/>
      <c r="Q807" s="104"/>
      <c r="R807" s="103"/>
      <c r="S807" s="103"/>
      <c r="T807" s="103"/>
      <c r="U807" s="103"/>
      <c r="V807" s="103"/>
      <c r="W807" s="103"/>
      <c r="X807" s="103"/>
      <c r="Y807" s="103"/>
      <c r="Z807" s="103"/>
    </row>
    <row r="808" spans="1:26" ht="12.75" customHeight="1">
      <c r="A808" s="103"/>
      <c r="B808" s="103"/>
      <c r="C808" s="103"/>
      <c r="D808" s="103"/>
      <c r="E808" s="103"/>
      <c r="F808" s="103"/>
      <c r="G808" s="103"/>
      <c r="H808" s="104"/>
      <c r="I808" s="103"/>
      <c r="J808" s="103"/>
      <c r="K808" s="103"/>
      <c r="L808" s="103"/>
      <c r="M808" s="103"/>
      <c r="N808" s="103"/>
      <c r="O808" s="103"/>
      <c r="P808" s="103"/>
      <c r="Q808" s="104"/>
      <c r="R808" s="103"/>
      <c r="S808" s="103"/>
      <c r="T808" s="103"/>
      <c r="U808" s="103"/>
      <c r="V808" s="103"/>
      <c r="W808" s="103"/>
      <c r="X808" s="103"/>
      <c r="Y808" s="103"/>
      <c r="Z808" s="103"/>
    </row>
    <row r="809" spans="1:26" ht="12.75" customHeight="1">
      <c r="A809" s="103"/>
      <c r="B809" s="103"/>
      <c r="C809" s="103"/>
      <c r="D809" s="103"/>
      <c r="E809" s="103"/>
      <c r="F809" s="103"/>
      <c r="G809" s="103"/>
      <c r="H809" s="104"/>
      <c r="I809" s="103"/>
      <c r="J809" s="103"/>
      <c r="K809" s="103"/>
      <c r="L809" s="103"/>
      <c r="M809" s="103"/>
      <c r="N809" s="103"/>
      <c r="O809" s="103"/>
      <c r="P809" s="103"/>
      <c r="Q809" s="104"/>
      <c r="R809" s="103"/>
      <c r="S809" s="103"/>
      <c r="T809" s="103"/>
      <c r="U809" s="103"/>
      <c r="V809" s="103"/>
      <c r="W809" s="103"/>
      <c r="X809" s="103"/>
      <c r="Y809" s="103"/>
      <c r="Z809" s="103"/>
    </row>
    <row r="810" spans="1:26" ht="12.75" customHeight="1">
      <c r="A810" s="103"/>
      <c r="B810" s="103"/>
      <c r="C810" s="103"/>
      <c r="D810" s="103"/>
      <c r="E810" s="103"/>
      <c r="F810" s="103"/>
      <c r="G810" s="103"/>
      <c r="H810" s="104"/>
      <c r="I810" s="103"/>
      <c r="J810" s="103"/>
      <c r="K810" s="103"/>
      <c r="L810" s="103"/>
      <c r="M810" s="103"/>
      <c r="N810" s="103"/>
      <c r="O810" s="103"/>
      <c r="P810" s="103"/>
      <c r="Q810" s="104"/>
      <c r="R810" s="103"/>
      <c r="S810" s="103"/>
      <c r="T810" s="103"/>
      <c r="U810" s="103"/>
      <c r="V810" s="103"/>
      <c r="W810" s="103"/>
      <c r="X810" s="103"/>
      <c r="Y810" s="103"/>
      <c r="Z810" s="103"/>
    </row>
    <row r="811" spans="1:26" ht="12.75" customHeight="1">
      <c r="A811" s="103"/>
      <c r="B811" s="103"/>
      <c r="C811" s="103"/>
      <c r="D811" s="103"/>
      <c r="E811" s="103"/>
      <c r="F811" s="103"/>
      <c r="G811" s="103"/>
      <c r="H811" s="104"/>
      <c r="I811" s="103"/>
      <c r="J811" s="103"/>
      <c r="K811" s="103"/>
      <c r="L811" s="103"/>
      <c r="M811" s="103"/>
      <c r="N811" s="103"/>
      <c r="O811" s="103"/>
      <c r="P811" s="103"/>
      <c r="Q811" s="104"/>
      <c r="R811" s="103"/>
      <c r="S811" s="103"/>
      <c r="T811" s="103"/>
      <c r="U811" s="103"/>
      <c r="V811" s="103"/>
      <c r="W811" s="103"/>
      <c r="X811" s="103"/>
      <c r="Y811" s="103"/>
      <c r="Z811" s="103"/>
    </row>
    <row r="812" spans="1:26" ht="12.75" customHeight="1">
      <c r="A812" s="103"/>
      <c r="B812" s="103"/>
      <c r="C812" s="103"/>
      <c r="D812" s="103"/>
      <c r="E812" s="103"/>
      <c r="F812" s="103"/>
      <c r="G812" s="103"/>
      <c r="H812" s="104"/>
      <c r="I812" s="103"/>
      <c r="J812" s="103"/>
      <c r="K812" s="103"/>
      <c r="L812" s="103"/>
      <c r="M812" s="103"/>
      <c r="N812" s="103"/>
      <c r="O812" s="103"/>
      <c r="P812" s="103"/>
      <c r="Q812" s="104"/>
      <c r="R812" s="103"/>
      <c r="S812" s="103"/>
      <c r="T812" s="103"/>
      <c r="U812" s="103"/>
      <c r="V812" s="103"/>
      <c r="W812" s="103"/>
      <c r="X812" s="103"/>
      <c r="Y812" s="103"/>
      <c r="Z812" s="103"/>
    </row>
    <row r="813" spans="1:26" ht="12.75" customHeight="1">
      <c r="A813" s="103"/>
      <c r="B813" s="103"/>
      <c r="C813" s="103"/>
      <c r="D813" s="103"/>
      <c r="E813" s="103"/>
      <c r="F813" s="103"/>
      <c r="G813" s="103"/>
      <c r="H813" s="104"/>
      <c r="I813" s="103"/>
      <c r="J813" s="103"/>
      <c r="K813" s="103"/>
      <c r="L813" s="103"/>
      <c r="M813" s="103"/>
      <c r="N813" s="103"/>
      <c r="O813" s="103"/>
      <c r="P813" s="103"/>
      <c r="Q813" s="104"/>
      <c r="R813" s="103"/>
      <c r="S813" s="103"/>
      <c r="T813" s="103"/>
      <c r="U813" s="103"/>
      <c r="V813" s="103"/>
      <c r="W813" s="103"/>
      <c r="X813" s="103"/>
      <c r="Y813" s="103"/>
      <c r="Z813" s="103"/>
    </row>
    <row r="814" spans="1:26" ht="12.75" customHeight="1">
      <c r="A814" s="103"/>
      <c r="B814" s="103"/>
      <c r="C814" s="103"/>
      <c r="D814" s="103"/>
      <c r="E814" s="103"/>
      <c r="F814" s="103"/>
      <c r="G814" s="103"/>
      <c r="H814" s="104"/>
      <c r="I814" s="103"/>
      <c r="J814" s="103"/>
      <c r="K814" s="103"/>
      <c r="L814" s="103"/>
      <c r="M814" s="103"/>
      <c r="N814" s="103"/>
      <c r="O814" s="103"/>
      <c r="P814" s="103"/>
      <c r="Q814" s="104"/>
      <c r="R814" s="103"/>
      <c r="S814" s="103"/>
      <c r="T814" s="103"/>
      <c r="U814" s="103"/>
      <c r="V814" s="103"/>
      <c r="W814" s="103"/>
      <c r="X814" s="103"/>
      <c r="Y814" s="103"/>
      <c r="Z814" s="103"/>
    </row>
    <row r="815" spans="1:26" ht="12.75" customHeight="1">
      <c r="A815" s="103"/>
      <c r="B815" s="103"/>
      <c r="C815" s="103"/>
      <c r="D815" s="103"/>
      <c r="E815" s="103"/>
      <c r="F815" s="103"/>
      <c r="G815" s="103"/>
      <c r="H815" s="104"/>
      <c r="I815" s="103"/>
      <c r="J815" s="103"/>
      <c r="K815" s="103"/>
      <c r="L815" s="103"/>
      <c r="M815" s="103"/>
      <c r="N815" s="103"/>
      <c r="O815" s="103"/>
      <c r="P815" s="103"/>
      <c r="Q815" s="104"/>
      <c r="R815" s="103"/>
      <c r="S815" s="103"/>
      <c r="T815" s="103"/>
      <c r="U815" s="103"/>
      <c r="V815" s="103"/>
      <c r="W815" s="103"/>
      <c r="X815" s="103"/>
      <c r="Y815" s="103"/>
      <c r="Z815" s="103"/>
    </row>
    <row r="816" spans="1:26" ht="12.75" customHeight="1">
      <c r="A816" s="103"/>
      <c r="B816" s="103"/>
      <c r="C816" s="103"/>
      <c r="D816" s="103"/>
      <c r="E816" s="103"/>
      <c r="F816" s="103"/>
      <c r="G816" s="103"/>
      <c r="H816" s="104"/>
      <c r="I816" s="103"/>
      <c r="J816" s="103"/>
      <c r="K816" s="103"/>
      <c r="L816" s="103"/>
      <c r="M816" s="103"/>
      <c r="N816" s="103"/>
      <c r="O816" s="103"/>
      <c r="P816" s="103"/>
      <c r="Q816" s="104"/>
      <c r="R816" s="103"/>
      <c r="S816" s="103"/>
      <c r="T816" s="103"/>
      <c r="U816" s="103"/>
      <c r="V816" s="103"/>
      <c r="W816" s="103"/>
      <c r="X816" s="103"/>
      <c r="Y816" s="103"/>
      <c r="Z816" s="103"/>
    </row>
    <row r="817" spans="1:26" ht="12.75" customHeight="1">
      <c r="A817" s="103"/>
      <c r="B817" s="103"/>
      <c r="C817" s="103"/>
      <c r="D817" s="103"/>
      <c r="E817" s="103"/>
      <c r="F817" s="103"/>
      <c r="G817" s="103"/>
      <c r="H817" s="104"/>
      <c r="I817" s="103"/>
      <c r="J817" s="103"/>
      <c r="K817" s="103"/>
      <c r="L817" s="103"/>
      <c r="M817" s="103"/>
      <c r="N817" s="103"/>
      <c r="O817" s="103"/>
      <c r="P817" s="103"/>
      <c r="Q817" s="104"/>
      <c r="R817" s="103"/>
      <c r="S817" s="103"/>
      <c r="T817" s="103"/>
      <c r="U817" s="103"/>
      <c r="V817" s="103"/>
      <c r="W817" s="103"/>
      <c r="X817" s="103"/>
      <c r="Y817" s="103"/>
      <c r="Z817" s="103"/>
    </row>
    <row r="818" spans="1:26" ht="12.75" customHeight="1">
      <c r="A818" s="103"/>
      <c r="B818" s="103"/>
      <c r="C818" s="103"/>
      <c r="D818" s="103"/>
      <c r="E818" s="103"/>
      <c r="F818" s="103"/>
      <c r="G818" s="103"/>
      <c r="H818" s="104"/>
      <c r="I818" s="103"/>
      <c r="J818" s="103"/>
      <c r="K818" s="103"/>
      <c r="L818" s="103"/>
      <c r="M818" s="103"/>
      <c r="N818" s="103"/>
      <c r="O818" s="103"/>
      <c r="P818" s="103"/>
      <c r="Q818" s="104"/>
      <c r="R818" s="103"/>
      <c r="S818" s="103"/>
      <c r="T818" s="103"/>
      <c r="U818" s="103"/>
      <c r="V818" s="103"/>
      <c r="W818" s="103"/>
      <c r="X818" s="103"/>
      <c r="Y818" s="103"/>
      <c r="Z818" s="103"/>
    </row>
    <row r="819" spans="1:26" ht="12.75" customHeight="1">
      <c r="A819" s="103"/>
      <c r="B819" s="103"/>
      <c r="C819" s="103"/>
      <c r="D819" s="103"/>
      <c r="E819" s="103"/>
      <c r="F819" s="103"/>
      <c r="G819" s="103"/>
      <c r="H819" s="104"/>
      <c r="I819" s="103"/>
      <c r="J819" s="103"/>
      <c r="K819" s="103"/>
      <c r="L819" s="103"/>
      <c r="M819" s="103"/>
      <c r="N819" s="103"/>
      <c r="O819" s="103"/>
      <c r="P819" s="103"/>
      <c r="Q819" s="104"/>
      <c r="R819" s="103"/>
      <c r="S819" s="103"/>
      <c r="T819" s="103"/>
      <c r="U819" s="103"/>
      <c r="V819" s="103"/>
      <c r="W819" s="103"/>
      <c r="X819" s="103"/>
      <c r="Y819" s="103"/>
      <c r="Z819" s="103"/>
    </row>
    <row r="820" spans="1:26" ht="12.75" customHeight="1">
      <c r="A820" s="103"/>
      <c r="B820" s="103"/>
      <c r="C820" s="103"/>
      <c r="D820" s="103"/>
      <c r="E820" s="103"/>
      <c r="F820" s="103"/>
      <c r="G820" s="103"/>
      <c r="H820" s="104"/>
      <c r="I820" s="103"/>
      <c r="J820" s="103"/>
      <c r="K820" s="103"/>
      <c r="L820" s="103"/>
      <c r="M820" s="103"/>
      <c r="N820" s="103"/>
      <c r="O820" s="103"/>
      <c r="P820" s="103"/>
      <c r="Q820" s="104"/>
      <c r="R820" s="103"/>
      <c r="S820" s="103"/>
      <c r="T820" s="103"/>
      <c r="U820" s="103"/>
      <c r="V820" s="103"/>
      <c r="W820" s="103"/>
      <c r="X820" s="103"/>
      <c r="Y820" s="103"/>
      <c r="Z820" s="103"/>
    </row>
    <row r="821" spans="1:26" ht="12.75" customHeight="1">
      <c r="A821" s="103"/>
      <c r="B821" s="103"/>
      <c r="C821" s="103"/>
      <c r="D821" s="103"/>
      <c r="E821" s="103"/>
      <c r="F821" s="103"/>
      <c r="G821" s="103"/>
      <c r="H821" s="104"/>
      <c r="I821" s="103"/>
      <c r="J821" s="103"/>
      <c r="K821" s="103"/>
      <c r="L821" s="103"/>
      <c r="M821" s="103"/>
      <c r="N821" s="103"/>
      <c r="O821" s="103"/>
      <c r="P821" s="103"/>
      <c r="Q821" s="104"/>
      <c r="R821" s="103"/>
      <c r="S821" s="103"/>
      <c r="T821" s="103"/>
      <c r="U821" s="103"/>
      <c r="V821" s="103"/>
      <c r="W821" s="103"/>
      <c r="X821" s="103"/>
      <c r="Y821" s="103"/>
      <c r="Z821" s="103"/>
    </row>
    <row r="822" spans="1:26" ht="12.75" customHeight="1">
      <c r="A822" s="103"/>
      <c r="B822" s="103"/>
      <c r="C822" s="103"/>
      <c r="D822" s="103"/>
      <c r="E822" s="103"/>
      <c r="F822" s="103"/>
      <c r="G822" s="103"/>
      <c r="H822" s="104"/>
      <c r="I822" s="103"/>
      <c r="J822" s="103"/>
      <c r="K822" s="103"/>
      <c r="L822" s="103"/>
      <c r="M822" s="103"/>
      <c r="N822" s="103"/>
      <c r="O822" s="103"/>
      <c r="P822" s="103"/>
      <c r="Q822" s="104"/>
      <c r="R822" s="103"/>
      <c r="S822" s="103"/>
      <c r="T822" s="103"/>
      <c r="U822" s="103"/>
      <c r="V822" s="103"/>
      <c r="W822" s="103"/>
      <c r="X822" s="103"/>
      <c r="Y822" s="103"/>
      <c r="Z822" s="103"/>
    </row>
    <row r="823" spans="1:26" ht="12.75" customHeight="1">
      <c r="A823" s="103"/>
      <c r="B823" s="103"/>
      <c r="C823" s="103"/>
      <c r="D823" s="103"/>
      <c r="E823" s="103"/>
      <c r="F823" s="103"/>
      <c r="G823" s="103"/>
      <c r="H823" s="104"/>
      <c r="I823" s="103"/>
      <c r="J823" s="103"/>
      <c r="K823" s="103"/>
      <c r="L823" s="103"/>
      <c r="M823" s="103"/>
      <c r="N823" s="103"/>
      <c r="O823" s="103"/>
      <c r="P823" s="103"/>
      <c r="Q823" s="104"/>
      <c r="R823" s="103"/>
      <c r="S823" s="103"/>
      <c r="T823" s="103"/>
      <c r="U823" s="103"/>
      <c r="V823" s="103"/>
      <c r="W823" s="103"/>
      <c r="X823" s="103"/>
      <c r="Y823" s="103"/>
      <c r="Z823" s="103"/>
    </row>
    <row r="824" spans="1:26" ht="12.75" customHeight="1">
      <c r="A824" s="103"/>
      <c r="B824" s="103"/>
      <c r="C824" s="103"/>
      <c r="D824" s="103"/>
      <c r="E824" s="103"/>
      <c r="F824" s="103"/>
      <c r="G824" s="103"/>
      <c r="H824" s="104"/>
      <c r="I824" s="103"/>
      <c r="J824" s="103"/>
      <c r="K824" s="103"/>
      <c r="L824" s="103"/>
      <c r="M824" s="103"/>
      <c r="N824" s="103"/>
      <c r="O824" s="103"/>
      <c r="P824" s="103"/>
      <c r="Q824" s="104"/>
      <c r="R824" s="103"/>
      <c r="S824" s="103"/>
      <c r="T824" s="103"/>
      <c r="U824" s="103"/>
      <c r="V824" s="103"/>
      <c r="W824" s="103"/>
      <c r="X824" s="103"/>
      <c r="Y824" s="103"/>
      <c r="Z824" s="103"/>
    </row>
    <row r="825" spans="1:26" ht="12.75" customHeight="1">
      <c r="A825" s="103"/>
      <c r="B825" s="103"/>
      <c r="C825" s="103"/>
      <c r="D825" s="103"/>
      <c r="E825" s="103"/>
      <c r="F825" s="103"/>
      <c r="G825" s="103"/>
      <c r="H825" s="104"/>
      <c r="I825" s="103"/>
      <c r="J825" s="103"/>
      <c r="K825" s="103"/>
      <c r="L825" s="103"/>
      <c r="M825" s="103"/>
      <c r="N825" s="103"/>
      <c r="O825" s="103"/>
      <c r="P825" s="103"/>
      <c r="Q825" s="104"/>
      <c r="R825" s="103"/>
      <c r="S825" s="103"/>
      <c r="T825" s="103"/>
      <c r="U825" s="103"/>
      <c r="V825" s="103"/>
      <c r="W825" s="103"/>
      <c r="X825" s="103"/>
      <c r="Y825" s="103"/>
      <c r="Z825" s="103"/>
    </row>
    <row r="826" spans="1:26" ht="12.75" customHeight="1">
      <c r="A826" s="103"/>
      <c r="B826" s="103"/>
      <c r="C826" s="103"/>
      <c r="D826" s="103"/>
      <c r="E826" s="103"/>
      <c r="F826" s="103"/>
      <c r="G826" s="103"/>
      <c r="H826" s="104"/>
      <c r="I826" s="103"/>
      <c r="J826" s="103"/>
      <c r="K826" s="103"/>
      <c r="L826" s="103"/>
      <c r="M826" s="103"/>
      <c r="N826" s="103"/>
      <c r="O826" s="103"/>
      <c r="P826" s="103"/>
      <c r="Q826" s="104"/>
      <c r="R826" s="103"/>
      <c r="S826" s="103"/>
      <c r="T826" s="103"/>
      <c r="U826" s="103"/>
      <c r="V826" s="103"/>
      <c r="W826" s="103"/>
      <c r="X826" s="103"/>
      <c r="Y826" s="103"/>
      <c r="Z826" s="103"/>
    </row>
    <row r="827" spans="1:26" ht="12.75" customHeight="1">
      <c r="A827" s="103"/>
      <c r="B827" s="103"/>
      <c r="C827" s="103"/>
      <c r="D827" s="103"/>
      <c r="E827" s="103"/>
      <c r="F827" s="103"/>
      <c r="G827" s="103"/>
      <c r="H827" s="104"/>
      <c r="I827" s="103"/>
      <c r="J827" s="103"/>
      <c r="K827" s="103"/>
      <c r="L827" s="103"/>
      <c r="M827" s="103"/>
      <c r="N827" s="103"/>
      <c r="O827" s="103"/>
      <c r="P827" s="103"/>
      <c r="Q827" s="104"/>
      <c r="R827" s="103"/>
      <c r="S827" s="103"/>
      <c r="T827" s="103"/>
      <c r="U827" s="103"/>
      <c r="V827" s="103"/>
      <c r="W827" s="103"/>
      <c r="X827" s="103"/>
      <c r="Y827" s="103"/>
      <c r="Z827" s="103"/>
    </row>
    <row r="828" spans="1:26" ht="12.75" customHeight="1">
      <c r="A828" s="103"/>
      <c r="B828" s="103"/>
      <c r="C828" s="103"/>
      <c r="D828" s="103"/>
      <c r="E828" s="103"/>
      <c r="F828" s="103"/>
      <c r="G828" s="103"/>
      <c r="H828" s="104"/>
      <c r="I828" s="103"/>
      <c r="J828" s="103"/>
      <c r="K828" s="103"/>
      <c r="L828" s="103"/>
      <c r="M828" s="103"/>
      <c r="N828" s="103"/>
      <c r="O828" s="103"/>
      <c r="P828" s="103"/>
      <c r="Q828" s="104"/>
      <c r="R828" s="103"/>
      <c r="S828" s="103"/>
      <c r="T828" s="103"/>
      <c r="U828" s="103"/>
      <c r="V828" s="103"/>
      <c r="W828" s="103"/>
      <c r="X828" s="103"/>
      <c r="Y828" s="103"/>
      <c r="Z828" s="103"/>
    </row>
    <row r="829" spans="1:26" ht="12.75" customHeight="1">
      <c r="A829" s="103"/>
      <c r="B829" s="103"/>
      <c r="C829" s="103"/>
      <c r="D829" s="103"/>
      <c r="E829" s="103"/>
      <c r="F829" s="103"/>
      <c r="G829" s="103"/>
      <c r="H829" s="104"/>
      <c r="I829" s="103"/>
      <c r="J829" s="103"/>
      <c r="K829" s="103"/>
      <c r="L829" s="103"/>
      <c r="M829" s="103"/>
      <c r="N829" s="103"/>
      <c r="O829" s="103"/>
      <c r="P829" s="103"/>
      <c r="Q829" s="104"/>
      <c r="R829" s="103"/>
      <c r="S829" s="103"/>
      <c r="T829" s="103"/>
      <c r="U829" s="103"/>
      <c r="V829" s="103"/>
      <c r="W829" s="103"/>
      <c r="X829" s="103"/>
      <c r="Y829" s="103"/>
      <c r="Z829" s="103"/>
    </row>
    <row r="830" spans="1:26" ht="12.75" customHeight="1">
      <c r="A830" s="103"/>
      <c r="B830" s="103"/>
      <c r="C830" s="103"/>
      <c r="D830" s="103"/>
      <c r="E830" s="103"/>
      <c r="F830" s="103"/>
      <c r="G830" s="103"/>
      <c r="H830" s="104"/>
      <c r="I830" s="103"/>
      <c r="J830" s="103"/>
      <c r="K830" s="103"/>
      <c r="L830" s="103"/>
      <c r="M830" s="103"/>
      <c r="N830" s="103"/>
      <c r="O830" s="103"/>
      <c r="P830" s="103"/>
      <c r="Q830" s="104"/>
      <c r="R830" s="103"/>
      <c r="S830" s="103"/>
      <c r="T830" s="103"/>
      <c r="U830" s="103"/>
      <c r="V830" s="103"/>
      <c r="W830" s="103"/>
      <c r="X830" s="103"/>
      <c r="Y830" s="103"/>
      <c r="Z830" s="103"/>
    </row>
    <row r="831" spans="1:26" ht="12.75" customHeight="1">
      <c r="A831" s="103"/>
      <c r="B831" s="103"/>
      <c r="C831" s="103"/>
      <c r="D831" s="103"/>
      <c r="E831" s="103"/>
      <c r="F831" s="103"/>
      <c r="G831" s="103"/>
      <c r="H831" s="104"/>
      <c r="I831" s="103"/>
      <c r="J831" s="103"/>
      <c r="K831" s="103"/>
      <c r="L831" s="103"/>
      <c r="M831" s="103"/>
      <c r="N831" s="103"/>
      <c r="O831" s="103"/>
      <c r="P831" s="103"/>
      <c r="Q831" s="104"/>
      <c r="R831" s="103"/>
      <c r="S831" s="103"/>
      <c r="T831" s="103"/>
      <c r="U831" s="103"/>
      <c r="V831" s="103"/>
      <c r="W831" s="103"/>
      <c r="X831" s="103"/>
      <c r="Y831" s="103"/>
      <c r="Z831" s="103"/>
    </row>
    <row r="832" spans="1:26" ht="12.75" customHeight="1">
      <c r="A832" s="103"/>
      <c r="B832" s="103"/>
      <c r="C832" s="103"/>
      <c r="D832" s="103"/>
      <c r="E832" s="103"/>
      <c r="F832" s="103"/>
      <c r="G832" s="103"/>
      <c r="H832" s="104"/>
      <c r="I832" s="103"/>
      <c r="J832" s="103"/>
      <c r="K832" s="103"/>
      <c r="L832" s="103"/>
      <c r="M832" s="103"/>
      <c r="N832" s="103"/>
      <c r="O832" s="103"/>
      <c r="P832" s="103"/>
      <c r="Q832" s="104"/>
      <c r="R832" s="103"/>
      <c r="S832" s="103"/>
      <c r="T832" s="103"/>
      <c r="U832" s="103"/>
      <c r="V832" s="103"/>
      <c r="W832" s="103"/>
      <c r="X832" s="103"/>
      <c r="Y832" s="103"/>
      <c r="Z832" s="103"/>
    </row>
    <row r="833" spans="1:26" ht="12.75" customHeight="1">
      <c r="A833" s="103"/>
      <c r="B833" s="103"/>
      <c r="C833" s="103"/>
      <c r="D833" s="103"/>
      <c r="E833" s="103"/>
      <c r="F833" s="103"/>
      <c r="G833" s="103"/>
      <c r="H833" s="104"/>
      <c r="I833" s="103"/>
      <c r="J833" s="103"/>
      <c r="K833" s="103"/>
      <c r="L833" s="103"/>
      <c r="M833" s="103"/>
      <c r="N833" s="103"/>
      <c r="O833" s="103"/>
      <c r="P833" s="103"/>
      <c r="Q833" s="104"/>
      <c r="R833" s="103"/>
      <c r="S833" s="103"/>
      <c r="T833" s="103"/>
      <c r="U833" s="103"/>
      <c r="V833" s="103"/>
      <c r="W833" s="103"/>
      <c r="X833" s="103"/>
      <c r="Y833" s="103"/>
      <c r="Z833" s="103"/>
    </row>
    <row r="834" spans="1:26" ht="12.75" customHeight="1">
      <c r="A834" s="103"/>
      <c r="B834" s="103"/>
      <c r="C834" s="103"/>
      <c r="D834" s="103"/>
      <c r="E834" s="103"/>
      <c r="F834" s="103"/>
      <c r="G834" s="103"/>
      <c r="H834" s="104"/>
      <c r="I834" s="103"/>
      <c r="J834" s="103"/>
      <c r="K834" s="103"/>
      <c r="L834" s="103"/>
      <c r="M834" s="103"/>
      <c r="N834" s="103"/>
      <c r="O834" s="103"/>
      <c r="P834" s="103"/>
      <c r="Q834" s="104"/>
      <c r="R834" s="103"/>
      <c r="S834" s="103"/>
      <c r="T834" s="103"/>
      <c r="U834" s="103"/>
      <c r="V834" s="103"/>
      <c r="W834" s="103"/>
      <c r="X834" s="103"/>
      <c r="Y834" s="103"/>
      <c r="Z834" s="103"/>
    </row>
    <row r="835" spans="1:26" ht="12.75" customHeight="1">
      <c r="A835" s="103"/>
      <c r="B835" s="103"/>
      <c r="C835" s="103"/>
      <c r="D835" s="103"/>
      <c r="E835" s="103"/>
      <c r="F835" s="103"/>
      <c r="G835" s="103"/>
      <c r="H835" s="104"/>
      <c r="I835" s="103"/>
      <c r="J835" s="103"/>
      <c r="K835" s="103"/>
      <c r="L835" s="103"/>
      <c r="M835" s="103"/>
      <c r="N835" s="103"/>
      <c r="O835" s="103"/>
      <c r="P835" s="103"/>
      <c r="Q835" s="104"/>
      <c r="R835" s="103"/>
      <c r="S835" s="103"/>
      <c r="T835" s="103"/>
      <c r="U835" s="103"/>
      <c r="V835" s="103"/>
      <c r="W835" s="103"/>
      <c r="X835" s="103"/>
      <c r="Y835" s="103"/>
      <c r="Z835" s="103"/>
    </row>
    <row r="836" spans="1:26" ht="12.75" customHeight="1">
      <c r="A836" s="103"/>
      <c r="B836" s="103"/>
      <c r="C836" s="103"/>
      <c r="D836" s="103"/>
      <c r="E836" s="103"/>
      <c r="F836" s="103"/>
      <c r="G836" s="103"/>
      <c r="H836" s="104"/>
      <c r="I836" s="103"/>
      <c r="J836" s="103"/>
      <c r="K836" s="103"/>
      <c r="L836" s="103"/>
      <c r="M836" s="103"/>
      <c r="N836" s="103"/>
      <c r="O836" s="103"/>
      <c r="P836" s="103"/>
      <c r="Q836" s="104"/>
      <c r="R836" s="103"/>
      <c r="S836" s="103"/>
      <c r="T836" s="103"/>
      <c r="U836" s="103"/>
      <c r="V836" s="103"/>
      <c r="W836" s="103"/>
      <c r="X836" s="103"/>
      <c r="Y836" s="103"/>
      <c r="Z836" s="103"/>
    </row>
    <row r="837" spans="1:26" ht="12.75" customHeight="1">
      <c r="A837" s="103"/>
      <c r="B837" s="103"/>
      <c r="C837" s="103"/>
      <c r="D837" s="103"/>
      <c r="E837" s="103"/>
      <c r="F837" s="103"/>
      <c r="G837" s="103"/>
      <c r="H837" s="104"/>
      <c r="I837" s="103"/>
      <c r="J837" s="103"/>
      <c r="K837" s="103"/>
      <c r="L837" s="103"/>
      <c r="M837" s="103"/>
      <c r="N837" s="103"/>
      <c r="O837" s="103"/>
      <c r="P837" s="103"/>
      <c r="Q837" s="104"/>
      <c r="R837" s="103"/>
      <c r="S837" s="103"/>
      <c r="T837" s="103"/>
      <c r="U837" s="103"/>
      <c r="V837" s="103"/>
      <c r="W837" s="103"/>
      <c r="X837" s="103"/>
      <c r="Y837" s="103"/>
      <c r="Z837" s="103"/>
    </row>
    <row r="838" spans="1:26" ht="12.75" customHeight="1">
      <c r="A838" s="103"/>
      <c r="B838" s="103"/>
      <c r="C838" s="103"/>
      <c r="D838" s="103"/>
      <c r="E838" s="103"/>
      <c r="F838" s="103"/>
      <c r="G838" s="103"/>
      <c r="H838" s="104"/>
      <c r="I838" s="103"/>
      <c r="J838" s="103"/>
      <c r="K838" s="103"/>
      <c r="L838" s="103"/>
      <c r="M838" s="103"/>
      <c r="N838" s="103"/>
      <c r="O838" s="103"/>
      <c r="P838" s="103"/>
      <c r="Q838" s="104"/>
      <c r="R838" s="103"/>
      <c r="S838" s="103"/>
      <c r="T838" s="103"/>
      <c r="U838" s="103"/>
      <c r="V838" s="103"/>
      <c r="W838" s="103"/>
      <c r="X838" s="103"/>
      <c r="Y838" s="103"/>
      <c r="Z838" s="103"/>
    </row>
    <row r="839" spans="1:26" ht="12.75" customHeight="1">
      <c r="A839" s="103"/>
      <c r="B839" s="103"/>
      <c r="C839" s="103"/>
      <c r="D839" s="103"/>
      <c r="E839" s="103"/>
      <c r="F839" s="103"/>
      <c r="G839" s="103"/>
      <c r="H839" s="104"/>
      <c r="I839" s="103"/>
      <c r="J839" s="103"/>
      <c r="K839" s="103"/>
      <c r="L839" s="103"/>
      <c r="M839" s="103"/>
      <c r="N839" s="103"/>
      <c r="O839" s="103"/>
      <c r="P839" s="103"/>
      <c r="Q839" s="104"/>
      <c r="R839" s="103"/>
      <c r="S839" s="103"/>
      <c r="T839" s="103"/>
      <c r="U839" s="103"/>
      <c r="V839" s="103"/>
      <c r="W839" s="103"/>
      <c r="X839" s="103"/>
      <c r="Y839" s="103"/>
      <c r="Z839" s="103"/>
    </row>
    <row r="840" spans="1:26" ht="12.75" customHeight="1">
      <c r="A840" s="103"/>
      <c r="B840" s="103"/>
      <c r="C840" s="103"/>
      <c r="D840" s="103"/>
      <c r="E840" s="103"/>
      <c r="F840" s="103"/>
      <c r="G840" s="103"/>
      <c r="H840" s="104"/>
      <c r="I840" s="103"/>
      <c r="J840" s="103"/>
      <c r="K840" s="103"/>
      <c r="L840" s="103"/>
      <c r="M840" s="103"/>
      <c r="N840" s="103"/>
      <c r="O840" s="103"/>
      <c r="P840" s="103"/>
      <c r="Q840" s="104"/>
      <c r="R840" s="103"/>
      <c r="S840" s="103"/>
      <c r="T840" s="103"/>
      <c r="U840" s="103"/>
      <c r="V840" s="103"/>
      <c r="W840" s="103"/>
      <c r="X840" s="103"/>
      <c r="Y840" s="103"/>
      <c r="Z840" s="103"/>
    </row>
    <row r="841" spans="1:26" ht="12.75" customHeight="1">
      <c r="A841" s="103"/>
      <c r="B841" s="103"/>
      <c r="C841" s="103"/>
      <c r="D841" s="103"/>
      <c r="E841" s="103"/>
      <c r="F841" s="103"/>
      <c r="G841" s="103"/>
      <c r="H841" s="104"/>
      <c r="I841" s="103"/>
      <c r="J841" s="103"/>
      <c r="K841" s="103"/>
      <c r="L841" s="103"/>
      <c r="M841" s="103"/>
      <c r="N841" s="103"/>
      <c r="O841" s="103"/>
      <c r="P841" s="103"/>
      <c r="Q841" s="104"/>
      <c r="R841" s="103"/>
      <c r="S841" s="103"/>
      <c r="T841" s="103"/>
      <c r="U841" s="103"/>
      <c r="V841" s="103"/>
      <c r="W841" s="103"/>
      <c r="X841" s="103"/>
      <c r="Y841" s="103"/>
      <c r="Z841" s="103"/>
    </row>
    <row r="842" spans="1:26" ht="12.75" customHeight="1">
      <c r="A842" s="103"/>
      <c r="B842" s="103"/>
      <c r="C842" s="103"/>
      <c r="D842" s="103"/>
      <c r="E842" s="103"/>
      <c r="F842" s="103"/>
      <c r="G842" s="103"/>
      <c r="H842" s="104"/>
      <c r="I842" s="103"/>
      <c r="J842" s="103"/>
      <c r="K842" s="103"/>
      <c r="L842" s="103"/>
      <c r="M842" s="103"/>
      <c r="N842" s="103"/>
      <c r="O842" s="103"/>
      <c r="P842" s="103"/>
      <c r="Q842" s="104"/>
      <c r="R842" s="103"/>
      <c r="S842" s="103"/>
      <c r="T842" s="103"/>
      <c r="U842" s="103"/>
      <c r="V842" s="103"/>
      <c r="W842" s="103"/>
      <c r="X842" s="103"/>
      <c r="Y842" s="103"/>
      <c r="Z842" s="103"/>
    </row>
    <row r="843" spans="1:26" ht="12.75" customHeight="1">
      <c r="A843" s="103"/>
      <c r="B843" s="103"/>
      <c r="C843" s="103"/>
      <c r="D843" s="103"/>
      <c r="E843" s="103"/>
      <c r="F843" s="103"/>
      <c r="G843" s="103"/>
      <c r="H843" s="104"/>
      <c r="I843" s="103"/>
      <c r="J843" s="103"/>
      <c r="K843" s="103"/>
      <c r="L843" s="103"/>
      <c r="M843" s="103"/>
      <c r="N843" s="103"/>
      <c r="O843" s="103"/>
      <c r="P843" s="103"/>
      <c r="Q843" s="104"/>
      <c r="R843" s="103"/>
      <c r="S843" s="103"/>
      <c r="T843" s="103"/>
      <c r="U843" s="103"/>
      <c r="V843" s="103"/>
      <c r="W843" s="103"/>
      <c r="X843" s="103"/>
      <c r="Y843" s="103"/>
      <c r="Z843" s="103"/>
    </row>
    <row r="844" spans="1:26" ht="12.75" customHeight="1">
      <c r="A844" s="103"/>
      <c r="B844" s="103"/>
      <c r="C844" s="103"/>
      <c r="D844" s="103"/>
      <c r="E844" s="103"/>
      <c r="F844" s="103"/>
      <c r="G844" s="103"/>
      <c r="H844" s="104"/>
      <c r="I844" s="103"/>
      <c r="J844" s="103"/>
      <c r="K844" s="103"/>
      <c r="L844" s="103"/>
      <c r="M844" s="103"/>
      <c r="N844" s="103"/>
      <c r="O844" s="103"/>
      <c r="P844" s="103"/>
      <c r="Q844" s="104"/>
      <c r="R844" s="103"/>
      <c r="S844" s="103"/>
      <c r="T844" s="103"/>
      <c r="U844" s="103"/>
      <c r="V844" s="103"/>
      <c r="W844" s="103"/>
      <c r="X844" s="103"/>
      <c r="Y844" s="103"/>
      <c r="Z844" s="103"/>
    </row>
    <row r="845" spans="1:26" ht="12.75" customHeight="1">
      <c r="A845" s="103"/>
      <c r="B845" s="103"/>
      <c r="C845" s="103"/>
      <c r="D845" s="103"/>
      <c r="E845" s="103"/>
      <c r="F845" s="103"/>
      <c r="G845" s="103"/>
      <c r="H845" s="104"/>
      <c r="I845" s="103"/>
      <c r="J845" s="103"/>
      <c r="K845" s="103"/>
      <c r="L845" s="103"/>
      <c r="M845" s="103"/>
      <c r="N845" s="103"/>
      <c r="O845" s="103"/>
      <c r="P845" s="103"/>
      <c r="Q845" s="104"/>
      <c r="R845" s="103"/>
      <c r="S845" s="103"/>
      <c r="T845" s="103"/>
      <c r="U845" s="103"/>
      <c r="V845" s="103"/>
      <c r="W845" s="103"/>
      <c r="X845" s="103"/>
      <c r="Y845" s="103"/>
      <c r="Z845" s="103"/>
    </row>
    <row r="846" spans="1:26" ht="12.75" customHeight="1">
      <c r="A846" s="103"/>
      <c r="B846" s="103"/>
      <c r="C846" s="103"/>
      <c r="D846" s="103"/>
      <c r="E846" s="103"/>
      <c r="F846" s="103"/>
      <c r="G846" s="103"/>
      <c r="H846" s="104"/>
      <c r="I846" s="103"/>
      <c r="J846" s="103"/>
      <c r="K846" s="103"/>
      <c r="L846" s="103"/>
      <c r="M846" s="103"/>
      <c r="N846" s="103"/>
      <c r="O846" s="103"/>
      <c r="P846" s="103"/>
      <c r="Q846" s="104"/>
      <c r="R846" s="103"/>
      <c r="S846" s="103"/>
      <c r="T846" s="103"/>
      <c r="U846" s="103"/>
      <c r="V846" s="103"/>
      <c r="W846" s="103"/>
      <c r="X846" s="103"/>
      <c r="Y846" s="103"/>
      <c r="Z846" s="103"/>
    </row>
    <row r="847" spans="1:26" ht="12.75" customHeight="1">
      <c r="A847" s="103"/>
      <c r="B847" s="103"/>
      <c r="C847" s="103"/>
      <c r="D847" s="103"/>
      <c r="E847" s="103"/>
      <c r="F847" s="103"/>
      <c r="G847" s="103"/>
      <c r="H847" s="104"/>
      <c r="I847" s="103"/>
      <c r="J847" s="103"/>
      <c r="K847" s="103"/>
      <c r="L847" s="103"/>
      <c r="M847" s="103"/>
      <c r="N847" s="103"/>
      <c r="O847" s="103"/>
      <c r="P847" s="103"/>
      <c r="Q847" s="104"/>
      <c r="R847" s="103"/>
      <c r="S847" s="103"/>
      <c r="T847" s="103"/>
      <c r="U847" s="103"/>
      <c r="V847" s="103"/>
      <c r="W847" s="103"/>
      <c r="X847" s="103"/>
      <c r="Y847" s="103"/>
      <c r="Z847" s="103"/>
    </row>
    <row r="848" spans="1:26" ht="12.75" customHeight="1">
      <c r="A848" s="103"/>
      <c r="B848" s="103"/>
      <c r="C848" s="103"/>
      <c r="D848" s="103"/>
      <c r="E848" s="103"/>
      <c r="F848" s="103"/>
      <c r="G848" s="103"/>
      <c r="H848" s="104"/>
      <c r="I848" s="103"/>
      <c r="J848" s="103"/>
      <c r="K848" s="103"/>
      <c r="L848" s="103"/>
      <c r="M848" s="103"/>
      <c r="N848" s="103"/>
      <c r="O848" s="103"/>
      <c r="P848" s="103"/>
      <c r="Q848" s="104"/>
      <c r="R848" s="103"/>
      <c r="S848" s="103"/>
      <c r="T848" s="103"/>
      <c r="U848" s="103"/>
      <c r="V848" s="103"/>
      <c r="W848" s="103"/>
      <c r="X848" s="103"/>
      <c r="Y848" s="103"/>
      <c r="Z848" s="103"/>
    </row>
    <row r="849" spans="1:26" ht="12.75" customHeight="1">
      <c r="A849" s="103"/>
      <c r="B849" s="103"/>
      <c r="C849" s="103"/>
      <c r="D849" s="103"/>
      <c r="E849" s="103"/>
      <c r="F849" s="103"/>
      <c r="G849" s="103"/>
      <c r="H849" s="104"/>
      <c r="I849" s="103"/>
      <c r="J849" s="103"/>
      <c r="K849" s="103"/>
      <c r="L849" s="103"/>
      <c r="M849" s="103"/>
      <c r="N849" s="103"/>
      <c r="O849" s="103"/>
      <c r="P849" s="103"/>
      <c r="Q849" s="104"/>
      <c r="R849" s="103"/>
      <c r="S849" s="103"/>
      <c r="T849" s="103"/>
      <c r="U849" s="103"/>
      <c r="V849" s="103"/>
      <c r="W849" s="103"/>
      <c r="X849" s="103"/>
      <c r="Y849" s="103"/>
      <c r="Z849" s="103"/>
    </row>
    <row r="850" spans="1:26" ht="12.75" customHeight="1">
      <c r="A850" s="103"/>
      <c r="B850" s="103"/>
      <c r="C850" s="103"/>
      <c r="D850" s="103"/>
      <c r="E850" s="103"/>
      <c r="F850" s="103"/>
      <c r="G850" s="103"/>
      <c r="H850" s="104"/>
      <c r="I850" s="103"/>
      <c r="J850" s="103"/>
      <c r="K850" s="103"/>
      <c r="L850" s="103"/>
      <c r="M850" s="103"/>
      <c r="N850" s="103"/>
      <c r="O850" s="103"/>
      <c r="P850" s="103"/>
      <c r="Q850" s="104"/>
      <c r="R850" s="103"/>
      <c r="S850" s="103"/>
      <c r="T850" s="103"/>
      <c r="U850" s="103"/>
      <c r="V850" s="103"/>
      <c r="W850" s="103"/>
      <c r="X850" s="103"/>
      <c r="Y850" s="103"/>
      <c r="Z850" s="103"/>
    </row>
    <row r="851" spans="1:26" ht="12.75" customHeight="1">
      <c r="A851" s="103"/>
      <c r="B851" s="103"/>
      <c r="C851" s="103"/>
      <c r="D851" s="103"/>
      <c r="E851" s="103"/>
      <c r="F851" s="103"/>
      <c r="G851" s="103"/>
      <c r="H851" s="104"/>
      <c r="I851" s="103"/>
      <c r="J851" s="103"/>
      <c r="K851" s="103"/>
      <c r="L851" s="103"/>
      <c r="M851" s="103"/>
      <c r="N851" s="103"/>
      <c r="O851" s="103"/>
      <c r="P851" s="103"/>
      <c r="Q851" s="104"/>
      <c r="R851" s="103"/>
      <c r="S851" s="103"/>
      <c r="T851" s="103"/>
      <c r="U851" s="103"/>
      <c r="V851" s="103"/>
      <c r="W851" s="103"/>
      <c r="X851" s="103"/>
      <c r="Y851" s="103"/>
      <c r="Z851" s="103"/>
    </row>
    <row r="852" spans="1:26" ht="12.75" customHeight="1">
      <c r="A852" s="103"/>
      <c r="B852" s="103"/>
      <c r="C852" s="103"/>
      <c r="D852" s="103"/>
      <c r="E852" s="103"/>
      <c r="F852" s="103"/>
      <c r="G852" s="103"/>
      <c r="H852" s="104"/>
      <c r="I852" s="103"/>
      <c r="J852" s="103"/>
      <c r="K852" s="103"/>
      <c r="L852" s="103"/>
      <c r="M852" s="103"/>
      <c r="N852" s="103"/>
      <c r="O852" s="103"/>
      <c r="P852" s="103"/>
      <c r="Q852" s="104"/>
      <c r="R852" s="103"/>
      <c r="S852" s="103"/>
      <c r="T852" s="103"/>
      <c r="U852" s="103"/>
      <c r="V852" s="103"/>
      <c r="W852" s="103"/>
      <c r="X852" s="103"/>
      <c r="Y852" s="103"/>
      <c r="Z852" s="103"/>
    </row>
    <row r="853" spans="1:26" ht="12.75" customHeight="1">
      <c r="A853" s="103"/>
      <c r="B853" s="103"/>
      <c r="C853" s="103"/>
      <c r="D853" s="103"/>
      <c r="E853" s="103"/>
      <c r="F853" s="103"/>
      <c r="G853" s="103"/>
      <c r="H853" s="104"/>
      <c r="I853" s="103"/>
      <c r="J853" s="103"/>
      <c r="K853" s="103"/>
      <c r="L853" s="103"/>
      <c r="M853" s="103"/>
      <c r="N853" s="103"/>
      <c r="O853" s="103"/>
      <c r="P853" s="103"/>
      <c r="Q853" s="104"/>
      <c r="R853" s="103"/>
      <c r="S853" s="103"/>
      <c r="T853" s="103"/>
      <c r="U853" s="103"/>
      <c r="V853" s="103"/>
      <c r="W853" s="103"/>
      <c r="X853" s="103"/>
      <c r="Y853" s="103"/>
      <c r="Z853" s="103"/>
    </row>
    <row r="854" spans="1:26" ht="12.75" customHeight="1">
      <c r="A854" s="103"/>
      <c r="B854" s="103"/>
      <c r="C854" s="103"/>
      <c r="D854" s="103"/>
      <c r="E854" s="103"/>
      <c r="F854" s="103"/>
      <c r="G854" s="103"/>
      <c r="H854" s="104"/>
      <c r="I854" s="103"/>
      <c r="J854" s="103"/>
      <c r="K854" s="103"/>
      <c r="L854" s="103"/>
      <c r="M854" s="103"/>
      <c r="N854" s="103"/>
      <c r="O854" s="103"/>
      <c r="P854" s="103"/>
      <c r="Q854" s="104"/>
      <c r="R854" s="103"/>
      <c r="S854" s="103"/>
      <c r="T854" s="103"/>
      <c r="U854" s="103"/>
      <c r="V854" s="103"/>
      <c r="W854" s="103"/>
      <c r="X854" s="103"/>
      <c r="Y854" s="103"/>
      <c r="Z854" s="103"/>
    </row>
    <row r="855" spans="1:26" ht="12.75" customHeight="1">
      <c r="A855" s="103"/>
      <c r="B855" s="103"/>
      <c r="C855" s="103"/>
      <c r="D855" s="103"/>
      <c r="E855" s="103"/>
      <c r="F855" s="103"/>
      <c r="G855" s="103"/>
      <c r="H855" s="104"/>
      <c r="I855" s="103"/>
      <c r="J855" s="103"/>
      <c r="K855" s="103"/>
      <c r="L855" s="103"/>
      <c r="M855" s="103"/>
      <c r="N855" s="103"/>
      <c r="O855" s="103"/>
      <c r="P855" s="103"/>
      <c r="Q855" s="104"/>
      <c r="R855" s="103"/>
      <c r="S855" s="103"/>
      <c r="T855" s="103"/>
      <c r="U855" s="103"/>
      <c r="V855" s="103"/>
      <c r="W855" s="103"/>
      <c r="X855" s="103"/>
      <c r="Y855" s="103"/>
      <c r="Z855" s="103"/>
    </row>
    <row r="856" spans="1:26" ht="12.75" customHeight="1">
      <c r="A856" s="103"/>
      <c r="B856" s="103"/>
      <c r="C856" s="103"/>
      <c r="D856" s="103"/>
      <c r="E856" s="103"/>
      <c r="F856" s="103"/>
      <c r="G856" s="103"/>
      <c r="H856" s="104"/>
      <c r="I856" s="103"/>
      <c r="J856" s="103"/>
      <c r="K856" s="103"/>
      <c r="L856" s="103"/>
      <c r="M856" s="103"/>
      <c r="N856" s="103"/>
      <c r="O856" s="103"/>
      <c r="P856" s="103"/>
      <c r="Q856" s="104"/>
      <c r="R856" s="103"/>
      <c r="S856" s="103"/>
      <c r="T856" s="103"/>
      <c r="U856" s="103"/>
      <c r="V856" s="103"/>
      <c r="W856" s="103"/>
      <c r="X856" s="103"/>
      <c r="Y856" s="103"/>
      <c r="Z856" s="103"/>
    </row>
    <row r="857" spans="1:26" ht="12.75" customHeight="1">
      <c r="A857" s="103"/>
      <c r="B857" s="103"/>
      <c r="C857" s="103"/>
      <c r="D857" s="103"/>
      <c r="E857" s="103"/>
      <c r="F857" s="103"/>
      <c r="G857" s="103"/>
      <c r="H857" s="104"/>
      <c r="I857" s="103"/>
      <c r="J857" s="103"/>
      <c r="K857" s="103"/>
      <c r="L857" s="103"/>
      <c r="M857" s="103"/>
      <c r="N857" s="103"/>
      <c r="O857" s="103"/>
      <c r="P857" s="103"/>
      <c r="Q857" s="104"/>
      <c r="R857" s="103"/>
      <c r="S857" s="103"/>
      <c r="T857" s="103"/>
      <c r="U857" s="103"/>
      <c r="V857" s="103"/>
      <c r="W857" s="103"/>
      <c r="X857" s="103"/>
      <c r="Y857" s="103"/>
      <c r="Z857" s="103"/>
    </row>
    <row r="858" spans="1:26" ht="12.75" customHeight="1">
      <c r="A858" s="103"/>
      <c r="B858" s="103"/>
      <c r="C858" s="103"/>
      <c r="D858" s="103"/>
      <c r="E858" s="103"/>
      <c r="F858" s="103"/>
      <c r="G858" s="103"/>
      <c r="H858" s="104"/>
      <c r="I858" s="103"/>
      <c r="J858" s="103"/>
      <c r="K858" s="103"/>
      <c r="L858" s="103"/>
      <c r="M858" s="103"/>
      <c r="N858" s="103"/>
      <c r="O858" s="103"/>
      <c r="P858" s="103"/>
      <c r="Q858" s="104"/>
      <c r="R858" s="103"/>
      <c r="S858" s="103"/>
      <c r="T858" s="103"/>
      <c r="U858" s="103"/>
      <c r="V858" s="103"/>
      <c r="W858" s="103"/>
      <c r="X858" s="103"/>
      <c r="Y858" s="103"/>
      <c r="Z858" s="103"/>
    </row>
    <row r="859" spans="1:26" ht="12.75" customHeight="1">
      <c r="A859" s="103"/>
      <c r="B859" s="103"/>
      <c r="C859" s="103"/>
      <c r="D859" s="103"/>
      <c r="E859" s="103"/>
      <c r="F859" s="103"/>
      <c r="G859" s="103"/>
      <c r="H859" s="104"/>
      <c r="I859" s="103"/>
      <c r="J859" s="103"/>
      <c r="K859" s="103"/>
      <c r="L859" s="103"/>
      <c r="M859" s="103"/>
      <c r="N859" s="103"/>
      <c r="O859" s="103"/>
      <c r="P859" s="103"/>
      <c r="Q859" s="104"/>
      <c r="R859" s="103"/>
      <c r="S859" s="103"/>
      <c r="T859" s="103"/>
      <c r="U859" s="103"/>
      <c r="V859" s="103"/>
      <c r="W859" s="103"/>
      <c r="X859" s="103"/>
      <c r="Y859" s="103"/>
      <c r="Z859" s="103"/>
    </row>
    <row r="860" spans="1:26" ht="12.75" customHeight="1">
      <c r="A860" s="103"/>
      <c r="B860" s="103"/>
      <c r="C860" s="103"/>
      <c r="D860" s="103"/>
      <c r="E860" s="103"/>
      <c r="F860" s="103"/>
      <c r="G860" s="103"/>
      <c r="H860" s="104"/>
      <c r="I860" s="103"/>
      <c r="J860" s="103"/>
      <c r="K860" s="103"/>
      <c r="L860" s="103"/>
      <c r="M860" s="103"/>
      <c r="N860" s="103"/>
      <c r="O860" s="103"/>
      <c r="P860" s="103"/>
      <c r="Q860" s="104"/>
      <c r="R860" s="103"/>
      <c r="S860" s="103"/>
      <c r="T860" s="103"/>
      <c r="U860" s="103"/>
      <c r="V860" s="103"/>
      <c r="W860" s="103"/>
      <c r="X860" s="103"/>
      <c r="Y860" s="103"/>
      <c r="Z860" s="103"/>
    </row>
    <row r="861" spans="1:26" ht="12.75" customHeight="1">
      <c r="A861" s="103"/>
      <c r="B861" s="103"/>
      <c r="C861" s="103"/>
      <c r="D861" s="103"/>
      <c r="E861" s="103"/>
      <c r="F861" s="103"/>
      <c r="G861" s="103"/>
      <c r="H861" s="104"/>
      <c r="I861" s="103"/>
      <c r="J861" s="103"/>
      <c r="K861" s="103"/>
      <c r="L861" s="103"/>
      <c r="M861" s="103"/>
      <c r="N861" s="103"/>
      <c r="O861" s="103"/>
      <c r="P861" s="103"/>
      <c r="Q861" s="104"/>
      <c r="R861" s="103"/>
      <c r="S861" s="103"/>
      <c r="T861" s="103"/>
      <c r="U861" s="103"/>
      <c r="V861" s="103"/>
      <c r="W861" s="103"/>
      <c r="X861" s="103"/>
      <c r="Y861" s="103"/>
      <c r="Z861" s="103"/>
    </row>
    <row r="862" spans="1:26" ht="12.75" customHeight="1">
      <c r="A862" s="103"/>
      <c r="B862" s="103"/>
      <c r="C862" s="103"/>
      <c r="D862" s="103"/>
      <c r="E862" s="103"/>
      <c r="F862" s="103"/>
      <c r="G862" s="103"/>
      <c r="H862" s="104"/>
      <c r="I862" s="103"/>
      <c r="J862" s="103"/>
      <c r="K862" s="103"/>
      <c r="L862" s="103"/>
      <c r="M862" s="103"/>
      <c r="N862" s="103"/>
      <c r="O862" s="103"/>
      <c r="P862" s="103"/>
      <c r="Q862" s="104"/>
      <c r="R862" s="103"/>
      <c r="S862" s="103"/>
      <c r="T862" s="103"/>
      <c r="U862" s="103"/>
      <c r="V862" s="103"/>
      <c r="W862" s="103"/>
      <c r="X862" s="103"/>
      <c r="Y862" s="103"/>
      <c r="Z862" s="103"/>
    </row>
    <row r="863" spans="1:26" ht="12.75" customHeight="1">
      <c r="A863" s="103"/>
      <c r="B863" s="103"/>
      <c r="C863" s="103"/>
      <c r="D863" s="103"/>
      <c r="E863" s="103"/>
      <c r="F863" s="103"/>
      <c r="G863" s="103"/>
      <c r="H863" s="104"/>
      <c r="I863" s="103"/>
      <c r="J863" s="103"/>
      <c r="K863" s="103"/>
      <c r="L863" s="103"/>
      <c r="M863" s="103"/>
      <c r="N863" s="103"/>
      <c r="O863" s="103"/>
      <c r="P863" s="103"/>
      <c r="Q863" s="104"/>
      <c r="R863" s="103"/>
      <c r="S863" s="103"/>
      <c r="T863" s="103"/>
      <c r="U863" s="103"/>
      <c r="V863" s="103"/>
      <c r="W863" s="103"/>
      <c r="X863" s="103"/>
      <c r="Y863" s="103"/>
      <c r="Z863" s="103"/>
    </row>
    <row r="864" spans="1:26" ht="12.75" customHeight="1">
      <c r="A864" s="103"/>
      <c r="B864" s="103"/>
      <c r="C864" s="103"/>
      <c r="D864" s="103"/>
      <c r="E864" s="103"/>
      <c r="F864" s="103"/>
      <c r="G864" s="103"/>
      <c r="H864" s="104"/>
      <c r="I864" s="103"/>
      <c r="J864" s="103"/>
      <c r="K864" s="103"/>
      <c r="L864" s="103"/>
      <c r="M864" s="103"/>
      <c r="N864" s="103"/>
      <c r="O864" s="103"/>
      <c r="P864" s="103"/>
      <c r="Q864" s="104"/>
      <c r="R864" s="103"/>
      <c r="S864" s="103"/>
      <c r="T864" s="103"/>
      <c r="U864" s="103"/>
      <c r="V864" s="103"/>
      <c r="W864" s="103"/>
      <c r="X864" s="103"/>
      <c r="Y864" s="103"/>
      <c r="Z864" s="103"/>
    </row>
    <row r="865" spans="1:26" ht="12.75" customHeight="1">
      <c r="A865" s="103"/>
      <c r="B865" s="103"/>
      <c r="C865" s="103"/>
      <c r="D865" s="103"/>
      <c r="E865" s="103"/>
      <c r="F865" s="103"/>
      <c r="G865" s="103"/>
      <c r="H865" s="104"/>
      <c r="I865" s="103"/>
      <c r="J865" s="103"/>
      <c r="K865" s="103"/>
      <c r="L865" s="103"/>
      <c r="M865" s="103"/>
      <c r="N865" s="103"/>
      <c r="O865" s="103"/>
      <c r="P865" s="103"/>
      <c r="Q865" s="104"/>
      <c r="R865" s="103"/>
      <c r="S865" s="103"/>
      <c r="T865" s="103"/>
      <c r="U865" s="103"/>
      <c r="V865" s="103"/>
      <c r="W865" s="103"/>
      <c r="X865" s="103"/>
      <c r="Y865" s="103"/>
      <c r="Z865" s="103"/>
    </row>
    <row r="866" spans="1:26" ht="12.75" customHeight="1">
      <c r="A866" s="103"/>
      <c r="B866" s="103"/>
      <c r="C866" s="103"/>
      <c r="D866" s="103"/>
      <c r="E866" s="103"/>
      <c r="F866" s="103"/>
      <c r="G866" s="103"/>
      <c r="H866" s="104"/>
      <c r="I866" s="103"/>
      <c r="J866" s="103"/>
      <c r="K866" s="103"/>
      <c r="L866" s="103"/>
      <c r="M866" s="103"/>
      <c r="N866" s="103"/>
      <c r="O866" s="103"/>
      <c r="P866" s="103"/>
      <c r="Q866" s="104"/>
      <c r="R866" s="103"/>
      <c r="S866" s="103"/>
      <c r="T866" s="103"/>
      <c r="U866" s="103"/>
      <c r="V866" s="103"/>
      <c r="W866" s="103"/>
      <c r="X866" s="103"/>
      <c r="Y866" s="103"/>
      <c r="Z866" s="103"/>
    </row>
    <row r="867" spans="1:26" ht="12.75" customHeight="1">
      <c r="A867" s="103"/>
      <c r="B867" s="103"/>
      <c r="C867" s="103"/>
      <c r="D867" s="103"/>
      <c r="E867" s="103"/>
      <c r="F867" s="103"/>
      <c r="G867" s="103"/>
      <c r="H867" s="104"/>
      <c r="I867" s="103"/>
      <c r="J867" s="103"/>
      <c r="K867" s="103"/>
      <c r="L867" s="103"/>
      <c r="M867" s="103"/>
      <c r="N867" s="103"/>
      <c r="O867" s="103"/>
      <c r="P867" s="103"/>
      <c r="Q867" s="104"/>
      <c r="R867" s="103"/>
      <c r="S867" s="103"/>
      <c r="T867" s="103"/>
      <c r="U867" s="103"/>
      <c r="V867" s="103"/>
      <c r="W867" s="103"/>
      <c r="X867" s="103"/>
      <c r="Y867" s="103"/>
      <c r="Z867" s="103"/>
    </row>
    <row r="868" spans="1:26" ht="12.75" customHeight="1">
      <c r="A868" s="103"/>
      <c r="B868" s="103"/>
      <c r="C868" s="103"/>
      <c r="D868" s="103"/>
      <c r="E868" s="103"/>
      <c r="F868" s="103"/>
      <c r="G868" s="103"/>
      <c r="H868" s="104"/>
      <c r="I868" s="103"/>
      <c r="J868" s="103"/>
      <c r="K868" s="103"/>
      <c r="L868" s="103"/>
      <c r="M868" s="103"/>
      <c r="N868" s="103"/>
      <c r="O868" s="103"/>
      <c r="P868" s="103"/>
      <c r="Q868" s="104"/>
      <c r="R868" s="103"/>
      <c r="S868" s="103"/>
      <c r="T868" s="103"/>
      <c r="U868" s="103"/>
      <c r="V868" s="103"/>
      <c r="W868" s="103"/>
      <c r="X868" s="103"/>
      <c r="Y868" s="103"/>
      <c r="Z868" s="103"/>
    </row>
    <row r="869" spans="1:26" ht="12.75" customHeight="1">
      <c r="A869" s="103"/>
      <c r="B869" s="103"/>
      <c r="C869" s="103"/>
      <c r="D869" s="103"/>
      <c r="E869" s="103"/>
      <c r="F869" s="103"/>
      <c r="G869" s="103"/>
      <c r="H869" s="104"/>
      <c r="I869" s="103"/>
      <c r="J869" s="103"/>
      <c r="K869" s="103"/>
      <c r="L869" s="103"/>
      <c r="M869" s="103"/>
      <c r="N869" s="103"/>
      <c r="O869" s="103"/>
      <c r="P869" s="103"/>
      <c r="Q869" s="104"/>
      <c r="R869" s="103"/>
      <c r="S869" s="103"/>
      <c r="T869" s="103"/>
      <c r="U869" s="103"/>
      <c r="V869" s="103"/>
      <c r="W869" s="103"/>
      <c r="X869" s="103"/>
      <c r="Y869" s="103"/>
      <c r="Z869" s="103"/>
    </row>
    <row r="870" spans="1:26" ht="12.75" customHeight="1">
      <c r="A870" s="103"/>
      <c r="B870" s="103"/>
      <c r="C870" s="103"/>
      <c r="D870" s="103"/>
      <c r="E870" s="103"/>
      <c r="F870" s="103"/>
      <c r="G870" s="103"/>
      <c r="H870" s="104"/>
      <c r="I870" s="103"/>
      <c r="J870" s="103"/>
      <c r="K870" s="103"/>
      <c r="L870" s="103"/>
      <c r="M870" s="103"/>
      <c r="N870" s="103"/>
      <c r="O870" s="103"/>
      <c r="P870" s="103"/>
      <c r="Q870" s="104"/>
      <c r="R870" s="103"/>
      <c r="S870" s="103"/>
      <c r="T870" s="103"/>
      <c r="U870" s="103"/>
      <c r="V870" s="103"/>
      <c r="W870" s="103"/>
      <c r="X870" s="103"/>
      <c r="Y870" s="103"/>
      <c r="Z870" s="103"/>
    </row>
    <row r="871" spans="1:26" ht="12.75" customHeight="1">
      <c r="A871" s="103"/>
      <c r="B871" s="103"/>
      <c r="C871" s="103"/>
      <c r="D871" s="103"/>
      <c r="E871" s="103"/>
      <c r="F871" s="103"/>
      <c r="G871" s="103"/>
      <c r="H871" s="104"/>
      <c r="I871" s="103"/>
      <c r="J871" s="103"/>
      <c r="K871" s="103"/>
      <c r="L871" s="103"/>
      <c r="M871" s="103"/>
      <c r="N871" s="103"/>
      <c r="O871" s="103"/>
      <c r="P871" s="103"/>
      <c r="Q871" s="104"/>
      <c r="R871" s="103"/>
      <c r="S871" s="103"/>
      <c r="T871" s="103"/>
      <c r="U871" s="103"/>
      <c r="V871" s="103"/>
      <c r="W871" s="103"/>
      <c r="X871" s="103"/>
      <c r="Y871" s="103"/>
      <c r="Z871" s="103"/>
    </row>
    <row r="872" spans="1:26" ht="12.75" customHeight="1">
      <c r="A872" s="103"/>
      <c r="B872" s="103"/>
      <c r="C872" s="103"/>
      <c r="D872" s="103"/>
      <c r="E872" s="103"/>
      <c r="F872" s="103"/>
      <c r="G872" s="103"/>
      <c r="H872" s="104"/>
      <c r="I872" s="103"/>
      <c r="J872" s="103"/>
      <c r="K872" s="103"/>
      <c r="L872" s="103"/>
      <c r="M872" s="103"/>
      <c r="N872" s="103"/>
      <c r="O872" s="103"/>
      <c r="P872" s="103"/>
      <c r="Q872" s="104"/>
      <c r="R872" s="103"/>
      <c r="S872" s="103"/>
      <c r="T872" s="103"/>
      <c r="U872" s="103"/>
      <c r="V872" s="103"/>
      <c r="W872" s="103"/>
      <c r="X872" s="103"/>
      <c r="Y872" s="103"/>
      <c r="Z872" s="103"/>
    </row>
    <row r="873" spans="1:26" ht="12.75" customHeight="1">
      <c r="A873" s="103"/>
      <c r="B873" s="103"/>
      <c r="C873" s="103"/>
      <c r="D873" s="103"/>
      <c r="E873" s="103"/>
      <c r="F873" s="103"/>
      <c r="G873" s="103"/>
      <c r="H873" s="104"/>
      <c r="I873" s="103"/>
      <c r="J873" s="103"/>
      <c r="K873" s="103"/>
      <c r="L873" s="103"/>
      <c r="M873" s="103"/>
      <c r="N873" s="103"/>
      <c r="O873" s="103"/>
      <c r="P873" s="103"/>
      <c r="Q873" s="104"/>
      <c r="R873" s="103"/>
      <c r="S873" s="103"/>
      <c r="T873" s="103"/>
      <c r="U873" s="103"/>
      <c r="V873" s="103"/>
      <c r="W873" s="103"/>
      <c r="X873" s="103"/>
      <c r="Y873" s="103"/>
      <c r="Z873" s="103"/>
    </row>
    <row r="874" spans="1:26" ht="12.75" customHeight="1">
      <c r="A874" s="103"/>
      <c r="B874" s="103"/>
      <c r="C874" s="103"/>
      <c r="D874" s="103"/>
      <c r="E874" s="103"/>
      <c r="F874" s="103"/>
      <c r="G874" s="103"/>
      <c r="H874" s="104"/>
      <c r="I874" s="103"/>
      <c r="J874" s="103"/>
      <c r="K874" s="103"/>
      <c r="L874" s="103"/>
      <c r="M874" s="103"/>
      <c r="N874" s="103"/>
      <c r="O874" s="103"/>
      <c r="P874" s="103"/>
      <c r="Q874" s="104"/>
      <c r="R874" s="103"/>
      <c r="S874" s="103"/>
      <c r="T874" s="103"/>
      <c r="U874" s="103"/>
      <c r="V874" s="103"/>
      <c r="W874" s="103"/>
      <c r="X874" s="103"/>
      <c r="Y874" s="103"/>
      <c r="Z874" s="103"/>
    </row>
    <row r="875" spans="1:26" ht="12.75" customHeight="1">
      <c r="A875" s="103"/>
      <c r="B875" s="103"/>
      <c r="C875" s="103"/>
      <c r="D875" s="103"/>
      <c r="E875" s="103"/>
      <c r="F875" s="103"/>
      <c r="G875" s="103"/>
      <c r="H875" s="104"/>
      <c r="I875" s="103"/>
      <c r="J875" s="103"/>
      <c r="K875" s="103"/>
      <c r="L875" s="103"/>
      <c r="M875" s="103"/>
      <c r="N875" s="103"/>
      <c r="O875" s="103"/>
      <c r="P875" s="103"/>
      <c r="Q875" s="104"/>
      <c r="R875" s="103"/>
      <c r="S875" s="103"/>
      <c r="T875" s="103"/>
      <c r="U875" s="103"/>
      <c r="V875" s="103"/>
      <c r="W875" s="103"/>
      <c r="X875" s="103"/>
      <c r="Y875" s="103"/>
      <c r="Z875" s="103"/>
    </row>
    <row r="876" spans="1:26" ht="12.75" customHeight="1">
      <c r="A876" s="103"/>
      <c r="B876" s="103"/>
      <c r="C876" s="103"/>
      <c r="D876" s="103"/>
      <c r="E876" s="103"/>
      <c r="F876" s="103"/>
      <c r="G876" s="103"/>
      <c r="H876" s="104"/>
      <c r="I876" s="103"/>
      <c r="J876" s="103"/>
      <c r="K876" s="103"/>
      <c r="L876" s="103"/>
      <c r="M876" s="103"/>
      <c r="N876" s="103"/>
      <c r="O876" s="103"/>
      <c r="P876" s="103"/>
      <c r="Q876" s="104"/>
      <c r="R876" s="103"/>
      <c r="S876" s="103"/>
      <c r="T876" s="103"/>
      <c r="U876" s="103"/>
      <c r="V876" s="103"/>
      <c r="W876" s="103"/>
      <c r="X876" s="103"/>
      <c r="Y876" s="103"/>
      <c r="Z876" s="103"/>
    </row>
    <row r="877" spans="1:26" ht="12.75" customHeight="1">
      <c r="A877" s="103"/>
      <c r="B877" s="103"/>
      <c r="C877" s="103"/>
      <c r="D877" s="103"/>
      <c r="E877" s="103"/>
      <c r="F877" s="103"/>
      <c r="G877" s="103"/>
      <c r="H877" s="104"/>
      <c r="I877" s="103"/>
      <c r="J877" s="103"/>
      <c r="K877" s="103"/>
      <c r="L877" s="103"/>
      <c r="M877" s="103"/>
      <c r="N877" s="103"/>
      <c r="O877" s="103"/>
      <c r="P877" s="103"/>
      <c r="Q877" s="104"/>
      <c r="R877" s="103"/>
      <c r="S877" s="103"/>
      <c r="T877" s="103"/>
      <c r="U877" s="103"/>
      <c r="V877" s="103"/>
      <c r="W877" s="103"/>
      <c r="X877" s="103"/>
      <c r="Y877" s="103"/>
      <c r="Z877" s="103"/>
    </row>
    <row r="878" spans="1:26" ht="12.75" customHeight="1">
      <c r="A878" s="103"/>
      <c r="B878" s="103"/>
      <c r="C878" s="103"/>
      <c r="D878" s="103"/>
      <c r="E878" s="103"/>
      <c r="F878" s="103"/>
      <c r="G878" s="103"/>
      <c r="H878" s="104"/>
      <c r="I878" s="103"/>
      <c r="J878" s="103"/>
      <c r="K878" s="103"/>
      <c r="L878" s="103"/>
      <c r="M878" s="103"/>
      <c r="N878" s="103"/>
      <c r="O878" s="103"/>
      <c r="P878" s="103"/>
      <c r="Q878" s="104"/>
      <c r="R878" s="103"/>
      <c r="S878" s="103"/>
      <c r="T878" s="103"/>
      <c r="U878" s="103"/>
      <c r="V878" s="103"/>
      <c r="W878" s="103"/>
      <c r="X878" s="103"/>
      <c r="Y878" s="103"/>
      <c r="Z878" s="103"/>
    </row>
    <row r="879" spans="1:26" ht="12.75" customHeight="1">
      <c r="A879" s="103"/>
      <c r="B879" s="103"/>
      <c r="C879" s="103"/>
      <c r="D879" s="103"/>
      <c r="E879" s="103"/>
      <c r="F879" s="103"/>
      <c r="G879" s="103"/>
      <c r="H879" s="104"/>
      <c r="I879" s="103"/>
      <c r="J879" s="103"/>
      <c r="K879" s="103"/>
      <c r="L879" s="103"/>
      <c r="M879" s="103"/>
      <c r="N879" s="103"/>
      <c r="O879" s="103"/>
      <c r="P879" s="103"/>
      <c r="Q879" s="104"/>
      <c r="R879" s="103"/>
      <c r="S879" s="103"/>
      <c r="T879" s="103"/>
      <c r="U879" s="103"/>
      <c r="V879" s="103"/>
      <c r="W879" s="103"/>
      <c r="X879" s="103"/>
      <c r="Y879" s="103"/>
      <c r="Z879" s="103"/>
    </row>
    <row r="880" spans="1:26" ht="12.75" customHeight="1">
      <c r="A880" s="103"/>
      <c r="B880" s="103"/>
      <c r="C880" s="103"/>
      <c r="D880" s="103"/>
      <c r="E880" s="103"/>
      <c r="F880" s="103"/>
      <c r="G880" s="103"/>
      <c r="H880" s="104"/>
      <c r="I880" s="103"/>
      <c r="J880" s="103"/>
      <c r="K880" s="103"/>
      <c r="L880" s="103"/>
      <c r="M880" s="103"/>
      <c r="N880" s="103"/>
      <c r="O880" s="103"/>
      <c r="P880" s="103"/>
      <c r="Q880" s="104"/>
      <c r="R880" s="103"/>
      <c r="S880" s="103"/>
      <c r="T880" s="103"/>
      <c r="U880" s="103"/>
      <c r="V880" s="103"/>
      <c r="W880" s="103"/>
      <c r="X880" s="103"/>
      <c r="Y880" s="103"/>
      <c r="Z880" s="103"/>
    </row>
    <row r="881" spans="1:26" ht="12.75" customHeight="1">
      <c r="A881" s="103"/>
      <c r="B881" s="103"/>
      <c r="C881" s="103"/>
      <c r="D881" s="103"/>
      <c r="E881" s="103"/>
      <c r="F881" s="103"/>
      <c r="G881" s="103"/>
      <c r="H881" s="104"/>
      <c r="I881" s="103"/>
      <c r="J881" s="103"/>
      <c r="K881" s="103"/>
      <c r="L881" s="103"/>
      <c r="M881" s="103"/>
      <c r="N881" s="103"/>
      <c r="O881" s="103"/>
      <c r="P881" s="103"/>
      <c r="Q881" s="104"/>
      <c r="R881" s="103"/>
      <c r="S881" s="103"/>
      <c r="T881" s="103"/>
      <c r="U881" s="103"/>
      <c r="V881" s="103"/>
      <c r="W881" s="103"/>
      <c r="X881" s="103"/>
      <c r="Y881" s="103"/>
      <c r="Z881" s="103"/>
    </row>
    <row r="882" spans="1:26" ht="12.75" customHeight="1">
      <c r="A882" s="103"/>
      <c r="B882" s="103"/>
      <c r="C882" s="103"/>
      <c r="D882" s="103"/>
      <c r="E882" s="103"/>
      <c r="F882" s="103"/>
      <c r="G882" s="103"/>
      <c r="H882" s="104"/>
      <c r="I882" s="103"/>
      <c r="J882" s="103"/>
      <c r="K882" s="103"/>
      <c r="L882" s="103"/>
      <c r="M882" s="103"/>
      <c r="N882" s="103"/>
      <c r="O882" s="103"/>
      <c r="P882" s="103"/>
      <c r="Q882" s="104"/>
      <c r="R882" s="103"/>
      <c r="S882" s="103"/>
      <c r="T882" s="103"/>
      <c r="U882" s="103"/>
      <c r="V882" s="103"/>
      <c r="W882" s="103"/>
      <c r="X882" s="103"/>
      <c r="Y882" s="103"/>
      <c r="Z882" s="103"/>
    </row>
    <row r="883" spans="1:26" ht="12.75" customHeight="1">
      <c r="A883" s="103"/>
      <c r="B883" s="103"/>
      <c r="C883" s="103"/>
      <c r="D883" s="103"/>
      <c r="E883" s="103"/>
      <c r="F883" s="103"/>
      <c r="G883" s="103"/>
      <c r="H883" s="104"/>
      <c r="I883" s="103"/>
      <c r="J883" s="103"/>
      <c r="K883" s="103"/>
      <c r="L883" s="103"/>
      <c r="M883" s="103"/>
      <c r="N883" s="103"/>
      <c r="O883" s="103"/>
      <c r="P883" s="103"/>
      <c r="Q883" s="104"/>
      <c r="R883" s="103"/>
      <c r="S883" s="103"/>
      <c r="T883" s="103"/>
      <c r="U883" s="103"/>
      <c r="V883" s="103"/>
      <c r="W883" s="103"/>
      <c r="X883" s="103"/>
      <c r="Y883" s="103"/>
      <c r="Z883" s="103"/>
    </row>
    <row r="884" spans="1:26" ht="12.75" customHeight="1">
      <c r="A884" s="103"/>
      <c r="B884" s="103"/>
      <c r="C884" s="103"/>
      <c r="D884" s="103"/>
      <c r="E884" s="103"/>
      <c r="F884" s="103"/>
      <c r="G884" s="103"/>
      <c r="H884" s="104"/>
      <c r="I884" s="103"/>
      <c r="J884" s="103"/>
      <c r="K884" s="103"/>
      <c r="L884" s="103"/>
      <c r="M884" s="103"/>
      <c r="N884" s="103"/>
      <c r="O884" s="103"/>
      <c r="P884" s="103"/>
      <c r="Q884" s="104"/>
      <c r="R884" s="103"/>
      <c r="S884" s="103"/>
      <c r="T884" s="103"/>
      <c r="U884" s="103"/>
      <c r="V884" s="103"/>
      <c r="W884" s="103"/>
      <c r="X884" s="103"/>
      <c r="Y884" s="103"/>
      <c r="Z884" s="103"/>
    </row>
    <row r="885" spans="1:26" ht="12.75" customHeight="1">
      <c r="A885" s="103"/>
      <c r="B885" s="103"/>
      <c r="C885" s="103"/>
      <c r="D885" s="103"/>
      <c r="E885" s="103"/>
      <c r="F885" s="103"/>
      <c r="G885" s="103"/>
      <c r="H885" s="104"/>
      <c r="I885" s="103"/>
      <c r="J885" s="103"/>
      <c r="K885" s="103"/>
      <c r="L885" s="103"/>
      <c r="M885" s="103"/>
      <c r="N885" s="103"/>
      <c r="O885" s="103"/>
      <c r="P885" s="103"/>
      <c r="Q885" s="104"/>
      <c r="R885" s="103"/>
      <c r="S885" s="103"/>
      <c r="T885" s="103"/>
      <c r="U885" s="103"/>
      <c r="V885" s="103"/>
      <c r="W885" s="103"/>
      <c r="X885" s="103"/>
      <c r="Y885" s="103"/>
      <c r="Z885" s="103"/>
    </row>
    <row r="886" spans="1:26" ht="12.75" customHeight="1">
      <c r="A886" s="103"/>
      <c r="B886" s="103"/>
      <c r="C886" s="103"/>
      <c r="D886" s="103"/>
      <c r="E886" s="103"/>
      <c r="F886" s="103"/>
      <c r="G886" s="103"/>
      <c r="H886" s="104"/>
      <c r="I886" s="103"/>
      <c r="J886" s="103"/>
      <c r="K886" s="103"/>
      <c r="L886" s="103"/>
      <c r="M886" s="103"/>
      <c r="N886" s="103"/>
      <c r="O886" s="103"/>
      <c r="P886" s="103"/>
      <c r="Q886" s="104"/>
      <c r="R886" s="103"/>
      <c r="S886" s="103"/>
      <c r="T886" s="103"/>
      <c r="U886" s="103"/>
      <c r="V886" s="103"/>
      <c r="W886" s="103"/>
      <c r="X886" s="103"/>
      <c r="Y886" s="103"/>
      <c r="Z886" s="103"/>
    </row>
    <row r="887" spans="1:26" ht="12.75" customHeight="1">
      <c r="A887" s="103"/>
      <c r="B887" s="103"/>
      <c r="C887" s="103"/>
      <c r="D887" s="103"/>
      <c r="E887" s="103"/>
      <c r="F887" s="103"/>
      <c r="G887" s="103"/>
      <c r="H887" s="104"/>
      <c r="I887" s="103"/>
      <c r="J887" s="103"/>
      <c r="K887" s="103"/>
      <c r="L887" s="103"/>
      <c r="M887" s="103"/>
      <c r="N887" s="103"/>
      <c r="O887" s="103"/>
      <c r="P887" s="103"/>
      <c r="Q887" s="104"/>
      <c r="R887" s="103"/>
      <c r="S887" s="103"/>
      <c r="T887" s="103"/>
      <c r="U887" s="103"/>
      <c r="V887" s="103"/>
      <c r="W887" s="103"/>
      <c r="X887" s="103"/>
      <c r="Y887" s="103"/>
      <c r="Z887" s="103"/>
    </row>
    <row r="888" spans="1:26" ht="12.75" customHeight="1">
      <c r="A888" s="103"/>
      <c r="B888" s="103"/>
      <c r="C888" s="103"/>
      <c r="D888" s="103"/>
      <c r="E888" s="103"/>
      <c r="F888" s="103"/>
      <c r="G888" s="103"/>
      <c r="H888" s="104"/>
      <c r="I888" s="103"/>
      <c r="J888" s="103"/>
      <c r="K888" s="103"/>
      <c r="L888" s="103"/>
      <c r="M888" s="103"/>
      <c r="N888" s="103"/>
      <c r="O888" s="103"/>
      <c r="P888" s="103"/>
      <c r="Q888" s="104"/>
      <c r="R888" s="103"/>
      <c r="S888" s="103"/>
      <c r="T888" s="103"/>
      <c r="U888" s="103"/>
      <c r="V888" s="103"/>
      <c r="W888" s="103"/>
      <c r="X888" s="103"/>
      <c r="Y888" s="103"/>
      <c r="Z888" s="103"/>
    </row>
    <row r="889" spans="1:26" ht="12.75" customHeight="1">
      <c r="A889" s="103"/>
      <c r="B889" s="103"/>
      <c r="C889" s="103"/>
      <c r="D889" s="103"/>
      <c r="E889" s="103"/>
      <c r="F889" s="103"/>
      <c r="G889" s="103"/>
      <c r="H889" s="104"/>
      <c r="I889" s="103"/>
      <c r="J889" s="103"/>
      <c r="K889" s="103"/>
      <c r="L889" s="103"/>
      <c r="M889" s="103"/>
      <c r="N889" s="103"/>
      <c r="O889" s="103"/>
      <c r="P889" s="103"/>
      <c r="Q889" s="104"/>
      <c r="R889" s="103"/>
      <c r="S889" s="103"/>
      <c r="T889" s="103"/>
      <c r="U889" s="103"/>
      <c r="V889" s="103"/>
      <c r="W889" s="103"/>
      <c r="X889" s="103"/>
      <c r="Y889" s="103"/>
      <c r="Z889" s="103"/>
    </row>
    <row r="890" spans="1:26" ht="12.75" customHeight="1">
      <c r="A890" s="103"/>
      <c r="B890" s="103"/>
      <c r="C890" s="103"/>
      <c r="D890" s="103"/>
      <c r="E890" s="103"/>
      <c r="F890" s="103"/>
      <c r="G890" s="103"/>
      <c r="H890" s="104"/>
      <c r="I890" s="103"/>
      <c r="J890" s="103"/>
      <c r="K890" s="103"/>
      <c r="L890" s="103"/>
      <c r="M890" s="103"/>
      <c r="N890" s="103"/>
      <c r="O890" s="103"/>
      <c r="P890" s="103"/>
      <c r="Q890" s="104"/>
      <c r="R890" s="103"/>
      <c r="S890" s="103"/>
      <c r="T890" s="103"/>
      <c r="U890" s="103"/>
      <c r="V890" s="103"/>
      <c r="W890" s="103"/>
      <c r="X890" s="103"/>
      <c r="Y890" s="103"/>
      <c r="Z890" s="103"/>
    </row>
    <row r="891" spans="1:26" ht="12.75" customHeight="1">
      <c r="A891" s="103"/>
      <c r="B891" s="103"/>
      <c r="C891" s="103"/>
      <c r="D891" s="103"/>
      <c r="E891" s="103"/>
      <c r="F891" s="103"/>
      <c r="G891" s="103"/>
      <c r="H891" s="104"/>
      <c r="I891" s="103"/>
      <c r="J891" s="103"/>
      <c r="K891" s="103"/>
      <c r="L891" s="103"/>
      <c r="M891" s="103"/>
      <c r="N891" s="103"/>
      <c r="O891" s="103"/>
      <c r="P891" s="103"/>
      <c r="Q891" s="104"/>
      <c r="R891" s="103"/>
      <c r="S891" s="103"/>
      <c r="T891" s="103"/>
      <c r="U891" s="103"/>
      <c r="V891" s="103"/>
      <c r="W891" s="103"/>
      <c r="X891" s="103"/>
      <c r="Y891" s="103"/>
      <c r="Z891" s="103"/>
    </row>
    <row r="892" spans="1:26" ht="12.75" customHeight="1">
      <c r="A892" s="103"/>
      <c r="B892" s="103"/>
      <c r="C892" s="103"/>
      <c r="D892" s="103"/>
      <c r="E892" s="103"/>
      <c r="F892" s="103"/>
      <c r="G892" s="103"/>
      <c r="H892" s="104"/>
      <c r="I892" s="103"/>
      <c r="J892" s="103"/>
      <c r="K892" s="103"/>
      <c r="L892" s="103"/>
      <c r="M892" s="103"/>
      <c r="N892" s="103"/>
      <c r="O892" s="103"/>
      <c r="P892" s="103"/>
      <c r="Q892" s="104"/>
      <c r="R892" s="103"/>
      <c r="S892" s="103"/>
      <c r="T892" s="103"/>
      <c r="U892" s="103"/>
      <c r="V892" s="103"/>
      <c r="W892" s="103"/>
      <c r="X892" s="103"/>
      <c r="Y892" s="103"/>
      <c r="Z892" s="103"/>
    </row>
    <row r="893" spans="1:26" ht="12.75" customHeight="1">
      <c r="A893" s="103"/>
      <c r="B893" s="103"/>
      <c r="C893" s="103"/>
      <c r="D893" s="103"/>
      <c r="E893" s="103"/>
      <c r="F893" s="103"/>
      <c r="G893" s="103"/>
      <c r="H893" s="104"/>
      <c r="I893" s="103"/>
      <c r="J893" s="103"/>
      <c r="K893" s="103"/>
      <c r="L893" s="103"/>
      <c r="M893" s="103"/>
      <c r="N893" s="103"/>
      <c r="O893" s="103"/>
      <c r="P893" s="103"/>
      <c r="Q893" s="104"/>
      <c r="R893" s="103"/>
      <c r="S893" s="103"/>
      <c r="T893" s="103"/>
      <c r="U893" s="103"/>
      <c r="V893" s="103"/>
      <c r="W893" s="103"/>
      <c r="X893" s="103"/>
      <c r="Y893" s="103"/>
      <c r="Z893" s="103"/>
    </row>
    <row r="894" spans="1:26" ht="12.75" customHeight="1">
      <c r="A894" s="103"/>
      <c r="B894" s="103"/>
      <c r="C894" s="103"/>
      <c r="D894" s="103"/>
      <c r="E894" s="103"/>
      <c r="F894" s="103"/>
      <c r="G894" s="103"/>
      <c r="H894" s="104"/>
      <c r="I894" s="103"/>
      <c r="J894" s="103"/>
      <c r="K894" s="103"/>
      <c r="L894" s="103"/>
      <c r="M894" s="103"/>
      <c r="N894" s="103"/>
      <c r="O894" s="103"/>
      <c r="P894" s="103"/>
      <c r="Q894" s="104"/>
      <c r="R894" s="103"/>
      <c r="S894" s="103"/>
      <c r="T894" s="103"/>
      <c r="U894" s="103"/>
      <c r="V894" s="103"/>
      <c r="W894" s="103"/>
      <c r="X894" s="103"/>
      <c r="Y894" s="103"/>
      <c r="Z894" s="103"/>
    </row>
    <row r="895" spans="1:26" ht="12.75" customHeight="1">
      <c r="A895" s="103"/>
      <c r="B895" s="103"/>
      <c r="C895" s="103"/>
      <c r="D895" s="103"/>
      <c r="E895" s="103"/>
      <c r="F895" s="103"/>
      <c r="G895" s="103"/>
      <c r="H895" s="104"/>
      <c r="I895" s="103"/>
      <c r="J895" s="103"/>
      <c r="K895" s="103"/>
      <c r="L895" s="103"/>
      <c r="M895" s="103"/>
      <c r="N895" s="103"/>
      <c r="O895" s="103"/>
      <c r="P895" s="103"/>
      <c r="Q895" s="104"/>
      <c r="R895" s="103"/>
      <c r="S895" s="103"/>
      <c r="T895" s="103"/>
      <c r="U895" s="103"/>
      <c r="V895" s="103"/>
      <c r="W895" s="103"/>
      <c r="X895" s="103"/>
      <c r="Y895" s="103"/>
      <c r="Z895" s="103"/>
    </row>
    <row r="896" spans="1:26" ht="12.75" customHeight="1">
      <c r="A896" s="103"/>
      <c r="B896" s="103"/>
      <c r="C896" s="103"/>
      <c r="D896" s="103"/>
      <c r="E896" s="103"/>
      <c r="F896" s="103"/>
      <c r="G896" s="103"/>
      <c r="H896" s="104"/>
      <c r="I896" s="103"/>
      <c r="J896" s="103"/>
      <c r="K896" s="103"/>
      <c r="L896" s="103"/>
      <c r="M896" s="103"/>
      <c r="N896" s="103"/>
      <c r="O896" s="103"/>
      <c r="P896" s="103"/>
      <c r="Q896" s="104"/>
      <c r="R896" s="103"/>
      <c r="S896" s="103"/>
      <c r="T896" s="103"/>
      <c r="U896" s="103"/>
      <c r="V896" s="103"/>
      <c r="W896" s="103"/>
      <c r="X896" s="103"/>
      <c r="Y896" s="103"/>
      <c r="Z896" s="103"/>
    </row>
    <row r="897" spans="1:26" ht="12.75" customHeight="1">
      <c r="A897" s="103"/>
      <c r="B897" s="103"/>
      <c r="C897" s="103"/>
      <c r="D897" s="103"/>
      <c r="E897" s="103"/>
      <c r="F897" s="103"/>
      <c r="G897" s="103"/>
      <c r="H897" s="104"/>
      <c r="I897" s="103"/>
      <c r="J897" s="103"/>
      <c r="K897" s="103"/>
      <c r="L897" s="103"/>
      <c r="M897" s="103"/>
      <c r="N897" s="103"/>
      <c r="O897" s="103"/>
      <c r="P897" s="103"/>
      <c r="Q897" s="104"/>
      <c r="R897" s="103"/>
      <c r="S897" s="103"/>
      <c r="T897" s="103"/>
      <c r="U897" s="103"/>
      <c r="V897" s="103"/>
      <c r="W897" s="103"/>
      <c r="X897" s="103"/>
      <c r="Y897" s="103"/>
      <c r="Z897" s="103"/>
    </row>
    <row r="898" spans="1:26" ht="12.75" customHeight="1">
      <c r="A898" s="103"/>
      <c r="B898" s="103"/>
      <c r="C898" s="103"/>
      <c r="D898" s="103"/>
      <c r="E898" s="103"/>
      <c r="F898" s="103"/>
      <c r="G898" s="103"/>
      <c r="H898" s="104"/>
      <c r="I898" s="103"/>
      <c r="J898" s="103"/>
      <c r="K898" s="103"/>
      <c r="L898" s="103"/>
      <c r="M898" s="103"/>
      <c r="N898" s="103"/>
      <c r="O898" s="103"/>
      <c r="P898" s="103"/>
      <c r="Q898" s="104"/>
      <c r="R898" s="103"/>
      <c r="S898" s="103"/>
      <c r="T898" s="103"/>
      <c r="U898" s="103"/>
      <c r="V898" s="103"/>
      <c r="W898" s="103"/>
      <c r="X898" s="103"/>
      <c r="Y898" s="103"/>
      <c r="Z898" s="103"/>
    </row>
    <row r="899" spans="1:26" ht="12.75" customHeight="1">
      <c r="A899" s="103"/>
      <c r="B899" s="103"/>
      <c r="C899" s="103"/>
      <c r="D899" s="103"/>
      <c r="E899" s="103"/>
      <c r="F899" s="103"/>
      <c r="G899" s="103"/>
      <c r="H899" s="104"/>
      <c r="I899" s="103"/>
      <c r="J899" s="103"/>
      <c r="K899" s="103"/>
      <c r="L899" s="103"/>
      <c r="M899" s="103"/>
      <c r="N899" s="103"/>
      <c r="O899" s="103"/>
      <c r="P899" s="103"/>
      <c r="Q899" s="104"/>
      <c r="R899" s="103"/>
      <c r="S899" s="103"/>
      <c r="T899" s="103"/>
      <c r="U899" s="103"/>
      <c r="V899" s="103"/>
      <c r="W899" s="103"/>
      <c r="X899" s="103"/>
      <c r="Y899" s="103"/>
      <c r="Z899" s="103"/>
    </row>
    <row r="900" spans="1:26" ht="12.75" customHeight="1">
      <c r="A900" s="103"/>
      <c r="B900" s="103"/>
      <c r="C900" s="103"/>
      <c r="D900" s="103"/>
      <c r="E900" s="103"/>
      <c r="F900" s="103"/>
      <c r="G900" s="103"/>
      <c r="H900" s="104"/>
      <c r="I900" s="103"/>
      <c r="J900" s="103"/>
      <c r="K900" s="103"/>
      <c r="L900" s="103"/>
      <c r="M900" s="103"/>
      <c r="N900" s="103"/>
      <c r="O900" s="103"/>
      <c r="P900" s="103"/>
      <c r="Q900" s="104"/>
      <c r="R900" s="103"/>
      <c r="S900" s="103"/>
      <c r="T900" s="103"/>
      <c r="U900" s="103"/>
      <c r="V900" s="103"/>
      <c r="W900" s="103"/>
      <c r="X900" s="103"/>
      <c r="Y900" s="103"/>
      <c r="Z900" s="103"/>
    </row>
    <row r="901" spans="1:26" ht="12.75" customHeight="1">
      <c r="A901" s="103"/>
      <c r="B901" s="103"/>
      <c r="C901" s="103"/>
      <c r="D901" s="103"/>
      <c r="E901" s="103"/>
      <c r="F901" s="103"/>
      <c r="G901" s="103"/>
      <c r="H901" s="104"/>
      <c r="I901" s="103"/>
      <c r="J901" s="103"/>
      <c r="K901" s="103"/>
      <c r="L901" s="103"/>
      <c r="M901" s="103"/>
      <c r="N901" s="103"/>
      <c r="O901" s="103"/>
      <c r="P901" s="103"/>
      <c r="Q901" s="104"/>
      <c r="R901" s="103"/>
      <c r="S901" s="103"/>
      <c r="T901" s="103"/>
      <c r="U901" s="103"/>
      <c r="V901" s="103"/>
      <c r="W901" s="103"/>
      <c r="X901" s="103"/>
      <c r="Y901" s="103"/>
      <c r="Z901" s="103"/>
    </row>
    <row r="902" spans="1:26" ht="12.75" customHeight="1">
      <c r="A902" s="103"/>
      <c r="B902" s="103"/>
      <c r="C902" s="103"/>
      <c r="D902" s="103"/>
      <c r="E902" s="103"/>
      <c r="F902" s="103"/>
      <c r="G902" s="103"/>
      <c r="H902" s="104"/>
      <c r="I902" s="103"/>
      <c r="J902" s="103"/>
      <c r="K902" s="103"/>
      <c r="L902" s="103"/>
      <c r="M902" s="103"/>
      <c r="N902" s="103"/>
      <c r="O902" s="103"/>
      <c r="P902" s="103"/>
      <c r="Q902" s="104"/>
      <c r="R902" s="103"/>
      <c r="S902" s="103"/>
      <c r="T902" s="103"/>
      <c r="U902" s="103"/>
      <c r="V902" s="103"/>
      <c r="W902" s="103"/>
      <c r="X902" s="103"/>
      <c r="Y902" s="103"/>
      <c r="Z902" s="103"/>
    </row>
    <row r="903" spans="1:26" ht="12.75" customHeight="1">
      <c r="A903" s="103"/>
      <c r="B903" s="103"/>
      <c r="C903" s="103"/>
      <c r="D903" s="103"/>
      <c r="E903" s="103"/>
      <c r="F903" s="103"/>
      <c r="G903" s="103"/>
      <c r="H903" s="104"/>
      <c r="I903" s="103"/>
      <c r="J903" s="103"/>
      <c r="K903" s="103"/>
      <c r="L903" s="103"/>
      <c r="M903" s="103"/>
      <c r="N903" s="103"/>
      <c r="O903" s="103"/>
      <c r="P903" s="103"/>
      <c r="Q903" s="104"/>
      <c r="R903" s="103"/>
      <c r="S903" s="103"/>
      <c r="T903" s="103"/>
      <c r="U903" s="103"/>
      <c r="V903" s="103"/>
      <c r="W903" s="103"/>
      <c r="X903" s="103"/>
      <c r="Y903" s="103"/>
      <c r="Z903" s="103"/>
    </row>
    <row r="904" spans="1:26" ht="12.75" customHeight="1">
      <c r="A904" s="103"/>
      <c r="B904" s="103"/>
      <c r="C904" s="103"/>
      <c r="D904" s="103"/>
      <c r="E904" s="103"/>
      <c r="F904" s="103"/>
      <c r="G904" s="103"/>
      <c r="H904" s="104"/>
      <c r="I904" s="103"/>
      <c r="J904" s="103"/>
      <c r="K904" s="103"/>
      <c r="L904" s="103"/>
      <c r="M904" s="103"/>
      <c r="N904" s="103"/>
      <c r="O904" s="103"/>
      <c r="P904" s="103"/>
      <c r="Q904" s="104"/>
      <c r="R904" s="103"/>
      <c r="S904" s="103"/>
      <c r="T904" s="103"/>
      <c r="U904" s="103"/>
      <c r="V904" s="103"/>
      <c r="W904" s="103"/>
      <c r="X904" s="103"/>
      <c r="Y904" s="103"/>
      <c r="Z904" s="103"/>
    </row>
    <row r="905" spans="1:26" ht="12.75" customHeight="1">
      <c r="A905" s="103"/>
      <c r="B905" s="103"/>
      <c r="C905" s="103"/>
      <c r="D905" s="103"/>
      <c r="E905" s="103"/>
      <c r="F905" s="103"/>
      <c r="G905" s="103"/>
      <c r="H905" s="104"/>
      <c r="I905" s="103"/>
      <c r="J905" s="103"/>
      <c r="K905" s="103"/>
      <c r="L905" s="103"/>
      <c r="M905" s="103"/>
      <c r="N905" s="103"/>
      <c r="O905" s="103"/>
      <c r="P905" s="103"/>
      <c r="Q905" s="104"/>
      <c r="R905" s="103"/>
      <c r="S905" s="103"/>
      <c r="T905" s="103"/>
      <c r="U905" s="103"/>
      <c r="V905" s="103"/>
      <c r="W905" s="103"/>
      <c r="X905" s="103"/>
      <c r="Y905" s="103"/>
      <c r="Z905" s="103"/>
    </row>
    <row r="906" spans="1:26" ht="12.75" customHeight="1">
      <c r="A906" s="103"/>
      <c r="B906" s="103"/>
      <c r="C906" s="103"/>
      <c r="D906" s="103"/>
      <c r="E906" s="103"/>
      <c r="F906" s="103"/>
      <c r="G906" s="103"/>
      <c r="H906" s="104"/>
      <c r="I906" s="103"/>
      <c r="J906" s="103"/>
      <c r="K906" s="103"/>
      <c r="L906" s="103"/>
      <c r="M906" s="103"/>
      <c r="N906" s="103"/>
      <c r="O906" s="103"/>
      <c r="P906" s="103"/>
      <c r="Q906" s="104"/>
      <c r="R906" s="103"/>
      <c r="S906" s="103"/>
      <c r="T906" s="103"/>
      <c r="U906" s="103"/>
      <c r="V906" s="103"/>
      <c r="W906" s="103"/>
      <c r="X906" s="103"/>
      <c r="Y906" s="103"/>
      <c r="Z906" s="103"/>
    </row>
    <row r="907" spans="1:26" ht="12.75" customHeight="1">
      <c r="A907" s="103"/>
      <c r="B907" s="103"/>
      <c r="C907" s="103"/>
      <c r="D907" s="103"/>
      <c r="E907" s="103"/>
      <c r="F907" s="103"/>
      <c r="G907" s="103"/>
      <c r="H907" s="104"/>
      <c r="I907" s="103"/>
      <c r="J907" s="103"/>
      <c r="K907" s="103"/>
      <c r="L907" s="103"/>
      <c r="M907" s="103"/>
      <c r="N907" s="103"/>
      <c r="O907" s="103"/>
      <c r="P907" s="103"/>
      <c r="Q907" s="104"/>
      <c r="R907" s="103"/>
      <c r="S907" s="103"/>
      <c r="T907" s="103"/>
      <c r="U907" s="103"/>
      <c r="V907" s="103"/>
      <c r="W907" s="103"/>
      <c r="X907" s="103"/>
      <c r="Y907" s="103"/>
      <c r="Z907" s="103"/>
    </row>
    <row r="908" spans="1:26" ht="12.75" customHeight="1">
      <c r="A908" s="103"/>
      <c r="B908" s="103"/>
      <c r="C908" s="103"/>
      <c r="D908" s="103"/>
      <c r="E908" s="103"/>
      <c r="F908" s="103"/>
      <c r="G908" s="103"/>
      <c r="H908" s="104"/>
      <c r="I908" s="103"/>
      <c r="J908" s="103"/>
      <c r="K908" s="103"/>
      <c r="L908" s="103"/>
      <c r="M908" s="103"/>
      <c r="N908" s="103"/>
      <c r="O908" s="103"/>
      <c r="P908" s="103"/>
      <c r="Q908" s="104"/>
      <c r="R908" s="103"/>
      <c r="S908" s="103"/>
      <c r="T908" s="103"/>
      <c r="U908" s="103"/>
      <c r="V908" s="103"/>
      <c r="W908" s="103"/>
      <c r="X908" s="103"/>
      <c r="Y908" s="103"/>
      <c r="Z908" s="103"/>
    </row>
    <row r="909" spans="1:26" ht="12.75" customHeight="1">
      <c r="A909" s="103"/>
      <c r="B909" s="103"/>
      <c r="C909" s="103"/>
      <c r="D909" s="103"/>
      <c r="E909" s="103"/>
      <c r="F909" s="103"/>
      <c r="G909" s="103"/>
      <c r="H909" s="104"/>
      <c r="I909" s="103"/>
      <c r="J909" s="103"/>
      <c r="K909" s="103"/>
      <c r="L909" s="103"/>
      <c r="M909" s="103"/>
      <c r="N909" s="103"/>
      <c r="O909" s="103"/>
      <c r="P909" s="103"/>
      <c r="Q909" s="104"/>
      <c r="R909" s="103"/>
      <c r="S909" s="103"/>
      <c r="T909" s="103"/>
      <c r="U909" s="103"/>
      <c r="V909" s="103"/>
      <c r="W909" s="103"/>
      <c r="X909" s="103"/>
      <c r="Y909" s="103"/>
      <c r="Z909" s="103"/>
    </row>
    <row r="910" spans="1:26" ht="12.75" customHeight="1">
      <c r="A910" s="103"/>
      <c r="B910" s="103"/>
      <c r="C910" s="103"/>
      <c r="D910" s="103"/>
      <c r="E910" s="103"/>
      <c r="F910" s="103"/>
      <c r="G910" s="103"/>
      <c r="H910" s="104"/>
      <c r="I910" s="103"/>
      <c r="J910" s="103"/>
      <c r="K910" s="103"/>
      <c r="L910" s="103"/>
      <c r="M910" s="103"/>
      <c r="N910" s="103"/>
      <c r="O910" s="103"/>
      <c r="P910" s="103"/>
      <c r="Q910" s="104"/>
      <c r="R910" s="103"/>
      <c r="S910" s="103"/>
      <c r="T910" s="103"/>
      <c r="U910" s="103"/>
      <c r="V910" s="103"/>
      <c r="W910" s="103"/>
      <c r="X910" s="103"/>
      <c r="Y910" s="103"/>
      <c r="Z910" s="103"/>
    </row>
    <row r="911" spans="1:26" ht="12.75" customHeight="1">
      <c r="A911" s="103"/>
      <c r="B911" s="103"/>
      <c r="C911" s="103"/>
      <c r="D911" s="103"/>
      <c r="E911" s="103"/>
      <c r="F911" s="103"/>
      <c r="G911" s="103"/>
      <c r="H911" s="104"/>
      <c r="I911" s="103"/>
      <c r="J911" s="103"/>
      <c r="K911" s="103"/>
      <c r="L911" s="103"/>
      <c r="M911" s="103"/>
      <c r="N911" s="103"/>
      <c r="O911" s="103"/>
      <c r="P911" s="103"/>
      <c r="Q911" s="104"/>
      <c r="R911" s="103"/>
      <c r="S911" s="103"/>
      <c r="T911" s="103"/>
      <c r="U911" s="103"/>
      <c r="V911" s="103"/>
      <c r="W911" s="103"/>
      <c r="X911" s="103"/>
      <c r="Y911" s="103"/>
      <c r="Z911" s="103"/>
    </row>
    <row r="912" spans="1:26" ht="12.75" customHeight="1">
      <c r="A912" s="103"/>
      <c r="B912" s="103"/>
      <c r="C912" s="103"/>
      <c r="D912" s="103"/>
      <c r="E912" s="103"/>
      <c r="F912" s="103"/>
      <c r="G912" s="103"/>
      <c r="H912" s="104"/>
      <c r="I912" s="103"/>
      <c r="J912" s="103"/>
      <c r="K912" s="103"/>
      <c r="L912" s="103"/>
      <c r="M912" s="103"/>
      <c r="N912" s="103"/>
      <c r="O912" s="103"/>
      <c r="P912" s="103"/>
      <c r="Q912" s="104"/>
      <c r="R912" s="103"/>
      <c r="S912" s="103"/>
      <c r="T912" s="103"/>
      <c r="U912" s="103"/>
      <c r="V912" s="103"/>
      <c r="W912" s="103"/>
      <c r="X912" s="103"/>
      <c r="Y912" s="103"/>
      <c r="Z912" s="103"/>
    </row>
    <row r="913" spans="1:26" ht="12.75" customHeight="1">
      <c r="A913" s="103"/>
      <c r="B913" s="103"/>
      <c r="C913" s="103"/>
      <c r="D913" s="103"/>
      <c r="E913" s="103"/>
      <c r="F913" s="103"/>
      <c r="G913" s="103"/>
      <c r="H913" s="104"/>
      <c r="I913" s="103"/>
      <c r="J913" s="103"/>
      <c r="K913" s="103"/>
      <c r="L913" s="103"/>
      <c r="M913" s="103"/>
      <c r="N913" s="103"/>
      <c r="O913" s="103"/>
      <c r="P913" s="103"/>
      <c r="Q913" s="104"/>
      <c r="R913" s="103"/>
      <c r="S913" s="103"/>
      <c r="T913" s="103"/>
      <c r="U913" s="103"/>
      <c r="V913" s="103"/>
      <c r="W913" s="103"/>
      <c r="X913" s="103"/>
      <c r="Y913" s="103"/>
      <c r="Z913" s="103"/>
    </row>
    <row r="914" spans="1:26" ht="12.75" customHeight="1">
      <c r="A914" s="103"/>
      <c r="B914" s="103"/>
      <c r="C914" s="103"/>
      <c r="D914" s="103"/>
      <c r="E914" s="103"/>
      <c r="F914" s="103"/>
      <c r="G914" s="103"/>
      <c r="H914" s="104"/>
      <c r="I914" s="103"/>
      <c r="J914" s="103"/>
      <c r="K914" s="103"/>
      <c r="L914" s="103"/>
      <c r="M914" s="103"/>
      <c r="N914" s="103"/>
      <c r="O914" s="103"/>
      <c r="P914" s="103"/>
      <c r="Q914" s="104"/>
      <c r="R914" s="103"/>
      <c r="S914" s="103"/>
      <c r="T914" s="103"/>
      <c r="U914" s="103"/>
      <c r="V914" s="103"/>
      <c r="W914" s="103"/>
      <c r="X914" s="103"/>
      <c r="Y914" s="103"/>
      <c r="Z914" s="103"/>
    </row>
    <row r="915" spans="1:26" ht="12.75" customHeight="1">
      <c r="A915" s="103"/>
      <c r="B915" s="103"/>
      <c r="C915" s="103"/>
      <c r="D915" s="103"/>
      <c r="E915" s="103"/>
      <c r="F915" s="103"/>
      <c r="G915" s="103"/>
      <c r="H915" s="104"/>
      <c r="I915" s="103"/>
      <c r="J915" s="103"/>
      <c r="K915" s="103"/>
      <c r="L915" s="103"/>
      <c r="M915" s="103"/>
      <c r="N915" s="103"/>
      <c r="O915" s="103"/>
      <c r="P915" s="103"/>
      <c r="Q915" s="104"/>
      <c r="R915" s="103"/>
      <c r="S915" s="103"/>
      <c r="T915" s="103"/>
      <c r="U915" s="103"/>
      <c r="V915" s="103"/>
      <c r="W915" s="103"/>
      <c r="X915" s="103"/>
      <c r="Y915" s="103"/>
      <c r="Z915" s="103"/>
    </row>
    <row r="916" spans="1:26" ht="12.75" customHeight="1">
      <c r="A916" s="103"/>
      <c r="B916" s="103"/>
      <c r="C916" s="103"/>
      <c r="D916" s="103"/>
      <c r="E916" s="103"/>
      <c r="F916" s="103"/>
      <c r="G916" s="103"/>
      <c r="H916" s="104"/>
      <c r="I916" s="103"/>
      <c r="J916" s="103"/>
      <c r="K916" s="103"/>
      <c r="L916" s="103"/>
      <c r="M916" s="103"/>
      <c r="N916" s="103"/>
      <c r="O916" s="103"/>
      <c r="P916" s="103"/>
      <c r="Q916" s="104"/>
      <c r="R916" s="103"/>
      <c r="S916" s="103"/>
      <c r="T916" s="103"/>
      <c r="U916" s="103"/>
      <c r="V916" s="103"/>
      <c r="W916" s="103"/>
      <c r="X916" s="103"/>
      <c r="Y916" s="103"/>
      <c r="Z916" s="103"/>
    </row>
    <row r="917" spans="1:26" ht="12.75" customHeight="1">
      <c r="A917" s="103"/>
      <c r="B917" s="103"/>
      <c r="C917" s="103"/>
      <c r="D917" s="103"/>
      <c r="E917" s="103"/>
      <c r="F917" s="103"/>
      <c r="G917" s="103"/>
      <c r="H917" s="104"/>
      <c r="I917" s="103"/>
      <c r="J917" s="103"/>
      <c r="K917" s="103"/>
      <c r="L917" s="103"/>
      <c r="M917" s="103"/>
      <c r="N917" s="103"/>
      <c r="O917" s="103"/>
      <c r="P917" s="103"/>
      <c r="Q917" s="104"/>
      <c r="R917" s="103"/>
      <c r="S917" s="103"/>
      <c r="T917" s="103"/>
      <c r="U917" s="103"/>
      <c r="V917" s="103"/>
      <c r="W917" s="103"/>
      <c r="X917" s="103"/>
      <c r="Y917" s="103"/>
      <c r="Z917" s="103"/>
    </row>
    <row r="918" spans="1:26" ht="12.75" customHeight="1">
      <c r="A918" s="103"/>
      <c r="B918" s="103"/>
      <c r="C918" s="103"/>
      <c r="D918" s="103"/>
      <c r="E918" s="103"/>
      <c r="F918" s="103"/>
      <c r="G918" s="103"/>
      <c r="H918" s="104"/>
      <c r="I918" s="103"/>
      <c r="J918" s="103"/>
      <c r="K918" s="103"/>
      <c r="L918" s="103"/>
      <c r="M918" s="103"/>
      <c r="N918" s="103"/>
      <c r="O918" s="103"/>
      <c r="P918" s="103"/>
      <c r="Q918" s="104"/>
      <c r="R918" s="103"/>
      <c r="S918" s="103"/>
      <c r="T918" s="103"/>
      <c r="U918" s="103"/>
      <c r="V918" s="103"/>
      <c r="W918" s="103"/>
      <c r="X918" s="103"/>
      <c r="Y918" s="103"/>
      <c r="Z918" s="103"/>
    </row>
    <row r="919" spans="1:26" ht="12.75" customHeight="1">
      <c r="A919" s="103"/>
      <c r="B919" s="103"/>
      <c r="C919" s="103"/>
      <c r="D919" s="103"/>
      <c r="E919" s="103"/>
      <c r="F919" s="103"/>
      <c r="G919" s="103"/>
      <c r="H919" s="104"/>
      <c r="I919" s="103"/>
      <c r="J919" s="103"/>
      <c r="K919" s="103"/>
      <c r="L919" s="103"/>
      <c r="M919" s="103"/>
      <c r="N919" s="103"/>
      <c r="O919" s="103"/>
      <c r="P919" s="103"/>
      <c r="Q919" s="104"/>
      <c r="R919" s="103"/>
      <c r="S919" s="103"/>
      <c r="T919" s="103"/>
      <c r="U919" s="103"/>
      <c r="V919" s="103"/>
      <c r="W919" s="103"/>
      <c r="X919" s="103"/>
      <c r="Y919" s="103"/>
      <c r="Z919" s="103"/>
    </row>
    <row r="920" spans="1:26" ht="12.75" customHeight="1">
      <c r="A920" s="103"/>
      <c r="B920" s="103"/>
      <c r="C920" s="103"/>
      <c r="D920" s="103"/>
      <c r="E920" s="103"/>
      <c r="F920" s="103"/>
      <c r="G920" s="103"/>
      <c r="H920" s="104"/>
      <c r="I920" s="103"/>
      <c r="J920" s="103"/>
      <c r="K920" s="103"/>
      <c r="L920" s="103"/>
      <c r="M920" s="103"/>
      <c r="N920" s="103"/>
      <c r="O920" s="103"/>
      <c r="P920" s="103"/>
      <c r="Q920" s="104"/>
      <c r="R920" s="103"/>
      <c r="S920" s="103"/>
      <c r="T920" s="103"/>
      <c r="U920" s="103"/>
      <c r="V920" s="103"/>
      <c r="W920" s="103"/>
      <c r="X920" s="103"/>
      <c r="Y920" s="103"/>
      <c r="Z920" s="103"/>
    </row>
    <row r="921" spans="1:26" ht="12.75" customHeight="1">
      <c r="A921" s="103"/>
      <c r="B921" s="103"/>
      <c r="C921" s="103"/>
      <c r="D921" s="103"/>
      <c r="E921" s="103"/>
      <c r="F921" s="103"/>
      <c r="G921" s="103"/>
      <c r="H921" s="104"/>
      <c r="I921" s="103"/>
      <c r="J921" s="103"/>
      <c r="K921" s="103"/>
      <c r="L921" s="103"/>
      <c r="M921" s="103"/>
      <c r="N921" s="103"/>
      <c r="O921" s="103"/>
      <c r="P921" s="103"/>
      <c r="Q921" s="104"/>
      <c r="R921" s="103"/>
      <c r="S921" s="103"/>
      <c r="T921" s="103"/>
      <c r="U921" s="103"/>
      <c r="V921" s="103"/>
      <c r="W921" s="103"/>
      <c r="X921" s="103"/>
      <c r="Y921" s="103"/>
      <c r="Z921" s="103"/>
    </row>
    <row r="922" spans="1:26" ht="12.75" customHeight="1">
      <c r="A922" s="103"/>
      <c r="B922" s="103"/>
      <c r="C922" s="103"/>
      <c r="D922" s="103"/>
      <c r="E922" s="103"/>
      <c r="F922" s="103"/>
      <c r="G922" s="103"/>
      <c r="H922" s="104"/>
      <c r="I922" s="103"/>
      <c r="J922" s="103"/>
      <c r="K922" s="103"/>
      <c r="L922" s="103"/>
      <c r="M922" s="103"/>
      <c r="N922" s="103"/>
      <c r="O922" s="103"/>
      <c r="P922" s="103"/>
      <c r="Q922" s="104"/>
      <c r="R922" s="103"/>
      <c r="S922" s="103"/>
      <c r="T922" s="103"/>
      <c r="U922" s="103"/>
      <c r="V922" s="103"/>
      <c r="W922" s="103"/>
      <c r="X922" s="103"/>
      <c r="Y922" s="103"/>
      <c r="Z922" s="103"/>
    </row>
    <row r="923" spans="1:26" ht="12.75" customHeight="1">
      <c r="A923" s="103"/>
      <c r="B923" s="103"/>
      <c r="C923" s="103"/>
      <c r="D923" s="103"/>
      <c r="E923" s="103"/>
      <c r="F923" s="103"/>
      <c r="G923" s="103"/>
      <c r="H923" s="104"/>
      <c r="I923" s="103"/>
      <c r="J923" s="103"/>
      <c r="K923" s="103"/>
      <c r="L923" s="103"/>
      <c r="M923" s="103"/>
      <c r="N923" s="103"/>
      <c r="O923" s="103"/>
      <c r="P923" s="103"/>
      <c r="Q923" s="104"/>
      <c r="R923" s="103"/>
      <c r="S923" s="103"/>
      <c r="T923" s="103"/>
      <c r="U923" s="103"/>
      <c r="V923" s="103"/>
      <c r="W923" s="103"/>
      <c r="X923" s="103"/>
      <c r="Y923" s="103"/>
      <c r="Z923" s="103"/>
    </row>
    <row r="924" spans="1:26" ht="12.75" customHeight="1">
      <c r="A924" s="103"/>
      <c r="B924" s="103"/>
      <c r="C924" s="103"/>
      <c r="D924" s="103"/>
      <c r="E924" s="103"/>
      <c r="F924" s="103"/>
      <c r="G924" s="103"/>
      <c r="H924" s="104"/>
      <c r="I924" s="103"/>
      <c r="J924" s="103"/>
      <c r="K924" s="103"/>
      <c r="L924" s="103"/>
      <c r="M924" s="103"/>
      <c r="N924" s="103"/>
      <c r="O924" s="103"/>
      <c r="P924" s="103"/>
      <c r="Q924" s="104"/>
      <c r="R924" s="103"/>
      <c r="S924" s="103"/>
      <c r="T924" s="103"/>
      <c r="U924" s="103"/>
      <c r="V924" s="103"/>
      <c r="W924" s="103"/>
      <c r="X924" s="103"/>
      <c r="Y924" s="103"/>
      <c r="Z924" s="103"/>
    </row>
    <row r="925" spans="1:26" ht="12.75" customHeight="1">
      <c r="A925" s="103"/>
      <c r="B925" s="103"/>
      <c r="C925" s="103"/>
      <c r="D925" s="103"/>
      <c r="E925" s="103"/>
      <c r="F925" s="103"/>
      <c r="G925" s="103"/>
      <c r="H925" s="104"/>
      <c r="I925" s="103"/>
      <c r="J925" s="103"/>
      <c r="K925" s="103"/>
      <c r="L925" s="103"/>
      <c r="M925" s="103"/>
      <c r="N925" s="103"/>
      <c r="O925" s="103"/>
      <c r="P925" s="103"/>
      <c r="Q925" s="104"/>
      <c r="R925" s="103"/>
      <c r="S925" s="103"/>
      <c r="T925" s="103"/>
      <c r="U925" s="103"/>
      <c r="V925" s="103"/>
      <c r="W925" s="103"/>
      <c r="X925" s="103"/>
      <c r="Y925" s="103"/>
      <c r="Z925" s="103"/>
    </row>
    <row r="926" spans="1:26" ht="12.75" customHeight="1">
      <c r="A926" s="103"/>
      <c r="B926" s="103"/>
      <c r="C926" s="103"/>
      <c r="D926" s="103"/>
      <c r="E926" s="103"/>
      <c r="F926" s="103"/>
      <c r="G926" s="103"/>
      <c r="H926" s="104"/>
      <c r="I926" s="103"/>
      <c r="J926" s="103"/>
      <c r="K926" s="103"/>
      <c r="L926" s="103"/>
      <c r="M926" s="103"/>
      <c r="N926" s="103"/>
      <c r="O926" s="103"/>
      <c r="P926" s="103"/>
      <c r="Q926" s="104"/>
      <c r="R926" s="103"/>
      <c r="S926" s="103"/>
      <c r="T926" s="103"/>
      <c r="U926" s="103"/>
      <c r="V926" s="103"/>
      <c r="W926" s="103"/>
      <c r="X926" s="103"/>
      <c r="Y926" s="103"/>
      <c r="Z926" s="103"/>
    </row>
    <row r="927" spans="1:26" ht="12.75" customHeight="1">
      <c r="A927" s="103"/>
      <c r="B927" s="103"/>
      <c r="C927" s="103"/>
      <c r="D927" s="103"/>
      <c r="E927" s="103"/>
      <c r="F927" s="103"/>
      <c r="G927" s="103"/>
      <c r="H927" s="104"/>
      <c r="I927" s="103"/>
      <c r="J927" s="103"/>
      <c r="K927" s="103"/>
      <c r="L927" s="103"/>
      <c r="M927" s="103"/>
      <c r="N927" s="103"/>
      <c r="O927" s="103"/>
      <c r="P927" s="103"/>
      <c r="Q927" s="104"/>
      <c r="R927" s="103"/>
      <c r="S927" s="103"/>
      <c r="T927" s="103"/>
      <c r="U927" s="103"/>
      <c r="V927" s="103"/>
      <c r="W927" s="103"/>
      <c r="X927" s="103"/>
      <c r="Y927" s="103"/>
      <c r="Z927" s="103"/>
    </row>
    <row r="928" spans="1:26" ht="12.75" customHeight="1">
      <c r="A928" s="103"/>
      <c r="B928" s="103"/>
      <c r="C928" s="103"/>
      <c r="D928" s="103"/>
      <c r="E928" s="103"/>
      <c r="F928" s="103"/>
      <c r="G928" s="103"/>
      <c r="H928" s="104"/>
      <c r="I928" s="103"/>
      <c r="J928" s="103"/>
      <c r="K928" s="103"/>
      <c r="L928" s="103"/>
      <c r="M928" s="103"/>
      <c r="N928" s="103"/>
      <c r="O928" s="103"/>
      <c r="P928" s="103"/>
      <c r="Q928" s="104"/>
      <c r="R928" s="103"/>
      <c r="S928" s="103"/>
      <c r="T928" s="103"/>
      <c r="U928" s="103"/>
      <c r="V928" s="103"/>
      <c r="W928" s="103"/>
      <c r="X928" s="103"/>
      <c r="Y928" s="103"/>
      <c r="Z928" s="103"/>
    </row>
    <row r="929" spans="1:26" ht="12.75" customHeight="1">
      <c r="A929" s="103"/>
      <c r="B929" s="103"/>
      <c r="C929" s="103"/>
      <c r="D929" s="103"/>
      <c r="E929" s="103"/>
      <c r="F929" s="103"/>
      <c r="G929" s="103"/>
      <c r="H929" s="104"/>
      <c r="I929" s="103"/>
      <c r="J929" s="103"/>
      <c r="K929" s="103"/>
      <c r="L929" s="103"/>
      <c r="M929" s="103"/>
      <c r="N929" s="103"/>
      <c r="O929" s="103"/>
      <c r="P929" s="103"/>
      <c r="Q929" s="104"/>
      <c r="R929" s="103"/>
      <c r="S929" s="103"/>
      <c r="T929" s="103"/>
      <c r="U929" s="103"/>
      <c r="V929" s="103"/>
      <c r="W929" s="103"/>
      <c r="X929" s="103"/>
      <c r="Y929" s="103"/>
      <c r="Z929" s="103"/>
    </row>
    <row r="930" spans="1:26" ht="12.75" customHeight="1">
      <c r="A930" s="103"/>
      <c r="B930" s="103"/>
      <c r="C930" s="103"/>
      <c r="D930" s="103"/>
      <c r="E930" s="103"/>
      <c r="F930" s="103"/>
      <c r="G930" s="103"/>
      <c r="H930" s="104"/>
      <c r="I930" s="103"/>
      <c r="J930" s="103"/>
      <c r="K930" s="103"/>
      <c r="L930" s="103"/>
      <c r="M930" s="103"/>
      <c r="N930" s="103"/>
      <c r="O930" s="103"/>
      <c r="P930" s="103"/>
      <c r="Q930" s="104"/>
      <c r="R930" s="103"/>
      <c r="S930" s="103"/>
      <c r="T930" s="103"/>
      <c r="U930" s="103"/>
      <c r="V930" s="103"/>
      <c r="W930" s="103"/>
      <c r="X930" s="103"/>
      <c r="Y930" s="103"/>
      <c r="Z930" s="103"/>
    </row>
    <row r="931" spans="1:26" ht="12.75" customHeight="1">
      <c r="A931" s="103"/>
      <c r="B931" s="103"/>
      <c r="C931" s="103"/>
      <c r="D931" s="103"/>
      <c r="E931" s="103"/>
      <c r="F931" s="103"/>
      <c r="G931" s="103"/>
      <c r="H931" s="104"/>
      <c r="I931" s="103"/>
      <c r="J931" s="103"/>
      <c r="K931" s="103"/>
      <c r="L931" s="103"/>
      <c r="M931" s="103"/>
      <c r="N931" s="103"/>
      <c r="O931" s="103"/>
      <c r="P931" s="103"/>
      <c r="Q931" s="104"/>
      <c r="R931" s="103"/>
      <c r="S931" s="103"/>
      <c r="T931" s="103"/>
      <c r="U931" s="103"/>
      <c r="V931" s="103"/>
      <c r="W931" s="103"/>
      <c r="X931" s="103"/>
      <c r="Y931" s="103"/>
      <c r="Z931" s="103"/>
    </row>
    <row r="932" spans="1:26" ht="12.75" customHeight="1">
      <c r="A932" s="103"/>
      <c r="B932" s="103"/>
      <c r="C932" s="103"/>
      <c r="D932" s="103"/>
      <c r="E932" s="103"/>
      <c r="F932" s="103"/>
      <c r="G932" s="103"/>
      <c r="H932" s="104"/>
      <c r="I932" s="103"/>
      <c r="J932" s="103"/>
      <c r="K932" s="103"/>
      <c r="L932" s="103"/>
      <c r="M932" s="103"/>
      <c r="N932" s="103"/>
      <c r="O932" s="103"/>
      <c r="P932" s="103"/>
      <c r="Q932" s="104"/>
      <c r="R932" s="103"/>
      <c r="S932" s="103"/>
      <c r="T932" s="103"/>
      <c r="U932" s="103"/>
      <c r="V932" s="103"/>
      <c r="W932" s="103"/>
      <c r="X932" s="103"/>
      <c r="Y932" s="103"/>
      <c r="Z932" s="103"/>
    </row>
    <row r="933" spans="1:26" ht="12.75" customHeight="1">
      <c r="A933" s="103"/>
      <c r="B933" s="103"/>
      <c r="C933" s="103"/>
      <c r="D933" s="103"/>
      <c r="E933" s="103"/>
      <c r="F933" s="103"/>
      <c r="G933" s="103"/>
      <c r="H933" s="104"/>
      <c r="I933" s="103"/>
      <c r="J933" s="103"/>
      <c r="K933" s="103"/>
      <c r="L933" s="103"/>
      <c r="M933" s="103"/>
      <c r="N933" s="103"/>
      <c r="O933" s="103"/>
      <c r="P933" s="103"/>
      <c r="Q933" s="104"/>
      <c r="R933" s="103"/>
      <c r="S933" s="103"/>
      <c r="T933" s="103"/>
      <c r="U933" s="103"/>
      <c r="V933" s="103"/>
      <c r="W933" s="103"/>
      <c r="X933" s="103"/>
      <c r="Y933" s="103"/>
      <c r="Z933" s="103"/>
    </row>
    <row r="934" spans="1:26" ht="12.75" customHeight="1">
      <c r="A934" s="103"/>
      <c r="B934" s="103"/>
      <c r="C934" s="103"/>
      <c r="D934" s="103"/>
      <c r="E934" s="103"/>
      <c r="F934" s="103"/>
      <c r="G934" s="103"/>
      <c r="H934" s="104"/>
      <c r="I934" s="103"/>
      <c r="J934" s="103"/>
      <c r="K934" s="103"/>
      <c r="L934" s="103"/>
      <c r="M934" s="103"/>
      <c r="N934" s="103"/>
      <c r="O934" s="103"/>
      <c r="P934" s="103"/>
      <c r="Q934" s="104"/>
      <c r="R934" s="103"/>
      <c r="S934" s="103"/>
      <c r="T934" s="103"/>
      <c r="U934" s="103"/>
      <c r="V934" s="103"/>
      <c r="W934" s="103"/>
      <c r="X934" s="103"/>
      <c r="Y934" s="103"/>
      <c r="Z934" s="103"/>
    </row>
    <row r="935" spans="1:26" ht="12.75" customHeight="1">
      <c r="A935" s="103"/>
      <c r="B935" s="103"/>
      <c r="C935" s="103"/>
      <c r="D935" s="103"/>
      <c r="E935" s="103"/>
      <c r="F935" s="103"/>
      <c r="G935" s="103"/>
      <c r="H935" s="104"/>
      <c r="I935" s="103"/>
      <c r="J935" s="103"/>
      <c r="K935" s="103"/>
      <c r="L935" s="103"/>
      <c r="M935" s="103"/>
      <c r="N935" s="103"/>
      <c r="O935" s="103"/>
      <c r="P935" s="103"/>
      <c r="Q935" s="104"/>
      <c r="R935" s="103"/>
      <c r="S935" s="103"/>
      <c r="T935" s="103"/>
      <c r="U935" s="103"/>
      <c r="V935" s="103"/>
      <c r="W935" s="103"/>
      <c r="X935" s="103"/>
      <c r="Y935" s="103"/>
      <c r="Z935" s="103"/>
    </row>
    <row r="936" spans="1:26" ht="12.75" customHeight="1">
      <c r="A936" s="103"/>
      <c r="B936" s="103"/>
      <c r="C936" s="103"/>
      <c r="D936" s="103"/>
      <c r="E936" s="103"/>
      <c r="F936" s="103"/>
      <c r="G936" s="103"/>
      <c r="H936" s="104"/>
      <c r="I936" s="103"/>
      <c r="J936" s="103"/>
      <c r="K936" s="103"/>
      <c r="L936" s="103"/>
      <c r="M936" s="103"/>
      <c r="N936" s="103"/>
      <c r="O936" s="103"/>
      <c r="P936" s="103"/>
      <c r="Q936" s="104"/>
      <c r="R936" s="103"/>
      <c r="S936" s="103"/>
      <c r="T936" s="103"/>
      <c r="U936" s="103"/>
      <c r="V936" s="103"/>
      <c r="W936" s="103"/>
      <c r="X936" s="103"/>
      <c r="Y936" s="103"/>
      <c r="Z936" s="103"/>
    </row>
    <row r="937" spans="1:26" ht="12.75" customHeight="1">
      <c r="A937" s="103"/>
      <c r="B937" s="103"/>
      <c r="C937" s="103"/>
      <c r="D937" s="103"/>
      <c r="E937" s="103"/>
      <c r="F937" s="103"/>
      <c r="G937" s="103"/>
      <c r="H937" s="104"/>
      <c r="I937" s="103"/>
      <c r="J937" s="103"/>
      <c r="K937" s="103"/>
      <c r="L937" s="103"/>
      <c r="M937" s="103"/>
      <c r="N937" s="103"/>
      <c r="O937" s="103"/>
      <c r="P937" s="103"/>
      <c r="Q937" s="104"/>
      <c r="R937" s="103"/>
      <c r="S937" s="103"/>
      <c r="T937" s="103"/>
      <c r="U937" s="103"/>
      <c r="V937" s="103"/>
      <c r="W937" s="103"/>
      <c r="X937" s="103"/>
      <c r="Y937" s="103"/>
      <c r="Z937" s="103"/>
    </row>
    <row r="938" spans="1:26" ht="12.75" customHeight="1">
      <c r="A938" s="103"/>
      <c r="B938" s="103"/>
      <c r="C938" s="103"/>
      <c r="D938" s="103"/>
      <c r="E938" s="103"/>
      <c r="F938" s="103"/>
      <c r="G938" s="103"/>
      <c r="H938" s="104"/>
      <c r="I938" s="103"/>
      <c r="J938" s="103"/>
      <c r="K938" s="103"/>
      <c r="L938" s="103"/>
      <c r="M938" s="103"/>
      <c r="N938" s="103"/>
      <c r="O938" s="103"/>
      <c r="P938" s="103"/>
      <c r="Q938" s="104"/>
      <c r="R938" s="103"/>
      <c r="S938" s="103"/>
      <c r="T938" s="103"/>
      <c r="U938" s="103"/>
      <c r="V938" s="103"/>
      <c r="W938" s="103"/>
      <c r="X938" s="103"/>
      <c r="Y938" s="103"/>
      <c r="Z938" s="103"/>
    </row>
    <row r="939" spans="1:26" ht="12.75" customHeight="1">
      <c r="A939" s="103"/>
      <c r="B939" s="103"/>
      <c r="C939" s="103"/>
      <c r="D939" s="103"/>
      <c r="E939" s="103"/>
      <c r="F939" s="103"/>
      <c r="G939" s="103"/>
      <c r="H939" s="104"/>
      <c r="I939" s="103"/>
      <c r="J939" s="103"/>
      <c r="K939" s="103"/>
      <c r="L939" s="103"/>
      <c r="M939" s="103"/>
      <c r="N939" s="103"/>
      <c r="O939" s="103"/>
      <c r="P939" s="103"/>
      <c r="Q939" s="104"/>
      <c r="R939" s="103"/>
      <c r="S939" s="103"/>
      <c r="T939" s="103"/>
      <c r="U939" s="103"/>
      <c r="V939" s="103"/>
      <c r="W939" s="103"/>
      <c r="X939" s="103"/>
      <c r="Y939" s="103"/>
      <c r="Z939" s="103"/>
    </row>
    <row r="940" spans="1:26" ht="12.75" customHeight="1">
      <c r="A940" s="103"/>
      <c r="B940" s="103"/>
      <c r="C940" s="103"/>
      <c r="D940" s="103"/>
      <c r="E940" s="103"/>
      <c r="F940" s="103"/>
      <c r="G940" s="103"/>
      <c r="H940" s="104"/>
      <c r="I940" s="103"/>
      <c r="J940" s="103"/>
      <c r="K940" s="103"/>
      <c r="L940" s="103"/>
      <c r="M940" s="103"/>
      <c r="N940" s="103"/>
      <c r="O940" s="103"/>
      <c r="P940" s="103"/>
      <c r="Q940" s="104"/>
      <c r="R940" s="103"/>
      <c r="S940" s="103"/>
      <c r="T940" s="103"/>
      <c r="U940" s="103"/>
      <c r="V940" s="103"/>
      <c r="W940" s="103"/>
      <c r="X940" s="103"/>
      <c r="Y940" s="103"/>
      <c r="Z940" s="103"/>
    </row>
    <row r="941" spans="1:26" ht="12.75" customHeight="1">
      <c r="A941" s="103"/>
      <c r="B941" s="103"/>
      <c r="C941" s="103"/>
      <c r="D941" s="103"/>
      <c r="E941" s="103"/>
      <c r="F941" s="103"/>
      <c r="G941" s="103"/>
      <c r="H941" s="104"/>
      <c r="I941" s="103"/>
      <c r="J941" s="103"/>
      <c r="K941" s="103"/>
      <c r="L941" s="103"/>
      <c r="M941" s="103"/>
      <c r="N941" s="103"/>
      <c r="O941" s="103"/>
      <c r="P941" s="103"/>
      <c r="Q941" s="104"/>
      <c r="R941" s="103"/>
      <c r="S941" s="103"/>
      <c r="T941" s="103"/>
      <c r="U941" s="103"/>
      <c r="V941" s="103"/>
      <c r="W941" s="103"/>
      <c r="X941" s="103"/>
      <c r="Y941" s="103"/>
      <c r="Z941" s="103"/>
    </row>
    <row r="942" spans="1:26" ht="12.75" customHeight="1">
      <c r="A942" s="103"/>
      <c r="B942" s="103"/>
      <c r="C942" s="103"/>
      <c r="D942" s="103"/>
      <c r="E942" s="103"/>
      <c r="F942" s="103"/>
      <c r="G942" s="103"/>
      <c r="H942" s="104"/>
      <c r="I942" s="103"/>
      <c r="J942" s="103"/>
      <c r="K942" s="103"/>
      <c r="L942" s="103"/>
      <c r="M942" s="103"/>
      <c r="N942" s="103"/>
      <c r="O942" s="103"/>
      <c r="P942" s="103"/>
      <c r="Q942" s="104"/>
      <c r="R942" s="103"/>
      <c r="S942" s="103"/>
      <c r="T942" s="103"/>
      <c r="U942" s="103"/>
      <c r="V942" s="103"/>
      <c r="W942" s="103"/>
      <c r="X942" s="103"/>
      <c r="Y942" s="103"/>
      <c r="Z942" s="103"/>
    </row>
    <row r="943" spans="1:26" ht="12.75" customHeight="1">
      <c r="A943" s="103"/>
      <c r="B943" s="103"/>
      <c r="C943" s="103"/>
      <c r="D943" s="103"/>
      <c r="E943" s="103"/>
      <c r="F943" s="103"/>
      <c r="G943" s="103"/>
      <c r="H943" s="104"/>
      <c r="I943" s="103"/>
      <c r="J943" s="103"/>
      <c r="K943" s="103"/>
      <c r="L943" s="103"/>
      <c r="M943" s="103"/>
      <c r="N943" s="103"/>
      <c r="O943" s="103"/>
      <c r="P943" s="103"/>
      <c r="Q943" s="104"/>
      <c r="R943" s="103"/>
      <c r="S943" s="103"/>
      <c r="T943" s="103"/>
      <c r="U943" s="103"/>
      <c r="V943" s="103"/>
      <c r="W943" s="103"/>
      <c r="X943" s="103"/>
      <c r="Y943" s="103"/>
      <c r="Z943" s="103"/>
    </row>
    <row r="944" spans="1:26" ht="12.75" customHeight="1">
      <c r="A944" s="103"/>
      <c r="B944" s="103"/>
      <c r="C944" s="103"/>
      <c r="D944" s="103"/>
      <c r="E944" s="103"/>
      <c r="F944" s="103"/>
      <c r="G944" s="103"/>
      <c r="H944" s="104"/>
      <c r="I944" s="103"/>
      <c r="J944" s="103"/>
      <c r="K944" s="103"/>
      <c r="L944" s="103"/>
      <c r="M944" s="103"/>
      <c r="N944" s="103"/>
      <c r="O944" s="103"/>
      <c r="P944" s="103"/>
      <c r="Q944" s="104"/>
      <c r="R944" s="103"/>
      <c r="S944" s="103"/>
      <c r="T944" s="103"/>
      <c r="U944" s="103"/>
      <c r="V944" s="103"/>
      <c r="W944" s="103"/>
      <c r="X944" s="103"/>
      <c r="Y944" s="103"/>
      <c r="Z944" s="103"/>
    </row>
    <row r="945" spans="1:26" ht="12.75" customHeight="1">
      <c r="A945" s="103"/>
      <c r="B945" s="103"/>
      <c r="C945" s="103"/>
      <c r="D945" s="103"/>
      <c r="E945" s="103"/>
      <c r="F945" s="103"/>
      <c r="G945" s="103"/>
      <c r="H945" s="104"/>
      <c r="I945" s="103"/>
      <c r="J945" s="103"/>
      <c r="K945" s="103"/>
      <c r="L945" s="103"/>
      <c r="M945" s="103"/>
      <c r="N945" s="103"/>
      <c r="O945" s="103"/>
      <c r="P945" s="103"/>
      <c r="Q945" s="104"/>
      <c r="R945" s="103"/>
      <c r="S945" s="103"/>
      <c r="T945" s="103"/>
      <c r="U945" s="103"/>
      <c r="V945" s="103"/>
      <c r="W945" s="103"/>
      <c r="X945" s="103"/>
      <c r="Y945" s="103"/>
      <c r="Z945" s="103"/>
    </row>
    <row r="946" spans="1:26" ht="12.75" customHeight="1">
      <c r="A946" s="103"/>
      <c r="B946" s="103"/>
      <c r="C946" s="103"/>
      <c r="D946" s="103"/>
      <c r="E946" s="103"/>
      <c r="F946" s="103"/>
      <c r="G946" s="103"/>
      <c r="H946" s="104"/>
      <c r="I946" s="103"/>
      <c r="J946" s="103"/>
      <c r="K946" s="103"/>
      <c r="L946" s="103"/>
      <c r="M946" s="103"/>
      <c r="N946" s="103"/>
      <c r="O946" s="103"/>
      <c r="P946" s="103"/>
      <c r="Q946" s="104"/>
      <c r="R946" s="103"/>
      <c r="S946" s="103"/>
      <c r="T946" s="103"/>
      <c r="U946" s="103"/>
      <c r="V946" s="103"/>
      <c r="W946" s="103"/>
      <c r="X946" s="103"/>
      <c r="Y946" s="103"/>
      <c r="Z946" s="103"/>
    </row>
    <row r="947" spans="1:26" ht="12.75" customHeight="1">
      <c r="A947" s="103"/>
      <c r="B947" s="103"/>
      <c r="C947" s="103"/>
      <c r="D947" s="103"/>
      <c r="E947" s="103"/>
      <c r="F947" s="103"/>
      <c r="G947" s="103"/>
      <c r="H947" s="104"/>
      <c r="I947" s="103"/>
      <c r="J947" s="103"/>
      <c r="K947" s="103"/>
      <c r="L947" s="103"/>
      <c r="M947" s="103"/>
      <c r="N947" s="103"/>
      <c r="O947" s="103"/>
      <c r="P947" s="103"/>
      <c r="Q947" s="104"/>
      <c r="R947" s="103"/>
      <c r="S947" s="103"/>
      <c r="T947" s="103"/>
      <c r="U947" s="103"/>
      <c r="V947" s="103"/>
      <c r="W947" s="103"/>
      <c r="X947" s="103"/>
      <c r="Y947" s="103"/>
      <c r="Z947" s="103"/>
    </row>
    <row r="948" spans="1:26" ht="12.75" customHeight="1">
      <c r="A948" s="103"/>
      <c r="B948" s="103"/>
      <c r="C948" s="103"/>
      <c r="D948" s="103"/>
      <c r="E948" s="103"/>
      <c r="F948" s="103"/>
      <c r="G948" s="103"/>
      <c r="H948" s="104"/>
      <c r="I948" s="103"/>
      <c r="J948" s="103"/>
      <c r="K948" s="103"/>
      <c r="L948" s="103"/>
      <c r="M948" s="103"/>
      <c r="N948" s="103"/>
      <c r="O948" s="103"/>
      <c r="P948" s="103"/>
      <c r="Q948" s="104"/>
      <c r="R948" s="103"/>
      <c r="S948" s="103"/>
      <c r="T948" s="103"/>
      <c r="U948" s="103"/>
      <c r="V948" s="103"/>
      <c r="W948" s="103"/>
      <c r="X948" s="103"/>
      <c r="Y948" s="103"/>
      <c r="Z948" s="103"/>
    </row>
    <row r="949" spans="1:26" ht="12.75" customHeight="1">
      <c r="A949" s="103"/>
      <c r="B949" s="103"/>
      <c r="C949" s="103"/>
      <c r="D949" s="103"/>
      <c r="E949" s="103"/>
      <c r="F949" s="103"/>
      <c r="G949" s="103"/>
      <c r="H949" s="104"/>
      <c r="I949" s="103"/>
      <c r="J949" s="103"/>
      <c r="K949" s="103"/>
      <c r="L949" s="103"/>
      <c r="M949" s="103"/>
      <c r="N949" s="103"/>
      <c r="O949" s="103"/>
      <c r="P949" s="103"/>
      <c r="Q949" s="104"/>
      <c r="R949" s="103"/>
      <c r="S949" s="103"/>
      <c r="T949" s="103"/>
      <c r="U949" s="103"/>
      <c r="V949" s="103"/>
      <c r="W949" s="103"/>
      <c r="X949" s="103"/>
      <c r="Y949" s="103"/>
      <c r="Z949" s="103"/>
    </row>
    <row r="950" spans="1:26" ht="12.75" customHeight="1">
      <c r="A950" s="103"/>
      <c r="B950" s="103"/>
      <c r="C950" s="103"/>
      <c r="D950" s="103"/>
      <c r="E950" s="103"/>
      <c r="F950" s="103"/>
      <c r="G950" s="103"/>
      <c r="H950" s="104"/>
      <c r="I950" s="103"/>
      <c r="J950" s="103"/>
      <c r="K950" s="103"/>
      <c r="L950" s="103"/>
      <c r="M950" s="103"/>
      <c r="N950" s="103"/>
      <c r="O950" s="103"/>
      <c r="P950" s="103"/>
      <c r="Q950" s="104"/>
      <c r="R950" s="103"/>
      <c r="S950" s="103"/>
      <c r="T950" s="103"/>
      <c r="U950" s="103"/>
      <c r="V950" s="103"/>
      <c r="W950" s="103"/>
      <c r="X950" s="103"/>
      <c r="Y950" s="103"/>
      <c r="Z950" s="103"/>
    </row>
    <row r="951" spans="1:26" ht="12.75" customHeight="1">
      <c r="A951" s="103"/>
      <c r="B951" s="103"/>
      <c r="C951" s="103"/>
      <c r="D951" s="103"/>
      <c r="E951" s="103"/>
      <c r="F951" s="103"/>
      <c r="G951" s="103"/>
      <c r="H951" s="104"/>
      <c r="I951" s="103"/>
      <c r="J951" s="103"/>
      <c r="K951" s="103"/>
      <c r="L951" s="103"/>
      <c r="M951" s="103"/>
      <c r="N951" s="103"/>
      <c r="O951" s="103"/>
      <c r="P951" s="103"/>
      <c r="Q951" s="104"/>
      <c r="R951" s="103"/>
      <c r="S951" s="103"/>
      <c r="T951" s="103"/>
      <c r="U951" s="103"/>
      <c r="V951" s="103"/>
      <c r="W951" s="103"/>
      <c r="X951" s="103"/>
      <c r="Y951" s="103"/>
      <c r="Z951" s="103"/>
    </row>
    <row r="952" spans="1:26" ht="12.75" customHeight="1">
      <c r="A952" s="103"/>
      <c r="B952" s="103"/>
      <c r="C952" s="103"/>
      <c r="D952" s="103"/>
      <c r="E952" s="103"/>
      <c r="F952" s="103"/>
      <c r="G952" s="103"/>
      <c r="H952" s="104"/>
      <c r="I952" s="103"/>
      <c r="J952" s="103"/>
      <c r="K952" s="103"/>
      <c r="L952" s="103"/>
      <c r="M952" s="103"/>
      <c r="N952" s="103"/>
      <c r="O952" s="103"/>
      <c r="P952" s="103"/>
      <c r="Q952" s="104"/>
      <c r="R952" s="103"/>
      <c r="S952" s="103"/>
      <c r="T952" s="103"/>
      <c r="U952" s="103"/>
      <c r="V952" s="103"/>
      <c r="W952" s="103"/>
      <c r="X952" s="103"/>
      <c r="Y952" s="103"/>
      <c r="Z952" s="103"/>
    </row>
    <row r="953" spans="1:26" ht="12.75" customHeight="1">
      <c r="A953" s="103"/>
      <c r="B953" s="103"/>
      <c r="C953" s="103"/>
      <c r="D953" s="103"/>
      <c r="E953" s="103"/>
      <c r="F953" s="103"/>
      <c r="G953" s="103"/>
      <c r="H953" s="104"/>
      <c r="I953" s="103"/>
      <c r="J953" s="103"/>
      <c r="K953" s="103"/>
      <c r="L953" s="103"/>
      <c r="M953" s="103"/>
      <c r="N953" s="103"/>
      <c r="O953" s="103"/>
      <c r="P953" s="103"/>
      <c r="Q953" s="104"/>
      <c r="R953" s="103"/>
      <c r="S953" s="103"/>
      <c r="T953" s="103"/>
      <c r="U953" s="103"/>
      <c r="V953" s="103"/>
      <c r="W953" s="103"/>
      <c r="X953" s="103"/>
      <c r="Y953" s="103"/>
      <c r="Z953" s="103"/>
    </row>
    <row r="954" spans="1:26" ht="12.75" customHeight="1">
      <c r="A954" s="103"/>
      <c r="B954" s="103"/>
      <c r="C954" s="103"/>
      <c r="D954" s="103"/>
      <c r="E954" s="103"/>
      <c r="F954" s="103"/>
      <c r="G954" s="103"/>
      <c r="H954" s="104"/>
      <c r="I954" s="103"/>
      <c r="J954" s="103"/>
      <c r="K954" s="103"/>
      <c r="L954" s="103"/>
      <c r="M954" s="103"/>
      <c r="N954" s="103"/>
      <c r="O954" s="103"/>
      <c r="P954" s="103"/>
      <c r="Q954" s="104"/>
      <c r="R954" s="103"/>
      <c r="S954" s="103"/>
      <c r="T954" s="103"/>
      <c r="U954" s="103"/>
      <c r="V954" s="103"/>
      <c r="W954" s="103"/>
      <c r="X954" s="103"/>
      <c r="Y954" s="103"/>
      <c r="Z954" s="103"/>
    </row>
    <row r="955" spans="1:26" ht="12.75" customHeight="1">
      <c r="A955" s="103"/>
      <c r="B955" s="103"/>
      <c r="C955" s="103"/>
      <c r="D955" s="103"/>
      <c r="E955" s="103"/>
      <c r="F955" s="103"/>
      <c r="G955" s="103"/>
      <c r="H955" s="104"/>
      <c r="I955" s="103"/>
      <c r="J955" s="103"/>
      <c r="K955" s="103"/>
      <c r="L955" s="103"/>
      <c r="M955" s="103"/>
      <c r="N955" s="103"/>
      <c r="O955" s="103"/>
      <c r="P955" s="103"/>
      <c r="Q955" s="104"/>
      <c r="R955" s="103"/>
      <c r="S955" s="103"/>
      <c r="T955" s="103"/>
      <c r="U955" s="103"/>
      <c r="V955" s="103"/>
      <c r="W955" s="103"/>
      <c r="X955" s="103"/>
      <c r="Y955" s="103"/>
      <c r="Z955" s="103"/>
    </row>
    <row r="956" spans="1:26" ht="12.75" customHeight="1">
      <c r="A956" s="103"/>
      <c r="B956" s="103"/>
      <c r="C956" s="103"/>
      <c r="D956" s="103"/>
      <c r="E956" s="103"/>
      <c r="F956" s="103"/>
      <c r="G956" s="103"/>
      <c r="H956" s="104"/>
      <c r="I956" s="103"/>
      <c r="J956" s="103"/>
      <c r="K956" s="103"/>
      <c r="L956" s="103"/>
      <c r="M956" s="103"/>
      <c r="N956" s="103"/>
      <c r="O956" s="103"/>
      <c r="P956" s="103"/>
      <c r="Q956" s="104"/>
      <c r="R956" s="103"/>
      <c r="S956" s="103"/>
      <c r="T956" s="103"/>
      <c r="U956" s="103"/>
      <c r="V956" s="103"/>
      <c r="W956" s="103"/>
      <c r="X956" s="103"/>
      <c r="Y956" s="103"/>
      <c r="Z956" s="103"/>
    </row>
    <row r="957" spans="1:26" ht="12.75" customHeight="1">
      <c r="A957" s="103"/>
      <c r="B957" s="103"/>
      <c r="C957" s="103"/>
      <c r="D957" s="103"/>
      <c r="E957" s="103"/>
      <c r="F957" s="103"/>
      <c r="G957" s="103"/>
      <c r="H957" s="104"/>
      <c r="I957" s="103"/>
      <c r="J957" s="103"/>
      <c r="K957" s="103"/>
      <c r="L957" s="103"/>
      <c r="M957" s="103"/>
      <c r="N957" s="103"/>
      <c r="O957" s="103"/>
      <c r="P957" s="103"/>
      <c r="Q957" s="104"/>
      <c r="R957" s="103"/>
      <c r="S957" s="103"/>
      <c r="T957" s="103"/>
      <c r="U957" s="103"/>
      <c r="V957" s="103"/>
      <c r="W957" s="103"/>
      <c r="X957" s="103"/>
      <c r="Y957" s="103"/>
      <c r="Z957" s="103"/>
    </row>
    <row r="958" spans="1:26" ht="12.75" customHeight="1">
      <c r="A958" s="103"/>
      <c r="B958" s="103"/>
      <c r="C958" s="103"/>
      <c r="D958" s="103"/>
      <c r="E958" s="103"/>
      <c r="F958" s="103"/>
      <c r="G958" s="103"/>
      <c r="H958" s="104"/>
      <c r="I958" s="103"/>
      <c r="J958" s="103"/>
      <c r="K958" s="103"/>
      <c r="L958" s="103"/>
      <c r="M958" s="103"/>
      <c r="N958" s="103"/>
      <c r="O958" s="103"/>
      <c r="P958" s="103"/>
      <c r="Q958" s="104"/>
      <c r="R958" s="103"/>
      <c r="S958" s="103"/>
      <c r="T958" s="103"/>
      <c r="U958" s="103"/>
      <c r="V958" s="103"/>
      <c r="W958" s="103"/>
      <c r="X958" s="103"/>
      <c r="Y958" s="103"/>
      <c r="Z958" s="103"/>
    </row>
    <row r="959" spans="1:26" ht="12.75" customHeight="1">
      <c r="A959" s="103"/>
      <c r="B959" s="103"/>
      <c r="C959" s="103"/>
      <c r="D959" s="103"/>
      <c r="E959" s="103"/>
      <c r="F959" s="103"/>
      <c r="G959" s="103"/>
      <c r="H959" s="104"/>
      <c r="I959" s="103"/>
      <c r="J959" s="103"/>
      <c r="K959" s="103"/>
      <c r="L959" s="103"/>
      <c r="M959" s="103"/>
      <c r="N959" s="103"/>
      <c r="O959" s="103"/>
      <c r="P959" s="103"/>
      <c r="Q959" s="104"/>
      <c r="R959" s="103"/>
      <c r="S959" s="103"/>
      <c r="T959" s="103"/>
      <c r="U959" s="103"/>
      <c r="V959" s="103"/>
      <c r="W959" s="103"/>
      <c r="X959" s="103"/>
      <c r="Y959" s="103"/>
      <c r="Z959" s="103"/>
    </row>
    <row r="960" spans="1:26" ht="12.75" customHeight="1">
      <c r="A960" s="103"/>
      <c r="B960" s="103"/>
      <c r="C960" s="103"/>
      <c r="D960" s="103"/>
      <c r="E960" s="103"/>
      <c r="F960" s="103"/>
      <c r="G960" s="103"/>
      <c r="H960" s="104"/>
      <c r="I960" s="103"/>
      <c r="J960" s="103"/>
      <c r="K960" s="103"/>
      <c r="L960" s="103"/>
      <c r="M960" s="103"/>
      <c r="N960" s="103"/>
      <c r="O960" s="103"/>
      <c r="P960" s="103"/>
      <c r="Q960" s="104"/>
      <c r="R960" s="103"/>
      <c r="S960" s="103"/>
      <c r="T960" s="103"/>
      <c r="U960" s="103"/>
      <c r="V960" s="103"/>
      <c r="W960" s="103"/>
      <c r="X960" s="103"/>
      <c r="Y960" s="103"/>
      <c r="Z960" s="103"/>
    </row>
    <row r="961" spans="1:26" ht="12.75" customHeight="1">
      <c r="A961" s="103"/>
      <c r="B961" s="103"/>
      <c r="C961" s="103"/>
      <c r="D961" s="103"/>
      <c r="E961" s="103"/>
      <c r="F961" s="103"/>
      <c r="G961" s="103"/>
      <c r="H961" s="104"/>
      <c r="I961" s="103"/>
      <c r="J961" s="103"/>
      <c r="K961" s="103"/>
      <c r="L961" s="103"/>
      <c r="M961" s="103"/>
      <c r="N961" s="103"/>
      <c r="O961" s="103"/>
      <c r="P961" s="103"/>
      <c r="Q961" s="104"/>
      <c r="R961" s="103"/>
      <c r="S961" s="103"/>
      <c r="T961" s="103"/>
      <c r="U961" s="103"/>
      <c r="V961" s="103"/>
      <c r="W961" s="103"/>
      <c r="X961" s="103"/>
      <c r="Y961" s="103"/>
      <c r="Z961" s="103"/>
    </row>
    <row r="962" spans="1:26" ht="12.75" customHeight="1">
      <c r="A962" s="103"/>
      <c r="B962" s="103"/>
      <c r="C962" s="103"/>
      <c r="D962" s="103"/>
      <c r="E962" s="103"/>
      <c r="F962" s="103"/>
      <c r="G962" s="103"/>
      <c r="H962" s="104"/>
      <c r="I962" s="103"/>
      <c r="J962" s="103"/>
      <c r="K962" s="103"/>
      <c r="L962" s="103"/>
      <c r="M962" s="103"/>
      <c r="N962" s="103"/>
      <c r="O962" s="103"/>
      <c r="P962" s="103"/>
      <c r="Q962" s="104"/>
      <c r="R962" s="103"/>
      <c r="S962" s="103"/>
      <c r="T962" s="103"/>
      <c r="U962" s="103"/>
      <c r="V962" s="103"/>
      <c r="W962" s="103"/>
      <c r="X962" s="103"/>
      <c r="Y962" s="103"/>
      <c r="Z962" s="103"/>
    </row>
    <row r="963" spans="1:26" ht="12.75" customHeight="1">
      <c r="A963" s="103"/>
      <c r="B963" s="103"/>
      <c r="C963" s="103"/>
      <c r="D963" s="103"/>
      <c r="E963" s="103"/>
      <c r="F963" s="103"/>
      <c r="G963" s="103"/>
      <c r="H963" s="104"/>
      <c r="I963" s="103"/>
      <c r="J963" s="103"/>
      <c r="K963" s="103"/>
      <c r="L963" s="103"/>
      <c r="M963" s="103"/>
      <c r="N963" s="103"/>
      <c r="O963" s="103"/>
      <c r="P963" s="103"/>
      <c r="Q963" s="104"/>
      <c r="R963" s="103"/>
      <c r="S963" s="103"/>
      <c r="T963" s="103"/>
      <c r="U963" s="103"/>
      <c r="V963" s="103"/>
      <c r="W963" s="103"/>
      <c r="X963" s="103"/>
      <c r="Y963" s="103"/>
      <c r="Z963" s="103"/>
    </row>
    <row r="964" spans="1:26" ht="12.75" customHeight="1">
      <c r="A964" s="103"/>
      <c r="B964" s="103"/>
      <c r="C964" s="103"/>
      <c r="D964" s="103"/>
      <c r="E964" s="103"/>
      <c r="F964" s="103"/>
      <c r="G964" s="103"/>
      <c r="H964" s="104"/>
      <c r="I964" s="103"/>
      <c r="J964" s="103"/>
      <c r="K964" s="103"/>
      <c r="L964" s="103"/>
      <c r="M964" s="103"/>
      <c r="N964" s="103"/>
      <c r="O964" s="103"/>
      <c r="P964" s="103"/>
      <c r="Q964" s="104"/>
      <c r="R964" s="103"/>
      <c r="S964" s="103"/>
      <c r="T964" s="103"/>
      <c r="U964" s="103"/>
      <c r="V964" s="103"/>
      <c r="W964" s="103"/>
      <c r="X964" s="103"/>
      <c r="Y964" s="103"/>
      <c r="Z964" s="103"/>
    </row>
    <row r="965" spans="1:26" ht="12.75" customHeight="1">
      <c r="A965" s="103"/>
      <c r="B965" s="103"/>
      <c r="C965" s="103"/>
      <c r="D965" s="103"/>
      <c r="E965" s="103"/>
      <c r="F965" s="103"/>
      <c r="G965" s="103"/>
      <c r="H965" s="104"/>
      <c r="I965" s="103"/>
      <c r="J965" s="103"/>
      <c r="K965" s="103"/>
      <c r="L965" s="103"/>
      <c r="M965" s="103"/>
      <c r="N965" s="103"/>
      <c r="O965" s="103"/>
      <c r="P965" s="103"/>
      <c r="Q965" s="104"/>
      <c r="R965" s="103"/>
      <c r="S965" s="103"/>
      <c r="T965" s="103"/>
      <c r="U965" s="103"/>
      <c r="V965" s="103"/>
      <c r="W965" s="103"/>
      <c r="X965" s="103"/>
      <c r="Y965" s="103"/>
      <c r="Z965" s="103"/>
    </row>
    <row r="966" spans="1:26" ht="12.75" customHeight="1">
      <c r="A966" s="103"/>
      <c r="B966" s="103"/>
      <c r="C966" s="103"/>
      <c r="D966" s="103"/>
      <c r="E966" s="103"/>
      <c r="F966" s="103"/>
      <c r="G966" s="103"/>
      <c r="H966" s="104"/>
      <c r="I966" s="103"/>
      <c r="J966" s="103"/>
      <c r="K966" s="103"/>
      <c r="L966" s="103"/>
      <c r="M966" s="103"/>
      <c r="N966" s="103"/>
      <c r="O966" s="103"/>
      <c r="P966" s="103"/>
      <c r="Q966" s="104"/>
      <c r="R966" s="103"/>
      <c r="S966" s="103"/>
      <c r="T966" s="103"/>
      <c r="U966" s="103"/>
      <c r="V966" s="103"/>
      <c r="W966" s="103"/>
      <c r="X966" s="103"/>
      <c r="Y966" s="103"/>
      <c r="Z966" s="103"/>
    </row>
    <row r="967" spans="1:26" ht="12.75" customHeight="1">
      <c r="A967" s="103"/>
      <c r="B967" s="103"/>
      <c r="C967" s="103"/>
      <c r="D967" s="103"/>
      <c r="E967" s="103"/>
      <c r="F967" s="103"/>
      <c r="G967" s="103"/>
      <c r="H967" s="104"/>
      <c r="I967" s="103"/>
      <c r="J967" s="103"/>
      <c r="K967" s="103"/>
      <c r="L967" s="103"/>
      <c r="M967" s="103"/>
      <c r="N967" s="103"/>
      <c r="O967" s="103"/>
      <c r="P967" s="103"/>
      <c r="Q967" s="104"/>
      <c r="R967" s="103"/>
      <c r="S967" s="103"/>
      <c r="T967" s="103"/>
      <c r="U967" s="103"/>
      <c r="V967" s="103"/>
      <c r="W967" s="103"/>
      <c r="X967" s="103"/>
      <c r="Y967" s="103"/>
      <c r="Z967" s="103"/>
    </row>
    <row r="968" spans="1:26" ht="12.75" customHeight="1">
      <c r="A968" s="103"/>
      <c r="B968" s="103"/>
      <c r="C968" s="103"/>
      <c r="D968" s="103"/>
      <c r="E968" s="103"/>
      <c r="F968" s="103"/>
      <c r="G968" s="103"/>
      <c r="H968" s="104"/>
      <c r="I968" s="103"/>
      <c r="J968" s="103"/>
      <c r="K968" s="103"/>
      <c r="L968" s="103"/>
      <c r="M968" s="103"/>
      <c r="N968" s="103"/>
      <c r="O968" s="103"/>
      <c r="P968" s="103"/>
      <c r="Q968" s="104"/>
      <c r="R968" s="103"/>
      <c r="S968" s="103"/>
      <c r="T968" s="103"/>
      <c r="U968" s="103"/>
      <c r="V968" s="103"/>
      <c r="W968" s="103"/>
      <c r="X968" s="103"/>
      <c r="Y968" s="103"/>
      <c r="Z968" s="103"/>
    </row>
    <row r="969" spans="1:26" ht="12.75" customHeight="1">
      <c r="A969" s="103"/>
      <c r="B969" s="103"/>
      <c r="C969" s="103"/>
      <c r="D969" s="103"/>
      <c r="E969" s="103"/>
      <c r="F969" s="103"/>
      <c r="G969" s="103"/>
      <c r="H969" s="104"/>
      <c r="I969" s="103"/>
      <c r="J969" s="103"/>
      <c r="K969" s="103"/>
      <c r="L969" s="103"/>
      <c r="M969" s="103"/>
      <c r="N969" s="103"/>
      <c r="O969" s="103"/>
      <c r="P969" s="103"/>
      <c r="Q969" s="104"/>
      <c r="R969" s="103"/>
      <c r="S969" s="103"/>
      <c r="T969" s="103"/>
      <c r="U969" s="103"/>
      <c r="V969" s="103"/>
      <c r="W969" s="103"/>
      <c r="X969" s="103"/>
      <c r="Y969" s="103"/>
      <c r="Z969" s="103"/>
    </row>
    <row r="970" spans="1:26" ht="12.75" customHeight="1">
      <c r="A970" s="103"/>
      <c r="B970" s="103"/>
      <c r="C970" s="103"/>
      <c r="D970" s="103"/>
      <c r="E970" s="103"/>
      <c r="F970" s="103"/>
      <c r="G970" s="103"/>
      <c r="H970" s="104"/>
      <c r="I970" s="103"/>
      <c r="J970" s="103"/>
      <c r="K970" s="103"/>
      <c r="L970" s="103"/>
      <c r="M970" s="103"/>
      <c r="N970" s="103"/>
      <c r="O970" s="103"/>
      <c r="P970" s="103"/>
      <c r="Q970" s="104"/>
      <c r="R970" s="103"/>
      <c r="S970" s="103"/>
      <c r="T970" s="103"/>
      <c r="U970" s="103"/>
      <c r="V970" s="103"/>
      <c r="W970" s="103"/>
      <c r="X970" s="103"/>
      <c r="Y970" s="103"/>
      <c r="Z970" s="103"/>
    </row>
    <row r="971" spans="1:26" ht="12.75" customHeight="1">
      <c r="A971" s="103"/>
      <c r="B971" s="103"/>
      <c r="C971" s="103"/>
      <c r="D971" s="103"/>
      <c r="E971" s="103"/>
      <c r="F971" s="103"/>
      <c r="G971" s="103"/>
      <c r="H971" s="104"/>
      <c r="I971" s="103"/>
      <c r="J971" s="103"/>
      <c r="K971" s="103"/>
      <c r="L971" s="103"/>
      <c r="M971" s="103"/>
      <c r="N971" s="103"/>
      <c r="O971" s="103"/>
      <c r="P971" s="103"/>
      <c r="Q971" s="104"/>
      <c r="R971" s="103"/>
      <c r="S971" s="103"/>
      <c r="T971" s="103"/>
      <c r="U971" s="103"/>
      <c r="V971" s="103"/>
      <c r="W971" s="103"/>
      <c r="X971" s="103"/>
      <c r="Y971" s="103"/>
      <c r="Z971" s="103"/>
    </row>
    <row r="972" spans="1:26" ht="12.75" customHeight="1">
      <c r="A972" s="103"/>
      <c r="B972" s="103"/>
      <c r="C972" s="103"/>
      <c r="D972" s="103"/>
      <c r="E972" s="103"/>
      <c r="F972" s="103"/>
      <c r="G972" s="103"/>
      <c r="H972" s="104"/>
      <c r="I972" s="103"/>
      <c r="J972" s="103"/>
      <c r="K972" s="103"/>
      <c r="L972" s="103"/>
      <c r="M972" s="103"/>
      <c r="N972" s="103"/>
      <c r="O972" s="103"/>
      <c r="P972" s="103"/>
      <c r="Q972" s="104"/>
      <c r="R972" s="103"/>
      <c r="S972" s="103"/>
      <c r="T972" s="103"/>
      <c r="U972" s="103"/>
      <c r="V972" s="103"/>
      <c r="W972" s="103"/>
      <c r="X972" s="103"/>
      <c r="Y972" s="103"/>
      <c r="Z972" s="103"/>
    </row>
    <row r="973" spans="1:26" ht="12.75" customHeight="1">
      <c r="A973" s="103"/>
      <c r="B973" s="103"/>
      <c r="C973" s="103"/>
      <c r="D973" s="103"/>
      <c r="E973" s="103"/>
      <c r="F973" s="103"/>
      <c r="G973" s="103"/>
      <c r="H973" s="104"/>
      <c r="I973" s="103"/>
      <c r="J973" s="103"/>
      <c r="K973" s="103"/>
      <c r="L973" s="103"/>
      <c r="M973" s="103"/>
      <c r="N973" s="103"/>
      <c r="O973" s="103"/>
      <c r="P973" s="103"/>
      <c r="Q973" s="104"/>
      <c r="R973" s="103"/>
      <c r="S973" s="103"/>
      <c r="T973" s="103"/>
      <c r="U973" s="103"/>
      <c r="V973" s="103"/>
      <c r="W973" s="103"/>
      <c r="X973" s="103"/>
      <c r="Y973" s="103"/>
      <c r="Z973" s="103"/>
    </row>
    <row r="974" spans="1:26" ht="12.75" customHeight="1">
      <c r="A974" s="103"/>
      <c r="B974" s="103"/>
      <c r="C974" s="103"/>
      <c r="D974" s="103"/>
      <c r="E974" s="103"/>
      <c r="F974" s="103"/>
      <c r="G974" s="103"/>
      <c r="H974" s="104"/>
      <c r="I974" s="103"/>
      <c r="J974" s="103"/>
      <c r="K974" s="103"/>
      <c r="L974" s="103"/>
      <c r="M974" s="103"/>
      <c r="N974" s="103"/>
      <c r="O974" s="103"/>
      <c r="P974" s="103"/>
      <c r="Q974" s="104"/>
      <c r="R974" s="103"/>
      <c r="S974" s="103"/>
      <c r="T974" s="103"/>
      <c r="U974" s="103"/>
      <c r="V974" s="103"/>
      <c r="W974" s="103"/>
      <c r="X974" s="103"/>
      <c r="Y974" s="103"/>
      <c r="Z974" s="103"/>
    </row>
    <row r="975" spans="1:26" ht="12.75" customHeight="1">
      <c r="A975" s="103"/>
      <c r="B975" s="103"/>
      <c r="C975" s="103"/>
      <c r="D975" s="103"/>
      <c r="E975" s="103"/>
      <c r="F975" s="103"/>
      <c r="G975" s="103"/>
      <c r="H975" s="104"/>
      <c r="I975" s="103"/>
      <c r="J975" s="103"/>
      <c r="K975" s="103"/>
      <c r="L975" s="103"/>
      <c r="M975" s="103"/>
      <c r="N975" s="103"/>
      <c r="O975" s="103"/>
      <c r="P975" s="103"/>
      <c r="Q975" s="104"/>
      <c r="R975" s="103"/>
      <c r="S975" s="103"/>
      <c r="T975" s="103"/>
      <c r="U975" s="103"/>
      <c r="V975" s="103"/>
      <c r="W975" s="103"/>
      <c r="X975" s="103"/>
      <c r="Y975" s="103"/>
      <c r="Z975" s="103"/>
    </row>
    <row r="976" spans="1:26" ht="12.75" customHeight="1">
      <c r="A976" s="103"/>
      <c r="B976" s="103"/>
      <c r="C976" s="103"/>
      <c r="D976" s="103"/>
      <c r="E976" s="103"/>
      <c r="F976" s="103"/>
      <c r="G976" s="103"/>
      <c r="H976" s="104"/>
      <c r="I976" s="103"/>
      <c r="J976" s="103"/>
      <c r="K976" s="103"/>
      <c r="L976" s="103"/>
      <c r="M976" s="103"/>
      <c r="N976" s="103"/>
      <c r="O976" s="103"/>
      <c r="P976" s="103"/>
      <c r="Q976" s="104"/>
      <c r="R976" s="103"/>
      <c r="S976" s="103"/>
      <c r="T976" s="103"/>
      <c r="U976" s="103"/>
      <c r="V976" s="103"/>
      <c r="W976" s="103"/>
      <c r="X976" s="103"/>
      <c r="Y976" s="103"/>
      <c r="Z976" s="103"/>
    </row>
    <row r="977" spans="1:26" ht="12.75" customHeight="1">
      <c r="A977" s="103"/>
      <c r="B977" s="103"/>
      <c r="C977" s="103"/>
      <c r="D977" s="103"/>
      <c r="E977" s="103"/>
      <c r="F977" s="103"/>
      <c r="G977" s="103"/>
      <c r="H977" s="104"/>
      <c r="I977" s="103"/>
      <c r="J977" s="103"/>
      <c r="K977" s="103"/>
      <c r="L977" s="103"/>
      <c r="M977" s="103"/>
      <c r="N977" s="103"/>
      <c r="O977" s="103"/>
      <c r="P977" s="103"/>
      <c r="Q977" s="104"/>
      <c r="R977" s="103"/>
      <c r="S977" s="103"/>
      <c r="T977" s="103"/>
      <c r="U977" s="103"/>
      <c r="V977" s="103"/>
      <c r="W977" s="103"/>
      <c r="X977" s="103"/>
      <c r="Y977" s="103"/>
      <c r="Z977" s="103"/>
    </row>
    <row r="978" spans="1:26" ht="12.75" customHeight="1">
      <c r="A978" s="103"/>
      <c r="B978" s="103"/>
      <c r="C978" s="103"/>
      <c r="D978" s="103"/>
      <c r="E978" s="103"/>
      <c r="F978" s="103"/>
      <c r="G978" s="103"/>
      <c r="H978" s="104"/>
      <c r="I978" s="103"/>
      <c r="J978" s="103"/>
      <c r="K978" s="103"/>
      <c r="L978" s="103"/>
      <c r="M978" s="103"/>
      <c r="N978" s="103"/>
      <c r="O978" s="103"/>
      <c r="P978" s="103"/>
      <c r="Q978" s="104"/>
      <c r="R978" s="103"/>
      <c r="S978" s="103"/>
      <c r="T978" s="103"/>
      <c r="U978" s="103"/>
      <c r="V978" s="103"/>
      <c r="W978" s="103"/>
      <c r="X978" s="103"/>
      <c r="Y978" s="103"/>
      <c r="Z978" s="103"/>
    </row>
    <row r="979" spans="1:26" ht="12.75" customHeight="1">
      <c r="A979" s="103"/>
      <c r="B979" s="103"/>
      <c r="C979" s="103"/>
      <c r="D979" s="103"/>
      <c r="E979" s="103"/>
      <c r="F979" s="103"/>
      <c r="G979" s="103"/>
      <c r="H979" s="104"/>
      <c r="I979" s="103"/>
      <c r="J979" s="103"/>
      <c r="K979" s="103"/>
      <c r="L979" s="103"/>
      <c r="M979" s="103"/>
      <c r="N979" s="103"/>
      <c r="O979" s="103"/>
      <c r="P979" s="103"/>
      <c r="Q979" s="104"/>
      <c r="R979" s="103"/>
      <c r="S979" s="103"/>
      <c r="T979" s="103"/>
      <c r="U979" s="103"/>
      <c r="V979" s="103"/>
      <c r="W979" s="103"/>
      <c r="X979" s="103"/>
      <c r="Y979" s="103"/>
      <c r="Z979" s="103"/>
    </row>
    <row r="980" spans="1:26" ht="12.75" customHeight="1">
      <c r="A980" s="103"/>
      <c r="B980" s="103"/>
      <c r="C980" s="103"/>
      <c r="D980" s="103"/>
      <c r="E980" s="103"/>
      <c r="F980" s="103"/>
      <c r="G980" s="103"/>
      <c r="H980" s="104"/>
      <c r="I980" s="103"/>
      <c r="J980" s="103"/>
      <c r="K980" s="103"/>
      <c r="L980" s="103"/>
      <c r="M980" s="103"/>
      <c r="N980" s="103"/>
      <c r="O980" s="103"/>
      <c r="P980" s="103"/>
      <c r="Q980" s="104"/>
      <c r="R980" s="103"/>
      <c r="S980" s="103"/>
      <c r="T980" s="103"/>
      <c r="U980" s="103"/>
      <c r="V980" s="103"/>
      <c r="W980" s="103"/>
      <c r="X980" s="103"/>
      <c r="Y980" s="103"/>
      <c r="Z980" s="103"/>
    </row>
    <row r="981" spans="1:26" ht="12.75" customHeight="1">
      <c r="A981" s="103"/>
      <c r="B981" s="103"/>
      <c r="C981" s="103"/>
      <c r="D981" s="103"/>
      <c r="E981" s="103"/>
      <c r="F981" s="103"/>
      <c r="G981" s="103"/>
      <c r="H981" s="104"/>
      <c r="I981" s="103"/>
      <c r="J981" s="103"/>
      <c r="K981" s="103"/>
      <c r="L981" s="103"/>
      <c r="M981" s="103"/>
      <c r="N981" s="103"/>
      <c r="O981" s="103"/>
      <c r="P981" s="103"/>
      <c r="Q981" s="104"/>
      <c r="R981" s="103"/>
      <c r="S981" s="103"/>
      <c r="T981" s="103"/>
      <c r="U981" s="103"/>
      <c r="V981" s="103"/>
      <c r="W981" s="103"/>
      <c r="X981" s="103"/>
      <c r="Y981" s="103"/>
      <c r="Z981" s="103"/>
    </row>
    <row r="982" spans="1:26" ht="12.75" customHeight="1">
      <c r="A982" s="103"/>
      <c r="B982" s="103"/>
      <c r="C982" s="103"/>
      <c r="D982" s="103"/>
      <c r="E982" s="103"/>
      <c r="F982" s="103"/>
      <c r="G982" s="103"/>
      <c r="H982" s="104"/>
      <c r="I982" s="103"/>
      <c r="J982" s="103"/>
      <c r="K982" s="103"/>
      <c r="L982" s="103"/>
      <c r="M982" s="103"/>
      <c r="N982" s="103"/>
      <c r="O982" s="103"/>
      <c r="P982" s="103"/>
      <c r="Q982" s="104"/>
      <c r="R982" s="103"/>
      <c r="S982" s="103"/>
      <c r="T982" s="103"/>
      <c r="U982" s="103"/>
      <c r="V982" s="103"/>
      <c r="W982" s="103"/>
      <c r="X982" s="103"/>
      <c r="Y982" s="103"/>
      <c r="Z982" s="103"/>
    </row>
    <row r="983" spans="1:26" ht="12.75" customHeight="1">
      <c r="A983" s="103"/>
      <c r="B983" s="103"/>
      <c r="C983" s="103"/>
      <c r="D983" s="103"/>
      <c r="E983" s="103"/>
      <c r="F983" s="103"/>
      <c r="G983" s="103"/>
      <c r="H983" s="104"/>
      <c r="I983" s="103"/>
      <c r="J983" s="103"/>
      <c r="K983" s="103"/>
      <c r="L983" s="103"/>
      <c r="M983" s="103"/>
      <c r="N983" s="103"/>
      <c r="O983" s="103"/>
      <c r="P983" s="103"/>
      <c r="Q983" s="104"/>
      <c r="R983" s="103"/>
      <c r="S983" s="103"/>
      <c r="T983" s="103"/>
      <c r="U983" s="103"/>
      <c r="V983" s="103"/>
      <c r="W983" s="103"/>
      <c r="X983" s="103"/>
      <c r="Y983" s="103"/>
      <c r="Z983" s="103"/>
    </row>
    <row r="984" spans="1:26" ht="12.75" customHeight="1">
      <c r="A984" s="103"/>
      <c r="B984" s="103"/>
      <c r="C984" s="103"/>
      <c r="D984" s="103"/>
      <c r="E984" s="103"/>
      <c r="F984" s="103"/>
      <c r="G984" s="103"/>
      <c r="H984" s="104"/>
      <c r="I984" s="103"/>
      <c r="J984" s="103"/>
      <c r="K984" s="103"/>
      <c r="L984" s="103"/>
      <c r="M984" s="103"/>
      <c r="N984" s="103"/>
      <c r="O984" s="103"/>
      <c r="P984" s="103"/>
      <c r="Q984" s="104"/>
      <c r="R984" s="103"/>
      <c r="S984" s="103"/>
      <c r="T984" s="103"/>
      <c r="U984" s="103"/>
      <c r="V984" s="103"/>
      <c r="W984" s="103"/>
      <c r="X984" s="103"/>
      <c r="Y984" s="103"/>
      <c r="Z984" s="103"/>
    </row>
    <row r="985" spans="1:26" ht="12.75" customHeight="1">
      <c r="A985" s="103"/>
      <c r="B985" s="103"/>
      <c r="C985" s="103"/>
      <c r="D985" s="103"/>
      <c r="E985" s="103"/>
      <c r="F985" s="103"/>
      <c r="G985" s="103"/>
      <c r="H985" s="104"/>
      <c r="I985" s="103"/>
      <c r="J985" s="103"/>
      <c r="K985" s="103"/>
      <c r="L985" s="103"/>
      <c r="M985" s="103"/>
      <c r="N985" s="103"/>
      <c r="O985" s="103"/>
      <c r="P985" s="103"/>
      <c r="Q985" s="104"/>
      <c r="R985" s="103"/>
      <c r="S985" s="103"/>
      <c r="T985" s="103"/>
      <c r="U985" s="103"/>
      <c r="V985" s="103"/>
      <c r="W985" s="103"/>
      <c r="X985" s="103"/>
      <c r="Y985" s="103"/>
      <c r="Z985" s="103"/>
    </row>
    <row r="986" spans="1:26" ht="12.75" customHeight="1">
      <c r="A986" s="103"/>
      <c r="B986" s="103"/>
      <c r="C986" s="103"/>
      <c r="D986" s="103"/>
      <c r="E986" s="103"/>
      <c r="F986" s="103"/>
      <c r="G986" s="103"/>
      <c r="H986" s="104"/>
      <c r="I986" s="103"/>
      <c r="J986" s="103"/>
      <c r="K986" s="103"/>
      <c r="L986" s="103"/>
      <c r="M986" s="103"/>
      <c r="N986" s="103"/>
      <c r="O986" s="103"/>
      <c r="P986" s="103"/>
      <c r="Q986" s="104"/>
      <c r="R986" s="103"/>
      <c r="S986" s="103"/>
      <c r="T986" s="103"/>
      <c r="U986" s="103"/>
      <c r="V986" s="103"/>
      <c r="W986" s="103"/>
      <c r="X986" s="103"/>
      <c r="Y986" s="103"/>
      <c r="Z986" s="103"/>
    </row>
    <row r="987" spans="1:26" ht="12.75" customHeight="1">
      <c r="A987" s="103"/>
      <c r="B987" s="103"/>
      <c r="C987" s="103"/>
      <c r="D987" s="103"/>
      <c r="E987" s="103"/>
      <c r="F987" s="103"/>
      <c r="G987" s="103"/>
      <c r="H987" s="104"/>
      <c r="I987" s="103"/>
      <c r="J987" s="103"/>
      <c r="K987" s="103"/>
      <c r="L987" s="103"/>
      <c r="M987" s="103"/>
      <c r="N987" s="103"/>
      <c r="O987" s="103"/>
      <c r="P987" s="103"/>
      <c r="Q987" s="104"/>
      <c r="R987" s="103"/>
      <c r="S987" s="103"/>
      <c r="T987" s="103"/>
      <c r="U987" s="103"/>
      <c r="V987" s="103"/>
      <c r="W987" s="103"/>
      <c r="X987" s="103"/>
      <c r="Y987" s="103"/>
      <c r="Z987" s="103"/>
    </row>
    <row r="988" spans="1:26" ht="12.75" customHeight="1">
      <c r="A988" s="103"/>
      <c r="B988" s="103"/>
      <c r="C988" s="103"/>
      <c r="D988" s="103"/>
      <c r="E988" s="103"/>
      <c r="F988" s="103"/>
      <c r="G988" s="103"/>
      <c r="H988" s="104"/>
      <c r="I988" s="103"/>
      <c r="J988" s="103"/>
      <c r="K988" s="103"/>
      <c r="L988" s="103"/>
      <c r="M988" s="103"/>
      <c r="N988" s="103"/>
      <c r="O988" s="103"/>
      <c r="P988" s="103"/>
      <c r="Q988" s="104"/>
      <c r="R988" s="103"/>
      <c r="S988" s="103"/>
      <c r="T988" s="103"/>
      <c r="U988" s="103"/>
      <c r="V988" s="103"/>
      <c r="W988" s="103"/>
      <c r="X988" s="103"/>
      <c r="Y988" s="103"/>
      <c r="Z988" s="103"/>
    </row>
    <row r="989" spans="1:26" ht="12.75" customHeight="1">
      <c r="A989" s="103"/>
      <c r="B989" s="103"/>
      <c r="C989" s="103"/>
      <c r="D989" s="103"/>
      <c r="E989" s="103"/>
      <c r="F989" s="103"/>
      <c r="G989" s="103"/>
      <c r="H989" s="104"/>
      <c r="I989" s="103"/>
      <c r="J989" s="103"/>
      <c r="K989" s="103"/>
      <c r="L989" s="103"/>
      <c r="M989" s="103"/>
      <c r="N989" s="103"/>
      <c r="O989" s="103"/>
      <c r="P989" s="103"/>
      <c r="Q989" s="104"/>
      <c r="R989" s="103"/>
      <c r="S989" s="103"/>
      <c r="T989" s="103"/>
      <c r="U989" s="103"/>
      <c r="V989" s="103"/>
      <c r="W989" s="103"/>
      <c r="X989" s="103"/>
      <c r="Y989" s="103"/>
      <c r="Z989" s="103"/>
    </row>
    <row r="990" spans="1:26" ht="12.75" customHeight="1">
      <c r="A990" s="103"/>
      <c r="B990" s="103"/>
      <c r="C990" s="103"/>
      <c r="D990" s="103"/>
      <c r="E990" s="103"/>
      <c r="F990" s="103"/>
      <c r="G990" s="103"/>
      <c r="H990" s="104"/>
      <c r="I990" s="103"/>
      <c r="J990" s="103"/>
      <c r="K990" s="103"/>
      <c r="L990" s="103"/>
      <c r="M990" s="103"/>
      <c r="N990" s="103"/>
      <c r="O990" s="103"/>
      <c r="P990" s="103"/>
      <c r="Q990" s="104"/>
      <c r="R990" s="103"/>
      <c r="S990" s="103"/>
      <c r="T990" s="103"/>
      <c r="U990" s="103"/>
      <c r="V990" s="103"/>
      <c r="W990" s="103"/>
      <c r="X990" s="103"/>
      <c r="Y990" s="103"/>
      <c r="Z990" s="103"/>
    </row>
    <row r="991" spans="1:26" ht="12.75" customHeight="1">
      <c r="A991" s="103"/>
      <c r="B991" s="103"/>
      <c r="C991" s="103"/>
      <c r="D991" s="103"/>
      <c r="E991" s="103"/>
      <c r="F991" s="103"/>
      <c r="G991" s="103"/>
      <c r="H991" s="104"/>
      <c r="I991" s="103"/>
      <c r="J991" s="103"/>
      <c r="K991" s="103"/>
      <c r="L991" s="103"/>
      <c r="M991" s="103"/>
      <c r="N991" s="103"/>
      <c r="O991" s="103"/>
      <c r="P991" s="103"/>
      <c r="Q991" s="104"/>
      <c r="R991" s="103"/>
      <c r="S991" s="103"/>
      <c r="T991" s="103"/>
      <c r="U991" s="103"/>
      <c r="V991" s="103"/>
      <c r="W991" s="103"/>
      <c r="X991" s="103"/>
      <c r="Y991" s="103"/>
      <c r="Z991" s="103"/>
    </row>
    <row r="992" spans="1:26" ht="12.75" customHeight="1">
      <c r="A992" s="103"/>
      <c r="B992" s="103"/>
      <c r="C992" s="103"/>
      <c r="D992" s="103"/>
      <c r="E992" s="103"/>
      <c r="F992" s="103"/>
      <c r="G992" s="103"/>
      <c r="H992" s="104"/>
      <c r="I992" s="103"/>
      <c r="J992" s="103"/>
      <c r="K992" s="103"/>
      <c r="L992" s="103"/>
      <c r="M992" s="103"/>
      <c r="N992" s="103"/>
      <c r="O992" s="103"/>
      <c r="P992" s="103"/>
      <c r="Q992" s="104"/>
      <c r="R992" s="103"/>
      <c r="S992" s="103"/>
      <c r="T992" s="103"/>
      <c r="U992" s="103"/>
      <c r="V992" s="103"/>
      <c r="W992" s="103"/>
      <c r="X992" s="103"/>
      <c r="Y992" s="103"/>
      <c r="Z992" s="103"/>
    </row>
    <row r="993" spans="1:26" ht="12.75" customHeight="1">
      <c r="A993" s="103"/>
      <c r="B993" s="103"/>
      <c r="C993" s="103"/>
      <c r="D993" s="103"/>
      <c r="E993" s="103"/>
      <c r="F993" s="103"/>
      <c r="G993" s="103"/>
      <c r="H993" s="104"/>
      <c r="I993" s="103"/>
      <c r="J993" s="103"/>
      <c r="K993" s="103"/>
      <c r="L993" s="103"/>
      <c r="M993" s="103"/>
      <c r="N993" s="103"/>
      <c r="O993" s="103"/>
      <c r="P993" s="103"/>
      <c r="Q993" s="104"/>
      <c r="R993" s="103"/>
      <c r="S993" s="103"/>
      <c r="T993" s="103"/>
      <c r="U993" s="103"/>
      <c r="V993" s="103"/>
      <c r="W993" s="103"/>
      <c r="X993" s="103"/>
      <c r="Y993" s="103"/>
      <c r="Z993" s="103"/>
    </row>
    <row r="994" spans="1:26" ht="12.75" customHeight="1">
      <c r="A994" s="103"/>
      <c r="B994" s="103"/>
      <c r="C994" s="103"/>
      <c r="D994" s="103"/>
      <c r="E994" s="103"/>
      <c r="F994" s="103"/>
      <c r="G994" s="103"/>
      <c r="H994" s="104"/>
      <c r="I994" s="103"/>
      <c r="J994" s="103"/>
      <c r="K994" s="103"/>
      <c r="L994" s="103"/>
      <c r="M994" s="103"/>
      <c r="N994" s="103"/>
      <c r="O994" s="103"/>
      <c r="P994" s="103"/>
      <c r="Q994" s="104"/>
      <c r="R994" s="103"/>
      <c r="S994" s="103"/>
      <c r="T994" s="103"/>
      <c r="U994" s="103"/>
      <c r="V994" s="103"/>
      <c r="W994" s="103"/>
      <c r="X994" s="103"/>
      <c r="Y994" s="103"/>
      <c r="Z994" s="103"/>
    </row>
    <row r="995" spans="1:26" ht="12.75" customHeight="1">
      <c r="A995" s="103"/>
      <c r="B995" s="103"/>
      <c r="C995" s="103"/>
      <c r="D995" s="103"/>
      <c r="E995" s="103"/>
      <c r="F995" s="103"/>
      <c r="G995" s="103"/>
      <c r="H995" s="104"/>
      <c r="I995" s="103"/>
      <c r="J995" s="103"/>
      <c r="K995" s="103"/>
      <c r="L995" s="103"/>
      <c r="M995" s="103"/>
      <c r="N995" s="103"/>
      <c r="O995" s="103"/>
      <c r="P995" s="103"/>
      <c r="Q995" s="104"/>
      <c r="R995" s="103"/>
      <c r="S995" s="103"/>
      <c r="T995" s="103"/>
      <c r="U995" s="103"/>
      <c r="V995" s="103"/>
      <c r="W995" s="103"/>
      <c r="X995" s="103"/>
      <c r="Y995" s="103"/>
      <c r="Z995" s="103"/>
    </row>
    <row r="996" spans="1:26" ht="12.75" customHeight="1">
      <c r="A996" s="103"/>
      <c r="B996" s="103"/>
      <c r="C996" s="103"/>
      <c r="D996" s="103"/>
      <c r="E996" s="103"/>
      <c r="F996" s="103"/>
      <c r="G996" s="103"/>
      <c r="H996" s="104"/>
      <c r="I996" s="103"/>
      <c r="J996" s="103"/>
      <c r="K996" s="103"/>
      <c r="L996" s="103"/>
      <c r="M996" s="103"/>
      <c r="N996" s="103"/>
      <c r="O996" s="103"/>
      <c r="P996" s="103"/>
      <c r="Q996" s="104"/>
      <c r="R996" s="103"/>
      <c r="S996" s="103"/>
      <c r="T996" s="103"/>
      <c r="U996" s="103"/>
      <c r="V996" s="103"/>
      <c r="W996" s="103"/>
      <c r="X996" s="103"/>
      <c r="Y996" s="103"/>
      <c r="Z996" s="103"/>
    </row>
    <row r="997" spans="1:26" ht="12.75" customHeight="1">
      <c r="A997" s="103"/>
      <c r="B997" s="103"/>
      <c r="C997" s="103"/>
      <c r="D997" s="103"/>
      <c r="E997" s="103"/>
      <c r="F997" s="103"/>
      <c r="G997" s="103"/>
      <c r="H997" s="104"/>
      <c r="I997" s="103"/>
      <c r="J997" s="103"/>
      <c r="K997" s="103"/>
      <c r="L997" s="103"/>
      <c r="M997" s="103"/>
      <c r="N997" s="103"/>
      <c r="O997" s="103"/>
      <c r="P997" s="103"/>
      <c r="Q997" s="104"/>
      <c r="R997" s="103"/>
      <c r="S997" s="103"/>
      <c r="T997" s="103"/>
      <c r="U997" s="103"/>
      <c r="V997" s="103"/>
      <c r="W997" s="103"/>
      <c r="X997" s="103"/>
      <c r="Y997" s="103"/>
      <c r="Z997" s="103"/>
    </row>
    <row r="998" spans="1:26" ht="12.75" customHeight="1">
      <c r="A998" s="103"/>
      <c r="B998" s="103"/>
      <c r="C998" s="103"/>
      <c r="D998" s="103"/>
      <c r="E998" s="103"/>
      <c r="F998" s="103"/>
      <c r="G998" s="103"/>
      <c r="H998" s="104"/>
      <c r="I998" s="103"/>
      <c r="J998" s="103"/>
      <c r="K998" s="103"/>
      <c r="L998" s="103"/>
      <c r="M998" s="103"/>
      <c r="N998" s="103"/>
      <c r="O998" s="103"/>
      <c r="P998" s="103"/>
      <c r="Q998" s="104"/>
      <c r="R998" s="103"/>
      <c r="S998" s="103"/>
      <c r="T998" s="103"/>
      <c r="U998" s="103"/>
      <c r="V998" s="103"/>
      <c r="W998" s="103"/>
      <c r="X998" s="103"/>
      <c r="Y998" s="103"/>
      <c r="Z998" s="103"/>
    </row>
    <row r="999" spans="1:26" ht="12.75" customHeight="1">
      <c r="A999" s="103"/>
      <c r="B999" s="103"/>
      <c r="C999" s="103"/>
      <c r="D999" s="103"/>
      <c r="E999" s="103"/>
      <c r="F999" s="103"/>
      <c r="G999" s="103"/>
      <c r="H999" s="104"/>
      <c r="I999" s="103"/>
      <c r="J999" s="103"/>
      <c r="K999" s="103"/>
      <c r="L999" s="103"/>
      <c r="M999" s="103"/>
      <c r="N999" s="103"/>
      <c r="O999" s="103"/>
      <c r="P999" s="103"/>
      <c r="Q999" s="104"/>
      <c r="R999" s="103"/>
      <c r="S999" s="103"/>
      <c r="T999" s="103"/>
      <c r="U999" s="103"/>
      <c r="V999" s="103"/>
      <c r="W999" s="103"/>
      <c r="X999" s="103"/>
      <c r="Y999" s="103"/>
      <c r="Z999" s="103"/>
    </row>
    <row r="1000" spans="1:26" ht="12.75" customHeight="1">
      <c r="A1000" s="103"/>
      <c r="B1000" s="103"/>
      <c r="C1000" s="103"/>
      <c r="D1000" s="103"/>
      <c r="E1000" s="103"/>
      <c r="F1000" s="103"/>
      <c r="G1000" s="103"/>
      <c r="H1000" s="104"/>
      <c r="I1000" s="103"/>
      <c r="J1000" s="103"/>
      <c r="K1000" s="103"/>
      <c r="L1000" s="103"/>
      <c r="M1000" s="103"/>
      <c r="N1000" s="103"/>
      <c r="O1000" s="103"/>
      <c r="P1000" s="103"/>
      <c r="Q1000" s="104"/>
      <c r="R1000" s="103"/>
      <c r="S1000" s="103"/>
      <c r="T1000" s="103"/>
      <c r="U1000" s="103"/>
      <c r="V1000" s="103"/>
      <c r="W1000" s="103"/>
      <c r="X1000" s="103"/>
      <c r="Y1000" s="103"/>
      <c r="Z1000" s="103"/>
    </row>
  </sheetData>
  <autoFilter ref="B2:S28" xr:uid="{00000000-0009-0000-0000-000006000000}"/>
  <mergeCells count="4">
    <mergeCell ref="D2:J2"/>
    <mergeCell ref="L2:S2"/>
    <mergeCell ref="B4:J4"/>
    <mergeCell ref="L4:S4"/>
  </mergeCells>
  <pageMargins left="0.78749999999999998" right="0.78749999999999998" top="1.05277777777778" bottom="1.05277777777778" header="0" footer="0"/>
  <pageSetup orientation="portrait"/>
  <headerFooter>
    <oddHeader>&amp;C&amp;A</oddHeader>
    <oddFooter>&amp;CPage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W100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3984375" defaultRowHeight="15" customHeight="1" outlineLevelCol="1"/>
  <cols>
    <col min="1" max="1" width="11" customWidth="1"/>
    <col min="2" max="2" width="32.19921875" customWidth="1"/>
    <col min="3" max="3" width="60" customWidth="1"/>
    <col min="4" max="5" width="14.59765625" customWidth="1"/>
    <col min="6" max="6" width="16.19921875" customWidth="1"/>
    <col min="7" max="7" width="21.796875" customWidth="1"/>
    <col min="8" max="8" width="26.19921875" customWidth="1"/>
    <col min="9" max="9" width="17.19921875" customWidth="1"/>
    <col min="10" max="12" width="20.59765625" customWidth="1"/>
    <col min="13" max="13" width="17.3984375" customWidth="1"/>
    <col min="14" max="14" width="23.19921875" customWidth="1"/>
    <col min="15" max="15" width="23.3984375" customWidth="1"/>
    <col min="16" max="16" width="20.3984375" customWidth="1"/>
    <col min="17" max="17" width="11" customWidth="1"/>
    <col min="18" max="18" width="22.19921875" customWidth="1"/>
    <col min="19" max="19" width="17.19921875" customWidth="1"/>
    <col min="20" max="21" width="11" customWidth="1"/>
    <col min="22" max="22" width="19" customWidth="1"/>
    <col min="23" max="23" width="19.19921875" customWidth="1"/>
    <col min="24" max="24" width="21.3984375" customWidth="1"/>
    <col min="25" max="26" width="11" customWidth="1"/>
    <col min="27" max="40" width="13.796875" customWidth="1" outlineLevel="1"/>
    <col min="41" max="47" width="11" customWidth="1"/>
    <col min="48" max="48" width="88.19921875" customWidth="1"/>
    <col min="49" max="49" width="11" customWidth="1"/>
  </cols>
  <sheetData>
    <row r="1" spans="1:49">
      <c r="A1" s="99">
        <v>1904000</v>
      </c>
      <c r="B1" s="145">
        <v>1</v>
      </c>
      <c r="C1" s="145">
        <v>2</v>
      </c>
      <c r="D1" s="145">
        <v>3</v>
      </c>
      <c r="E1" s="145">
        <v>4</v>
      </c>
      <c r="F1" s="145">
        <v>5</v>
      </c>
      <c r="G1" s="145">
        <v>6</v>
      </c>
      <c r="H1" s="145">
        <v>7</v>
      </c>
      <c r="I1" s="145">
        <v>8</v>
      </c>
      <c r="J1" s="145">
        <v>9</v>
      </c>
      <c r="K1" s="145">
        <v>10</v>
      </c>
      <c r="L1" s="145">
        <v>11</v>
      </c>
      <c r="M1" s="145">
        <v>12</v>
      </c>
      <c r="N1" s="145">
        <v>13</v>
      </c>
      <c r="O1" s="145">
        <v>14</v>
      </c>
      <c r="P1" s="145">
        <v>15</v>
      </c>
      <c r="Q1" s="145">
        <v>16</v>
      </c>
      <c r="R1" s="145">
        <v>17</v>
      </c>
      <c r="S1" s="145">
        <v>18</v>
      </c>
      <c r="T1" s="145">
        <v>19</v>
      </c>
      <c r="U1" s="145">
        <v>20</v>
      </c>
      <c r="V1" s="145">
        <v>21</v>
      </c>
      <c r="W1" s="145">
        <v>22</v>
      </c>
      <c r="X1" s="145">
        <v>23</v>
      </c>
      <c r="Y1" s="145">
        <v>24</v>
      </c>
      <c r="Z1" s="145">
        <v>25</v>
      </c>
      <c r="AA1" s="145">
        <v>26</v>
      </c>
      <c r="AB1" s="145">
        <v>27</v>
      </c>
      <c r="AC1" s="145">
        <v>28</v>
      </c>
      <c r="AD1" s="145">
        <v>29</v>
      </c>
      <c r="AE1" s="145">
        <v>30</v>
      </c>
      <c r="AF1" s="145">
        <v>31</v>
      </c>
      <c r="AG1" s="145">
        <v>32</v>
      </c>
      <c r="AH1" s="145">
        <v>33</v>
      </c>
      <c r="AI1" s="145">
        <v>34</v>
      </c>
      <c r="AJ1" s="145">
        <v>35</v>
      </c>
      <c r="AK1" s="145">
        <v>36</v>
      </c>
      <c r="AL1" s="145">
        <v>37</v>
      </c>
      <c r="AM1" s="145">
        <v>38</v>
      </c>
      <c r="AN1" s="145">
        <v>39</v>
      </c>
      <c r="AO1" s="145">
        <v>40</v>
      </c>
      <c r="AP1" s="145">
        <v>41</v>
      </c>
      <c r="AQ1" s="145">
        <v>42</v>
      </c>
      <c r="AR1" s="145">
        <v>43</v>
      </c>
      <c r="AS1" s="145">
        <v>44</v>
      </c>
      <c r="AT1" s="145">
        <v>45</v>
      </c>
      <c r="AU1" s="145">
        <v>46</v>
      </c>
      <c r="AV1" s="145">
        <v>47</v>
      </c>
      <c r="AW1" s="145">
        <v>48</v>
      </c>
    </row>
    <row r="2" spans="1:49">
      <c r="A2" s="99">
        <v>204000</v>
      </c>
      <c r="B2" s="99"/>
      <c r="C2" s="146" t="s">
        <v>372</v>
      </c>
      <c r="D2" s="147"/>
      <c r="E2" s="147"/>
      <c r="F2" s="148" t="s">
        <v>373</v>
      </c>
      <c r="G2" s="148"/>
      <c r="H2" s="149"/>
      <c r="I2" s="148"/>
      <c r="J2" s="148"/>
      <c r="K2" s="148"/>
      <c r="L2" s="150">
        <v>10845</v>
      </c>
      <c r="M2" s="151"/>
      <c r="N2" s="152"/>
      <c r="O2" s="99"/>
      <c r="P2" s="99" t="s">
        <v>374</v>
      </c>
      <c r="Q2" s="99"/>
      <c r="R2" s="99"/>
      <c r="S2" s="99"/>
      <c r="T2" s="99"/>
      <c r="U2" s="99"/>
      <c r="V2" s="153">
        <v>193836.53666169429</v>
      </c>
      <c r="W2" s="153">
        <v>13969235.726216184</v>
      </c>
      <c r="X2" s="153">
        <v>-20994631.878798347</v>
      </c>
      <c r="Y2" s="153">
        <v>-559978.51559882879</v>
      </c>
      <c r="Z2" s="153"/>
      <c r="AA2" s="99"/>
      <c r="AB2" s="99"/>
      <c r="AC2" s="99"/>
      <c r="AD2" s="99"/>
      <c r="AE2" s="99"/>
      <c r="AF2" s="99"/>
      <c r="AG2" s="99" t="s">
        <v>375</v>
      </c>
      <c r="AH2" s="99"/>
      <c r="AI2" s="99" t="s">
        <v>376</v>
      </c>
      <c r="AJ2" s="99"/>
      <c r="AK2" s="99"/>
      <c r="AL2" s="99"/>
      <c r="AM2" s="99"/>
      <c r="AN2" s="99"/>
      <c r="AO2" s="99"/>
      <c r="AP2" s="99"/>
      <c r="AQ2" s="99"/>
      <c r="AR2" s="99"/>
      <c r="AS2" s="99"/>
      <c r="AT2" s="99"/>
      <c r="AU2" s="99"/>
      <c r="AV2" s="99"/>
      <c r="AW2" s="99"/>
    </row>
    <row r="3" spans="1:49" ht="96">
      <c r="A3" s="99"/>
      <c r="B3" s="154" t="s">
        <v>1</v>
      </c>
      <c r="C3" s="154" t="s">
        <v>377</v>
      </c>
      <c r="D3" s="154" t="s">
        <v>378</v>
      </c>
      <c r="E3" s="154" t="s">
        <v>379</v>
      </c>
      <c r="F3" s="154" t="s">
        <v>380</v>
      </c>
      <c r="G3" s="154" t="s">
        <v>381</v>
      </c>
      <c r="H3" s="154"/>
      <c r="I3" s="154" t="s">
        <v>382</v>
      </c>
      <c r="J3" s="154" t="s">
        <v>383</v>
      </c>
      <c r="K3" s="155" t="s">
        <v>384</v>
      </c>
      <c r="L3" s="154" t="s">
        <v>385</v>
      </c>
      <c r="M3" s="154" t="s">
        <v>380</v>
      </c>
      <c r="N3" s="154" t="s">
        <v>386</v>
      </c>
      <c r="O3" s="154" t="s">
        <v>387</v>
      </c>
      <c r="P3" s="154" t="s">
        <v>388</v>
      </c>
      <c r="Q3" s="154" t="s">
        <v>389</v>
      </c>
      <c r="R3" s="99"/>
      <c r="S3" s="154" t="s">
        <v>390</v>
      </c>
      <c r="T3" s="99"/>
      <c r="U3" s="154" t="s">
        <v>391</v>
      </c>
      <c r="V3" s="154" t="s">
        <v>392</v>
      </c>
      <c r="W3" s="154" t="s">
        <v>393</v>
      </c>
      <c r="X3" s="154" t="s">
        <v>394</v>
      </c>
      <c r="Y3" s="154" t="s">
        <v>395</v>
      </c>
      <c r="Z3" s="154" t="s">
        <v>396</v>
      </c>
      <c r="AA3" s="156" t="s">
        <v>397</v>
      </c>
      <c r="AB3" s="154" t="s">
        <v>398</v>
      </c>
      <c r="AC3" s="154" t="s">
        <v>399</v>
      </c>
      <c r="AD3" s="157" t="s">
        <v>400</v>
      </c>
      <c r="AE3" s="99"/>
      <c r="AF3" s="99"/>
      <c r="AG3" s="158" t="s">
        <v>401</v>
      </c>
      <c r="AH3" s="158" t="s">
        <v>402</v>
      </c>
      <c r="AI3" s="158" t="s">
        <v>391</v>
      </c>
      <c r="AJ3" s="158" t="s">
        <v>17</v>
      </c>
      <c r="AK3" s="158"/>
      <c r="AL3" s="99"/>
      <c r="AM3" s="99"/>
      <c r="AN3" s="99"/>
      <c r="AO3" s="99"/>
      <c r="AP3" s="99"/>
      <c r="AQ3" s="158" t="s">
        <v>401</v>
      </c>
      <c r="AR3" s="154" t="s">
        <v>403</v>
      </c>
      <c r="AS3" s="158" t="s">
        <v>391</v>
      </c>
      <c r="AT3" s="158" t="s">
        <v>17</v>
      </c>
      <c r="AU3" s="99"/>
      <c r="AV3" s="99"/>
      <c r="AW3" s="99"/>
    </row>
    <row r="4" spans="1:49" ht="32">
      <c r="A4" s="99"/>
      <c r="B4" s="159" t="s">
        <v>404</v>
      </c>
      <c r="C4" s="159" t="s">
        <v>405</v>
      </c>
      <c r="D4" s="160">
        <v>2015</v>
      </c>
      <c r="E4" s="161">
        <v>2025</v>
      </c>
      <c r="F4" s="162">
        <v>0.2</v>
      </c>
      <c r="G4" s="163" t="s">
        <v>406</v>
      </c>
      <c r="H4" s="164" t="s">
        <v>407</v>
      </c>
      <c r="I4" s="165">
        <v>3.3500000000000002E-2</v>
      </c>
      <c r="J4" s="165">
        <v>0.88213219734286619</v>
      </c>
      <c r="K4" s="165">
        <v>5.9102857221972043E-3</v>
      </c>
      <c r="L4" s="166">
        <v>64.097048657228669</v>
      </c>
      <c r="M4" s="167" t="s">
        <v>408</v>
      </c>
      <c r="N4" s="165">
        <v>1.2E-2</v>
      </c>
      <c r="O4" s="99"/>
      <c r="P4" s="166">
        <v>17000000</v>
      </c>
      <c r="Q4" s="168">
        <v>15</v>
      </c>
      <c r="R4" s="99"/>
      <c r="S4" s="99" t="s">
        <v>409</v>
      </c>
      <c r="T4" s="169">
        <v>265.22282002266252</v>
      </c>
      <c r="U4" s="170">
        <v>64.097048657228669</v>
      </c>
      <c r="V4" s="166">
        <v>3415817.6882194486</v>
      </c>
      <c r="W4" s="166">
        <v>-3326882.2909608013</v>
      </c>
      <c r="X4" s="166">
        <v>-14910825.739939597</v>
      </c>
      <c r="Y4" s="166">
        <v>131.67107776846305</v>
      </c>
      <c r="Z4" s="166">
        <v>-112.56754781596378</v>
      </c>
      <c r="AA4" s="171">
        <v>0.21472146191980584</v>
      </c>
      <c r="AB4" s="172">
        <v>36</v>
      </c>
      <c r="AC4" s="166">
        <v>-1227581.3310047484</v>
      </c>
      <c r="AD4" s="173">
        <v>-7.2447661928725801E-2</v>
      </c>
      <c r="AE4" s="99"/>
      <c r="AF4" s="99"/>
      <c r="AG4" s="168">
        <v>4</v>
      </c>
      <c r="AH4" s="168">
        <v>5</v>
      </c>
      <c r="AI4" s="168">
        <v>1</v>
      </c>
      <c r="AJ4" s="168">
        <v>1</v>
      </c>
      <c r="AK4" s="174">
        <v>20</v>
      </c>
      <c r="AL4" s="99" t="s">
        <v>404</v>
      </c>
      <c r="AM4" s="99"/>
      <c r="AN4" s="99"/>
      <c r="AO4" s="99"/>
      <c r="AP4" s="99"/>
      <c r="AQ4" s="168">
        <v>4</v>
      </c>
      <c r="AR4" s="168">
        <v>4</v>
      </c>
      <c r="AS4" s="168">
        <v>4</v>
      </c>
      <c r="AT4" s="168">
        <v>1</v>
      </c>
      <c r="AU4" s="174">
        <v>64</v>
      </c>
      <c r="AV4" s="152" t="s">
        <v>404</v>
      </c>
      <c r="AW4" s="165">
        <v>5.9102857221972043E-3</v>
      </c>
    </row>
    <row r="5" spans="1:49" ht="112">
      <c r="A5" s="99"/>
      <c r="B5" s="159" t="s">
        <v>410</v>
      </c>
      <c r="C5" s="159" t="s">
        <v>411</v>
      </c>
      <c r="D5" s="160">
        <v>2018</v>
      </c>
      <c r="E5" s="175">
        <v>2020</v>
      </c>
      <c r="F5" s="162">
        <v>0.1</v>
      </c>
      <c r="G5" s="162" t="s">
        <v>412</v>
      </c>
      <c r="H5" s="164" t="s">
        <v>413</v>
      </c>
      <c r="I5" s="165">
        <v>0.53310000000000002</v>
      </c>
      <c r="J5" s="165">
        <v>0.76873888457657702</v>
      </c>
      <c r="K5" s="165">
        <v>4.0981469936777322E-2</v>
      </c>
      <c r="L5" s="166">
        <v>444.44404146435011</v>
      </c>
      <c r="M5" s="176" t="s">
        <v>414</v>
      </c>
      <c r="N5" s="165">
        <v>7.1999999999999995E-2</v>
      </c>
      <c r="O5" s="99"/>
      <c r="P5" s="166">
        <v>11600000</v>
      </c>
      <c r="Q5" s="168">
        <v>20</v>
      </c>
      <c r="R5" s="175" t="s">
        <v>415</v>
      </c>
      <c r="S5" s="162">
        <v>0.54</v>
      </c>
      <c r="T5" s="169">
        <v>2.6100023665027498E-2</v>
      </c>
      <c r="U5" s="170">
        <v>444.44404146435011</v>
      </c>
      <c r="V5" s="166">
        <v>10372853.755433865</v>
      </c>
      <c r="W5" s="166">
        <v>3436185.1800428876</v>
      </c>
      <c r="X5" s="166">
        <v>-19385599.281182647</v>
      </c>
      <c r="Y5" s="166">
        <v>777.35008794962323</v>
      </c>
      <c r="Z5" s="166">
        <v>-7.173808084868047</v>
      </c>
      <c r="AA5" s="171">
        <v>23.507051717151366</v>
      </c>
      <c r="AB5" s="172">
        <v>33</v>
      </c>
      <c r="AC5" s="166">
        <v>-1935728.8674714479</v>
      </c>
      <c r="AD5" s="173">
        <v>-7.1337671135291041</v>
      </c>
      <c r="AE5" s="99"/>
      <c r="AF5" s="99"/>
      <c r="AG5" s="168">
        <v>2</v>
      </c>
      <c r="AH5" s="168">
        <v>1</v>
      </c>
      <c r="AI5" s="168">
        <v>3</v>
      </c>
      <c r="AJ5" s="168">
        <v>5</v>
      </c>
      <c r="AK5" s="174">
        <v>30</v>
      </c>
      <c r="AL5" s="99" t="s">
        <v>410</v>
      </c>
      <c r="AM5" s="99"/>
      <c r="AN5" s="99"/>
      <c r="AO5" s="99"/>
      <c r="AP5" s="99"/>
      <c r="AQ5" s="168">
        <v>2</v>
      </c>
      <c r="AR5" s="168">
        <v>1</v>
      </c>
      <c r="AS5" s="168">
        <v>5</v>
      </c>
      <c r="AT5" s="168">
        <v>5</v>
      </c>
      <c r="AU5" s="174">
        <v>50</v>
      </c>
      <c r="AV5" s="152" t="s">
        <v>410</v>
      </c>
      <c r="AW5" s="165">
        <v>4.0981469936777322E-2</v>
      </c>
    </row>
    <row r="6" spans="1:49" ht="32">
      <c r="A6" s="99"/>
      <c r="B6" s="177" t="s">
        <v>416</v>
      </c>
      <c r="C6" s="159" t="s">
        <v>417</v>
      </c>
      <c r="D6" s="160">
        <v>2020</v>
      </c>
      <c r="E6" s="175">
        <v>2022</v>
      </c>
      <c r="F6" s="178">
        <v>2.4E-2</v>
      </c>
      <c r="G6" s="178" t="s">
        <v>418</v>
      </c>
      <c r="H6" s="179" t="s">
        <v>419</v>
      </c>
      <c r="I6" s="165">
        <v>0.43309999999999998</v>
      </c>
      <c r="J6" s="178">
        <v>1</v>
      </c>
      <c r="K6" s="165">
        <v>1.03944E-2</v>
      </c>
      <c r="L6" s="166">
        <v>112.72726800000001</v>
      </c>
      <c r="M6" s="180" t="s">
        <v>420</v>
      </c>
      <c r="N6" s="165">
        <v>2.4E-2</v>
      </c>
      <c r="O6" s="99" t="s">
        <v>421</v>
      </c>
      <c r="P6" s="166">
        <v>246000</v>
      </c>
      <c r="Q6" s="168">
        <v>15</v>
      </c>
      <c r="R6" s="175" t="s">
        <v>415</v>
      </c>
      <c r="S6" s="162">
        <v>0.48</v>
      </c>
      <c r="T6" s="169">
        <v>2.1822581560301804E-3</v>
      </c>
      <c r="U6" s="170">
        <v>112.72726800000001</v>
      </c>
      <c r="V6" s="166">
        <v>203427.52836615438</v>
      </c>
      <c r="W6" s="166">
        <v>-23720.514162773106</v>
      </c>
      <c r="X6" s="166">
        <v>-19007636.389899962</v>
      </c>
      <c r="Y6" s="166">
        <v>134.25908960580119</v>
      </c>
      <c r="Z6" s="166">
        <v>-140.23578910729518</v>
      </c>
      <c r="AA6" s="171">
        <v>0.29308838437508317</v>
      </c>
      <c r="AB6" s="172">
        <v>31</v>
      </c>
      <c r="AC6" s="166">
        <v>-1895934.2731849707</v>
      </c>
      <c r="AD6" s="173">
        <v>-9.4785466323941872E-2</v>
      </c>
      <c r="AE6" s="99"/>
      <c r="AF6" s="99"/>
      <c r="AG6" s="168">
        <v>5</v>
      </c>
      <c r="AH6" s="168">
        <v>5</v>
      </c>
      <c r="AI6" s="168">
        <v>1</v>
      </c>
      <c r="AJ6" s="168">
        <v>1</v>
      </c>
      <c r="AK6" s="174">
        <v>25</v>
      </c>
      <c r="AL6" s="99" t="s">
        <v>416</v>
      </c>
      <c r="AM6" s="99"/>
      <c r="AN6" s="99"/>
      <c r="AO6" s="99"/>
      <c r="AP6" s="99"/>
      <c r="AQ6" s="168">
        <v>5</v>
      </c>
      <c r="AR6" s="168">
        <v>5</v>
      </c>
      <c r="AS6" s="168">
        <v>5</v>
      </c>
      <c r="AT6" s="168">
        <v>1</v>
      </c>
      <c r="AU6" s="174">
        <v>125</v>
      </c>
      <c r="AV6" s="152" t="s">
        <v>416</v>
      </c>
      <c r="AW6" s="165">
        <v>1.03944E-2</v>
      </c>
    </row>
    <row r="7" spans="1:49" ht="32">
      <c r="A7" s="99"/>
      <c r="B7" s="177" t="s">
        <v>416</v>
      </c>
      <c r="C7" s="159" t="s">
        <v>422</v>
      </c>
      <c r="D7" s="160">
        <v>2020</v>
      </c>
      <c r="E7" s="175">
        <v>2022</v>
      </c>
      <c r="F7" s="178">
        <v>4.1000000000000002E-2</v>
      </c>
      <c r="G7" s="178" t="s">
        <v>423</v>
      </c>
      <c r="H7" s="179" t="s">
        <v>424</v>
      </c>
      <c r="I7" s="165">
        <v>0.53310000000000002</v>
      </c>
      <c r="J7" s="178">
        <v>1</v>
      </c>
      <c r="K7" s="165">
        <v>2.1857100000000001E-2</v>
      </c>
      <c r="L7" s="166">
        <v>237.04024950000002</v>
      </c>
      <c r="M7" s="180" t="s">
        <v>425</v>
      </c>
      <c r="N7" s="165">
        <v>3.7999999999999999E-2</v>
      </c>
      <c r="O7" s="99" t="s">
        <v>426</v>
      </c>
      <c r="P7" s="166">
        <v>503000</v>
      </c>
      <c r="Q7" s="168">
        <v>15</v>
      </c>
      <c r="R7" s="175" t="s">
        <v>415</v>
      </c>
      <c r="S7" s="162">
        <v>0.54</v>
      </c>
      <c r="T7" s="169">
        <v>2.1220024913954538E-3</v>
      </c>
      <c r="U7" s="170">
        <v>237.04024950000002</v>
      </c>
      <c r="V7" s="166">
        <v>416191.91304995376</v>
      </c>
      <c r="W7" s="166">
        <v>-54595.963624618867</v>
      </c>
      <c r="X7" s="166">
        <v>-9343245.8556661569</v>
      </c>
      <c r="Y7" s="166">
        <v>386.26171845544354</v>
      </c>
      <c r="Z7" s="166">
        <v>-23.252757074027471</v>
      </c>
      <c r="AA7" s="171">
        <v>1.1997409257284459</v>
      </c>
      <c r="AB7" s="172">
        <v>31</v>
      </c>
      <c r="AC7" s="166">
        <v>-1052722.6384489497</v>
      </c>
      <c r="AD7" s="173">
        <v>-0.34348643813540441</v>
      </c>
      <c r="AE7" s="99"/>
      <c r="AF7" s="99"/>
      <c r="AG7" s="168">
        <v>5</v>
      </c>
      <c r="AH7" s="168">
        <v>5</v>
      </c>
      <c r="AI7" s="168">
        <v>2</v>
      </c>
      <c r="AJ7" s="168">
        <v>3</v>
      </c>
      <c r="AK7" s="174">
        <v>150</v>
      </c>
      <c r="AL7" s="99" t="s">
        <v>416</v>
      </c>
      <c r="AM7" s="99"/>
      <c r="AN7" s="99"/>
      <c r="AO7" s="99"/>
      <c r="AP7" s="99"/>
      <c r="AQ7" s="168">
        <v>5</v>
      </c>
      <c r="AR7" s="168">
        <v>2</v>
      </c>
      <c r="AS7" s="168">
        <v>3</v>
      </c>
      <c r="AT7" s="168">
        <v>3</v>
      </c>
      <c r="AU7" s="174">
        <v>90</v>
      </c>
      <c r="AV7" s="152" t="s">
        <v>416</v>
      </c>
      <c r="AW7" s="165">
        <v>2.1857100000000001E-2</v>
      </c>
    </row>
    <row r="8" spans="1:49" ht="64">
      <c r="A8" s="99"/>
      <c r="B8" s="159" t="s">
        <v>270</v>
      </c>
      <c r="C8" s="159" t="s">
        <v>427</v>
      </c>
      <c r="D8" s="175">
        <v>2033</v>
      </c>
      <c r="E8" s="175">
        <v>2034</v>
      </c>
      <c r="F8" s="162">
        <v>0.03</v>
      </c>
      <c r="G8" s="162" t="s">
        <v>428</v>
      </c>
      <c r="H8" s="164" t="s">
        <v>429</v>
      </c>
      <c r="I8" s="165">
        <v>0.53310000000000002</v>
      </c>
      <c r="J8" s="165">
        <v>0.21980462322988645</v>
      </c>
      <c r="K8" s="165">
        <v>3.515335339315574E-3</v>
      </c>
      <c r="L8" s="181">
        <v>38.123811754877401</v>
      </c>
      <c r="M8" s="182"/>
      <c r="N8" s="165">
        <v>6.0000000000000001E-3</v>
      </c>
      <c r="O8" s="99"/>
      <c r="P8" s="166">
        <v>2695000</v>
      </c>
      <c r="Q8" s="168">
        <v>20</v>
      </c>
      <c r="R8" s="175" t="s">
        <v>415</v>
      </c>
      <c r="S8" s="162">
        <v>0.54</v>
      </c>
      <c r="T8" s="169">
        <v>7.0690727814099352E-2</v>
      </c>
      <c r="U8" s="170">
        <v>38.123811754877401</v>
      </c>
      <c r="V8" s="166">
        <v>855751.23700683587</v>
      </c>
      <c r="W8" s="166">
        <v>254471.43764106731</v>
      </c>
      <c r="X8" s="166">
        <v>-731945.52579415811</v>
      </c>
      <c r="Y8" s="166">
        <v>38.378897616759545</v>
      </c>
      <c r="Z8" s="181">
        <v>9.8563839074042718</v>
      </c>
      <c r="AA8" s="171">
        <v>27.302589385978802</v>
      </c>
      <c r="AB8" s="172">
        <v>18</v>
      </c>
      <c r="AC8" s="166">
        <v>-208345.17431617936</v>
      </c>
      <c r="AD8" s="173">
        <v>-5.3287659687430882</v>
      </c>
      <c r="AE8" s="99"/>
      <c r="AF8" s="99"/>
      <c r="AG8" s="168">
        <v>5</v>
      </c>
      <c r="AH8" s="168">
        <v>1</v>
      </c>
      <c r="AI8" s="168">
        <v>1</v>
      </c>
      <c r="AJ8" s="168">
        <v>1</v>
      </c>
      <c r="AK8" s="174">
        <v>5</v>
      </c>
      <c r="AL8" s="99" t="s">
        <v>270</v>
      </c>
      <c r="AM8" s="99"/>
      <c r="AN8" s="99"/>
      <c r="AO8" s="99"/>
      <c r="AP8" s="99"/>
      <c r="AQ8" s="168">
        <v>5</v>
      </c>
      <c r="AR8" s="168">
        <v>1</v>
      </c>
      <c r="AS8" s="168">
        <v>1</v>
      </c>
      <c r="AT8" s="168">
        <v>1</v>
      </c>
      <c r="AU8" s="174">
        <v>5</v>
      </c>
      <c r="AV8" s="152" t="s">
        <v>270</v>
      </c>
      <c r="AW8" s="165">
        <v>3.515335339315574E-3</v>
      </c>
    </row>
    <row r="9" spans="1:49" ht="64">
      <c r="A9" s="99"/>
      <c r="B9" s="159" t="s">
        <v>430</v>
      </c>
      <c r="C9" s="159" t="s">
        <v>431</v>
      </c>
      <c r="D9" s="175">
        <v>2032</v>
      </c>
      <c r="E9" s="175">
        <v>2035</v>
      </c>
      <c r="F9" s="162">
        <v>0.12</v>
      </c>
      <c r="G9" s="162" t="s">
        <v>432</v>
      </c>
      <c r="H9" s="164" t="s">
        <v>433</v>
      </c>
      <c r="I9" s="165">
        <v>0.53310000000000002</v>
      </c>
      <c r="J9" s="165">
        <v>0.98850462322988653</v>
      </c>
      <c r="K9" s="165">
        <v>6.3236617757262303E-2</v>
      </c>
      <c r="L9" s="181">
        <v>685.80111957750967</v>
      </c>
      <c r="M9" s="167" t="s">
        <v>434</v>
      </c>
      <c r="N9" s="165">
        <v>0.1114</v>
      </c>
      <c r="O9" s="99"/>
      <c r="P9" s="166">
        <v>11330000</v>
      </c>
      <c r="Q9" s="168">
        <v>20</v>
      </c>
      <c r="R9" s="175" t="s">
        <v>415</v>
      </c>
      <c r="S9" s="162">
        <v>0.54</v>
      </c>
      <c r="T9" s="99"/>
      <c r="U9" s="170">
        <v>685.80111957750967</v>
      </c>
      <c r="V9" s="166">
        <v>3604572.8538818592</v>
      </c>
      <c r="W9" s="166">
        <v>1072927.0649434142</v>
      </c>
      <c r="X9" s="166">
        <v>-13013266.338934453</v>
      </c>
      <c r="Y9" s="166">
        <v>681.78449733032448</v>
      </c>
      <c r="Z9" s="166">
        <v>-12.226394781268402</v>
      </c>
      <c r="AA9" s="171">
        <v>6.8293767408557642</v>
      </c>
      <c r="AB9" s="172">
        <v>19</v>
      </c>
      <c r="AC9" s="166">
        <v>-3503042.0008889148</v>
      </c>
      <c r="AD9" s="173">
        <v>-1.335268009244061</v>
      </c>
      <c r="AE9" s="99"/>
      <c r="AF9" s="99"/>
      <c r="AG9" s="168">
        <v>4</v>
      </c>
      <c r="AH9" s="168">
        <v>4</v>
      </c>
      <c r="AI9" s="168">
        <v>5</v>
      </c>
      <c r="AJ9" s="168">
        <v>5</v>
      </c>
      <c r="AK9" s="174">
        <v>400</v>
      </c>
      <c r="AL9" s="99" t="s">
        <v>430</v>
      </c>
      <c r="AM9" s="99"/>
      <c r="AN9" s="99"/>
      <c r="AO9" s="99"/>
      <c r="AP9" s="99"/>
      <c r="AQ9" s="168">
        <v>4</v>
      </c>
      <c r="AR9" s="168">
        <v>1</v>
      </c>
      <c r="AS9" s="168">
        <v>4</v>
      </c>
      <c r="AT9" s="168">
        <v>5</v>
      </c>
      <c r="AU9" s="174">
        <v>80</v>
      </c>
      <c r="AV9" s="152" t="s">
        <v>430</v>
      </c>
      <c r="AW9" s="165">
        <v>6.3236617757262303E-2</v>
      </c>
    </row>
    <row r="10" spans="1:49" ht="48">
      <c r="A10" s="99"/>
      <c r="B10" s="159" t="s">
        <v>435</v>
      </c>
      <c r="C10" s="159" t="s">
        <v>436</v>
      </c>
      <c r="D10" s="175">
        <v>2031</v>
      </c>
      <c r="E10" s="175">
        <v>2031</v>
      </c>
      <c r="F10" s="165">
        <v>4.4000000000000003E-3</v>
      </c>
      <c r="G10" s="165" t="s">
        <v>432</v>
      </c>
      <c r="H10" s="164" t="s">
        <v>433</v>
      </c>
      <c r="I10" s="165">
        <v>0.53310000000000002</v>
      </c>
      <c r="J10" s="165">
        <v>0.98850462322988653</v>
      </c>
      <c r="K10" s="165">
        <v>2.3186759844329515E-3</v>
      </c>
      <c r="L10" s="166">
        <v>25.146041051175356</v>
      </c>
      <c r="M10" s="167" t="s">
        <v>437</v>
      </c>
      <c r="N10" s="165">
        <v>5.0000000000000001E-3</v>
      </c>
      <c r="O10" s="99"/>
      <c r="P10" s="166">
        <v>523000</v>
      </c>
      <c r="Q10" s="168">
        <v>20</v>
      </c>
      <c r="R10" s="175" t="s">
        <v>415</v>
      </c>
      <c r="S10" s="162">
        <v>0.54</v>
      </c>
      <c r="T10" s="99"/>
      <c r="U10" s="170">
        <v>25.146041051175356</v>
      </c>
      <c r="V10" s="166">
        <v>193836.53666169429</v>
      </c>
      <c r="W10" s="166">
        <v>-19791.148951708721</v>
      </c>
      <c r="X10" s="166">
        <v>-559978.51559882879</v>
      </c>
      <c r="Y10" s="166">
        <v>27.990328006477945</v>
      </c>
      <c r="Z10" s="166">
        <v>-13.788088792654545</v>
      </c>
      <c r="AA10" s="171">
        <v>6.2161451863511319</v>
      </c>
      <c r="AB10" s="172">
        <v>20</v>
      </c>
      <c r="AC10" s="166">
        <v>-132855.55016482805</v>
      </c>
      <c r="AD10" s="173">
        <v>-1.3100347519848068</v>
      </c>
      <c r="AE10" s="99"/>
      <c r="AF10" s="99"/>
      <c r="AG10" s="168">
        <v>5</v>
      </c>
      <c r="AH10" s="168">
        <v>4</v>
      </c>
      <c r="AI10" s="168">
        <v>1</v>
      </c>
      <c r="AJ10" s="168">
        <v>1</v>
      </c>
      <c r="AK10" s="174">
        <v>20</v>
      </c>
      <c r="AL10" s="99" t="s">
        <v>435</v>
      </c>
      <c r="AM10" s="99"/>
      <c r="AN10" s="99"/>
      <c r="AO10" s="99"/>
      <c r="AP10" s="99"/>
      <c r="AQ10" s="168">
        <v>5</v>
      </c>
      <c r="AR10" s="168">
        <v>1</v>
      </c>
      <c r="AS10" s="168">
        <v>1</v>
      </c>
      <c r="AT10" s="168">
        <v>1</v>
      </c>
      <c r="AU10" s="174">
        <v>5</v>
      </c>
      <c r="AV10" s="152" t="s">
        <v>435</v>
      </c>
      <c r="AW10" s="165">
        <v>2.3186759844329515E-3</v>
      </c>
    </row>
    <row r="11" spans="1:49" ht="32">
      <c r="A11" s="168" t="s">
        <v>438</v>
      </c>
      <c r="B11" s="183" t="s">
        <v>439</v>
      </c>
      <c r="C11" s="184" t="s">
        <v>440</v>
      </c>
      <c r="D11" s="160">
        <v>2015</v>
      </c>
      <c r="E11" s="175">
        <v>2023</v>
      </c>
      <c r="F11" s="162">
        <v>0.106</v>
      </c>
      <c r="G11" s="162" t="s">
        <v>441</v>
      </c>
      <c r="H11" s="164" t="s">
        <v>442</v>
      </c>
      <c r="I11" s="165">
        <v>0.43309999999999998</v>
      </c>
      <c r="J11" s="165">
        <v>0.10936</v>
      </c>
      <c r="K11" s="165">
        <v>5.0205644959999997E-3</v>
      </c>
      <c r="L11" s="166">
        <v>54.448021959119998</v>
      </c>
      <c r="M11" s="185"/>
      <c r="N11" s="165">
        <v>1.2E-2</v>
      </c>
      <c r="O11" s="99" t="s">
        <v>443</v>
      </c>
      <c r="P11" s="166">
        <v>2840000</v>
      </c>
      <c r="Q11" s="168">
        <v>15</v>
      </c>
      <c r="R11" s="175" t="s">
        <v>415</v>
      </c>
      <c r="S11" s="162">
        <v>0.48</v>
      </c>
      <c r="T11" s="99"/>
      <c r="U11" s="170">
        <v>54.448021959119998</v>
      </c>
      <c r="V11" s="166">
        <v>2686983.3284333376</v>
      </c>
      <c r="W11" s="166">
        <v>907168.73569644103</v>
      </c>
      <c r="X11" s="166">
        <v>-11034951.909564406</v>
      </c>
      <c r="Y11" s="166">
        <v>70.032025781784782</v>
      </c>
      <c r="Z11" s="166">
        <v>-106.24853075962235</v>
      </c>
      <c r="AA11" s="171">
        <v>11.725422581726463</v>
      </c>
      <c r="AB11" s="172">
        <v>36</v>
      </c>
      <c r="AC11" s="166">
        <v>-857268.92882502847</v>
      </c>
      <c r="AD11" s="173">
        <v>-4.1925607511004959</v>
      </c>
      <c r="AE11" s="99"/>
      <c r="AF11" s="99"/>
      <c r="AG11" s="168">
        <v>5</v>
      </c>
      <c r="AH11" s="168">
        <v>3</v>
      </c>
      <c r="AI11" s="168">
        <v>1</v>
      </c>
      <c r="AJ11" s="168">
        <v>1</v>
      </c>
      <c r="AK11" s="174">
        <v>15</v>
      </c>
      <c r="AL11" s="99" t="s">
        <v>439</v>
      </c>
      <c r="AM11" s="99"/>
      <c r="AN11" s="99"/>
      <c r="AO11" s="99"/>
      <c r="AP11" s="99"/>
      <c r="AQ11" s="168">
        <v>5</v>
      </c>
      <c r="AR11" s="168">
        <v>4</v>
      </c>
      <c r="AS11" s="168">
        <v>3</v>
      </c>
      <c r="AT11" s="168">
        <v>1</v>
      </c>
      <c r="AU11" s="174">
        <v>60</v>
      </c>
      <c r="AV11" s="152" t="s">
        <v>439</v>
      </c>
      <c r="AW11" s="165">
        <v>5.0205644959999997E-3</v>
      </c>
    </row>
    <row r="12" spans="1:49" ht="32">
      <c r="A12" s="168" t="s">
        <v>438</v>
      </c>
      <c r="B12" s="183" t="s">
        <v>444</v>
      </c>
      <c r="C12" s="184" t="s">
        <v>445</v>
      </c>
      <c r="D12" s="160">
        <v>2015</v>
      </c>
      <c r="E12" s="175">
        <v>2023</v>
      </c>
      <c r="F12" s="162">
        <v>4.2000000000000003E-2</v>
      </c>
      <c r="G12" s="162" t="s">
        <v>441</v>
      </c>
      <c r="H12" s="164" t="s">
        <v>442</v>
      </c>
      <c r="I12" s="165">
        <v>0.43309999999999998</v>
      </c>
      <c r="J12" s="165">
        <v>0.10936</v>
      </c>
      <c r="K12" s="165">
        <v>1.9892802720000002E-3</v>
      </c>
      <c r="L12" s="166">
        <v>21.573744549840001</v>
      </c>
      <c r="M12" s="185"/>
      <c r="N12" s="165">
        <v>5.0000000000000001E-3</v>
      </c>
      <c r="O12" s="99" t="s">
        <v>443</v>
      </c>
      <c r="P12" s="166">
        <v>1470000</v>
      </c>
      <c r="Q12" s="168">
        <v>15</v>
      </c>
      <c r="R12" s="175" t="s">
        <v>415</v>
      </c>
      <c r="S12" s="162">
        <v>0.48</v>
      </c>
      <c r="T12" s="99"/>
      <c r="U12" s="170">
        <v>21.573744549840001</v>
      </c>
      <c r="V12" s="166">
        <v>1258141.4344202061</v>
      </c>
      <c r="W12" s="166">
        <v>-140713.23585626326</v>
      </c>
      <c r="X12" s="166">
        <v>-3899695.8387431921</v>
      </c>
      <c r="Y12" s="166">
        <v>26.799099369196099</v>
      </c>
      <c r="Z12" s="166">
        <v>-103.81944564067302</v>
      </c>
      <c r="AA12" s="171">
        <v>9.4558991463535182</v>
      </c>
      <c r="AB12" s="172">
        <v>33</v>
      </c>
      <c r="AC12" s="166">
        <v>-355471.5392568041</v>
      </c>
      <c r="AD12" s="173">
        <v>-3.1435096067049035</v>
      </c>
      <c r="AE12" s="99"/>
      <c r="AF12" s="99"/>
      <c r="AG12" s="168">
        <v>5</v>
      </c>
      <c r="AH12" s="168">
        <v>4</v>
      </c>
      <c r="AI12" s="168">
        <v>1</v>
      </c>
      <c r="AJ12" s="168">
        <v>1</v>
      </c>
      <c r="AK12" s="174">
        <v>20</v>
      </c>
      <c r="AL12" s="99" t="s">
        <v>444</v>
      </c>
      <c r="AM12" s="99"/>
      <c r="AN12" s="99"/>
      <c r="AO12" s="99"/>
      <c r="AP12" s="99"/>
      <c r="AQ12" s="168">
        <v>5</v>
      </c>
      <c r="AR12" s="168">
        <v>4</v>
      </c>
      <c r="AS12" s="168">
        <v>1</v>
      </c>
      <c r="AT12" s="168">
        <v>1</v>
      </c>
      <c r="AU12" s="174">
        <v>20</v>
      </c>
      <c r="AV12" s="152" t="s">
        <v>444</v>
      </c>
      <c r="AW12" s="165">
        <v>1.9892802720000002E-3</v>
      </c>
    </row>
    <row r="13" spans="1:49" ht="48">
      <c r="A13" s="168" t="s">
        <v>438</v>
      </c>
      <c r="B13" s="183" t="s">
        <v>446</v>
      </c>
      <c r="C13" s="159" t="s">
        <v>447</v>
      </c>
      <c r="D13" s="160">
        <v>2018</v>
      </c>
      <c r="E13" s="175">
        <v>2020</v>
      </c>
      <c r="F13" s="178">
        <v>3.4285714285714284E-3</v>
      </c>
      <c r="G13" s="178" t="s">
        <v>418</v>
      </c>
      <c r="H13" s="179" t="s">
        <v>448</v>
      </c>
      <c r="I13" s="165">
        <v>0.43309999999999998</v>
      </c>
      <c r="J13" s="165">
        <v>1</v>
      </c>
      <c r="K13" s="165">
        <v>1.4849142857142855E-3</v>
      </c>
      <c r="L13" s="166">
        <v>16.103895428571427</v>
      </c>
      <c r="M13" s="186">
        <v>18.164735999999998</v>
      </c>
      <c r="N13" s="178">
        <v>5.0000000000000001E-3</v>
      </c>
      <c r="O13" s="99"/>
      <c r="P13" s="166">
        <v>286000</v>
      </c>
      <c r="Q13" s="168">
        <v>10</v>
      </c>
      <c r="R13" s="99"/>
      <c r="S13" s="162">
        <v>0.48</v>
      </c>
      <c r="T13" s="99"/>
      <c r="U13" s="170">
        <v>16.103895428571427</v>
      </c>
      <c r="V13" s="166">
        <v>283514.96956477006</v>
      </c>
      <c r="W13" s="166">
        <v>-47307.749406443763</v>
      </c>
      <c r="X13" s="166">
        <v>-3699608.8846841911</v>
      </c>
      <c r="Y13" s="166">
        <v>23.405385816621997</v>
      </c>
      <c r="Z13" s="166">
        <v>-147.97455985819434</v>
      </c>
      <c r="AA13" s="171">
        <v>2.1069357621812927</v>
      </c>
      <c r="AB13" s="172">
        <v>33</v>
      </c>
      <c r="AC13" s="166">
        <v>-316715.80952930095</v>
      </c>
      <c r="AD13" s="173">
        <v>-0.74580179786217327</v>
      </c>
      <c r="AE13" s="99"/>
      <c r="AF13" s="99"/>
      <c r="AG13" s="168">
        <v>5</v>
      </c>
      <c r="AH13" s="168">
        <v>5</v>
      </c>
      <c r="AI13" s="168">
        <v>1</v>
      </c>
      <c r="AJ13" s="168">
        <v>1</v>
      </c>
      <c r="AK13" s="174">
        <v>25</v>
      </c>
      <c r="AL13" s="99" t="s">
        <v>446</v>
      </c>
      <c r="AM13" s="99"/>
      <c r="AN13" s="99"/>
      <c r="AO13" s="99"/>
      <c r="AP13" s="99"/>
      <c r="AQ13" s="168">
        <v>5</v>
      </c>
      <c r="AR13" s="168">
        <v>5</v>
      </c>
      <c r="AS13" s="168">
        <v>1</v>
      </c>
      <c r="AT13" s="168">
        <v>1</v>
      </c>
      <c r="AU13" s="174">
        <v>25</v>
      </c>
      <c r="AV13" s="152" t="s">
        <v>446</v>
      </c>
      <c r="AW13" s="165">
        <v>1.4849142857142855E-3</v>
      </c>
    </row>
    <row r="14" spans="1:49" ht="48">
      <c r="A14" s="168" t="s">
        <v>438</v>
      </c>
      <c r="B14" s="183" t="s">
        <v>449</v>
      </c>
      <c r="C14" s="159" t="s">
        <v>450</v>
      </c>
      <c r="D14" s="175">
        <v>2040</v>
      </c>
      <c r="E14" s="175">
        <v>2042</v>
      </c>
      <c r="F14" s="162">
        <v>0.16</v>
      </c>
      <c r="G14" s="162" t="s">
        <v>418</v>
      </c>
      <c r="H14" s="164"/>
      <c r="I14" s="165">
        <v>0.43309999999999998</v>
      </c>
      <c r="J14" s="165">
        <v>1</v>
      </c>
      <c r="K14" s="165">
        <v>6.9295999999999996E-2</v>
      </c>
      <c r="L14" s="166">
        <v>751.51512000000002</v>
      </c>
      <c r="M14" s="167" t="s">
        <v>451</v>
      </c>
      <c r="N14" s="165"/>
      <c r="O14" s="99"/>
      <c r="P14" s="166">
        <v>70000000</v>
      </c>
      <c r="Q14" s="168">
        <v>30</v>
      </c>
      <c r="R14" s="175" t="s">
        <v>415</v>
      </c>
      <c r="S14" s="168" t="s">
        <v>452</v>
      </c>
      <c r="T14" s="99"/>
      <c r="U14" s="170">
        <v>751.51512000000002</v>
      </c>
      <c r="V14" s="166">
        <v>13969235.726216184</v>
      </c>
      <c r="W14" s="166">
        <v>5320262.3851378402</v>
      </c>
      <c r="X14" s="166">
        <v>-20994631.878798347</v>
      </c>
      <c r="Y14" s="166">
        <v>366.08289947180322</v>
      </c>
      <c r="Z14" s="166">
        <v>-4.6577804369025388</v>
      </c>
      <c r="AA14" s="187">
        <v>10.1066063196455</v>
      </c>
      <c r="AB14" s="172">
        <v>11</v>
      </c>
      <c r="AC14" s="166">
        <v>-12413155.981985522</v>
      </c>
      <c r="AD14" s="173">
        <v>-1.5539559914777297</v>
      </c>
      <c r="AE14" s="99"/>
      <c r="AF14" s="99"/>
      <c r="AG14" s="168">
        <v>1</v>
      </c>
      <c r="AH14" s="168">
        <v>4</v>
      </c>
      <c r="AI14" s="168">
        <v>5</v>
      </c>
      <c r="AJ14" s="168">
        <v>3</v>
      </c>
      <c r="AK14" s="174">
        <v>60</v>
      </c>
      <c r="AL14" s="99" t="s">
        <v>449</v>
      </c>
      <c r="AM14" s="99"/>
      <c r="AN14" s="99"/>
      <c r="AO14" s="99"/>
      <c r="AP14" s="99"/>
      <c r="AQ14" s="168">
        <v>1</v>
      </c>
      <c r="AR14" s="168">
        <v>1</v>
      </c>
      <c r="AS14" s="168">
        <v>5</v>
      </c>
      <c r="AT14" s="168">
        <v>3</v>
      </c>
      <c r="AU14" s="174">
        <v>15</v>
      </c>
      <c r="AV14" s="152" t="s">
        <v>449</v>
      </c>
      <c r="AW14" s="165">
        <v>6.9295999999999996E-2</v>
      </c>
    </row>
    <row r="15" spans="1:49" ht="32">
      <c r="A15" s="99"/>
      <c r="B15" s="188" t="s">
        <v>453</v>
      </c>
      <c r="C15" s="159" t="s">
        <v>454</v>
      </c>
      <c r="D15" s="189">
        <v>2032</v>
      </c>
      <c r="E15" s="175">
        <v>2034</v>
      </c>
      <c r="F15" s="162">
        <v>0.46</v>
      </c>
      <c r="G15" s="164" t="s">
        <v>455</v>
      </c>
      <c r="H15" s="164" t="s">
        <v>456</v>
      </c>
      <c r="I15" s="165">
        <v>3.3500000000000002E-2</v>
      </c>
      <c r="J15" s="165">
        <v>0.97899999999999998</v>
      </c>
      <c r="K15" s="165">
        <v>1.5086390000000002E-2</v>
      </c>
      <c r="L15" s="166">
        <v>163.61189955</v>
      </c>
      <c r="M15" s="185"/>
      <c r="N15" s="165">
        <v>3.2000000000000001E-2</v>
      </c>
      <c r="O15" s="99"/>
      <c r="P15" s="166">
        <v>6630000</v>
      </c>
      <c r="Q15" s="168">
        <v>15</v>
      </c>
      <c r="R15" s="175" t="s">
        <v>415</v>
      </c>
      <c r="S15" s="99" t="s">
        <v>409</v>
      </c>
      <c r="T15" s="99" t="s">
        <v>457</v>
      </c>
      <c r="U15" s="170">
        <v>163.61189955</v>
      </c>
      <c r="V15" s="190">
        <v>699308.95518421067</v>
      </c>
      <c r="W15" s="190">
        <v>-422920.8189244236</v>
      </c>
      <c r="X15" s="190">
        <v>-7004055.6333472971</v>
      </c>
      <c r="Y15" s="190">
        <v>129.15622049019771</v>
      </c>
      <c r="Z15" s="190">
        <v>-52.089380376364495</v>
      </c>
      <c r="AA15" s="187">
        <v>0.74976197560930546</v>
      </c>
      <c r="AB15" s="172">
        <v>19</v>
      </c>
      <c r="AC15" s="166">
        <v>-1803922.3717267842</v>
      </c>
      <c r="AD15" s="173">
        <v>-0.15321509428103477</v>
      </c>
      <c r="AE15" s="99"/>
      <c r="AF15" s="99"/>
      <c r="AG15" s="168">
        <v>5</v>
      </c>
      <c r="AH15" s="168">
        <v>5</v>
      </c>
      <c r="AI15" s="168">
        <v>2</v>
      </c>
      <c r="AJ15" s="168">
        <v>1</v>
      </c>
      <c r="AK15" s="174">
        <v>50</v>
      </c>
      <c r="AL15" s="99" t="s">
        <v>453</v>
      </c>
      <c r="AM15" s="99"/>
      <c r="AN15" s="99"/>
      <c r="AO15" s="99"/>
      <c r="AP15" s="99"/>
      <c r="AQ15" s="168">
        <v>5</v>
      </c>
      <c r="AR15" s="168">
        <v>2</v>
      </c>
      <c r="AS15" s="168">
        <v>2</v>
      </c>
      <c r="AT15" s="168">
        <v>1</v>
      </c>
      <c r="AU15" s="174"/>
      <c r="AV15" s="152" t="s">
        <v>453</v>
      </c>
      <c r="AW15" s="165">
        <v>1.5086390000000002E-2</v>
      </c>
    </row>
    <row r="16" spans="1:49" ht="40.5" customHeight="1">
      <c r="A16" s="175" t="s">
        <v>458</v>
      </c>
      <c r="B16" s="191" t="s">
        <v>459</v>
      </c>
      <c r="C16" s="159" t="s">
        <v>460</v>
      </c>
      <c r="D16" s="175">
        <v>2034</v>
      </c>
      <c r="E16" s="175">
        <v>2036</v>
      </c>
      <c r="F16" s="162">
        <v>0.36</v>
      </c>
      <c r="G16" s="164" t="s">
        <v>455</v>
      </c>
      <c r="H16" s="164" t="s">
        <v>456</v>
      </c>
      <c r="I16" s="165">
        <v>3.3500000000000002E-2</v>
      </c>
      <c r="J16" s="165">
        <v>0.97899999999999998</v>
      </c>
      <c r="K16" s="165">
        <v>1.180674E-2</v>
      </c>
      <c r="L16" s="166">
        <v>128.04409530000001</v>
      </c>
      <c r="M16" s="192">
        <v>2.5000000000000001E-2</v>
      </c>
      <c r="N16" s="165"/>
      <c r="O16" s="99"/>
      <c r="P16" s="166">
        <v>4533000</v>
      </c>
      <c r="Q16" s="168">
        <v>15</v>
      </c>
      <c r="R16" s="99"/>
      <c r="S16" s="99" t="s">
        <v>409</v>
      </c>
      <c r="T16" s="99" t="s">
        <v>457</v>
      </c>
      <c r="U16" s="170">
        <v>128.04409530000001</v>
      </c>
      <c r="V16" s="190">
        <v>417075.1591065682</v>
      </c>
      <c r="W16" s="190">
        <v>-238788.05300196793</v>
      </c>
      <c r="X16" s="190">
        <v>-3492990.3442659718</v>
      </c>
      <c r="Y16" s="190">
        <v>55.691719242620373</v>
      </c>
      <c r="Z16" s="190">
        <v>-59.51878094696454</v>
      </c>
      <c r="AA16" s="187">
        <v>0.86770374523183047</v>
      </c>
      <c r="AB16" s="172">
        <v>17</v>
      </c>
      <c r="AC16" s="166">
        <v>-1088982.1587233895</v>
      </c>
      <c r="AD16" s="173">
        <v>-0.16371903311400962</v>
      </c>
      <c r="AE16" s="99"/>
      <c r="AF16" s="99"/>
      <c r="AG16" s="168">
        <v>5</v>
      </c>
      <c r="AH16" s="168">
        <v>5</v>
      </c>
      <c r="AI16" s="168">
        <v>1</v>
      </c>
      <c r="AJ16" s="168">
        <v>1</v>
      </c>
      <c r="AK16" s="174">
        <v>25</v>
      </c>
      <c r="AL16" s="99" t="s">
        <v>459</v>
      </c>
      <c r="AM16" s="99"/>
      <c r="AN16" s="99"/>
      <c r="AO16" s="99"/>
      <c r="AP16" s="99"/>
      <c r="AQ16" s="168">
        <v>5</v>
      </c>
      <c r="AR16" s="168">
        <v>3</v>
      </c>
      <c r="AS16" s="168">
        <v>1</v>
      </c>
      <c r="AT16" s="168">
        <v>1</v>
      </c>
      <c r="AU16" s="174">
        <v>15</v>
      </c>
      <c r="AV16" s="152" t="s">
        <v>459</v>
      </c>
      <c r="AW16" s="165">
        <v>1.180674E-2</v>
      </c>
    </row>
    <row r="17" spans="1:49" ht="59.25" customHeight="1">
      <c r="A17" s="99"/>
      <c r="B17" s="188" t="s">
        <v>461</v>
      </c>
      <c r="C17" s="159" t="s">
        <v>462</v>
      </c>
      <c r="D17" s="189">
        <v>2032</v>
      </c>
      <c r="E17" s="175">
        <v>2033</v>
      </c>
      <c r="F17" s="162">
        <v>0.76</v>
      </c>
      <c r="G17" s="162" t="s">
        <v>463</v>
      </c>
      <c r="H17" s="164" t="s">
        <v>464</v>
      </c>
      <c r="I17" s="165">
        <v>0.53310000000000002</v>
      </c>
      <c r="J17" s="193">
        <v>0.98850000000000005</v>
      </c>
      <c r="K17" s="165">
        <v>0.40049670600000004</v>
      </c>
      <c r="L17" s="166">
        <v>4343.3867765700006</v>
      </c>
      <c r="M17" s="185"/>
      <c r="N17" s="165">
        <v>0.69699999999999995</v>
      </c>
      <c r="O17" s="99"/>
      <c r="P17" s="166">
        <v>4680000</v>
      </c>
      <c r="Q17" s="168">
        <v>20</v>
      </c>
      <c r="R17" s="175" t="s">
        <v>415</v>
      </c>
      <c r="S17" s="162">
        <v>0.54</v>
      </c>
      <c r="T17" s="99"/>
      <c r="U17" s="170"/>
      <c r="V17" s="190">
        <v>229741.42300526376</v>
      </c>
      <c r="W17" s="190">
        <v>-966400.74719870882</v>
      </c>
      <c r="X17" s="190"/>
      <c r="Y17" s="194"/>
      <c r="Z17" s="194"/>
      <c r="AA17" s="171" t="s">
        <v>465</v>
      </c>
      <c r="AB17" s="172">
        <v>19</v>
      </c>
      <c r="AC17" s="99"/>
      <c r="AD17" s="173" t="e">
        <v>#DIV/0!</v>
      </c>
      <c r="AE17" s="99"/>
      <c r="AF17" s="99"/>
      <c r="AG17" s="168">
        <v>5</v>
      </c>
      <c r="AH17" s="168">
        <v>1</v>
      </c>
      <c r="AI17" s="195">
        <v>5</v>
      </c>
      <c r="AJ17" s="195">
        <v>5</v>
      </c>
      <c r="AK17" s="174">
        <v>125</v>
      </c>
      <c r="AL17" s="99" t="s">
        <v>461</v>
      </c>
      <c r="AM17" s="99"/>
      <c r="AN17" s="99"/>
      <c r="AO17" s="99"/>
      <c r="AP17" s="99"/>
      <c r="AQ17" s="168">
        <v>5</v>
      </c>
      <c r="AR17" s="168">
        <v>1</v>
      </c>
      <c r="AS17" s="168">
        <v>1</v>
      </c>
      <c r="AT17" s="168">
        <v>1</v>
      </c>
      <c r="AU17" s="174"/>
      <c r="AV17" s="152" t="s">
        <v>461</v>
      </c>
      <c r="AW17" s="165">
        <v>0.40049670600000004</v>
      </c>
    </row>
    <row r="18" spans="1:49">
      <c r="A18" s="99"/>
      <c r="B18" s="99"/>
      <c r="C18" s="99"/>
      <c r="D18" s="168"/>
      <c r="E18" s="168"/>
      <c r="F18" s="162"/>
      <c r="G18" s="162"/>
      <c r="H18" s="164"/>
      <c r="I18" s="162"/>
      <c r="J18" s="162"/>
      <c r="K18" s="162"/>
      <c r="L18" s="162"/>
      <c r="M18" s="182"/>
      <c r="N18" s="165"/>
      <c r="O18" s="99"/>
      <c r="P18" s="99"/>
      <c r="Q18" s="168"/>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152"/>
      <c r="AW18" s="99"/>
    </row>
    <row r="19" spans="1:49">
      <c r="A19" s="99"/>
      <c r="B19" s="99"/>
      <c r="C19" s="99"/>
      <c r="D19" s="168"/>
      <c r="E19" s="168"/>
      <c r="F19" s="162"/>
      <c r="G19" s="162"/>
      <c r="H19" s="164"/>
      <c r="I19" s="162"/>
      <c r="J19" s="162"/>
      <c r="K19" s="162"/>
      <c r="L19" s="153">
        <v>6736.2956158626739</v>
      </c>
      <c r="M19" s="182"/>
      <c r="N19" s="165"/>
      <c r="O19" s="99"/>
      <c r="P19" s="99"/>
      <c r="Q19" s="168"/>
      <c r="R19" s="99"/>
      <c r="S19" s="99"/>
      <c r="T19" s="99"/>
      <c r="U19" s="99"/>
      <c r="V19" s="153">
        <v>37057782.688944772</v>
      </c>
      <c r="W19" s="153">
        <v>7217532.3252844643</v>
      </c>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152"/>
      <c r="AW19" s="99"/>
    </row>
    <row r="20" spans="1:49">
      <c r="A20" s="99"/>
      <c r="B20" s="99"/>
      <c r="C20" s="99"/>
      <c r="D20" s="168"/>
      <c r="E20" s="168"/>
      <c r="F20" s="162"/>
      <c r="G20" s="162"/>
      <c r="H20" s="164"/>
      <c r="I20" s="162"/>
      <c r="J20" s="162"/>
      <c r="K20" s="162"/>
      <c r="L20" s="153"/>
      <c r="M20" s="182"/>
      <c r="N20" s="165"/>
      <c r="O20" s="99"/>
      <c r="P20" s="99"/>
      <c r="Q20" s="168"/>
      <c r="R20" s="99"/>
      <c r="S20" s="99"/>
      <c r="T20" s="99"/>
      <c r="U20" s="99"/>
      <c r="V20" s="153"/>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152"/>
      <c r="AW20" s="99"/>
    </row>
    <row r="21" spans="1:49" ht="15.75" customHeight="1">
      <c r="A21" s="99"/>
      <c r="B21" s="196" t="s">
        <v>466</v>
      </c>
      <c r="C21" s="197"/>
      <c r="D21" s="198"/>
      <c r="E21" s="198"/>
      <c r="F21" s="162"/>
      <c r="G21" s="162"/>
      <c r="H21" s="164"/>
      <c r="I21" s="162"/>
      <c r="J21" s="162" t="s">
        <v>15</v>
      </c>
      <c r="K21" s="199">
        <v>0.23781138379369962</v>
      </c>
      <c r="L21" s="166"/>
      <c r="M21" s="186">
        <v>5045760</v>
      </c>
      <c r="N21" s="165"/>
      <c r="O21" s="99"/>
      <c r="P21" s="99"/>
      <c r="Q21" s="168"/>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row>
    <row r="22" spans="1:49" ht="54" customHeight="1">
      <c r="A22" s="99"/>
      <c r="B22" s="159" t="s">
        <v>467</v>
      </c>
      <c r="C22" s="159" t="s">
        <v>468</v>
      </c>
      <c r="D22" s="175">
        <v>2021</v>
      </c>
      <c r="E22" s="175"/>
      <c r="F22" s="162">
        <v>0.15</v>
      </c>
      <c r="G22" s="162"/>
      <c r="H22" s="164"/>
      <c r="I22" s="162"/>
      <c r="J22" s="200"/>
      <c r="K22" s="201">
        <v>2020</v>
      </c>
      <c r="L22" s="201">
        <v>2026</v>
      </c>
      <c r="M22" s="201">
        <v>2028</v>
      </c>
      <c r="N22" s="165"/>
      <c r="O22" s="99"/>
      <c r="P22" s="99"/>
      <c r="Q22" s="168"/>
      <c r="R22" s="99"/>
      <c r="S22" s="202"/>
      <c r="T22" s="203"/>
      <c r="U22" s="203"/>
      <c r="V22" s="204"/>
      <c r="W22" s="203"/>
      <c r="X22" s="205"/>
      <c r="Y22" s="99"/>
      <c r="Z22" s="206"/>
      <c r="AA22" s="207"/>
      <c r="AB22" s="207"/>
      <c r="AC22" s="99"/>
      <c r="AD22" s="99"/>
      <c r="AE22" s="99"/>
      <c r="AF22" s="99"/>
      <c r="AG22" s="99"/>
      <c r="AH22" s="99"/>
      <c r="AI22" s="99"/>
      <c r="AJ22" s="99"/>
      <c r="AK22" s="99"/>
      <c r="AL22" s="99"/>
      <c r="AM22" s="99"/>
      <c r="AN22" s="99"/>
      <c r="AO22" s="99"/>
      <c r="AP22" s="99"/>
      <c r="AQ22" s="99"/>
      <c r="AR22" s="99"/>
      <c r="AS22" s="99"/>
      <c r="AT22" s="99"/>
      <c r="AU22" s="99"/>
      <c r="AV22" s="99"/>
      <c r="AW22" s="99"/>
    </row>
    <row r="23" spans="1:49" ht="15.75" customHeight="1">
      <c r="A23" s="99"/>
      <c r="B23" s="99"/>
      <c r="C23" s="99"/>
      <c r="D23" s="168"/>
      <c r="E23" s="168"/>
      <c r="F23" s="152"/>
      <c r="G23" s="152"/>
      <c r="H23" s="159"/>
      <c r="I23" s="152"/>
      <c r="J23" s="208" t="s">
        <v>469</v>
      </c>
      <c r="K23" s="209">
        <v>5.5386514712688815E-2</v>
      </c>
      <c r="L23" s="210">
        <v>8.0877369081010828E-2</v>
      </c>
      <c r="M23" s="211">
        <v>6.9295999999999996E-2</v>
      </c>
      <c r="N23" s="152"/>
      <c r="O23" s="99"/>
      <c r="P23" s="99"/>
      <c r="Q23" s="99"/>
      <c r="R23" s="99"/>
      <c r="S23" s="202"/>
      <c r="T23" s="203"/>
      <c r="U23" s="203"/>
      <c r="V23" s="204"/>
      <c r="W23" s="203"/>
      <c r="X23" s="205"/>
      <c r="Y23" s="99"/>
      <c r="Z23" s="205"/>
      <c r="AA23" s="207"/>
      <c r="AB23" s="207"/>
      <c r="AC23" s="99"/>
      <c r="AD23" s="99"/>
      <c r="AE23" s="99"/>
      <c r="AF23" s="99"/>
      <c r="AG23" s="99"/>
      <c r="AH23" s="99"/>
      <c r="AI23" s="99"/>
      <c r="AJ23" s="99"/>
      <c r="AK23" s="99"/>
      <c r="AL23" s="99"/>
      <c r="AM23" s="99"/>
      <c r="AN23" s="99"/>
      <c r="AO23" s="99"/>
      <c r="AP23" s="99"/>
      <c r="AQ23" s="99"/>
      <c r="AR23" s="99"/>
      <c r="AS23" s="99"/>
      <c r="AT23" s="99"/>
      <c r="AU23" s="99"/>
      <c r="AV23" s="99"/>
      <c r="AW23" s="99"/>
    </row>
    <row r="24" spans="1:49" ht="15.75" customHeight="1">
      <c r="A24" s="99"/>
      <c r="B24" s="99"/>
      <c r="C24" s="99"/>
      <c r="D24" s="168"/>
      <c r="E24" s="168"/>
      <c r="F24" s="152"/>
      <c r="G24" s="152"/>
      <c r="H24" s="159"/>
      <c r="I24" s="152"/>
      <c r="J24" s="212" t="s">
        <v>18</v>
      </c>
      <c r="K24" s="209">
        <v>3.2251500000000002E-2</v>
      </c>
      <c r="L24" s="200"/>
      <c r="M24" s="213"/>
      <c r="N24" s="152"/>
      <c r="O24" s="99"/>
      <c r="P24" s="99"/>
      <c r="Q24" s="99"/>
      <c r="R24" s="99"/>
      <c r="S24" s="99"/>
      <c r="T24" s="203"/>
      <c r="U24" s="214" t="s">
        <v>401</v>
      </c>
      <c r="V24" s="215"/>
      <c r="W24" s="216"/>
      <c r="X24" s="216"/>
      <c r="Y24" s="216"/>
      <c r="Z24" s="217"/>
      <c r="AA24" s="217" t="s">
        <v>470</v>
      </c>
      <c r="AB24" s="217"/>
      <c r="AC24" s="99"/>
      <c r="AD24" s="99"/>
      <c r="AE24" s="214" t="s">
        <v>401</v>
      </c>
      <c r="AF24" s="215"/>
      <c r="AG24" s="216"/>
      <c r="AH24" s="216"/>
      <c r="AI24" s="216"/>
      <c r="AJ24" s="217"/>
      <c r="AK24" s="217" t="s">
        <v>470</v>
      </c>
      <c r="AL24" s="217"/>
      <c r="AM24" s="99"/>
      <c r="AN24" s="99"/>
      <c r="AO24" s="99"/>
      <c r="AP24" s="99"/>
      <c r="AQ24" s="99"/>
      <c r="AR24" s="99"/>
      <c r="AS24" s="99"/>
      <c r="AT24" s="99"/>
      <c r="AU24" s="99"/>
      <c r="AV24" s="99"/>
      <c r="AW24" s="99"/>
    </row>
    <row r="25" spans="1:49" ht="15.75" customHeight="1">
      <c r="A25" s="99"/>
      <c r="B25" s="99"/>
      <c r="C25" s="99"/>
      <c r="D25" s="168"/>
      <c r="E25" s="168"/>
      <c r="F25" s="152"/>
      <c r="G25" s="152"/>
      <c r="H25" s="159"/>
      <c r="I25" s="152"/>
      <c r="J25" s="200"/>
      <c r="K25" s="218"/>
      <c r="L25" s="219">
        <v>5</v>
      </c>
      <c r="M25" s="219">
        <v>3</v>
      </c>
      <c r="N25" s="152"/>
      <c r="O25" s="99"/>
      <c r="P25" s="99"/>
      <c r="Q25" s="99"/>
      <c r="R25" s="99"/>
      <c r="S25" s="202"/>
      <c r="T25" s="203"/>
      <c r="U25" s="203"/>
      <c r="V25" s="204"/>
      <c r="W25" s="220" t="s">
        <v>471</v>
      </c>
      <c r="X25" s="221">
        <v>14</v>
      </c>
      <c r="Y25" s="220"/>
      <c r="Z25" s="217" t="s">
        <v>472</v>
      </c>
      <c r="AA25" s="217" t="s">
        <v>473</v>
      </c>
      <c r="AB25" s="217" t="s">
        <v>474</v>
      </c>
      <c r="AC25" s="222" t="s">
        <v>475</v>
      </c>
      <c r="AD25" s="99"/>
      <c r="AE25" s="203"/>
      <c r="AF25" s="204"/>
      <c r="AG25" s="220" t="s">
        <v>471</v>
      </c>
      <c r="AH25" s="221">
        <v>14</v>
      </c>
      <c r="AI25" s="220"/>
      <c r="AJ25" s="217" t="s">
        <v>472</v>
      </c>
      <c r="AK25" s="217" t="s">
        <v>473</v>
      </c>
      <c r="AL25" s="217" t="s">
        <v>474</v>
      </c>
      <c r="AM25" s="222" t="s">
        <v>475</v>
      </c>
      <c r="AN25" s="99"/>
      <c r="AO25" s="99"/>
      <c r="AP25" s="99"/>
      <c r="AQ25" s="99"/>
      <c r="AR25" s="99"/>
      <c r="AS25" s="99"/>
      <c r="AT25" s="99"/>
      <c r="AU25" s="99"/>
      <c r="AV25" s="99"/>
      <c r="AW25" s="99"/>
    </row>
    <row r="26" spans="1:49" ht="15.75" customHeight="1">
      <c r="A26" s="99"/>
      <c r="B26" s="99"/>
      <c r="C26" s="99"/>
      <c r="D26" s="168"/>
      <c r="E26" s="168"/>
      <c r="F26" s="152"/>
      <c r="G26" s="152"/>
      <c r="H26" s="159"/>
      <c r="I26" s="152"/>
      <c r="J26" s="200"/>
      <c r="K26" s="210">
        <v>5.5386514712688819E-3</v>
      </c>
      <c r="L26" s="210">
        <v>1.6175473816202164E-2</v>
      </c>
      <c r="M26" s="210">
        <v>2.3098666666666667E-2</v>
      </c>
      <c r="N26" s="152"/>
      <c r="O26" s="99"/>
      <c r="P26" s="99"/>
      <c r="Q26" s="99"/>
      <c r="R26" s="99"/>
      <c r="S26" s="202"/>
      <c r="T26" s="203"/>
      <c r="U26" s="203"/>
      <c r="V26" s="204"/>
      <c r="W26" s="223" t="s">
        <v>476</v>
      </c>
      <c r="X26" s="224">
        <v>193836.53666169429</v>
      </c>
      <c r="Y26" s="220"/>
      <c r="Z26" s="220">
        <v>0</v>
      </c>
      <c r="AA26" s="220"/>
      <c r="AB26" s="220"/>
      <c r="AC26" s="225"/>
      <c r="AD26" s="99"/>
      <c r="AE26" s="203"/>
      <c r="AF26" s="204"/>
      <c r="AG26" s="223" t="s">
        <v>476</v>
      </c>
      <c r="AH26" s="224">
        <v>193836.53666169429</v>
      </c>
      <c r="AI26" s="220"/>
      <c r="AJ26" s="220">
        <v>0</v>
      </c>
      <c r="AK26" s="220"/>
      <c r="AL26" s="220"/>
      <c r="AM26" s="225"/>
      <c r="AN26" s="99"/>
      <c r="AO26" s="99"/>
      <c r="AP26" s="99"/>
      <c r="AQ26" s="99"/>
      <c r="AR26" s="99"/>
      <c r="AS26" s="99"/>
      <c r="AT26" s="99"/>
      <c r="AU26" s="99"/>
      <c r="AV26" s="99"/>
      <c r="AW26" s="99"/>
    </row>
    <row r="27" spans="1:49" ht="15.75" customHeight="1">
      <c r="A27" s="99"/>
      <c r="B27" s="99"/>
      <c r="C27" s="99"/>
      <c r="D27" s="168"/>
      <c r="E27" s="168"/>
      <c r="F27" s="152"/>
      <c r="G27" s="152"/>
      <c r="H27" s="159"/>
      <c r="I27" s="152"/>
      <c r="J27" s="218"/>
      <c r="K27" s="218"/>
      <c r="L27" s="226">
        <v>2.1714125287471048E-2</v>
      </c>
      <c r="M27" s="227">
        <v>4.4812791954137718E-2</v>
      </c>
      <c r="N27" s="152"/>
      <c r="O27" s="99"/>
      <c r="P27" s="99"/>
      <c r="Q27" s="99"/>
      <c r="R27" s="99"/>
      <c r="S27" s="202"/>
      <c r="T27" s="203"/>
      <c r="U27" s="203"/>
      <c r="V27" s="204"/>
      <c r="W27" s="223" t="s">
        <v>477</v>
      </c>
      <c r="X27" s="224">
        <v>13969235.726216184</v>
      </c>
      <c r="Y27" s="220"/>
      <c r="Z27" s="220">
        <v>1</v>
      </c>
      <c r="AA27" s="224">
        <v>193836.53666169429</v>
      </c>
      <c r="AB27" s="224">
        <v>2948916.3745725923</v>
      </c>
      <c r="AC27" s="225">
        <v>5</v>
      </c>
      <c r="AD27" s="99"/>
      <c r="AE27" s="203"/>
      <c r="AF27" s="204"/>
      <c r="AG27" s="223" t="s">
        <v>477</v>
      </c>
      <c r="AH27" s="224">
        <v>13969235.726216184</v>
      </c>
      <c r="AI27" s="220"/>
      <c r="AJ27" s="220">
        <v>1</v>
      </c>
      <c r="AK27" s="224">
        <v>193836.53666169429</v>
      </c>
      <c r="AL27" s="224">
        <v>2948916.3745725923</v>
      </c>
      <c r="AM27" s="225">
        <v>5</v>
      </c>
      <c r="AN27" s="99"/>
      <c r="AO27" s="99"/>
      <c r="AP27" s="99"/>
      <c r="AQ27" s="99"/>
      <c r="AR27" s="99"/>
      <c r="AS27" s="99"/>
      <c r="AT27" s="99"/>
      <c r="AU27" s="99"/>
      <c r="AV27" s="99"/>
      <c r="AW27" s="99"/>
    </row>
    <row r="28" spans="1:49" ht="15.75" customHeight="1">
      <c r="A28" s="99"/>
      <c r="B28" s="99"/>
      <c r="C28" s="99"/>
      <c r="D28" s="168"/>
      <c r="E28" s="168"/>
      <c r="F28" s="152"/>
      <c r="G28" s="152"/>
      <c r="H28" s="159"/>
      <c r="I28" s="152"/>
      <c r="J28" s="218"/>
      <c r="K28" s="210">
        <v>2.9319545454545458E-3</v>
      </c>
      <c r="L28" s="218"/>
      <c r="M28" s="213"/>
      <c r="N28" s="152"/>
      <c r="O28" s="99"/>
      <c r="P28" s="99"/>
      <c r="Q28" s="99"/>
      <c r="R28" s="99"/>
      <c r="S28" s="202"/>
      <c r="T28" s="203"/>
      <c r="U28" s="203"/>
      <c r="V28" s="204"/>
      <c r="W28" s="223" t="s">
        <v>478</v>
      </c>
      <c r="X28" s="224">
        <v>13775399.18955449</v>
      </c>
      <c r="Y28" s="220"/>
      <c r="Z28" s="220">
        <v>2</v>
      </c>
      <c r="AA28" s="224">
        <v>2948916.3745725923</v>
      </c>
      <c r="AB28" s="224">
        <v>5703996.2124834899</v>
      </c>
      <c r="AC28" s="225">
        <v>4</v>
      </c>
      <c r="AD28" s="99"/>
      <c r="AE28" s="203"/>
      <c r="AF28" s="204"/>
      <c r="AG28" s="223" t="s">
        <v>478</v>
      </c>
      <c r="AH28" s="224">
        <v>13775399.18955449</v>
      </c>
      <c r="AI28" s="220"/>
      <c r="AJ28" s="220">
        <v>2</v>
      </c>
      <c r="AK28" s="224">
        <v>2948916.3745725923</v>
      </c>
      <c r="AL28" s="224">
        <v>5703996.2124834899</v>
      </c>
      <c r="AM28" s="225">
        <v>4</v>
      </c>
      <c r="AN28" s="99"/>
      <c r="AO28" s="99"/>
      <c r="AP28" s="99"/>
      <c r="AQ28" s="99"/>
      <c r="AR28" s="99"/>
      <c r="AS28" s="99"/>
      <c r="AT28" s="99"/>
      <c r="AU28" s="99"/>
      <c r="AV28" s="99"/>
      <c r="AW28" s="99"/>
    </row>
    <row r="29" spans="1:49" ht="15.75" customHeight="1">
      <c r="A29" s="99"/>
      <c r="B29" s="99"/>
      <c r="C29" s="99"/>
      <c r="D29" s="168"/>
      <c r="E29" s="168"/>
      <c r="F29" s="152"/>
      <c r="G29" s="152"/>
      <c r="H29" s="159"/>
      <c r="I29" s="152"/>
      <c r="J29" s="152"/>
      <c r="K29" s="152"/>
      <c r="L29" s="152"/>
      <c r="M29" s="151"/>
      <c r="N29" s="152"/>
      <c r="O29" s="99"/>
      <c r="P29" s="99"/>
      <c r="Q29" s="99"/>
      <c r="R29" s="99"/>
      <c r="S29" s="202"/>
      <c r="T29" s="203"/>
      <c r="U29" s="203"/>
      <c r="V29" s="204"/>
      <c r="W29" s="223" t="s">
        <v>479</v>
      </c>
      <c r="X29" s="220">
        <v>5</v>
      </c>
      <c r="Y29" s="220"/>
      <c r="Z29" s="220">
        <v>3</v>
      </c>
      <c r="AA29" s="224">
        <v>5703996.2124834899</v>
      </c>
      <c r="AB29" s="224">
        <v>8459076.0503943879</v>
      </c>
      <c r="AC29" s="225">
        <v>3</v>
      </c>
      <c r="AD29" s="99"/>
      <c r="AE29" s="203"/>
      <c r="AF29" s="204"/>
      <c r="AG29" s="223" t="s">
        <v>479</v>
      </c>
      <c r="AH29" s="220">
        <v>5</v>
      </c>
      <c r="AI29" s="220"/>
      <c r="AJ29" s="220">
        <v>3</v>
      </c>
      <c r="AK29" s="224">
        <v>5703996.2124834899</v>
      </c>
      <c r="AL29" s="224">
        <v>8459076.0503943879</v>
      </c>
      <c r="AM29" s="225">
        <v>3</v>
      </c>
      <c r="AN29" s="99"/>
      <c r="AO29" s="99"/>
      <c r="AP29" s="99"/>
      <c r="AQ29" s="99"/>
      <c r="AR29" s="99"/>
      <c r="AS29" s="99"/>
      <c r="AT29" s="99"/>
      <c r="AU29" s="99"/>
      <c r="AV29" s="99"/>
      <c r="AW29" s="99"/>
    </row>
    <row r="30" spans="1:49" ht="15.75" customHeight="1">
      <c r="A30" s="99"/>
      <c r="B30" s="99"/>
      <c r="C30" s="99"/>
      <c r="D30" s="168"/>
      <c r="E30" s="168"/>
      <c r="F30" s="152"/>
      <c r="G30" s="152"/>
      <c r="H30" s="159"/>
      <c r="I30" s="152"/>
      <c r="J30" s="152"/>
      <c r="K30" s="152"/>
      <c r="L30" s="152"/>
      <c r="M30" s="151"/>
      <c r="N30" s="152"/>
      <c r="O30" s="99"/>
      <c r="P30" s="99"/>
      <c r="Q30" s="99"/>
      <c r="R30" s="99"/>
      <c r="S30" s="202"/>
      <c r="T30" s="203"/>
      <c r="U30" s="203"/>
      <c r="V30" s="204"/>
      <c r="W30" s="223" t="s">
        <v>480</v>
      </c>
      <c r="X30" s="224">
        <v>2755079.837910898</v>
      </c>
      <c r="Y30" s="220"/>
      <c r="Z30" s="220">
        <v>4</v>
      </c>
      <c r="AA30" s="224">
        <v>8459076.0503943879</v>
      </c>
      <c r="AB30" s="224">
        <v>11214155.888305286</v>
      </c>
      <c r="AC30" s="225">
        <v>2</v>
      </c>
      <c r="AD30" s="99"/>
      <c r="AE30" s="203"/>
      <c r="AF30" s="204"/>
      <c r="AG30" s="223" t="s">
        <v>480</v>
      </c>
      <c r="AH30" s="224">
        <v>2755079.837910898</v>
      </c>
      <c r="AI30" s="220"/>
      <c r="AJ30" s="220">
        <v>4</v>
      </c>
      <c r="AK30" s="224">
        <v>8459076.0503943879</v>
      </c>
      <c r="AL30" s="224">
        <v>11214155.888305286</v>
      </c>
      <c r="AM30" s="225">
        <v>2</v>
      </c>
      <c r="AN30" s="99"/>
      <c r="AO30" s="99"/>
      <c r="AP30" s="99"/>
      <c r="AQ30" s="99"/>
      <c r="AR30" s="99"/>
      <c r="AS30" s="99"/>
      <c r="AT30" s="99"/>
      <c r="AU30" s="99"/>
      <c r="AV30" s="99"/>
      <c r="AW30" s="99"/>
    </row>
    <row r="31" spans="1:49" ht="15.75" customHeight="1">
      <c r="A31" s="99"/>
      <c r="B31" s="99"/>
      <c r="C31" s="99"/>
      <c r="D31" s="168"/>
      <c r="E31" s="168"/>
      <c r="F31" s="152"/>
      <c r="G31" s="152"/>
      <c r="H31" s="159"/>
      <c r="I31" s="152"/>
      <c r="J31" s="152"/>
      <c r="K31" s="152"/>
      <c r="L31" s="152"/>
      <c r="M31" s="151"/>
      <c r="N31" s="152"/>
      <c r="O31" s="99"/>
      <c r="P31" s="99"/>
      <c r="Q31" s="99"/>
      <c r="R31" s="99"/>
      <c r="S31" s="202"/>
      <c r="T31" s="203"/>
      <c r="U31" s="203"/>
      <c r="V31" s="204"/>
      <c r="W31" s="223"/>
      <c r="X31" s="220"/>
      <c r="Y31" s="220"/>
      <c r="Z31" s="220">
        <v>5</v>
      </c>
      <c r="AA31" s="224">
        <v>11214155.888305286</v>
      </c>
      <c r="AB31" s="224">
        <v>13969235.726216184</v>
      </c>
      <c r="AC31" s="225">
        <v>1</v>
      </c>
      <c r="AD31" s="99"/>
      <c r="AE31" s="203"/>
      <c r="AF31" s="204"/>
      <c r="AG31" s="223"/>
      <c r="AH31" s="220"/>
      <c r="AI31" s="220"/>
      <c r="AJ31" s="220">
        <v>5</v>
      </c>
      <c r="AK31" s="224">
        <v>11214155.888305286</v>
      </c>
      <c r="AL31" s="224">
        <v>13969235.726216184</v>
      </c>
      <c r="AM31" s="225">
        <v>1</v>
      </c>
      <c r="AN31" s="99"/>
      <c r="AO31" s="99"/>
      <c r="AP31" s="99"/>
      <c r="AQ31" s="99"/>
      <c r="AR31" s="99"/>
      <c r="AS31" s="99"/>
      <c r="AT31" s="99"/>
      <c r="AU31" s="99"/>
      <c r="AV31" s="99"/>
      <c r="AW31" s="99"/>
    </row>
    <row r="32" spans="1:49" ht="15.75" customHeight="1">
      <c r="A32" s="99"/>
      <c r="B32" s="99"/>
      <c r="C32" s="99"/>
      <c r="D32" s="168"/>
      <c r="E32" s="168"/>
      <c r="F32" s="152"/>
      <c r="G32" s="152"/>
      <c r="H32" s="159"/>
      <c r="I32" s="152"/>
      <c r="J32" s="152"/>
      <c r="K32" s="152"/>
      <c r="L32" s="152"/>
      <c r="M32" s="151"/>
      <c r="N32" s="152"/>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row>
    <row r="33" spans="1:49" ht="15.75" customHeight="1">
      <c r="A33" s="99"/>
      <c r="B33" s="99"/>
      <c r="C33" s="99"/>
      <c r="D33" s="168"/>
      <c r="E33" s="168"/>
      <c r="F33" s="152"/>
      <c r="G33" s="152"/>
      <c r="H33" s="159"/>
      <c r="I33" s="152"/>
      <c r="J33" s="152"/>
      <c r="K33" s="152"/>
      <c r="L33" s="152"/>
      <c r="M33" s="151"/>
      <c r="N33" s="152"/>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row>
    <row r="34" spans="1:49" ht="15.75" customHeight="1">
      <c r="A34" s="99"/>
      <c r="B34" s="99"/>
      <c r="C34" s="99"/>
      <c r="D34" s="168"/>
      <c r="E34" s="168"/>
      <c r="F34" s="152"/>
      <c r="G34" s="152"/>
      <c r="H34" s="159"/>
      <c r="I34" s="152"/>
      <c r="J34" s="152"/>
      <c r="K34" s="152"/>
      <c r="L34" s="152"/>
      <c r="M34" s="151"/>
      <c r="N34" s="152"/>
      <c r="O34" s="99"/>
      <c r="P34" s="99"/>
      <c r="Q34" s="99"/>
      <c r="R34" s="99"/>
      <c r="S34" s="99"/>
      <c r="T34" s="99"/>
      <c r="U34" s="214" t="s">
        <v>402</v>
      </c>
      <c r="V34" s="215"/>
      <c r="W34" s="216"/>
      <c r="X34" s="216"/>
      <c r="Y34" s="216"/>
      <c r="Z34" s="217"/>
      <c r="AA34" s="217" t="s">
        <v>470</v>
      </c>
      <c r="AB34" s="217"/>
      <c r="AC34" s="99"/>
      <c r="AD34" s="99"/>
      <c r="AE34" s="228" t="s">
        <v>403</v>
      </c>
      <c r="AF34" s="229"/>
      <c r="AG34" s="230"/>
      <c r="AH34" s="230"/>
      <c r="AI34" s="230"/>
      <c r="AJ34" s="217"/>
      <c r="AK34" s="217" t="s">
        <v>470</v>
      </c>
      <c r="AL34" s="217"/>
      <c r="AM34" s="99"/>
      <c r="AN34" s="99"/>
      <c r="AO34" s="99"/>
      <c r="AP34" s="99"/>
      <c r="AQ34" s="99"/>
      <c r="AR34" s="99"/>
      <c r="AS34" s="99"/>
      <c r="AT34" s="99"/>
      <c r="AU34" s="99"/>
      <c r="AV34" s="99"/>
      <c r="AW34" s="99"/>
    </row>
    <row r="35" spans="1:49" ht="15.75" customHeight="1">
      <c r="A35" s="99"/>
      <c r="B35" s="99"/>
      <c r="C35" s="99"/>
      <c r="D35" s="168"/>
      <c r="E35" s="168"/>
      <c r="F35" s="152"/>
      <c r="G35" s="152"/>
      <c r="H35" s="159"/>
      <c r="I35" s="152"/>
      <c r="J35" s="152"/>
      <c r="K35" s="152"/>
      <c r="L35" s="152"/>
      <c r="M35" s="151"/>
      <c r="N35" s="152"/>
      <c r="O35" s="99"/>
      <c r="P35" s="99"/>
      <c r="Q35" s="99"/>
      <c r="R35" s="99"/>
      <c r="S35" s="202"/>
      <c r="T35" s="99"/>
      <c r="U35" s="203"/>
      <c r="V35" s="204"/>
      <c r="W35" s="220" t="s">
        <v>471</v>
      </c>
      <c r="X35" s="221">
        <v>13</v>
      </c>
      <c r="Y35" s="220"/>
      <c r="Z35" s="217" t="s">
        <v>472</v>
      </c>
      <c r="AA35" s="217" t="s">
        <v>473</v>
      </c>
      <c r="AB35" s="217" t="s">
        <v>474</v>
      </c>
      <c r="AC35" s="222" t="s">
        <v>475</v>
      </c>
      <c r="AD35" s="99"/>
      <c r="AE35" s="203"/>
      <c r="AF35" s="204"/>
      <c r="AG35" s="220" t="s">
        <v>471</v>
      </c>
      <c r="AH35" s="221">
        <v>13</v>
      </c>
      <c r="AI35" s="220"/>
      <c r="AJ35" s="217" t="s">
        <v>472</v>
      </c>
      <c r="AK35" s="217" t="s">
        <v>473</v>
      </c>
      <c r="AL35" s="217" t="s">
        <v>474</v>
      </c>
      <c r="AM35" s="222" t="s">
        <v>475</v>
      </c>
      <c r="AN35" s="99"/>
      <c r="AO35" s="99"/>
      <c r="AP35" s="99"/>
      <c r="AQ35" s="99"/>
      <c r="AR35" s="99"/>
      <c r="AS35" s="99"/>
      <c r="AT35" s="99"/>
      <c r="AU35" s="99"/>
      <c r="AV35" s="99"/>
      <c r="AW35" s="99"/>
    </row>
    <row r="36" spans="1:49" ht="15.75" customHeight="1">
      <c r="A36" s="99"/>
      <c r="B36" s="99"/>
      <c r="C36" s="99"/>
      <c r="D36" s="168"/>
      <c r="E36" s="168"/>
      <c r="F36" s="152"/>
      <c r="G36" s="152"/>
      <c r="H36" s="159"/>
      <c r="I36" s="152"/>
      <c r="J36" s="152"/>
      <c r="K36" s="152"/>
      <c r="L36" s="152"/>
      <c r="M36" s="151"/>
      <c r="N36" s="152"/>
      <c r="O36" s="99"/>
      <c r="P36" s="99"/>
      <c r="Q36" s="99"/>
      <c r="R36" s="99"/>
      <c r="S36" s="202"/>
      <c r="T36" s="99"/>
      <c r="U36" s="203"/>
      <c r="V36" s="204"/>
      <c r="W36" s="223" t="s">
        <v>476</v>
      </c>
      <c r="X36" s="224">
        <v>0.21472146191980584</v>
      </c>
      <c r="Y36" s="220"/>
      <c r="Z36" s="220">
        <v>0</v>
      </c>
      <c r="AA36" s="220"/>
      <c r="AB36" s="220"/>
      <c r="AC36" s="225"/>
      <c r="AD36" s="99"/>
      <c r="AE36" s="203"/>
      <c r="AF36" s="204"/>
      <c r="AG36" s="223" t="s">
        <v>476</v>
      </c>
      <c r="AH36" s="224">
        <v>-147.97455985819434</v>
      </c>
      <c r="AI36" s="220"/>
      <c r="AJ36" s="220">
        <v>0</v>
      </c>
      <c r="AK36" s="220"/>
      <c r="AL36" s="220"/>
      <c r="AM36" s="225"/>
      <c r="AN36" s="99"/>
      <c r="AO36" s="99"/>
      <c r="AP36" s="99"/>
      <c r="AQ36" s="99"/>
      <c r="AR36" s="99"/>
      <c r="AS36" s="99"/>
      <c r="AT36" s="99"/>
      <c r="AU36" s="99"/>
      <c r="AV36" s="99"/>
      <c r="AW36" s="99"/>
    </row>
    <row r="37" spans="1:49" ht="15.75" customHeight="1">
      <c r="A37" s="99"/>
      <c r="B37" s="99"/>
      <c r="C37" s="99"/>
      <c r="D37" s="168"/>
      <c r="E37" s="168"/>
      <c r="F37" s="152"/>
      <c r="G37" s="152"/>
      <c r="H37" s="159"/>
      <c r="I37" s="152"/>
      <c r="J37" s="152"/>
      <c r="K37" s="152"/>
      <c r="L37" s="152"/>
      <c r="M37" s="151"/>
      <c r="N37" s="152"/>
      <c r="O37" s="99"/>
      <c r="P37" s="99"/>
      <c r="Q37" s="99"/>
      <c r="R37" s="99"/>
      <c r="S37" s="202"/>
      <c r="T37" s="99"/>
      <c r="U37" s="203"/>
      <c r="V37" s="204"/>
      <c r="W37" s="223" t="s">
        <v>477</v>
      </c>
      <c r="X37" s="224">
        <v>27.302589385978802</v>
      </c>
      <c r="Y37" s="220"/>
      <c r="Z37" s="220">
        <v>1</v>
      </c>
      <c r="AA37" s="224">
        <v>0.21472146191980584</v>
      </c>
      <c r="AB37" s="224">
        <v>5.6322950467316053</v>
      </c>
      <c r="AC37" s="225">
        <v>5</v>
      </c>
      <c r="AD37" s="99"/>
      <c r="AE37" s="203"/>
      <c r="AF37" s="204"/>
      <c r="AG37" s="223" t="s">
        <v>477</v>
      </c>
      <c r="AH37" s="224">
        <v>9.8563839074042718</v>
      </c>
      <c r="AI37" s="220"/>
      <c r="AJ37" s="220">
        <v>1</v>
      </c>
      <c r="AK37" s="224">
        <v>-147.97455985819434</v>
      </c>
      <c r="AL37" s="224">
        <v>-116.40837110507462</v>
      </c>
      <c r="AM37" s="225">
        <v>5</v>
      </c>
      <c r="AN37" s="99"/>
      <c r="AO37" s="99"/>
      <c r="AP37" s="99"/>
      <c r="AQ37" s="99"/>
      <c r="AR37" s="99"/>
      <c r="AS37" s="99"/>
      <c r="AT37" s="99"/>
      <c r="AU37" s="99"/>
      <c r="AV37" s="99"/>
      <c r="AW37" s="99"/>
    </row>
    <row r="38" spans="1:49" ht="15.75" customHeight="1">
      <c r="A38" s="99"/>
      <c r="B38" s="99"/>
      <c r="C38" s="99"/>
      <c r="D38" s="168"/>
      <c r="E38" s="168"/>
      <c r="F38" s="152"/>
      <c r="G38" s="152"/>
      <c r="H38" s="159"/>
      <c r="I38" s="152"/>
      <c r="J38" s="152"/>
      <c r="K38" s="152"/>
      <c r="L38" s="152"/>
      <c r="M38" s="151"/>
      <c r="N38" s="152"/>
      <c r="O38" s="99"/>
      <c r="P38" s="99"/>
      <c r="Q38" s="99"/>
      <c r="R38" s="99"/>
      <c r="S38" s="202"/>
      <c r="T38" s="99"/>
      <c r="U38" s="203"/>
      <c r="V38" s="204"/>
      <c r="W38" s="223" t="s">
        <v>478</v>
      </c>
      <c r="X38" s="224">
        <v>27.087867924058997</v>
      </c>
      <c r="Y38" s="220"/>
      <c r="Z38" s="220">
        <v>2</v>
      </c>
      <c r="AA38" s="224">
        <v>5.6322950467316053</v>
      </c>
      <c r="AB38" s="224">
        <v>11.049868631543404</v>
      </c>
      <c r="AC38" s="225">
        <v>4</v>
      </c>
      <c r="AD38" s="99"/>
      <c r="AE38" s="203"/>
      <c r="AF38" s="204"/>
      <c r="AG38" s="223" t="s">
        <v>478</v>
      </c>
      <c r="AH38" s="224">
        <v>157.83094376559862</v>
      </c>
      <c r="AI38" s="220"/>
      <c r="AJ38" s="220">
        <v>2</v>
      </c>
      <c r="AK38" s="224">
        <v>-116.40837110507462</v>
      </c>
      <c r="AL38" s="224">
        <v>-84.842182351954904</v>
      </c>
      <c r="AM38" s="225">
        <v>4</v>
      </c>
      <c r="AN38" s="99"/>
      <c r="AO38" s="99"/>
      <c r="AP38" s="99"/>
      <c r="AQ38" s="99"/>
      <c r="AR38" s="99"/>
      <c r="AS38" s="99"/>
      <c r="AT38" s="99"/>
      <c r="AU38" s="99"/>
      <c r="AV38" s="99"/>
      <c r="AW38" s="99"/>
    </row>
    <row r="39" spans="1:49" ht="15.75" customHeight="1">
      <c r="A39" s="99"/>
      <c r="B39" s="99"/>
      <c r="C39" s="99"/>
      <c r="D39" s="168"/>
      <c r="E39" s="168"/>
      <c r="F39" s="152"/>
      <c r="G39" s="152"/>
      <c r="H39" s="159"/>
      <c r="I39" s="152"/>
      <c r="J39" s="152"/>
      <c r="K39" s="152"/>
      <c r="L39" s="152"/>
      <c r="M39" s="151"/>
      <c r="N39" s="152"/>
      <c r="O39" s="99"/>
      <c r="P39" s="99"/>
      <c r="Q39" s="99"/>
      <c r="R39" s="99"/>
      <c r="S39" s="202"/>
      <c r="T39" s="99"/>
      <c r="U39" s="203"/>
      <c r="V39" s="204"/>
      <c r="W39" s="223" t="s">
        <v>479</v>
      </c>
      <c r="X39" s="220">
        <v>5</v>
      </c>
      <c r="Y39" s="220"/>
      <c r="Z39" s="220">
        <v>3</v>
      </c>
      <c r="AA39" s="224">
        <v>11.049868631543404</v>
      </c>
      <c r="AB39" s="224">
        <v>16.467442216355202</v>
      </c>
      <c r="AC39" s="225">
        <v>3</v>
      </c>
      <c r="AD39" s="99"/>
      <c r="AE39" s="203"/>
      <c r="AF39" s="204"/>
      <c r="AG39" s="223" t="s">
        <v>479</v>
      </c>
      <c r="AH39" s="220">
        <v>5</v>
      </c>
      <c r="AI39" s="220"/>
      <c r="AJ39" s="220">
        <v>3</v>
      </c>
      <c r="AK39" s="224">
        <v>-84.842182351954904</v>
      </c>
      <c r="AL39" s="224">
        <v>-53.275993598835178</v>
      </c>
      <c r="AM39" s="225">
        <v>3</v>
      </c>
      <c r="AN39" s="99"/>
      <c r="AO39" s="99"/>
      <c r="AP39" s="99"/>
      <c r="AQ39" s="99"/>
      <c r="AR39" s="99"/>
      <c r="AS39" s="99"/>
      <c r="AT39" s="99"/>
      <c r="AU39" s="99"/>
      <c r="AV39" s="99"/>
      <c r="AW39" s="99"/>
    </row>
    <row r="40" spans="1:49" ht="15.75" customHeight="1">
      <c r="A40" s="99"/>
      <c r="B40" s="99"/>
      <c r="C40" s="99"/>
      <c r="D40" s="168"/>
      <c r="E40" s="168"/>
      <c r="F40" s="152"/>
      <c r="G40" s="152"/>
      <c r="H40" s="159"/>
      <c r="I40" s="152"/>
      <c r="J40" s="152"/>
      <c r="K40" s="152"/>
      <c r="L40" s="152"/>
      <c r="M40" s="151"/>
      <c r="N40" s="152"/>
      <c r="O40" s="99"/>
      <c r="P40" s="99"/>
      <c r="Q40" s="99"/>
      <c r="R40" s="99"/>
      <c r="S40" s="202"/>
      <c r="T40" s="99"/>
      <c r="U40" s="203"/>
      <c r="V40" s="204"/>
      <c r="W40" s="223" t="s">
        <v>480</v>
      </c>
      <c r="X40" s="224">
        <v>5.4175735848117998</v>
      </c>
      <c r="Y40" s="220"/>
      <c r="Z40" s="220">
        <v>4</v>
      </c>
      <c r="AA40" s="224">
        <v>16.467442216355202</v>
      </c>
      <c r="AB40" s="224">
        <v>21.885015801167</v>
      </c>
      <c r="AC40" s="225">
        <v>2</v>
      </c>
      <c r="AD40" s="99"/>
      <c r="AE40" s="203"/>
      <c r="AF40" s="204"/>
      <c r="AG40" s="223" t="s">
        <v>480</v>
      </c>
      <c r="AH40" s="224">
        <v>31.566188753119725</v>
      </c>
      <c r="AI40" s="220"/>
      <c r="AJ40" s="220">
        <v>4</v>
      </c>
      <c r="AK40" s="224">
        <v>-53.275993598835178</v>
      </c>
      <c r="AL40" s="224">
        <v>-21.709804845715453</v>
      </c>
      <c r="AM40" s="225">
        <v>2</v>
      </c>
      <c r="AN40" s="99"/>
      <c r="AO40" s="99"/>
      <c r="AP40" s="99"/>
      <c r="AQ40" s="99"/>
      <c r="AR40" s="99"/>
      <c r="AS40" s="99"/>
      <c r="AT40" s="99"/>
      <c r="AU40" s="99"/>
      <c r="AV40" s="99"/>
      <c r="AW40" s="99"/>
    </row>
    <row r="41" spans="1:49" ht="15.75" customHeight="1">
      <c r="A41" s="99"/>
      <c r="B41" s="99"/>
      <c r="C41" s="99"/>
      <c r="D41" s="168"/>
      <c r="E41" s="168"/>
      <c r="F41" s="152"/>
      <c r="G41" s="152"/>
      <c r="H41" s="159"/>
      <c r="I41" s="152"/>
      <c r="J41" s="152"/>
      <c r="K41" s="152"/>
      <c r="L41" s="152"/>
      <c r="M41" s="151"/>
      <c r="N41" s="152"/>
      <c r="O41" s="99"/>
      <c r="P41" s="99"/>
      <c r="Q41" s="99"/>
      <c r="R41" s="99"/>
      <c r="S41" s="202"/>
      <c r="T41" s="99"/>
      <c r="U41" s="203"/>
      <c r="V41" s="204"/>
      <c r="W41" s="223"/>
      <c r="X41" s="220"/>
      <c r="Y41" s="220"/>
      <c r="Z41" s="220">
        <v>5</v>
      </c>
      <c r="AA41" s="224">
        <v>21.885015801167</v>
      </c>
      <c r="AB41" s="224">
        <v>27.302589385978798</v>
      </c>
      <c r="AC41" s="225">
        <v>1</v>
      </c>
      <c r="AD41" s="99"/>
      <c r="AE41" s="203"/>
      <c r="AF41" s="204"/>
      <c r="AG41" s="223"/>
      <c r="AH41" s="220"/>
      <c r="AI41" s="220"/>
      <c r="AJ41" s="220">
        <v>5</v>
      </c>
      <c r="AK41" s="224">
        <v>-21.709804845715453</v>
      </c>
      <c r="AL41" s="224">
        <v>9.8563839074042718</v>
      </c>
      <c r="AM41" s="225">
        <v>1</v>
      </c>
      <c r="AN41" s="99"/>
      <c r="AO41" s="99"/>
      <c r="AP41" s="99"/>
      <c r="AQ41" s="99"/>
      <c r="AR41" s="99"/>
      <c r="AS41" s="99"/>
      <c r="AT41" s="99"/>
      <c r="AU41" s="99"/>
      <c r="AV41" s="99"/>
      <c r="AW41" s="99"/>
    </row>
    <row r="42" spans="1:49" ht="15.75" customHeight="1">
      <c r="A42" s="99"/>
      <c r="B42" s="99"/>
      <c r="C42" s="99"/>
      <c r="D42" s="168"/>
      <c r="E42" s="168"/>
      <c r="F42" s="152"/>
      <c r="G42" s="152"/>
      <c r="H42" s="159"/>
      <c r="I42" s="152"/>
      <c r="J42" s="152"/>
      <c r="K42" s="152"/>
      <c r="L42" s="152"/>
      <c r="M42" s="151"/>
      <c r="N42" s="152"/>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row>
    <row r="43" spans="1:49" ht="15.75" customHeight="1">
      <c r="A43" s="99"/>
      <c r="B43" s="99"/>
      <c r="C43" s="99"/>
      <c r="D43" s="168"/>
      <c r="E43" s="168"/>
      <c r="F43" s="152"/>
      <c r="G43" s="152"/>
      <c r="H43" s="159"/>
      <c r="I43" s="152"/>
      <c r="J43" s="152"/>
      <c r="K43" s="152"/>
      <c r="L43" s="152"/>
      <c r="M43" s="151"/>
      <c r="N43" s="152"/>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row>
    <row r="44" spans="1:49" ht="15.75" customHeight="1">
      <c r="A44" s="99"/>
      <c r="B44" s="99"/>
      <c r="C44" s="99"/>
      <c r="D44" s="168"/>
      <c r="E44" s="168"/>
      <c r="F44" s="152"/>
      <c r="G44" s="152"/>
      <c r="H44" s="159"/>
      <c r="I44" s="152"/>
      <c r="J44" s="152"/>
      <c r="K44" s="152"/>
      <c r="L44" s="152"/>
      <c r="M44" s="151"/>
      <c r="N44" s="152"/>
      <c r="O44" s="99"/>
      <c r="P44" s="99"/>
      <c r="Q44" s="99"/>
      <c r="R44" s="99"/>
      <c r="S44" s="99"/>
      <c r="T44" s="99"/>
      <c r="U44" s="231" t="s">
        <v>481</v>
      </c>
      <c r="V44" s="215"/>
      <c r="W44" s="216"/>
      <c r="X44" s="216"/>
      <c r="Y44" s="216"/>
      <c r="Z44" s="217"/>
      <c r="AA44" s="217" t="s">
        <v>470</v>
      </c>
      <c r="AB44" s="217"/>
      <c r="AC44" s="99"/>
      <c r="AD44" s="99"/>
      <c r="AE44" s="228" t="s">
        <v>481</v>
      </c>
      <c r="AF44" s="229"/>
      <c r="AG44" s="230"/>
      <c r="AH44" s="230"/>
      <c r="AI44" s="230"/>
      <c r="AJ44" s="217"/>
      <c r="AK44" s="217" t="s">
        <v>470</v>
      </c>
      <c r="AL44" s="217"/>
      <c r="AM44" s="99"/>
      <c r="AN44" s="99"/>
      <c r="AO44" s="99"/>
      <c r="AP44" s="99"/>
      <c r="AQ44" s="99"/>
      <c r="AR44" s="99"/>
      <c r="AS44" s="99"/>
      <c r="AT44" s="99"/>
      <c r="AU44" s="99"/>
      <c r="AV44" s="99"/>
      <c r="AW44" s="99"/>
    </row>
    <row r="45" spans="1:49" ht="15.75" customHeight="1">
      <c r="A45" s="99"/>
      <c r="B45" s="99"/>
      <c r="C45" s="99"/>
      <c r="D45" s="168"/>
      <c r="E45" s="168"/>
      <c r="F45" s="152"/>
      <c r="G45" s="152"/>
      <c r="H45" s="159"/>
      <c r="I45" s="152"/>
      <c r="J45" s="152"/>
      <c r="K45" s="152"/>
      <c r="L45" s="152"/>
      <c r="M45" s="151"/>
      <c r="N45" s="152"/>
      <c r="O45" s="99"/>
      <c r="P45" s="99"/>
      <c r="Q45" s="99"/>
      <c r="R45" s="99"/>
      <c r="S45" s="202"/>
      <c r="T45" s="99"/>
      <c r="U45" s="203"/>
      <c r="V45" s="204"/>
      <c r="W45" s="220" t="s">
        <v>471</v>
      </c>
      <c r="X45" s="221">
        <v>13</v>
      </c>
      <c r="Y45" s="220"/>
      <c r="Z45" s="217" t="s">
        <v>472</v>
      </c>
      <c r="AA45" s="217" t="s">
        <v>473</v>
      </c>
      <c r="AB45" s="217" t="s">
        <v>474</v>
      </c>
      <c r="AC45" s="222" t="s">
        <v>475</v>
      </c>
      <c r="AD45" s="99"/>
      <c r="AE45" s="203"/>
      <c r="AF45" s="204"/>
      <c r="AG45" s="220" t="s">
        <v>471</v>
      </c>
      <c r="AH45" s="221">
        <v>13</v>
      </c>
      <c r="AI45" s="220"/>
      <c r="AJ45" s="217" t="s">
        <v>472</v>
      </c>
      <c r="AK45" s="217" t="s">
        <v>473</v>
      </c>
      <c r="AL45" s="217" t="s">
        <v>474</v>
      </c>
      <c r="AM45" s="222" t="s">
        <v>475</v>
      </c>
      <c r="AN45" s="99"/>
      <c r="AO45" s="99"/>
      <c r="AP45" s="99"/>
      <c r="AQ45" s="99"/>
      <c r="AR45" s="99"/>
      <c r="AS45" s="99"/>
      <c r="AT45" s="99"/>
      <c r="AU45" s="99"/>
      <c r="AV45" s="99"/>
      <c r="AW45" s="99"/>
    </row>
    <row r="46" spans="1:49" ht="15.75" customHeight="1">
      <c r="A46" s="99"/>
      <c r="B46" s="99"/>
      <c r="C46" s="99"/>
      <c r="D46" s="168"/>
      <c r="E46" s="168"/>
      <c r="F46" s="152"/>
      <c r="G46" s="152"/>
      <c r="H46" s="159"/>
      <c r="I46" s="152"/>
      <c r="J46" s="152"/>
      <c r="K46" s="152"/>
      <c r="L46" s="152"/>
      <c r="M46" s="151"/>
      <c r="N46" s="152"/>
      <c r="O46" s="99"/>
      <c r="P46" s="99"/>
      <c r="Q46" s="99"/>
      <c r="R46" s="99"/>
      <c r="S46" s="202"/>
      <c r="T46" s="99"/>
      <c r="U46" s="203"/>
      <c r="V46" s="204"/>
      <c r="W46" s="223" t="s">
        <v>476</v>
      </c>
      <c r="X46" s="224">
        <v>16.103895428571427</v>
      </c>
      <c r="Y46" s="220"/>
      <c r="Z46" s="220">
        <v>0</v>
      </c>
      <c r="AA46" s="220"/>
      <c r="AB46" s="220"/>
      <c r="AC46" s="225"/>
      <c r="AD46" s="99"/>
      <c r="AE46" s="203"/>
      <c r="AF46" s="204"/>
      <c r="AG46" s="223" t="s">
        <v>476</v>
      </c>
      <c r="AH46" s="224">
        <v>-20994631.878798347</v>
      </c>
      <c r="AI46" s="220"/>
      <c r="AJ46" s="220">
        <v>0</v>
      </c>
      <c r="AK46" s="220"/>
      <c r="AL46" s="220"/>
      <c r="AM46" s="225"/>
      <c r="AN46" s="99"/>
      <c r="AO46" s="99"/>
      <c r="AP46" s="99"/>
      <c r="AQ46" s="99"/>
      <c r="AR46" s="99"/>
      <c r="AS46" s="99"/>
      <c r="AT46" s="99"/>
      <c r="AU46" s="99"/>
      <c r="AV46" s="99"/>
      <c r="AW46" s="99"/>
    </row>
    <row r="47" spans="1:49" ht="15.75" customHeight="1">
      <c r="A47" s="99"/>
      <c r="B47" s="99"/>
      <c r="C47" s="99"/>
      <c r="D47" s="168"/>
      <c r="E47" s="168"/>
      <c r="F47" s="152"/>
      <c r="G47" s="152"/>
      <c r="H47" s="159"/>
      <c r="I47" s="152"/>
      <c r="J47" s="152"/>
      <c r="K47" s="152"/>
      <c r="L47" s="152"/>
      <c r="M47" s="151"/>
      <c r="N47" s="152"/>
      <c r="O47" s="99"/>
      <c r="P47" s="99"/>
      <c r="Q47" s="99"/>
      <c r="R47" s="99"/>
      <c r="S47" s="202"/>
      <c r="T47" s="99"/>
      <c r="U47" s="203"/>
      <c r="V47" s="204"/>
      <c r="W47" s="223" t="s">
        <v>477</v>
      </c>
      <c r="X47" s="224">
        <v>751.51512000000002</v>
      </c>
      <c r="Y47" s="220"/>
      <c r="Z47" s="220">
        <v>1</v>
      </c>
      <c r="AA47" s="224">
        <v>16.103895428571427</v>
      </c>
      <c r="AB47" s="224">
        <v>163.18614034285716</v>
      </c>
      <c r="AC47" s="225">
        <v>1</v>
      </c>
      <c r="AD47" s="99"/>
      <c r="AE47" s="203"/>
      <c r="AF47" s="204"/>
      <c r="AG47" s="223" t="s">
        <v>477</v>
      </c>
      <c r="AH47" s="224">
        <v>-559978.51559882879</v>
      </c>
      <c r="AI47" s="220"/>
      <c r="AJ47" s="220">
        <v>1</v>
      </c>
      <c r="AK47" s="224">
        <v>-20994631.878798347</v>
      </c>
      <c r="AL47" s="224">
        <v>-16907701.206158444</v>
      </c>
      <c r="AM47" s="225">
        <v>5</v>
      </c>
      <c r="AN47" s="99"/>
      <c r="AO47" s="99"/>
      <c r="AP47" s="99"/>
      <c r="AQ47" s="99"/>
      <c r="AR47" s="99"/>
      <c r="AS47" s="99"/>
      <c r="AT47" s="99"/>
      <c r="AU47" s="99"/>
      <c r="AV47" s="99"/>
      <c r="AW47" s="99"/>
    </row>
    <row r="48" spans="1:49" ht="15.75" customHeight="1">
      <c r="A48" s="99"/>
      <c r="B48" s="99"/>
      <c r="C48" s="99"/>
      <c r="D48" s="168"/>
      <c r="E48" s="168"/>
      <c r="F48" s="152"/>
      <c r="G48" s="152"/>
      <c r="H48" s="159"/>
      <c r="I48" s="152"/>
      <c r="J48" s="152"/>
      <c r="K48" s="152"/>
      <c r="L48" s="152"/>
      <c r="M48" s="151"/>
      <c r="N48" s="152"/>
      <c r="O48" s="99"/>
      <c r="P48" s="99"/>
      <c r="Q48" s="99"/>
      <c r="R48" s="99"/>
      <c r="S48" s="202"/>
      <c r="T48" s="99"/>
      <c r="U48" s="203"/>
      <c r="V48" s="204"/>
      <c r="W48" s="223" t="s">
        <v>478</v>
      </c>
      <c r="X48" s="224">
        <v>735.41122457142865</v>
      </c>
      <c r="Y48" s="220"/>
      <c r="Z48" s="220">
        <v>2</v>
      </c>
      <c r="AA48" s="224">
        <v>163.18614034285716</v>
      </c>
      <c r="AB48" s="224">
        <v>310.26838525714288</v>
      </c>
      <c r="AC48" s="225">
        <v>2</v>
      </c>
      <c r="AD48" s="99"/>
      <c r="AE48" s="203"/>
      <c r="AF48" s="204"/>
      <c r="AG48" s="223" t="s">
        <v>478</v>
      </c>
      <c r="AH48" s="224">
        <v>20434653.363199517</v>
      </c>
      <c r="AI48" s="220"/>
      <c r="AJ48" s="220">
        <v>2</v>
      </c>
      <c r="AK48" s="224">
        <v>-16907701.206158444</v>
      </c>
      <c r="AL48" s="224">
        <v>-12820770.533518542</v>
      </c>
      <c r="AM48" s="225">
        <v>4</v>
      </c>
      <c r="AN48" s="99"/>
      <c r="AO48" s="99"/>
      <c r="AP48" s="99"/>
      <c r="AQ48" s="99"/>
      <c r="AR48" s="99"/>
      <c r="AS48" s="99"/>
      <c r="AT48" s="99"/>
      <c r="AU48" s="99"/>
      <c r="AV48" s="99"/>
      <c r="AW48" s="99"/>
    </row>
    <row r="49" spans="1:49" ht="15.75" customHeight="1">
      <c r="A49" s="99"/>
      <c r="B49" s="99"/>
      <c r="C49" s="99"/>
      <c r="D49" s="168"/>
      <c r="E49" s="168"/>
      <c r="F49" s="152"/>
      <c r="G49" s="152"/>
      <c r="H49" s="159"/>
      <c r="I49" s="152"/>
      <c r="J49" s="152"/>
      <c r="K49" s="152"/>
      <c r="L49" s="152"/>
      <c r="M49" s="151"/>
      <c r="N49" s="152"/>
      <c r="O49" s="99"/>
      <c r="P49" s="99"/>
      <c r="Q49" s="99"/>
      <c r="R49" s="99"/>
      <c r="S49" s="202"/>
      <c r="T49" s="99"/>
      <c r="U49" s="203"/>
      <c r="V49" s="204"/>
      <c r="W49" s="223" t="s">
        <v>479</v>
      </c>
      <c r="X49" s="220">
        <v>5</v>
      </c>
      <c r="Y49" s="220"/>
      <c r="Z49" s="220">
        <v>3</v>
      </c>
      <c r="AA49" s="224">
        <v>310.26838525714288</v>
      </c>
      <c r="AB49" s="224">
        <v>457.35063017142863</v>
      </c>
      <c r="AC49" s="225">
        <v>3</v>
      </c>
      <c r="AD49" s="99"/>
      <c r="AE49" s="203"/>
      <c r="AF49" s="204"/>
      <c r="AG49" s="223" t="s">
        <v>479</v>
      </c>
      <c r="AH49" s="220">
        <v>5</v>
      </c>
      <c r="AI49" s="220"/>
      <c r="AJ49" s="220">
        <v>3</v>
      </c>
      <c r="AK49" s="224">
        <v>-12820770.533518542</v>
      </c>
      <c r="AL49" s="224">
        <v>-8733839.8608786389</v>
      </c>
      <c r="AM49" s="225">
        <v>3</v>
      </c>
      <c r="AN49" s="99"/>
      <c r="AO49" s="99"/>
      <c r="AP49" s="99"/>
      <c r="AQ49" s="99"/>
      <c r="AR49" s="99"/>
      <c r="AS49" s="99"/>
      <c r="AT49" s="99"/>
      <c r="AU49" s="99"/>
      <c r="AV49" s="99"/>
      <c r="AW49" s="99"/>
    </row>
    <row r="50" spans="1:49" ht="15.75" customHeight="1">
      <c r="A50" s="99"/>
      <c r="B50" s="99"/>
      <c r="C50" s="99"/>
      <c r="D50" s="168"/>
      <c r="E50" s="168"/>
      <c r="F50" s="152"/>
      <c r="G50" s="152"/>
      <c r="H50" s="159"/>
      <c r="I50" s="152"/>
      <c r="J50" s="152"/>
      <c r="K50" s="152"/>
      <c r="L50" s="152"/>
      <c r="M50" s="151"/>
      <c r="N50" s="152"/>
      <c r="O50" s="99"/>
      <c r="P50" s="99"/>
      <c r="Q50" s="99"/>
      <c r="R50" s="99"/>
      <c r="S50" s="202"/>
      <c r="T50" s="99"/>
      <c r="U50" s="203"/>
      <c r="V50" s="204"/>
      <c r="W50" s="223" t="s">
        <v>480</v>
      </c>
      <c r="X50" s="224">
        <v>147.08224491428572</v>
      </c>
      <c r="Y50" s="220"/>
      <c r="Z50" s="220">
        <v>4</v>
      </c>
      <c r="AA50" s="224">
        <v>457.35063017142863</v>
      </c>
      <c r="AB50" s="224">
        <v>604.43287508571439</v>
      </c>
      <c r="AC50" s="225">
        <v>4</v>
      </c>
      <c r="AD50" s="99"/>
      <c r="AE50" s="203"/>
      <c r="AF50" s="204"/>
      <c r="AG50" s="223" t="s">
        <v>480</v>
      </c>
      <c r="AH50" s="224">
        <v>4086930.6726399036</v>
      </c>
      <c r="AI50" s="220"/>
      <c r="AJ50" s="220">
        <v>4</v>
      </c>
      <c r="AK50" s="224">
        <v>-8733839.8608786389</v>
      </c>
      <c r="AL50" s="224">
        <v>-4646909.1882387353</v>
      </c>
      <c r="AM50" s="225">
        <v>2</v>
      </c>
      <c r="AN50" s="99"/>
      <c r="AO50" s="99"/>
      <c r="AP50" s="99"/>
      <c r="AQ50" s="99"/>
      <c r="AR50" s="99"/>
      <c r="AS50" s="99"/>
      <c r="AT50" s="99"/>
      <c r="AU50" s="99"/>
      <c r="AV50" s="99"/>
      <c r="AW50" s="99"/>
    </row>
    <row r="51" spans="1:49" ht="15.75" customHeight="1">
      <c r="A51" s="99"/>
      <c r="B51" s="99"/>
      <c r="C51" s="99"/>
      <c r="D51" s="168"/>
      <c r="E51" s="168"/>
      <c r="F51" s="152"/>
      <c r="G51" s="152"/>
      <c r="H51" s="159"/>
      <c r="I51" s="152"/>
      <c r="J51" s="152"/>
      <c r="K51" s="152"/>
      <c r="L51" s="152"/>
      <c r="M51" s="151"/>
      <c r="N51" s="152"/>
      <c r="O51" s="99"/>
      <c r="P51" s="99"/>
      <c r="Q51" s="99"/>
      <c r="R51" s="99"/>
      <c r="S51" s="202"/>
      <c r="T51" s="99"/>
      <c r="U51" s="203"/>
      <c r="V51" s="204"/>
      <c r="W51" s="223"/>
      <c r="X51" s="220"/>
      <c r="Y51" s="220"/>
      <c r="Z51" s="220">
        <v>5</v>
      </c>
      <c r="AA51" s="224">
        <v>604.43287508571439</v>
      </c>
      <c r="AB51" s="224">
        <v>751.51512000000014</v>
      </c>
      <c r="AC51" s="225">
        <v>5</v>
      </c>
      <c r="AD51" s="99"/>
      <c r="AE51" s="203"/>
      <c r="AF51" s="204"/>
      <c r="AG51" s="223"/>
      <c r="AH51" s="220"/>
      <c r="AI51" s="220"/>
      <c r="AJ51" s="220">
        <v>5</v>
      </c>
      <c r="AK51" s="224">
        <v>-4646909.1882387353</v>
      </c>
      <c r="AL51" s="224">
        <v>-559978.5155988317</v>
      </c>
      <c r="AM51" s="225">
        <v>1</v>
      </c>
      <c r="AN51" s="99"/>
      <c r="AO51" s="99"/>
      <c r="AP51" s="99"/>
      <c r="AQ51" s="99"/>
      <c r="AR51" s="99"/>
      <c r="AS51" s="99"/>
      <c r="AT51" s="99"/>
      <c r="AU51" s="99"/>
      <c r="AV51" s="99"/>
      <c r="AW51" s="99"/>
    </row>
    <row r="52" spans="1:49" ht="15.75" customHeight="1">
      <c r="A52" s="99"/>
      <c r="B52" s="99"/>
      <c r="C52" s="99"/>
      <c r="D52" s="168"/>
      <c r="E52" s="168"/>
      <c r="F52" s="152"/>
      <c r="G52" s="152"/>
      <c r="H52" s="159"/>
      <c r="I52" s="152"/>
      <c r="J52" s="152"/>
      <c r="K52" s="152"/>
      <c r="L52" s="152"/>
      <c r="M52" s="151"/>
      <c r="N52" s="152"/>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row>
    <row r="53" spans="1:49" ht="15.75" customHeight="1">
      <c r="A53" s="99"/>
      <c r="B53" s="99"/>
      <c r="C53" s="99"/>
      <c r="D53" s="168"/>
      <c r="E53" s="168"/>
      <c r="F53" s="152"/>
      <c r="G53" s="152"/>
      <c r="H53" s="159"/>
      <c r="I53" s="152"/>
      <c r="J53" s="152"/>
      <c r="K53" s="152"/>
      <c r="L53" s="152"/>
      <c r="M53" s="151"/>
      <c r="N53" s="152"/>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row>
    <row r="54" spans="1:49" ht="15.75" customHeight="1">
      <c r="A54" s="99"/>
      <c r="B54" s="99"/>
      <c r="C54" s="99"/>
      <c r="D54" s="168"/>
      <c r="E54" s="168"/>
      <c r="F54" s="152"/>
      <c r="G54" s="152"/>
      <c r="H54" s="159"/>
      <c r="I54" s="152"/>
      <c r="J54" s="152"/>
      <c r="K54" s="152"/>
      <c r="L54" s="152"/>
      <c r="M54" s="151"/>
      <c r="N54" s="152"/>
      <c r="O54" s="99"/>
      <c r="P54" s="99"/>
      <c r="Q54" s="99"/>
      <c r="R54" s="99"/>
      <c r="S54" s="99"/>
      <c r="T54" s="99"/>
      <c r="U54" s="231" t="s">
        <v>482</v>
      </c>
      <c r="V54" s="215"/>
      <c r="W54" s="216"/>
      <c r="X54" s="216"/>
      <c r="Y54" s="216"/>
      <c r="Z54" s="217"/>
      <c r="AA54" s="217" t="s">
        <v>470</v>
      </c>
      <c r="AB54" s="217"/>
      <c r="AC54" s="99"/>
      <c r="AD54" s="99"/>
      <c r="AE54" s="231" t="s">
        <v>482</v>
      </c>
      <c r="AF54" s="215"/>
      <c r="AG54" s="216"/>
      <c r="AH54" s="216"/>
      <c r="AI54" s="216"/>
      <c r="AJ54" s="217"/>
      <c r="AK54" s="217" t="s">
        <v>470</v>
      </c>
      <c r="AL54" s="217"/>
      <c r="AM54" s="99"/>
      <c r="AN54" s="99"/>
      <c r="AO54" s="99"/>
      <c r="AP54" s="99"/>
      <c r="AQ54" s="99"/>
      <c r="AR54" s="99"/>
      <c r="AS54" s="99"/>
      <c r="AT54" s="99"/>
      <c r="AU54" s="99"/>
      <c r="AV54" s="99"/>
      <c r="AW54" s="99"/>
    </row>
    <row r="55" spans="1:49" ht="15.75" customHeight="1">
      <c r="A55" s="99"/>
      <c r="B55" s="99"/>
      <c r="C55" s="99"/>
      <c r="D55" s="168"/>
      <c r="E55" s="168"/>
      <c r="F55" s="152"/>
      <c r="G55" s="152"/>
      <c r="H55" s="159"/>
      <c r="I55" s="152"/>
      <c r="J55" s="152"/>
      <c r="K55" s="152"/>
      <c r="L55" s="152"/>
      <c r="M55" s="151"/>
      <c r="N55" s="152"/>
      <c r="O55" s="99"/>
      <c r="P55" s="99"/>
      <c r="Q55" s="99"/>
      <c r="R55" s="99"/>
      <c r="S55" s="202"/>
      <c r="T55" s="99"/>
      <c r="U55" s="203"/>
      <c r="V55" s="204"/>
      <c r="W55" s="220" t="s">
        <v>471</v>
      </c>
      <c r="X55" s="221">
        <v>13</v>
      </c>
      <c r="Y55" s="220"/>
      <c r="Z55" s="217" t="s">
        <v>472</v>
      </c>
      <c r="AA55" s="217" t="s">
        <v>473</v>
      </c>
      <c r="AB55" s="217" t="s">
        <v>474</v>
      </c>
      <c r="AC55" s="222" t="s">
        <v>475</v>
      </c>
      <c r="AD55" s="99"/>
      <c r="AE55" s="203"/>
      <c r="AF55" s="204"/>
      <c r="AG55" s="220" t="s">
        <v>471</v>
      </c>
      <c r="AH55" s="221">
        <v>13</v>
      </c>
      <c r="AI55" s="220"/>
      <c r="AJ55" s="217" t="s">
        <v>472</v>
      </c>
      <c r="AK55" s="217" t="s">
        <v>473</v>
      </c>
      <c r="AL55" s="217" t="s">
        <v>474</v>
      </c>
      <c r="AM55" s="222" t="s">
        <v>475</v>
      </c>
      <c r="AN55" s="99"/>
      <c r="AO55" s="99"/>
      <c r="AP55" s="99"/>
      <c r="AQ55" s="99"/>
      <c r="AR55" s="99"/>
      <c r="AS55" s="99"/>
      <c r="AT55" s="99"/>
      <c r="AU55" s="99"/>
      <c r="AV55" s="99"/>
      <c r="AW55" s="99"/>
    </row>
    <row r="56" spans="1:49" ht="15.75" customHeight="1">
      <c r="A56" s="99"/>
      <c r="B56" s="99"/>
      <c r="C56" s="99"/>
      <c r="D56" s="168"/>
      <c r="E56" s="168"/>
      <c r="F56" s="152"/>
      <c r="G56" s="152"/>
      <c r="H56" s="159"/>
      <c r="I56" s="152"/>
      <c r="J56" s="152"/>
      <c r="K56" s="152"/>
      <c r="L56" s="152"/>
      <c r="M56" s="151"/>
      <c r="N56" s="152"/>
      <c r="O56" s="99"/>
      <c r="P56" s="99"/>
      <c r="Q56" s="99"/>
      <c r="R56" s="99"/>
      <c r="S56" s="202"/>
      <c r="T56" s="99"/>
      <c r="U56" s="203"/>
      <c r="V56" s="204"/>
      <c r="W56" s="223" t="s">
        <v>476</v>
      </c>
      <c r="X56" s="224">
        <v>23.405385816621997</v>
      </c>
      <c r="Y56" s="220"/>
      <c r="Z56" s="220">
        <v>0</v>
      </c>
      <c r="AA56" s="220"/>
      <c r="AB56" s="220"/>
      <c r="AC56" s="225"/>
      <c r="AD56" s="99"/>
      <c r="AE56" s="203"/>
      <c r="AF56" s="204"/>
      <c r="AG56" s="223" t="s">
        <v>476</v>
      </c>
      <c r="AH56" s="224">
        <v>23.405385816621997</v>
      </c>
      <c r="AI56" s="220"/>
      <c r="AJ56" s="220">
        <v>0</v>
      </c>
      <c r="AK56" s="220"/>
      <c r="AL56" s="220"/>
      <c r="AM56" s="225"/>
      <c r="AN56" s="99"/>
      <c r="AO56" s="99"/>
      <c r="AP56" s="99"/>
      <c r="AQ56" s="99"/>
      <c r="AR56" s="99"/>
      <c r="AS56" s="99"/>
      <c r="AT56" s="99"/>
      <c r="AU56" s="99"/>
      <c r="AV56" s="99"/>
      <c r="AW56" s="99"/>
    </row>
    <row r="57" spans="1:49" ht="15.75" customHeight="1">
      <c r="A57" s="99"/>
      <c r="B57" s="99"/>
      <c r="C57" s="99"/>
      <c r="D57" s="168"/>
      <c r="E57" s="168"/>
      <c r="F57" s="152"/>
      <c r="G57" s="152"/>
      <c r="H57" s="159"/>
      <c r="I57" s="152"/>
      <c r="J57" s="152"/>
      <c r="K57" s="152"/>
      <c r="L57" s="152"/>
      <c r="M57" s="151"/>
      <c r="N57" s="152"/>
      <c r="O57" s="99"/>
      <c r="P57" s="99"/>
      <c r="Q57" s="99"/>
      <c r="R57" s="99"/>
      <c r="S57" s="202"/>
      <c r="T57" s="99"/>
      <c r="U57" s="203"/>
      <c r="V57" s="204"/>
      <c r="W57" s="223" t="s">
        <v>477</v>
      </c>
      <c r="X57" s="224">
        <v>777.35008794962323</v>
      </c>
      <c r="Y57" s="220"/>
      <c r="Z57" s="220">
        <v>1</v>
      </c>
      <c r="AA57" s="224">
        <v>23.405385816621997</v>
      </c>
      <c r="AB57" s="224">
        <v>174.19432624322224</v>
      </c>
      <c r="AC57" s="225">
        <v>1</v>
      </c>
      <c r="AD57" s="99"/>
      <c r="AE57" s="203"/>
      <c r="AF57" s="204"/>
      <c r="AG57" s="223" t="s">
        <v>477</v>
      </c>
      <c r="AH57" s="224">
        <v>777.35008794962323</v>
      </c>
      <c r="AI57" s="220"/>
      <c r="AJ57" s="220">
        <v>1</v>
      </c>
      <c r="AK57" s="224">
        <v>23.405385816621997</v>
      </c>
      <c r="AL57" s="224">
        <v>174.19432624322224</v>
      </c>
      <c r="AM57" s="225">
        <v>1</v>
      </c>
      <c r="AN57" s="99"/>
      <c r="AO57" s="99"/>
      <c r="AP57" s="99"/>
      <c r="AQ57" s="99"/>
      <c r="AR57" s="99"/>
      <c r="AS57" s="99"/>
      <c r="AT57" s="99"/>
      <c r="AU57" s="99"/>
      <c r="AV57" s="99"/>
      <c r="AW57" s="99"/>
    </row>
    <row r="58" spans="1:49" ht="15.75" customHeight="1">
      <c r="A58" s="99"/>
      <c r="B58" s="99"/>
      <c r="C58" s="99"/>
      <c r="D58" s="168"/>
      <c r="E58" s="168"/>
      <c r="F58" s="152"/>
      <c r="G58" s="152"/>
      <c r="H58" s="159"/>
      <c r="I58" s="152"/>
      <c r="J58" s="152"/>
      <c r="K58" s="152"/>
      <c r="L58" s="152"/>
      <c r="M58" s="151"/>
      <c r="N58" s="152"/>
      <c r="O58" s="99"/>
      <c r="P58" s="99"/>
      <c r="Q58" s="99"/>
      <c r="R58" s="99"/>
      <c r="S58" s="202"/>
      <c r="T58" s="99"/>
      <c r="U58" s="203"/>
      <c r="V58" s="204"/>
      <c r="W58" s="223" t="s">
        <v>478</v>
      </c>
      <c r="X58" s="224">
        <v>753.94470213300121</v>
      </c>
      <c r="Y58" s="220"/>
      <c r="Z58" s="220">
        <v>2</v>
      </c>
      <c r="AA58" s="224">
        <v>174.19432624322224</v>
      </c>
      <c r="AB58" s="224">
        <v>324.98326666982246</v>
      </c>
      <c r="AC58" s="225">
        <v>2</v>
      </c>
      <c r="AD58" s="99"/>
      <c r="AE58" s="203"/>
      <c r="AF58" s="204"/>
      <c r="AG58" s="223" t="s">
        <v>478</v>
      </c>
      <c r="AH58" s="224">
        <v>753.94470213300121</v>
      </c>
      <c r="AI58" s="220"/>
      <c r="AJ58" s="220">
        <v>2</v>
      </c>
      <c r="AK58" s="224">
        <v>174.19432624322224</v>
      </c>
      <c r="AL58" s="224">
        <v>324.98326666982246</v>
      </c>
      <c r="AM58" s="225">
        <v>2</v>
      </c>
      <c r="AN58" s="99"/>
      <c r="AO58" s="99"/>
      <c r="AP58" s="99"/>
      <c r="AQ58" s="99"/>
      <c r="AR58" s="99"/>
      <c r="AS58" s="99"/>
      <c r="AT58" s="99"/>
      <c r="AU58" s="99"/>
      <c r="AV58" s="99"/>
      <c r="AW58" s="99"/>
    </row>
    <row r="59" spans="1:49" ht="15.75" customHeight="1">
      <c r="A59" s="99"/>
      <c r="B59" s="99"/>
      <c r="C59" s="99"/>
      <c r="D59" s="168"/>
      <c r="E59" s="168"/>
      <c r="F59" s="152"/>
      <c r="G59" s="152"/>
      <c r="H59" s="159"/>
      <c r="I59" s="152"/>
      <c r="J59" s="152"/>
      <c r="K59" s="152"/>
      <c r="L59" s="152"/>
      <c r="M59" s="151"/>
      <c r="N59" s="152"/>
      <c r="O59" s="99"/>
      <c r="P59" s="99"/>
      <c r="Q59" s="99"/>
      <c r="R59" s="99"/>
      <c r="S59" s="202"/>
      <c r="T59" s="99"/>
      <c r="U59" s="203"/>
      <c r="V59" s="204"/>
      <c r="W59" s="223" t="s">
        <v>479</v>
      </c>
      <c r="X59" s="220">
        <v>5</v>
      </c>
      <c r="Y59" s="220"/>
      <c r="Z59" s="220">
        <v>3</v>
      </c>
      <c r="AA59" s="224">
        <v>324.98326666982246</v>
      </c>
      <c r="AB59" s="224">
        <v>475.77220709642268</v>
      </c>
      <c r="AC59" s="225">
        <v>3</v>
      </c>
      <c r="AD59" s="99"/>
      <c r="AE59" s="203"/>
      <c r="AF59" s="204"/>
      <c r="AG59" s="223" t="s">
        <v>479</v>
      </c>
      <c r="AH59" s="220">
        <v>5</v>
      </c>
      <c r="AI59" s="220"/>
      <c r="AJ59" s="220">
        <v>3</v>
      </c>
      <c r="AK59" s="224">
        <v>324.98326666982246</v>
      </c>
      <c r="AL59" s="224">
        <v>475.77220709642268</v>
      </c>
      <c r="AM59" s="225">
        <v>3</v>
      </c>
      <c r="AN59" s="99"/>
      <c r="AO59" s="99"/>
      <c r="AP59" s="99"/>
      <c r="AQ59" s="99"/>
      <c r="AR59" s="99"/>
      <c r="AS59" s="99"/>
      <c r="AT59" s="99"/>
      <c r="AU59" s="99"/>
      <c r="AV59" s="99"/>
      <c r="AW59" s="99"/>
    </row>
    <row r="60" spans="1:49" ht="15.75" customHeight="1">
      <c r="A60" s="99"/>
      <c r="B60" s="99"/>
      <c r="C60" s="99"/>
      <c r="D60" s="168"/>
      <c r="E60" s="168"/>
      <c r="F60" s="152"/>
      <c r="G60" s="152"/>
      <c r="H60" s="159"/>
      <c r="I60" s="152"/>
      <c r="J60" s="152"/>
      <c r="K60" s="152"/>
      <c r="L60" s="152"/>
      <c r="M60" s="151"/>
      <c r="N60" s="152"/>
      <c r="O60" s="99"/>
      <c r="P60" s="99"/>
      <c r="Q60" s="99"/>
      <c r="R60" s="99"/>
      <c r="S60" s="202"/>
      <c r="T60" s="99"/>
      <c r="U60" s="203"/>
      <c r="V60" s="204"/>
      <c r="W60" s="223" t="s">
        <v>480</v>
      </c>
      <c r="X60" s="224">
        <v>150.78894042660025</v>
      </c>
      <c r="Y60" s="220"/>
      <c r="Z60" s="220">
        <v>4</v>
      </c>
      <c r="AA60" s="224">
        <v>475.77220709642268</v>
      </c>
      <c r="AB60" s="224">
        <v>626.5611475230229</v>
      </c>
      <c r="AC60" s="225">
        <v>4</v>
      </c>
      <c r="AD60" s="99"/>
      <c r="AE60" s="203"/>
      <c r="AF60" s="204"/>
      <c r="AG60" s="223" t="s">
        <v>480</v>
      </c>
      <c r="AH60" s="224">
        <v>150.78894042660025</v>
      </c>
      <c r="AI60" s="220"/>
      <c r="AJ60" s="220">
        <v>4</v>
      </c>
      <c r="AK60" s="224">
        <v>475.77220709642268</v>
      </c>
      <c r="AL60" s="224">
        <v>626.5611475230229</v>
      </c>
      <c r="AM60" s="225">
        <v>4</v>
      </c>
      <c r="AN60" s="99"/>
      <c r="AO60" s="99"/>
      <c r="AP60" s="99"/>
      <c r="AQ60" s="99"/>
      <c r="AR60" s="99"/>
      <c r="AS60" s="99"/>
      <c r="AT60" s="99"/>
      <c r="AU60" s="99"/>
      <c r="AV60" s="99"/>
      <c r="AW60" s="99"/>
    </row>
    <row r="61" spans="1:49" ht="15.75" customHeight="1">
      <c r="A61" s="99"/>
      <c r="B61" s="99"/>
      <c r="C61" s="99"/>
      <c r="D61" s="168"/>
      <c r="E61" s="168"/>
      <c r="F61" s="152"/>
      <c r="G61" s="152"/>
      <c r="H61" s="159"/>
      <c r="I61" s="152"/>
      <c r="J61" s="152"/>
      <c r="K61" s="152"/>
      <c r="L61" s="152"/>
      <c r="M61" s="151"/>
      <c r="N61" s="152"/>
      <c r="O61" s="99"/>
      <c r="P61" s="99"/>
      <c r="Q61" s="99"/>
      <c r="R61" s="99"/>
      <c r="S61" s="202"/>
      <c r="T61" s="203"/>
      <c r="U61" s="203"/>
      <c r="V61" s="204"/>
      <c r="W61" s="223"/>
      <c r="X61" s="220"/>
      <c r="Y61" s="220"/>
      <c r="Z61" s="220">
        <v>5</v>
      </c>
      <c r="AA61" s="224">
        <v>626.5611475230229</v>
      </c>
      <c r="AB61" s="224">
        <v>777.35008794962312</v>
      </c>
      <c r="AC61" s="225">
        <v>5</v>
      </c>
      <c r="AD61" s="99"/>
      <c r="AE61" s="203"/>
      <c r="AF61" s="204"/>
      <c r="AG61" s="223"/>
      <c r="AH61" s="220"/>
      <c r="AI61" s="220"/>
      <c r="AJ61" s="220">
        <v>5</v>
      </c>
      <c r="AK61" s="224">
        <v>626.5611475230229</v>
      </c>
      <c r="AL61" s="224">
        <v>777.35008794962312</v>
      </c>
      <c r="AM61" s="225">
        <v>5</v>
      </c>
      <c r="AN61" s="99"/>
      <c r="AO61" s="99"/>
      <c r="AP61" s="99"/>
      <c r="AQ61" s="99"/>
      <c r="AR61" s="99"/>
      <c r="AS61" s="99"/>
      <c r="AT61" s="99"/>
      <c r="AU61" s="99"/>
      <c r="AV61" s="99"/>
      <c r="AW61" s="99"/>
    </row>
    <row r="62" spans="1:49" ht="15.75" customHeight="1">
      <c r="A62" s="99"/>
      <c r="B62" s="99"/>
      <c r="C62" s="99"/>
      <c r="D62" s="168"/>
      <c r="E62" s="168"/>
      <c r="F62" s="152"/>
      <c r="G62" s="152"/>
      <c r="H62" s="159"/>
      <c r="I62" s="152"/>
      <c r="J62" s="152"/>
      <c r="K62" s="152"/>
      <c r="L62" s="152"/>
      <c r="M62" s="151"/>
      <c r="N62" s="152"/>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row>
    <row r="63" spans="1:49" ht="15.75" customHeight="1">
      <c r="A63" s="99"/>
      <c r="B63" s="99"/>
      <c r="C63" s="99"/>
      <c r="D63" s="168"/>
      <c r="E63" s="168"/>
      <c r="F63" s="152"/>
      <c r="G63" s="152"/>
      <c r="H63" s="159"/>
      <c r="I63" s="152"/>
      <c r="J63" s="152"/>
      <c r="K63" s="152"/>
      <c r="L63" s="152"/>
      <c r="M63" s="151"/>
      <c r="N63" s="152"/>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row>
    <row r="64" spans="1:49" ht="15.75" customHeight="1">
      <c r="A64" s="99"/>
      <c r="B64" s="99"/>
      <c r="C64" s="99"/>
      <c r="D64" s="168"/>
      <c r="E64" s="168"/>
      <c r="F64" s="152"/>
      <c r="G64" s="152"/>
      <c r="H64" s="159"/>
      <c r="I64" s="152"/>
      <c r="J64" s="152"/>
      <c r="K64" s="152"/>
      <c r="L64" s="152"/>
      <c r="M64" s="151"/>
      <c r="N64" s="152"/>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row>
    <row r="65" spans="1:49" ht="15.75" customHeight="1">
      <c r="A65" s="99"/>
      <c r="B65" s="99"/>
      <c r="C65" s="99"/>
      <c r="D65" s="168"/>
      <c r="E65" s="168"/>
      <c r="F65" s="152"/>
      <c r="G65" s="152"/>
      <c r="H65" s="159"/>
      <c r="I65" s="152"/>
      <c r="J65" s="152"/>
      <c r="K65" s="152"/>
      <c r="L65" s="152"/>
      <c r="M65" s="151"/>
      <c r="N65" s="152"/>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row>
    <row r="66" spans="1:49" ht="15.75" customHeight="1">
      <c r="A66" s="99"/>
      <c r="B66" s="99"/>
      <c r="C66" s="99"/>
      <c r="D66" s="168"/>
      <c r="E66" s="168"/>
      <c r="F66" s="152"/>
      <c r="G66" s="152"/>
      <c r="H66" s="159"/>
      <c r="I66" s="152"/>
      <c r="J66" s="152"/>
      <c r="K66" s="152"/>
      <c r="L66" s="152"/>
      <c r="M66" s="151"/>
      <c r="N66" s="152"/>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row>
    <row r="67" spans="1:49" ht="15.75" customHeight="1">
      <c r="A67" s="99"/>
      <c r="B67" s="99"/>
      <c r="C67" s="99"/>
      <c r="D67" s="168"/>
      <c r="E67" s="168"/>
      <c r="F67" s="152"/>
      <c r="G67" s="152"/>
      <c r="H67" s="159"/>
      <c r="I67" s="152"/>
      <c r="J67" s="152"/>
      <c r="K67" s="152"/>
      <c r="L67" s="152"/>
      <c r="M67" s="151"/>
      <c r="N67" s="152"/>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row>
    <row r="68" spans="1:49" ht="15.75" customHeight="1">
      <c r="A68" s="99"/>
      <c r="B68" s="99"/>
      <c r="C68" s="99"/>
      <c r="D68" s="168"/>
      <c r="E68" s="168"/>
      <c r="F68" s="152"/>
      <c r="G68" s="152"/>
      <c r="H68" s="159"/>
      <c r="I68" s="152"/>
      <c r="J68" s="152"/>
      <c r="K68" s="152"/>
      <c r="L68" s="152"/>
      <c r="M68" s="151"/>
      <c r="N68" s="152"/>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row>
    <row r="69" spans="1:49" ht="15.75" customHeight="1">
      <c r="A69" s="99"/>
      <c r="B69" s="99"/>
      <c r="C69" s="99"/>
      <c r="D69" s="168"/>
      <c r="E69" s="168"/>
      <c r="F69" s="152"/>
      <c r="G69" s="152"/>
      <c r="H69" s="159"/>
      <c r="I69" s="152"/>
      <c r="J69" s="152"/>
      <c r="K69" s="152"/>
      <c r="L69" s="152"/>
      <c r="M69" s="151"/>
      <c r="N69" s="152"/>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row>
    <row r="70" spans="1:49" ht="15.75" customHeight="1">
      <c r="A70" s="99"/>
      <c r="B70" s="99"/>
      <c r="C70" s="99"/>
      <c r="D70" s="168"/>
      <c r="E70" s="168"/>
      <c r="F70" s="152"/>
      <c r="G70" s="152"/>
      <c r="H70" s="159"/>
      <c r="I70" s="152"/>
      <c r="J70" s="152"/>
      <c r="K70" s="152"/>
      <c r="L70" s="152"/>
      <c r="M70" s="151"/>
      <c r="N70" s="152"/>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row>
    <row r="71" spans="1:49" ht="15.75" customHeight="1">
      <c r="A71" s="99"/>
      <c r="B71" s="99"/>
      <c r="C71" s="99"/>
      <c r="D71" s="168"/>
      <c r="E71" s="168"/>
      <c r="F71" s="152"/>
      <c r="G71" s="152"/>
      <c r="H71" s="159"/>
      <c r="I71" s="152"/>
      <c r="J71" s="152"/>
      <c r="K71" s="152"/>
      <c r="L71" s="152"/>
      <c r="M71" s="151"/>
      <c r="N71" s="152"/>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row>
    <row r="72" spans="1:49" ht="15.75" customHeight="1">
      <c r="A72" s="99"/>
      <c r="B72" s="99"/>
      <c r="C72" s="99"/>
      <c r="D72" s="168"/>
      <c r="E72" s="168"/>
      <c r="F72" s="152"/>
      <c r="G72" s="152"/>
      <c r="H72" s="159"/>
      <c r="I72" s="152"/>
      <c r="J72" s="152"/>
      <c r="K72" s="152"/>
      <c r="L72" s="152"/>
      <c r="M72" s="151"/>
      <c r="N72" s="152"/>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row>
    <row r="73" spans="1:49" ht="15.75" customHeight="1">
      <c r="A73" s="99"/>
      <c r="B73" s="99"/>
      <c r="C73" s="99"/>
      <c r="D73" s="168"/>
      <c r="E73" s="168"/>
      <c r="F73" s="152"/>
      <c r="G73" s="152"/>
      <c r="H73" s="159"/>
      <c r="I73" s="152"/>
      <c r="J73" s="152"/>
      <c r="K73" s="152"/>
      <c r="L73" s="152"/>
      <c r="M73" s="151"/>
      <c r="N73" s="152"/>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row>
    <row r="74" spans="1:49" ht="15.75" customHeight="1">
      <c r="A74" s="99"/>
      <c r="B74" s="99"/>
      <c r="C74" s="99"/>
      <c r="D74" s="168"/>
      <c r="E74" s="168"/>
      <c r="F74" s="152"/>
      <c r="G74" s="152"/>
      <c r="H74" s="159"/>
      <c r="I74" s="152"/>
      <c r="J74" s="152"/>
      <c r="K74" s="152"/>
      <c r="L74" s="152"/>
      <c r="M74" s="151"/>
      <c r="N74" s="152"/>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row>
    <row r="75" spans="1:49" ht="15.75" customHeight="1">
      <c r="A75" s="99"/>
      <c r="B75" s="99"/>
      <c r="C75" s="99"/>
      <c r="D75" s="168"/>
      <c r="E75" s="168"/>
      <c r="F75" s="152"/>
      <c r="G75" s="152"/>
      <c r="H75" s="159"/>
      <c r="I75" s="152"/>
      <c r="J75" s="152"/>
      <c r="K75" s="152"/>
      <c r="L75" s="152"/>
      <c r="M75" s="151"/>
      <c r="N75" s="152"/>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row>
    <row r="76" spans="1:49" ht="15.75" customHeight="1">
      <c r="A76" s="99"/>
      <c r="B76" s="99"/>
      <c r="C76" s="99"/>
      <c r="D76" s="168"/>
      <c r="E76" s="168"/>
      <c r="F76" s="152"/>
      <c r="G76" s="152"/>
      <c r="H76" s="159"/>
      <c r="I76" s="152"/>
      <c r="J76" s="152"/>
      <c r="K76" s="152"/>
      <c r="L76" s="152"/>
      <c r="M76" s="151"/>
      <c r="N76" s="152"/>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row>
    <row r="77" spans="1:49" ht="15.75" customHeight="1">
      <c r="A77" s="99"/>
      <c r="B77" s="99"/>
      <c r="C77" s="99"/>
      <c r="D77" s="168"/>
      <c r="E77" s="168"/>
      <c r="F77" s="152"/>
      <c r="G77" s="152"/>
      <c r="H77" s="159"/>
      <c r="I77" s="152"/>
      <c r="J77" s="152"/>
      <c r="K77" s="152"/>
      <c r="L77" s="152"/>
      <c r="M77" s="151"/>
      <c r="N77" s="152"/>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row>
    <row r="78" spans="1:49" ht="15.75" customHeight="1">
      <c r="A78" s="99"/>
      <c r="B78" s="99"/>
      <c r="C78" s="99"/>
      <c r="D78" s="168"/>
      <c r="E78" s="168"/>
      <c r="F78" s="152"/>
      <c r="G78" s="152"/>
      <c r="H78" s="159"/>
      <c r="I78" s="152"/>
      <c r="J78" s="152"/>
      <c r="K78" s="152"/>
      <c r="L78" s="152"/>
      <c r="M78" s="151"/>
      <c r="N78" s="152"/>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row>
    <row r="79" spans="1:49" ht="15.75" customHeight="1">
      <c r="A79" s="99"/>
      <c r="B79" s="99"/>
      <c r="C79" s="99"/>
      <c r="D79" s="168"/>
      <c r="E79" s="168"/>
      <c r="F79" s="152"/>
      <c r="G79" s="152"/>
      <c r="H79" s="159"/>
      <c r="I79" s="152"/>
      <c r="J79" s="152"/>
      <c r="K79" s="152"/>
      <c r="L79" s="152"/>
      <c r="M79" s="151"/>
      <c r="N79" s="152"/>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row>
    <row r="80" spans="1:49" ht="15.75" customHeight="1">
      <c r="A80" s="99"/>
      <c r="B80" s="99"/>
      <c r="C80" s="99"/>
      <c r="D80" s="168"/>
      <c r="E80" s="168"/>
      <c r="F80" s="152"/>
      <c r="G80" s="152"/>
      <c r="H80" s="159"/>
      <c r="I80" s="152"/>
      <c r="J80" s="152"/>
      <c r="K80" s="152"/>
      <c r="L80" s="152"/>
      <c r="M80" s="151"/>
      <c r="N80" s="152"/>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row>
    <row r="81" spans="1:49" ht="15.75" customHeight="1">
      <c r="A81" s="99"/>
      <c r="B81" s="99"/>
      <c r="C81" s="99"/>
      <c r="D81" s="168"/>
      <c r="E81" s="168"/>
      <c r="F81" s="152"/>
      <c r="G81" s="152"/>
      <c r="H81" s="159"/>
      <c r="I81" s="152"/>
      <c r="J81" s="152"/>
      <c r="K81" s="152"/>
      <c r="L81" s="152"/>
      <c r="M81" s="151"/>
      <c r="N81" s="152"/>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row>
    <row r="82" spans="1:49" ht="15.75" customHeight="1">
      <c r="A82" s="99"/>
      <c r="B82" s="99"/>
      <c r="C82" s="99"/>
      <c r="D82" s="168"/>
      <c r="E82" s="168"/>
      <c r="F82" s="152"/>
      <c r="G82" s="152"/>
      <c r="H82" s="159"/>
      <c r="I82" s="152"/>
      <c r="J82" s="152"/>
      <c r="K82" s="152"/>
      <c r="L82" s="152"/>
      <c r="M82" s="151"/>
      <c r="N82" s="152"/>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row>
    <row r="83" spans="1:49" ht="15.75" customHeight="1">
      <c r="A83" s="99"/>
      <c r="B83" s="99"/>
      <c r="C83" s="99"/>
      <c r="D83" s="168"/>
      <c r="E83" s="168"/>
      <c r="F83" s="152"/>
      <c r="G83" s="152"/>
      <c r="H83" s="159"/>
      <c r="I83" s="152"/>
      <c r="J83" s="152"/>
      <c r="K83" s="152"/>
      <c r="L83" s="152"/>
      <c r="M83" s="151"/>
      <c r="N83" s="152"/>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row>
    <row r="84" spans="1:49" ht="15.75" customHeight="1">
      <c r="A84" s="99"/>
      <c r="B84" s="99"/>
      <c r="C84" s="99"/>
      <c r="D84" s="168"/>
      <c r="E84" s="168"/>
      <c r="F84" s="152"/>
      <c r="G84" s="152"/>
      <c r="H84" s="159"/>
      <c r="I84" s="152"/>
      <c r="J84" s="152"/>
      <c r="K84" s="152"/>
      <c r="L84" s="152"/>
      <c r="M84" s="151"/>
      <c r="N84" s="152"/>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row>
    <row r="85" spans="1:49" ht="15.75" customHeight="1">
      <c r="A85" s="99"/>
      <c r="B85" s="99"/>
      <c r="C85" s="99"/>
      <c r="D85" s="168"/>
      <c r="E85" s="168"/>
      <c r="F85" s="152"/>
      <c r="G85" s="152"/>
      <c r="H85" s="159"/>
      <c r="I85" s="152"/>
      <c r="J85" s="152"/>
      <c r="K85" s="152"/>
      <c r="L85" s="152"/>
      <c r="M85" s="151"/>
      <c r="N85" s="152"/>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row>
    <row r="86" spans="1:49" ht="15.75" customHeight="1">
      <c r="A86" s="99"/>
      <c r="B86" s="99"/>
      <c r="C86" s="99"/>
      <c r="D86" s="168"/>
      <c r="E86" s="168"/>
      <c r="F86" s="152"/>
      <c r="G86" s="152"/>
      <c r="H86" s="159"/>
      <c r="I86" s="152"/>
      <c r="J86" s="152"/>
      <c r="K86" s="152"/>
      <c r="L86" s="152"/>
      <c r="M86" s="151"/>
      <c r="N86" s="152"/>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row>
    <row r="87" spans="1:49" ht="15.75" customHeight="1">
      <c r="A87" s="99"/>
      <c r="B87" s="99"/>
      <c r="C87" s="99"/>
      <c r="D87" s="168"/>
      <c r="E87" s="168"/>
      <c r="F87" s="152"/>
      <c r="G87" s="152"/>
      <c r="H87" s="159"/>
      <c r="I87" s="152"/>
      <c r="J87" s="152"/>
      <c r="K87" s="152"/>
      <c r="L87" s="152"/>
      <c r="M87" s="151"/>
      <c r="N87" s="152"/>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row>
    <row r="88" spans="1:49" ht="15.75" customHeight="1">
      <c r="A88" s="99"/>
      <c r="B88" s="99"/>
      <c r="C88" s="99"/>
      <c r="D88" s="168"/>
      <c r="E88" s="168"/>
      <c r="F88" s="152"/>
      <c r="G88" s="152"/>
      <c r="H88" s="159"/>
      <c r="I88" s="152"/>
      <c r="J88" s="152"/>
      <c r="K88" s="152"/>
      <c r="L88" s="152"/>
      <c r="M88" s="151"/>
      <c r="N88" s="152"/>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row>
    <row r="89" spans="1:49" ht="15.75" customHeight="1">
      <c r="A89" s="99"/>
      <c r="B89" s="99"/>
      <c r="C89" s="99"/>
      <c r="D89" s="168"/>
      <c r="E89" s="168"/>
      <c r="F89" s="152"/>
      <c r="G89" s="152"/>
      <c r="H89" s="159"/>
      <c r="I89" s="152"/>
      <c r="J89" s="152"/>
      <c r="K89" s="152"/>
      <c r="L89" s="152"/>
      <c r="M89" s="151"/>
      <c r="N89" s="152"/>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row>
    <row r="90" spans="1:49" ht="15.75" customHeight="1">
      <c r="A90" s="99"/>
      <c r="B90" s="99"/>
      <c r="C90" s="99"/>
      <c r="D90" s="168"/>
      <c r="E90" s="168"/>
      <c r="F90" s="152"/>
      <c r="G90" s="152"/>
      <c r="H90" s="159"/>
      <c r="I90" s="152"/>
      <c r="J90" s="152"/>
      <c r="K90" s="152"/>
      <c r="L90" s="152"/>
      <c r="M90" s="151"/>
      <c r="N90" s="152"/>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row>
    <row r="91" spans="1:49" ht="15.75" customHeight="1">
      <c r="A91" s="99"/>
      <c r="B91" s="99"/>
      <c r="C91" s="99"/>
      <c r="D91" s="168"/>
      <c r="E91" s="168"/>
      <c r="F91" s="152"/>
      <c r="G91" s="152"/>
      <c r="H91" s="159"/>
      <c r="I91" s="152"/>
      <c r="J91" s="152"/>
      <c r="K91" s="152"/>
      <c r="L91" s="152"/>
      <c r="M91" s="151"/>
      <c r="N91" s="152"/>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row>
    <row r="92" spans="1:49" ht="15.75" customHeight="1">
      <c r="A92" s="99"/>
      <c r="B92" s="99"/>
      <c r="C92" s="99"/>
      <c r="D92" s="168"/>
      <c r="E92" s="168"/>
      <c r="F92" s="152"/>
      <c r="G92" s="152"/>
      <c r="H92" s="159"/>
      <c r="I92" s="152"/>
      <c r="J92" s="152"/>
      <c r="K92" s="152"/>
      <c r="L92" s="152"/>
      <c r="M92" s="151"/>
      <c r="N92" s="152"/>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row>
    <row r="93" spans="1:49" ht="15.75" customHeight="1">
      <c r="A93" s="99"/>
      <c r="B93" s="99"/>
      <c r="C93" s="99"/>
      <c r="D93" s="168"/>
      <c r="E93" s="168"/>
      <c r="F93" s="152"/>
      <c r="G93" s="152"/>
      <c r="H93" s="159"/>
      <c r="I93" s="152"/>
      <c r="J93" s="152"/>
      <c r="K93" s="152"/>
      <c r="L93" s="152"/>
      <c r="M93" s="151"/>
      <c r="N93" s="152"/>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row>
    <row r="94" spans="1:49" ht="15.75" customHeight="1">
      <c r="A94" s="99"/>
      <c r="B94" s="99"/>
      <c r="C94" s="99"/>
      <c r="D94" s="168"/>
      <c r="E94" s="168"/>
      <c r="F94" s="152"/>
      <c r="G94" s="152"/>
      <c r="H94" s="159"/>
      <c r="I94" s="152"/>
      <c r="J94" s="152"/>
      <c r="K94" s="152"/>
      <c r="L94" s="152"/>
      <c r="M94" s="151"/>
      <c r="N94" s="152"/>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row>
    <row r="95" spans="1:49" ht="15.75" customHeight="1">
      <c r="A95" s="99"/>
      <c r="B95" s="99"/>
      <c r="C95" s="99"/>
      <c r="D95" s="168"/>
      <c r="E95" s="168"/>
      <c r="F95" s="152"/>
      <c r="G95" s="152"/>
      <c r="H95" s="159"/>
      <c r="I95" s="152"/>
      <c r="J95" s="152"/>
      <c r="K95" s="152"/>
      <c r="L95" s="152"/>
      <c r="M95" s="151"/>
      <c r="N95" s="152"/>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row>
    <row r="96" spans="1:49" ht="15.75" customHeight="1">
      <c r="A96" s="99"/>
      <c r="B96" s="99"/>
      <c r="C96" s="99"/>
      <c r="D96" s="168"/>
      <c r="E96" s="168"/>
      <c r="F96" s="152"/>
      <c r="G96" s="152"/>
      <c r="H96" s="159"/>
      <c r="I96" s="152"/>
      <c r="J96" s="152"/>
      <c r="K96" s="152"/>
      <c r="L96" s="152"/>
      <c r="M96" s="151"/>
      <c r="N96" s="152"/>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row>
    <row r="97" spans="1:49" ht="15.75" customHeight="1">
      <c r="A97" s="99"/>
      <c r="B97" s="99"/>
      <c r="C97" s="99"/>
      <c r="D97" s="168"/>
      <c r="E97" s="168"/>
      <c r="F97" s="152"/>
      <c r="G97" s="152"/>
      <c r="H97" s="159"/>
      <c r="I97" s="152"/>
      <c r="J97" s="152"/>
      <c r="K97" s="152"/>
      <c r="L97" s="152"/>
      <c r="M97" s="151"/>
      <c r="N97" s="152"/>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row>
    <row r="98" spans="1:49" ht="15.75" customHeight="1">
      <c r="A98" s="99"/>
      <c r="B98" s="99"/>
      <c r="C98" s="99"/>
      <c r="D98" s="168"/>
      <c r="E98" s="168"/>
      <c r="F98" s="152"/>
      <c r="G98" s="152"/>
      <c r="H98" s="159"/>
      <c r="I98" s="152"/>
      <c r="J98" s="152"/>
      <c r="K98" s="152"/>
      <c r="L98" s="152"/>
      <c r="M98" s="151"/>
      <c r="N98" s="152"/>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row>
    <row r="99" spans="1:49" ht="15.75" customHeight="1">
      <c r="A99" s="99"/>
      <c r="B99" s="99"/>
      <c r="C99" s="99"/>
      <c r="D99" s="168"/>
      <c r="E99" s="168"/>
      <c r="F99" s="152"/>
      <c r="G99" s="152"/>
      <c r="H99" s="159"/>
      <c r="I99" s="152"/>
      <c r="J99" s="152"/>
      <c r="K99" s="152"/>
      <c r="L99" s="152"/>
      <c r="M99" s="151"/>
      <c r="N99" s="152"/>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row>
    <row r="100" spans="1:49" ht="15.75" customHeight="1">
      <c r="A100" s="99"/>
      <c r="B100" s="99"/>
      <c r="C100" s="99"/>
      <c r="D100" s="168"/>
      <c r="E100" s="168"/>
      <c r="F100" s="152"/>
      <c r="G100" s="152"/>
      <c r="H100" s="159"/>
      <c r="I100" s="152"/>
      <c r="J100" s="152"/>
      <c r="K100" s="152"/>
      <c r="L100" s="152"/>
      <c r="M100" s="151"/>
      <c r="N100" s="152"/>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c r="AW100" s="99"/>
    </row>
    <row r="101" spans="1:49" ht="15.75" customHeight="1">
      <c r="A101" s="99"/>
      <c r="B101" s="99"/>
      <c r="C101" s="99"/>
      <c r="D101" s="168"/>
      <c r="E101" s="168"/>
      <c r="F101" s="152"/>
      <c r="G101" s="152"/>
      <c r="H101" s="159"/>
      <c r="I101" s="152"/>
      <c r="J101" s="152"/>
      <c r="K101" s="152"/>
      <c r="L101" s="152"/>
      <c r="M101" s="151"/>
      <c r="N101" s="152"/>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c r="AW101" s="99"/>
    </row>
    <row r="102" spans="1:49" ht="15.75" customHeight="1">
      <c r="A102" s="99"/>
      <c r="B102" s="99"/>
      <c r="C102" s="99"/>
      <c r="D102" s="168"/>
      <c r="E102" s="168"/>
      <c r="F102" s="152"/>
      <c r="G102" s="152"/>
      <c r="H102" s="159"/>
      <c r="I102" s="152"/>
      <c r="J102" s="152"/>
      <c r="K102" s="152"/>
      <c r="L102" s="152"/>
      <c r="M102" s="151"/>
      <c r="N102" s="152"/>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row>
    <row r="103" spans="1:49" ht="15.75" customHeight="1">
      <c r="A103" s="99"/>
      <c r="B103" s="99"/>
      <c r="C103" s="99"/>
      <c r="D103" s="168"/>
      <c r="E103" s="168"/>
      <c r="F103" s="152"/>
      <c r="G103" s="152"/>
      <c r="H103" s="159"/>
      <c r="I103" s="152"/>
      <c r="J103" s="152"/>
      <c r="K103" s="152"/>
      <c r="L103" s="152"/>
      <c r="M103" s="151"/>
      <c r="N103" s="152"/>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c r="AW103" s="99"/>
    </row>
    <row r="104" spans="1:49" ht="15.75" customHeight="1">
      <c r="A104" s="99"/>
      <c r="B104" s="99"/>
      <c r="C104" s="99"/>
      <c r="D104" s="168"/>
      <c r="E104" s="168"/>
      <c r="F104" s="152"/>
      <c r="G104" s="152"/>
      <c r="H104" s="159"/>
      <c r="I104" s="152"/>
      <c r="J104" s="152"/>
      <c r="K104" s="152"/>
      <c r="L104" s="152"/>
      <c r="M104" s="151"/>
      <c r="N104" s="152"/>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row>
    <row r="105" spans="1:49" ht="15.75" customHeight="1">
      <c r="A105" s="99"/>
      <c r="B105" s="99"/>
      <c r="C105" s="99"/>
      <c r="D105" s="168"/>
      <c r="E105" s="168"/>
      <c r="F105" s="152"/>
      <c r="G105" s="152"/>
      <c r="H105" s="159"/>
      <c r="I105" s="152"/>
      <c r="J105" s="152"/>
      <c r="K105" s="152"/>
      <c r="L105" s="152"/>
      <c r="M105" s="151"/>
      <c r="N105" s="152"/>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c r="AW105" s="99"/>
    </row>
    <row r="106" spans="1:49" ht="15.75" customHeight="1">
      <c r="A106" s="99"/>
      <c r="B106" s="99"/>
      <c r="C106" s="99"/>
      <c r="D106" s="168"/>
      <c r="E106" s="168"/>
      <c r="F106" s="152"/>
      <c r="G106" s="152"/>
      <c r="H106" s="159"/>
      <c r="I106" s="152"/>
      <c r="J106" s="152"/>
      <c r="K106" s="152"/>
      <c r="L106" s="152"/>
      <c r="M106" s="151"/>
      <c r="N106" s="152"/>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row>
    <row r="107" spans="1:49" ht="15.75" customHeight="1">
      <c r="A107" s="99"/>
      <c r="B107" s="99"/>
      <c r="C107" s="99"/>
      <c r="D107" s="168"/>
      <c r="E107" s="168"/>
      <c r="F107" s="152"/>
      <c r="G107" s="152"/>
      <c r="H107" s="159"/>
      <c r="I107" s="152"/>
      <c r="J107" s="152"/>
      <c r="K107" s="152"/>
      <c r="L107" s="152"/>
      <c r="M107" s="151"/>
      <c r="N107" s="152"/>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row>
    <row r="108" spans="1:49" ht="15.75" customHeight="1">
      <c r="A108" s="99"/>
      <c r="B108" s="99"/>
      <c r="C108" s="99"/>
      <c r="D108" s="168"/>
      <c r="E108" s="168"/>
      <c r="F108" s="152"/>
      <c r="G108" s="152"/>
      <c r="H108" s="159"/>
      <c r="I108" s="152"/>
      <c r="J108" s="152"/>
      <c r="K108" s="152"/>
      <c r="L108" s="152"/>
      <c r="M108" s="151"/>
      <c r="N108" s="152"/>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row>
    <row r="109" spans="1:49" ht="15.75" customHeight="1">
      <c r="A109" s="99"/>
      <c r="B109" s="99"/>
      <c r="C109" s="99"/>
      <c r="D109" s="168"/>
      <c r="E109" s="168"/>
      <c r="F109" s="152"/>
      <c r="G109" s="152"/>
      <c r="H109" s="159"/>
      <c r="I109" s="152"/>
      <c r="J109" s="152"/>
      <c r="K109" s="152"/>
      <c r="L109" s="152"/>
      <c r="M109" s="151"/>
      <c r="N109" s="152"/>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row>
    <row r="110" spans="1:49" ht="15.75" customHeight="1">
      <c r="A110" s="99"/>
      <c r="B110" s="99"/>
      <c r="C110" s="99"/>
      <c r="D110" s="168"/>
      <c r="E110" s="168"/>
      <c r="F110" s="152"/>
      <c r="G110" s="152"/>
      <c r="H110" s="159"/>
      <c r="I110" s="152"/>
      <c r="J110" s="152"/>
      <c r="K110" s="152"/>
      <c r="L110" s="152"/>
      <c r="M110" s="151"/>
      <c r="N110" s="152"/>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row>
    <row r="111" spans="1:49" ht="15.75" customHeight="1">
      <c r="A111" s="99"/>
      <c r="B111" s="99"/>
      <c r="C111" s="99"/>
      <c r="D111" s="168"/>
      <c r="E111" s="168"/>
      <c r="F111" s="152"/>
      <c r="G111" s="152"/>
      <c r="H111" s="159"/>
      <c r="I111" s="152"/>
      <c r="J111" s="152"/>
      <c r="K111" s="152"/>
      <c r="L111" s="152"/>
      <c r="M111" s="151"/>
      <c r="N111" s="152"/>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row>
    <row r="112" spans="1:49" ht="15.75" customHeight="1">
      <c r="A112" s="99"/>
      <c r="B112" s="99"/>
      <c r="C112" s="99"/>
      <c r="D112" s="168"/>
      <c r="E112" s="168"/>
      <c r="F112" s="152"/>
      <c r="G112" s="152"/>
      <c r="H112" s="159"/>
      <c r="I112" s="152"/>
      <c r="J112" s="152"/>
      <c r="K112" s="152"/>
      <c r="L112" s="152"/>
      <c r="M112" s="151"/>
      <c r="N112" s="152"/>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row>
    <row r="113" spans="1:49" ht="15.75" customHeight="1">
      <c r="A113" s="99"/>
      <c r="B113" s="99"/>
      <c r="C113" s="99"/>
      <c r="D113" s="168"/>
      <c r="E113" s="168"/>
      <c r="F113" s="152"/>
      <c r="G113" s="152"/>
      <c r="H113" s="159"/>
      <c r="I113" s="152"/>
      <c r="J113" s="152"/>
      <c r="K113" s="152"/>
      <c r="L113" s="152"/>
      <c r="M113" s="151"/>
      <c r="N113" s="152"/>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row>
    <row r="114" spans="1:49" ht="15.75" customHeight="1">
      <c r="A114" s="99"/>
      <c r="B114" s="99"/>
      <c r="C114" s="99"/>
      <c r="D114" s="168"/>
      <c r="E114" s="168"/>
      <c r="F114" s="152"/>
      <c r="G114" s="152"/>
      <c r="H114" s="159"/>
      <c r="I114" s="152"/>
      <c r="J114" s="152"/>
      <c r="K114" s="152"/>
      <c r="L114" s="152"/>
      <c r="M114" s="151"/>
      <c r="N114" s="152"/>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row>
    <row r="115" spans="1:49" ht="15.75" customHeight="1">
      <c r="A115" s="99"/>
      <c r="B115" s="99"/>
      <c r="C115" s="99"/>
      <c r="D115" s="168"/>
      <c r="E115" s="168"/>
      <c r="F115" s="152"/>
      <c r="G115" s="152"/>
      <c r="H115" s="159"/>
      <c r="I115" s="152"/>
      <c r="J115" s="152"/>
      <c r="K115" s="152"/>
      <c r="L115" s="152"/>
      <c r="M115" s="151"/>
      <c r="N115" s="152"/>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row>
    <row r="116" spans="1:49" ht="15.75" customHeight="1">
      <c r="A116" s="99"/>
      <c r="B116" s="99"/>
      <c r="C116" s="99"/>
      <c r="D116" s="168"/>
      <c r="E116" s="168"/>
      <c r="F116" s="152"/>
      <c r="G116" s="152"/>
      <c r="H116" s="159"/>
      <c r="I116" s="152"/>
      <c r="J116" s="152"/>
      <c r="K116" s="152"/>
      <c r="L116" s="152"/>
      <c r="M116" s="151"/>
      <c r="N116" s="152"/>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row>
    <row r="117" spans="1:49" ht="15.75" customHeight="1">
      <c r="A117" s="99"/>
      <c r="B117" s="99"/>
      <c r="C117" s="99"/>
      <c r="D117" s="168"/>
      <c r="E117" s="168"/>
      <c r="F117" s="152"/>
      <c r="G117" s="152"/>
      <c r="H117" s="159"/>
      <c r="I117" s="152"/>
      <c r="J117" s="152"/>
      <c r="K117" s="152"/>
      <c r="L117" s="152"/>
      <c r="M117" s="151"/>
      <c r="N117" s="152"/>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row>
    <row r="118" spans="1:49" ht="15.75" customHeight="1">
      <c r="A118" s="99"/>
      <c r="B118" s="99"/>
      <c r="C118" s="99"/>
      <c r="D118" s="168"/>
      <c r="E118" s="168"/>
      <c r="F118" s="152"/>
      <c r="G118" s="152"/>
      <c r="H118" s="159"/>
      <c r="I118" s="152"/>
      <c r="J118" s="152"/>
      <c r="K118" s="152"/>
      <c r="L118" s="152"/>
      <c r="M118" s="151"/>
      <c r="N118" s="152"/>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row>
    <row r="119" spans="1:49" ht="15.75" customHeight="1">
      <c r="A119" s="99"/>
      <c r="B119" s="99"/>
      <c r="C119" s="99"/>
      <c r="D119" s="168"/>
      <c r="E119" s="168"/>
      <c r="F119" s="152"/>
      <c r="G119" s="152"/>
      <c r="H119" s="159"/>
      <c r="I119" s="152"/>
      <c r="J119" s="152"/>
      <c r="K119" s="152"/>
      <c r="L119" s="152"/>
      <c r="M119" s="151"/>
      <c r="N119" s="152"/>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row>
    <row r="120" spans="1:49" ht="15.75" customHeight="1">
      <c r="A120" s="99"/>
      <c r="B120" s="99"/>
      <c r="C120" s="99"/>
      <c r="D120" s="168"/>
      <c r="E120" s="168"/>
      <c r="F120" s="152"/>
      <c r="G120" s="152"/>
      <c r="H120" s="159"/>
      <c r="I120" s="152"/>
      <c r="J120" s="152"/>
      <c r="K120" s="152"/>
      <c r="L120" s="152"/>
      <c r="M120" s="151"/>
      <c r="N120" s="152"/>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row>
    <row r="121" spans="1:49" ht="15.75" customHeight="1">
      <c r="A121" s="99"/>
      <c r="B121" s="99"/>
      <c r="C121" s="99"/>
      <c r="D121" s="168"/>
      <c r="E121" s="168"/>
      <c r="F121" s="152"/>
      <c r="G121" s="152"/>
      <c r="H121" s="159"/>
      <c r="I121" s="152"/>
      <c r="J121" s="152"/>
      <c r="K121" s="152"/>
      <c r="L121" s="152"/>
      <c r="M121" s="151"/>
      <c r="N121" s="152"/>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row>
    <row r="122" spans="1:49" ht="15.75" customHeight="1">
      <c r="A122" s="99"/>
      <c r="B122" s="99"/>
      <c r="C122" s="99"/>
      <c r="D122" s="168"/>
      <c r="E122" s="168"/>
      <c r="F122" s="152"/>
      <c r="G122" s="152"/>
      <c r="H122" s="159"/>
      <c r="I122" s="152"/>
      <c r="J122" s="152"/>
      <c r="K122" s="152"/>
      <c r="L122" s="152"/>
      <c r="M122" s="151"/>
      <c r="N122" s="152"/>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c r="AW122" s="99"/>
    </row>
    <row r="123" spans="1:49" ht="15.75" customHeight="1">
      <c r="A123" s="99"/>
      <c r="B123" s="99"/>
      <c r="C123" s="99"/>
      <c r="D123" s="168"/>
      <c r="E123" s="168"/>
      <c r="F123" s="152"/>
      <c r="G123" s="152"/>
      <c r="H123" s="159"/>
      <c r="I123" s="152"/>
      <c r="J123" s="152"/>
      <c r="K123" s="152"/>
      <c r="L123" s="152"/>
      <c r="M123" s="151"/>
      <c r="N123" s="152"/>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row>
    <row r="124" spans="1:49" ht="15.75" customHeight="1">
      <c r="A124" s="99"/>
      <c r="B124" s="99"/>
      <c r="C124" s="99"/>
      <c r="D124" s="168"/>
      <c r="E124" s="168"/>
      <c r="F124" s="152"/>
      <c r="G124" s="152"/>
      <c r="H124" s="159"/>
      <c r="I124" s="152"/>
      <c r="J124" s="152"/>
      <c r="K124" s="152"/>
      <c r="L124" s="152"/>
      <c r="M124" s="151"/>
      <c r="N124" s="152"/>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row>
    <row r="125" spans="1:49" ht="15.75" customHeight="1">
      <c r="A125" s="99"/>
      <c r="B125" s="99"/>
      <c r="C125" s="99"/>
      <c r="D125" s="168"/>
      <c r="E125" s="168"/>
      <c r="F125" s="152"/>
      <c r="G125" s="152"/>
      <c r="H125" s="159"/>
      <c r="I125" s="152"/>
      <c r="J125" s="152"/>
      <c r="K125" s="152"/>
      <c r="L125" s="152"/>
      <c r="M125" s="151"/>
      <c r="N125" s="152"/>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row>
    <row r="126" spans="1:49" ht="15.75" customHeight="1">
      <c r="A126" s="99"/>
      <c r="B126" s="99"/>
      <c r="C126" s="99"/>
      <c r="D126" s="168"/>
      <c r="E126" s="168"/>
      <c r="F126" s="152"/>
      <c r="G126" s="152"/>
      <c r="H126" s="159"/>
      <c r="I126" s="152"/>
      <c r="J126" s="152"/>
      <c r="K126" s="152"/>
      <c r="L126" s="152"/>
      <c r="M126" s="151"/>
      <c r="N126" s="152"/>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row>
    <row r="127" spans="1:49" ht="15.75" customHeight="1">
      <c r="A127" s="99"/>
      <c r="B127" s="99"/>
      <c r="C127" s="99"/>
      <c r="D127" s="168"/>
      <c r="E127" s="168"/>
      <c r="F127" s="152"/>
      <c r="G127" s="152"/>
      <c r="H127" s="159"/>
      <c r="I127" s="152"/>
      <c r="J127" s="152"/>
      <c r="K127" s="152"/>
      <c r="L127" s="152"/>
      <c r="M127" s="151"/>
      <c r="N127" s="152"/>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row>
    <row r="128" spans="1:49" ht="15.75" customHeight="1">
      <c r="A128" s="99"/>
      <c r="B128" s="99"/>
      <c r="C128" s="99"/>
      <c r="D128" s="168"/>
      <c r="E128" s="168"/>
      <c r="F128" s="152"/>
      <c r="G128" s="152"/>
      <c r="H128" s="159"/>
      <c r="I128" s="152"/>
      <c r="J128" s="152"/>
      <c r="K128" s="152"/>
      <c r="L128" s="152"/>
      <c r="M128" s="151"/>
      <c r="N128" s="152"/>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row>
    <row r="129" spans="1:49" ht="15.75" customHeight="1">
      <c r="A129" s="99"/>
      <c r="B129" s="99"/>
      <c r="C129" s="99"/>
      <c r="D129" s="168"/>
      <c r="E129" s="168"/>
      <c r="F129" s="152"/>
      <c r="G129" s="152"/>
      <c r="H129" s="159"/>
      <c r="I129" s="152"/>
      <c r="J129" s="152"/>
      <c r="K129" s="152"/>
      <c r="L129" s="152"/>
      <c r="M129" s="151"/>
      <c r="N129" s="152"/>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row>
    <row r="130" spans="1:49" ht="15.75" customHeight="1">
      <c r="A130" s="99"/>
      <c r="B130" s="99"/>
      <c r="C130" s="99"/>
      <c r="D130" s="168"/>
      <c r="E130" s="168"/>
      <c r="F130" s="152"/>
      <c r="G130" s="152"/>
      <c r="H130" s="159"/>
      <c r="I130" s="152"/>
      <c r="J130" s="152"/>
      <c r="K130" s="152"/>
      <c r="L130" s="152"/>
      <c r="M130" s="151"/>
      <c r="N130" s="152"/>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row>
    <row r="131" spans="1:49" ht="15.75" customHeight="1">
      <c r="A131" s="99"/>
      <c r="B131" s="99"/>
      <c r="C131" s="99"/>
      <c r="D131" s="168"/>
      <c r="E131" s="168"/>
      <c r="F131" s="152"/>
      <c r="G131" s="152"/>
      <c r="H131" s="159"/>
      <c r="I131" s="152"/>
      <c r="J131" s="152"/>
      <c r="K131" s="152"/>
      <c r="L131" s="152"/>
      <c r="M131" s="151"/>
      <c r="N131" s="152"/>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row>
    <row r="132" spans="1:49" ht="15.75" customHeight="1">
      <c r="A132" s="99"/>
      <c r="B132" s="99"/>
      <c r="C132" s="99"/>
      <c r="D132" s="168"/>
      <c r="E132" s="168"/>
      <c r="F132" s="152"/>
      <c r="G132" s="152"/>
      <c r="H132" s="159"/>
      <c r="I132" s="152"/>
      <c r="J132" s="152"/>
      <c r="K132" s="152"/>
      <c r="L132" s="152"/>
      <c r="M132" s="151"/>
      <c r="N132" s="152"/>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row>
    <row r="133" spans="1:49" ht="15.75" customHeight="1">
      <c r="A133" s="99"/>
      <c r="B133" s="99"/>
      <c r="C133" s="99"/>
      <c r="D133" s="168"/>
      <c r="E133" s="168"/>
      <c r="F133" s="152"/>
      <c r="G133" s="152"/>
      <c r="H133" s="159"/>
      <c r="I133" s="152"/>
      <c r="J133" s="152"/>
      <c r="K133" s="152"/>
      <c r="L133" s="152"/>
      <c r="M133" s="151"/>
      <c r="N133" s="152"/>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row>
    <row r="134" spans="1:49" ht="15.75" customHeight="1">
      <c r="A134" s="99"/>
      <c r="B134" s="99"/>
      <c r="C134" s="99"/>
      <c r="D134" s="168"/>
      <c r="E134" s="168"/>
      <c r="F134" s="152"/>
      <c r="G134" s="152"/>
      <c r="H134" s="159"/>
      <c r="I134" s="152"/>
      <c r="J134" s="152"/>
      <c r="K134" s="152"/>
      <c r="L134" s="152"/>
      <c r="M134" s="151"/>
      <c r="N134" s="152"/>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row>
    <row r="135" spans="1:49" ht="15.75" customHeight="1">
      <c r="A135" s="99"/>
      <c r="B135" s="99"/>
      <c r="C135" s="99"/>
      <c r="D135" s="168"/>
      <c r="E135" s="168"/>
      <c r="F135" s="152"/>
      <c r="G135" s="152"/>
      <c r="H135" s="159"/>
      <c r="I135" s="152"/>
      <c r="J135" s="152"/>
      <c r="K135" s="152"/>
      <c r="L135" s="152"/>
      <c r="M135" s="151"/>
      <c r="N135" s="152"/>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row>
    <row r="136" spans="1:49" ht="15.75" customHeight="1">
      <c r="A136" s="99"/>
      <c r="B136" s="99"/>
      <c r="C136" s="99"/>
      <c r="D136" s="168"/>
      <c r="E136" s="168"/>
      <c r="F136" s="152"/>
      <c r="G136" s="152"/>
      <c r="H136" s="159"/>
      <c r="I136" s="152"/>
      <c r="J136" s="152"/>
      <c r="K136" s="152"/>
      <c r="L136" s="152"/>
      <c r="M136" s="151"/>
      <c r="N136" s="152"/>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row>
    <row r="137" spans="1:49" ht="15.75" customHeight="1">
      <c r="A137" s="99"/>
      <c r="B137" s="99"/>
      <c r="C137" s="99"/>
      <c r="D137" s="168"/>
      <c r="E137" s="168"/>
      <c r="F137" s="152"/>
      <c r="G137" s="152"/>
      <c r="H137" s="159"/>
      <c r="I137" s="152"/>
      <c r="J137" s="152"/>
      <c r="K137" s="152"/>
      <c r="L137" s="152"/>
      <c r="M137" s="151"/>
      <c r="N137" s="152"/>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row>
    <row r="138" spans="1:49" ht="15.75" customHeight="1">
      <c r="A138" s="99"/>
      <c r="B138" s="99"/>
      <c r="C138" s="99"/>
      <c r="D138" s="168"/>
      <c r="E138" s="168"/>
      <c r="F138" s="152"/>
      <c r="G138" s="152"/>
      <c r="H138" s="159"/>
      <c r="I138" s="152"/>
      <c r="J138" s="152"/>
      <c r="K138" s="152"/>
      <c r="L138" s="152"/>
      <c r="M138" s="151"/>
      <c r="N138" s="152"/>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row>
    <row r="139" spans="1:49" ht="15.75" customHeight="1">
      <c r="A139" s="99"/>
      <c r="B139" s="99"/>
      <c r="C139" s="99"/>
      <c r="D139" s="168"/>
      <c r="E139" s="168"/>
      <c r="F139" s="152"/>
      <c r="G139" s="152"/>
      <c r="H139" s="159"/>
      <c r="I139" s="152"/>
      <c r="J139" s="152"/>
      <c r="K139" s="152"/>
      <c r="L139" s="152"/>
      <c r="M139" s="151"/>
      <c r="N139" s="152"/>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row>
    <row r="140" spans="1:49" ht="15.75" customHeight="1">
      <c r="A140" s="99"/>
      <c r="B140" s="99"/>
      <c r="C140" s="99"/>
      <c r="D140" s="168"/>
      <c r="E140" s="168"/>
      <c r="F140" s="152"/>
      <c r="G140" s="152"/>
      <c r="H140" s="159"/>
      <c r="I140" s="152"/>
      <c r="J140" s="152"/>
      <c r="K140" s="152"/>
      <c r="L140" s="152"/>
      <c r="M140" s="151"/>
      <c r="N140" s="152"/>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row>
    <row r="141" spans="1:49" ht="15.75" customHeight="1">
      <c r="A141" s="99"/>
      <c r="B141" s="99"/>
      <c r="C141" s="99"/>
      <c r="D141" s="168"/>
      <c r="E141" s="168"/>
      <c r="F141" s="152"/>
      <c r="G141" s="152"/>
      <c r="H141" s="159"/>
      <c r="I141" s="152"/>
      <c r="J141" s="152"/>
      <c r="K141" s="152"/>
      <c r="L141" s="152"/>
      <c r="M141" s="151"/>
      <c r="N141" s="152"/>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row>
    <row r="142" spans="1:49" ht="15.75" customHeight="1">
      <c r="A142" s="99"/>
      <c r="B142" s="99"/>
      <c r="C142" s="99"/>
      <c r="D142" s="168"/>
      <c r="E142" s="168"/>
      <c r="F142" s="152"/>
      <c r="G142" s="152"/>
      <c r="H142" s="159"/>
      <c r="I142" s="152"/>
      <c r="J142" s="152"/>
      <c r="K142" s="152"/>
      <c r="L142" s="152"/>
      <c r="M142" s="151"/>
      <c r="N142" s="152"/>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row>
    <row r="143" spans="1:49" ht="15.75" customHeight="1">
      <c r="A143" s="99"/>
      <c r="B143" s="99"/>
      <c r="C143" s="99"/>
      <c r="D143" s="168"/>
      <c r="E143" s="168"/>
      <c r="F143" s="152"/>
      <c r="G143" s="152"/>
      <c r="H143" s="159"/>
      <c r="I143" s="152"/>
      <c r="J143" s="152"/>
      <c r="K143" s="152"/>
      <c r="L143" s="152"/>
      <c r="M143" s="151"/>
      <c r="N143" s="152"/>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row>
    <row r="144" spans="1:49" ht="15.75" customHeight="1">
      <c r="A144" s="99"/>
      <c r="B144" s="99"/>
      <c r="C144" s="99"/>
      <c r="D144" s="168"/>
      <c r="E144" s="168"/>
      <c r="F144" s="152"/>
      <c r="G144" s="152"/>
      <c r="H144" s="159"/>
      <c r="I144" s="152"/>
      <c r="J144" s="152"/>
      <c r="K144" s="152"/>
      <c r="L144" s="152"/>
      <c r="M144" s="151"/>
      <c r="N144" s="152"/>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row>
    <row r="145" spans="1:49" ht="15.75" customHeight="1">
      <c r="A145" s="99"/>
      <c r="B145" s="99"/>
      <c r="C145" s="99"/>
      <c r="D145" s="168"/>
      <c r="E145" s="168"/>
      <c r="F145" s="152"/>
      <c r="G145" s="152"/>
      <c r="H145" s="159"/>
      <c r="I145" s="152"/>
      <c r="J145" s="152"/>
      <c r="K145" s="152"/>
      <c r="L145" s="152"/>
      <c r="M145" s="151"/>
      <c r="N145" s="152"/>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row>
    <row r="146" spans="1:49" ht="15.75" customHeight="1">
      <c r="A146" s="99"/>
      <c r="B146" s="99"/>
      <c r="C146" s="99"/>
      <c r="D146" s="168"/>
      <c r="E146" s="168"/>
      <c r="F146" s="152"/>
      <c r="G146" s="152"/>
      <c r="H146" s="159"/>
      <c r="I146" s="152"/>
      <c r="J146" s="152"/>
      <c r="K146" s="152"/>
      <c r="L146" s="152"/>
      <c r="M146" s="151"/>
      <c r="N146" s="152"/>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row>
    <row r="147" spans="1:49" ht="15.75" customHeight="1">
      <c r="A147" s="99"/>
      <c r="B147" s="99"/>
      <c r="C147" s="99"/>
      <c r="D147" s="168"/>
      <c r="E147" s="168"/>
      <c r="F147" s="152"/>
      <c r="G147" s="152"/>
      <c r="H147" s="159"/>
      <c r="I147" s="152"/>
      <c r="J147" s="152"/>
      <c r="K147" s="152"/>
      <c r="L147" s="152"/>
      <c r="M147" s="151"/>
      <c r="N147" s="152"/>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row>
    <row r="148" spans="1:49" ht="15.75" customHeight="1">
      <c r="A148" s="99"/>
      <c r="B148" s="99"/>
      <c r="C148" s="99"/>
      <c r="D148" s="168"/>
      <c r="E148" s="168"/>
      <c r="F148" s="152"/>
      <c r="G148" s="152"/>
      <c r="H148" s="159"/>
      <c r="I148" s="152"/>
      <c r="J148" s="152"/>
      <c r="K148" s="152"/>
      <c r="L148" s="152"/>
      <c r="M148" s="151"/>
      <c r="N148" s="152"/>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row>
    <row r="149" spans="1:49" ht="15.75" customHeight="1">
      <c r="A149" s="99"/>
      <c r="B149" s="99"/>
      <c r="C149" s="99"/>
      <c r="D149" s="168"/>
      <c r="E149" s="168"/>
      <c r="F149" s="152"/>
      <c r="G149" s="152"/>
      <c r="H149" s="159"/>
      <c r="I149" s="152"/>
      <c r="J149" s="152"/>
      <c r="K149" s="152"/>
      <c r="L149" s="152"/>
      <c r="M149" s="151"/>
      <c r="N149" s="152"/>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row>
    <row r="150" spans="1:49" ht="15.75" customHeight="1">
      <c r="A150" s="99"/>
      <c r="B150" s="99"/>
      <c r="C150" s="99"/>
      <c r="D150" s="168"/>
      <c r="E150" s="168"/>
      <c r="F150" s="152"/>
      <c r="G150" s="152"/>
      <c r="H150" s="159"/>
      <c r="I150" s="152"/>
      <c r="J150" s="152"/>
      <c r="K150" s="152"/>
      <c r="L150" s="152"/>
      <c r="M150" s="151"/>
      <c r="N150" s="152"/>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row>
    <row r="151" spans="1:49" ht="15.75" customHeight="1">
      <c r="A151" s="99"/>
      <c r="B151" s="99"/>
      <c r="C151" s="99"/>
      <c r="D151" s="168"/>
      <c r="E151" s="168"/>
      <c r="F151" s="152"/>
      <c r="G151" s="152"/>
      <c r="H151" s="159"/>
      <c r="I151" s="152"/>
      <c r="J151" s="152"/>
      <c r="K151" s="152"/>
      <c r="L151" s="152"/>
      <c r="M151" s="151"/>
      <c r="N151" s="152"/>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row>
    <row r="152" spans="1:49" ht="15.75" customHeight="1">
      <c r="A152" s="99"/>
      <c r="B152" s="99"/>
      <c r="C152" s="99"/>
      <c r="D152" s="168"/>
      <c r="E152" s="168"/>
      <c r="F152" s="152"/>
      <c r="G152" s="152"/>
      <c r="H152" s="159"/>
      <c r="I152" s="152"/>
      <c r="J152" s="152"/>
      <c r="K152" s="152"/>
      <c r="L152" s="152"/>
      <c r="M152" s="151"/>
      <c r="N152" s="152"/>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row>
    <row r="153" spans="1:49" ht="15.75" customHeight="1">
      <c r="A153" s="99"/>
      <c r="B153" s="99"/>
      <c r="C153" s="99"/>
      <c r="D153" s="168"/>
      <c r="E153" s="168"/>
      <c r="F153" s="152"/>
      <c r="G153" s="152"/>
      <c r="H153" s="159"/>
      <c r="I153" s="152"/>
      <c r="J153" s="152"/>
      <c r="K153" s="152"/>
      <c r="L153" s="152"/>
      <c r="M153" s="151"/>
      <c r="N153" s="152"/>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row>
    <row r="154" spans="1:49" ht="15.75" customHeight="1">
      <c r="A154" s="99"/>
      <c r="B154" s="99"/>
      <c r="C154" s="99"/>
      <c r="D154" s="168"/>
      <c r="E154" s="168"/>
      <c r="F154" s="152"/>
      <c r="G154" s="152"/>
      <c r="H154" s="159"/>
      <c r="I154" s="152"/>
      <c r="J154" s="152"/>
      <c r="K154" s="152"/>
      <c r="L154" s="152"/>
      <c r="M154" s="151"/>
      <c r="N154" s="152"/>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row>
    <row r="155" spans="1:49" ht="15.75" customHeight="1">
      <c r="A155" s="99"/>
      <c r="B155" s="99"/>
      <c r="C155" s="99"/>
      <c r="D155" s="168"/>
      <c r="E155" s="168"/>
      <c r="F155" s="152"/>
      <c r="G155" s="152"/>
      <c r="H155" s="159"/>
      <c r="I155" s="152"/>
      <c r="J155" s="152"/>
      <c r="K155" s="152"/>
      <c r="L155" s="152"/>
      <c r="M155" s="151"/>
      <c r="N155" s="152"/>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row>
    <row r="156" spans="1:49" ht="15.75" customHeight="1">
      <c r="A156" s="99"/>
      <c r="B156" s="99"/>
      <c r="C156" s="99"/>
      <c r="D156" s="168"/>
      <c r="E156" s="168"/>
      <c r="F156" s="152"/>
      <c r="G156" s="152"/>
      <c r="H156" s="159"/>
      <c r="I156" s="152"/>
      <c r="J156" s="152"/>
      <c r="K156" s="152"/>
      <c r="L156" s="152"/>
      <c r="M156" s="151"/>
      <c r="N156" s="152"/>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row>
    <row r="157" spans="1:49" ht="15.75" customHeight="1">
      <c r="A157" s="99"/>
      <c r="B157" s="99"/>
      <c r="C157" s="99"/>
      <c r="D157" s="168"/>
      <c r="E157" s="168"/>
      <c r="F157" s="152"/>
      <c r="G157" s="152"/>
      <c r="H157" s="159"/>
      <c r="I157" s="152"/>
      <c r="J157" s="152"/>
      <c r="K157" s="152"/>
      <c r="L157" s="152"/>
      <c r="M157" s="151"/>
      <c r="N157" s="152"/>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row>
    <row r="158" spans="1:49" ht="15.75" customHeight="1">
      <c r="A158" s="99"/>
      <c r="B158" s="99"/>
      <c r="C158" s="99"/>
      <c r="D158" s="168"/>
      <c r="E158" s="168"/>
      <c r="F158" s="152"/>
      <c r="G158" s="152"/>
      <c r="H158" s="159"/>
      <c r="I158" s="152"/>
      <c r="J158" s="152"/>
      <c r="K158" s="152"/>
      <c r="L158" s="152"/>
      <c r="M158" s="151"/>
      <c r="N158" s="152"/>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row>
    <row r="159" spans="1:49" ht="15.75" customHeight="1">
      <c r="A159" s="99"/>
      <c r="B159" s="99"/>
      <c r="C159" s="99"/>
      <c r="D159" s="168"/>
      <c r="E159" s="168"/>
      <c r="F159" s="152"/>
      <c r="G159" s="152"/>
      <c r="H159" s="159"/>
      <c r="I159" s="152"/>
      <c r="J159" s="152"/>
      <c r="K159" s="152"/>
      <c r="L159" s="152"/>
      <c r="M159" s="151"/>
      <c r="N159" s="152"/>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row>
    <row r="160" spans="1:49" ht="15.75" customHeight="1">
      <c r="A160" s="99"/>
      <c r="B160" s="99"/>
      <c r="C160" s="99"/>
      <c r="D160" s="168"/>
      <c r="E160" s="168"/>
      <c r="F160" s="152"/>
      <c r="G160" s="152"/>
      <c r="H160" s="159"/>
      <c r="I160" s="152"/>
      <c r="J160" s="152"/>
      <c r="K160" s="152"/>
      <c r="L160" s="152"/>
      <c r="M160" s="151"/>
      <c r="N160" s="152"/>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row>
    <row r="161" spans="1:49" ht="15.75" customHeight="1">
      <c r="A161" s="99"/>
      <c r="B161" s="99"/>
      <c r="C161" s="99"/>
      <c r="D161" s="168"/>
      <c r="E161" s="168"/>
      <c r="F161" s="152"/>
      <c r="G161" s="152"/>
      <c r="H161" s="159"/>
      <c r="I161" s="152"/>
      <c r="J161" s="152"/>
      <c r="K161" s="152"/>
      <c r="L161" s="152"/>
      <c r="M161" s="151"/>
      <c r="N161" s="152"/>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row>
    <row r="162" spans="1:49" ht="15.75" customHeight="1">
      <c r="A162" s="99"/>
      <c r="B162" s="99"/>
      <c r="C162" s="99"/>
      <c r="D162" s="168"/>
      <c r="E162" s="168"/>
      <c r="F162" s="152"/>
      <c r="G162" s="152"/>
      <c r="H162" s="159"/>
      <c r="I162" s="152"/>
      <c r="J162" s="152"/>
      <c r="K162" s="152"/>
      <c r="L162" s="152"/>
      <c r="M162" s="151"/>
      <c r="N162" s="152"/>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row>
    <row r="163" spans="1:49" ht="15.75" customHeight="1">
      <c r="A163" s="99"/>
      <c r="B163" s="99"/>
      <c r="C163" s="99"/>
      <c r="D163" s="168"/>
      <c r="E163" s="168"/>
      <c r="F163" s="152"/>
      <c r="G163" s="152"/>
      <c r="H163" s="159"/>
      <c r="I163" s="152"/>
      <c r="J163" s="152"/>
      <c r="K163" s="152"/>
      <c r="L163" s="152"/>
      <c r="M163" s="151"/>
      <c r="N163" s="152"/>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row>
    <row r="164" spans="1:49" ht="15.75" customHeight="1">
      <c r="A164" s="99"/>
      <c r="B164" s="99"/>
      <c r="C164" s="99"/>
      <c r="D164" s="168"/>
      <c r="E164" s="168"/>
      <c r="F164" s="152"/>
      <c r="G164" s="152"/>
      <c r="H164" s="159"/>
      <c r="I164" s="152"/>
      <c r="J164" s="152"/>
      <c r="K164" s="152"/>
      <c r="L164" s="152"/>
      <c r="M164" s="151"/>
      <c r="N164" s="152"/>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row>
    <row r="165" spans="1:49" ht="15.75" customHeight="1">
      <c r="A165" s="99"/>
      <c r="B165" s="99"/>
      <c r="C165" s="99"/>
      <c r="D165" s="168"/>
      <c r="E165" s="168"/>
      <c r="F165" s="152"/>
      <c r="G165" s="152"/>
      <c r="H165" s="159"/>
      <c r="I165" s="152"/>
      <c r="J165" s="152"/>
      <c r="K165" s="152"/>
      <c r="L165" s="152"/>
      <c r="M165" s="151"/>
      <c r="N165" s="152"/>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row>
    <row r="166" spans="1:49" ht="15.75" customHeight="1">
      <c r="A166" s="99"/>
      <c r="B166" s="99"/>
      <c r="C166" s="99"/>
      <c r="D166" s="168"/>
      <c r="E166" s="168"/>
      <c r="F166" s="152"/>
      <c r="G166" s="152"/>
      <c r="H166" s="159"/>
      <c r="I166" s="152"/>
      <c r="J166" s="152"/>
      <c r="K166" s="152"/>
      <c r="L166" s="152"/>
      <c r="M166" s="151"/>
      <c r="N166" s="152"/>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row>
    <row r="167" spans="1:49" ht="15.75" customHeight="1">
      <c r="A167" s="99"/>
      <c r="B167" s="99"/>
      <c r="C167" s="99"/>
      <c r="D167" s="168"/>
      <c r="E167" s="168"/>
      <c r="F167" s="152"/>
      <c r="G167" s="152"/>
      <c r="H167" s="159"/>
      <c r="I167" s="152"/>
      <c r="J167" s="152"/>
      <c r="K167" s="152"/>
      <c r="L167" s="152"/>
      <c r="M167" s="151"/>
      <c r="N167" s="152"/>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row>
    <row r="168" spans="1:49" ht="15.75" customHeight="1">
      <c r="A168" s="99"/>
      <c r="B168" s="99"/>
      <c r="C168" s="99"/>
      <c r="D168" s="168"/>
      <c r="E168" s="168"/>
      <c r="F168" s="152"/>
      <c r="G168" s="152"/>
      <c r="H168" s="159"/>
      <c r="I168" s="152"/>
      <c r="J168" s="152"/>
      <c r="K168" s="152"/>
      <c r="L168" s="152"/>
      <c r="M168" s="151"/>
      <c r="N168" s="152"/>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row>
    <row r="169" spans="1:49" ht="15.75" customHeight="1">
      <c r="A169" s="99"/>
      <c r="B169" s="99"/>
      <c r="C169" s="99"/>
      <c r="D169" s="168"/>
      <c r="E169" s="168"/>
      <c r="F169" s="152"/>
      <c r="G169" s="152"/>
      <c r="H169" s="159"/>
      <c r="I169" s="152"/>
      <c r="J169" s="152"/>
      <c r="K169" s="152"/>
      <c r="L169" s="152"/>
      <c r="M169" s="151"/>
      <c r="N169" s="152"/>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row>
    <row r="170" spans="1:49" ht="15.75" customHeight="1">
      <c r="A170" s="99"/>
      <c r="B170" s="99"/>
      <c r="C170" s="99"/>
      <c r="D170" s="168"/>
      <c r="E170" s="168"/>
      <c r="F170" s="152"/>
      <c r="G170" s="152"/>
      <c r="H170" s="159"/>
      <c r="I170" s="152"/>
      <c r="J170" s="152"/>
      <c r="K170" s="152"/>
      <c r="L170" s="152"/>
      <c r="M170" s="151"/>
      <c r="N170" s="152"/>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row>
    <row r="171" spans="1:49" ht="15.75" customHeight="1">
      <c r="A171" s="99"/>
      <c r="B171" s="99"/>
      <c r="C171" s="99"/>
      <c r="D171" s="168"/>
      <c r="E171" s="168"/>
      <c r="F171" s="152"/>
      <c r="G171" s="152"/>
      <c r="H171" s="159"/>
      <c r="I171" s="152"/>
      <c r="J171" s="152"/>
      <c r="K171" s="152"/>
      <c r="L171" s="152"/>
      <c r="M171" s="151"/>
      <c r="N171" s="152"/>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row>
    <row r="172" spans="1:49" ht="15.75" customHeight="1">
      <c r="A172" s="99"/>
      <c r="B172" s="99"/>
      <c r="C172" s="99"/>
      <c r="D172" s="168"/>
      <c r="E172" s="168"/>
      <c r="F172" s="152"/>
      <c r="G172" s="152"/>
      <c r="H172" s="159"/>
      <c r="I172" s="152"/>
      <c r="J172" s="152"/>
      <c r="K172" s="152"/>
      <c r="L172" s="152"/>
      <c r="M172" s="151"/>
      <c r="N172" s="152"/>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row>
    <row r="173" spans="1:49" ht="15.75" customHeight="1">
      <c r="A173" s="99"/>
      <c r="B173" s="99"/>
      <c r="C173" s="99"/>
      <c r="D173" s="168"/>
      <c r="E173" s="168"/>
      <c r="F173" s="152"/>
      <c r="G173" s="152"/>
      <c r="H173" s="159"/>
      <c r="I173" s="152"/>
      <c r="J173" s="152"/>
      <c r="K173" s="152"/>
      <c r="L173" s="152"/>
      <c r="M173" s="151"/>
      <c r="N173" s="152"/>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row>
    <row r="174" spans="1:49" ht="15.75" customHeight="1">
      <c r="A174" s="99"/>
      <c r="B174" s="99"/>
      <c r="C174" s="99"/>
      <c r="D174" s="168"/>
      <c r="E174" s="168"/>
      <c r="F174" s="152"/>
      <c r="G174" s="152"/>
      <c r="H174" s="159"/>
      <c r="I174" s="152"/>
      <c r="J174" s="152"/>
      <c r="K174" s="152"/>
      <c r="L174" s="152"/>
      <c r="M174" s="151"/>
      <c r="N174" s="152"/>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row>
    <row r="175" spans="1:49" ht="15.75" customHeight="1">
      <c r="A175" s="99"/>
      <c r="B175" s="99"/>
      <c r="C175" s="99"/>
      <c r="D175" s="168"/>
      <c r="E175" s="168"/>
      <c r="F175" s="152"/>
      <c r="G175" s="152"/>
      <c r="H175" s="159"/>
      <c r="I175" s="152"/>
      <c r="J175" s="152"/>
      <c r="K175" s="152"/>
      <c r="L175" s="152"/>
      <c r="M175" s="151"/>
      <c r="N175" s="152"/>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row>
    <row r="176" spans="1:49" ht="15.75" customHeight="1">
      <c r="A176" s="99"/>
      <c r="B176" s="99"/>
      <c r="C176" s="99"/>
      <c r="D176" s="168"/>
      <c r="E176" s="168"/>
      <c r="F176" s="152"/>
      <c r="G176" s="152"/>
      <c r="H176" s="159"/>
      <c r="I176" s="152"/>
      <c r="J176" s="152"/>
      <c r="K176" s="152"/>
      <c r="L176" s="152"/>
      <c r="M176" s="151"/>
      <c r="N176" s="152"/>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row>
    <row r="177" spans="1:49" ht="15.75" customHeight="1">
      <c r="A177" s="99"/>
      <c r="B177" s="99"/>
      <c r="C177" s="99"/>
      <c r="D177" s="168"/>
      <c r="E177" s="168"/>
      <c r="F177" s="152"/>
      <c r="G177" s="152"/>
      <c r="H177" s="159"/>
      <c r="I177" s="152"/>
      <c r="J177" s="152"/>
      <c r="K177" s="152"/>
      <c r="L177" s="152"/>
      <c r="M177" s="151"/>
      <c r="N177" s="152"/>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row>
    <row r="178" spans="1:49" ht="15.75" customHeight="1">
      <c r="A178" s="99"/>
      <c r="B178" s="99"/>
      <c r="C178" s="99"/>
      <c r="D178" s="168"/>
      <c r="E178" s="168"/>
      <c r="F178" s="152"/>
      <c r="G178" s="152"/>
      <c r="H178" s="159"/>
      <c r="I178" s="152"/>
      <c r="J178" s="152"/>
      <c r="K178" s="152"/>
      <c r="L178" s="152"/>
      <c r="M178" s="151"/>
      <c r="N178" s="152"/>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row>
    <row r="179" spans="1:49" ht="15.75" customHeight="1">
      <c r="A179" s="99"/>
      <c r="B179" s="99"/>
      <c r="C179" s="99"/>
      <c r="D179" s="168"/>
      <c r="E179" s="168"/>
      <c r="F179" s="152"/>
      <c r="G179" s="152"/>
      <c r="H179" s="159"/>
      <c r="I179" s="152"/>
      <c r="J179" s="152"/>
      <c r="K179" s="152"/>
      <c r="L179" s="152"/>
      <c r="M179" s="151"/>
      <c r="N179" s="152"/>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row>
    <row r="180" spans="1:49" ht="15.75" customHeight="1">
      <c r="A180" s="99"/>
      <c r="B180" s="99"/>
      <c r="C180" s="99"/>
      <c r="D180" s="168"/>
      <c r="E180" s="168"/>
      <c r="F180" s="152"/>
      <c r="G180" s="152"/>
      <c r="H180" s="159"/>
      <c r="I180" s="152"/>
      <c r="J180" s="152"/>
      <c r="K180" s="152"/>
      <c r="L180" s="152"/>
      <c r="M180" s="151"/>
      <c r="N180" s="152"/>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row>
    <row r="181" spans="1:49" ht="15.75" customHeight="1">
      <c r="A181" s="99"/>
      <c r="B181" s="99"/>
      <c r="C181" s="99"/>
      <c r="D181" s="168"/>
      <c r="E181" s="168"/>
      <c r="F181" s="152"/>
      <c r="G181" s="152"/>
      <c r="H181" s="159"/>
      <c r="I181" s="152"/>
      <c r="J181" s="152"/>
      <c r="K181" s="152"/>
      <c r="L181" s="152"/>
      <c r="M181" s="151"/>
      <c r="N181" s="152"/>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row>
    <row r="182" spans="1:49" ht="15.75" customHeight="1">
      <c r="A182" s="99"/>
      <c r="B182" s="99"/>
      <c r="C182" s="99"/>
      <c r="D182" s="168"/>
      <c r="E182" s="168"/>
      <c r="F182" s="152"/>
      <c r="G182" s="152"/>
      <c r="H182" s="159"/>
      <c r="I182" s="152"/>
      <c r="J182" s="152"/>
      <c r="K182" s="152"/>
      <c r="L182" s="152"/>
      <c r="M182" s="151"/>
      <c r="N182" s="152"/>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row>
    <row r="183" spans="1:49" ht="15.75" customHeight="1">
      <c r="A183" s="99"/>
      <c r="B183" s="99"/>
      <c r="C183" s="99"/>
      <c r="D183" s="168"/>
      <c r="E183" s="168"/>
      <c r="F183" s="152"/>
      <c r="G183" s="152"/>
      <c r="H183" s="159"/>
      <c r="I183" s="152"/>
      <c r="J183" s="152"/>
      <c r="K183" s="152"/>
      <c r="L183" s="152"/>
      <c r="M183" s="151"/>
      <c r="N183" s="152"/>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row>
    <row r="184" spans="1:49" ht="15.75" customHeight="1">
      <c r="A184" s="99"/>
      <c r="B184" s="99"/>
      <c r="C184" s="99"/>
      <c r="D184" s="168"/>
      <c r="E184" s="168"/>
      <c r="F184" s="152"/>
      <c r="G184" s="152"/>
      <c r="H184" s="159"/>
      <c r="I184" s="152"/>
      <c r="J184" s="152"/>
      <c r="K184" s="152"/>
      <c r="L184" s="152"/>
      <c r="M184" s="151"/>
      <c r="N184" s="152"/>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row>
    <row r="185" spans="1:49" ht="15.75" customHeight="1">
      <c r="A185" s="99"/>
      <c r="B185" s="99"/>
      <c r="C185" s="99"/>
      <c r="D185" s="168"/>
      <c r="E185" s="168"/>
      <c r="F185" s="152"/>
      <c r="G185" s="152"/>
      <c r="H185" s="159"/>
      <c r="I185" s="152"/>
      <c r="J185" s="152"/>
      <c r="K185" s="152"/>
      <c r="L185" s="152"/>
      <c r="M185" s="151"/>
      <c r="N185" s="152"/>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row>
    <row r="186" spans="1:49" ht="15.75" customHeight="1">
      <c r="A186" s="99"/>
      <c r="B186" s="99"/>
      <c r="C186" s="99"/>
      <c r="D186" s="168"/>
      <c r="E186" s="168"/>
      <c r="F186" s="152"/>
      <c r="G186" s="152"/>
      <c r="H186" s="159"/>
      <c r="I186" s="152"/>
      <c r="J186" s="152"/>
      <c r="K186" s="152"/>
      <c r="L186" s="152"/>
      <c r="M186" s="151"/>
      <c r="N186" s="152"/>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row>
    <row r="187" spans="1:49" ht="15.75" customHeight="1">
      <c r="A187" s="99"/>
      <c r="B187" s="99"/>
      <c r="C187" s="99"/>
      <c r="D187" s="168"/>
      <c r="E187" s="168"/>
      <c r="F187" s="152"/>
      <c r="G187" s="152"/>
      <c r="H187" s="159"/>
      <c r="I187" s="152"/>
      <c r="J187" s="152"/>
      <c r="K187" s="152"/>
      <c r="L187" s="152"/>
      <c r="M187" s="151"/>
      <c r="N187" s="152"/>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c r="AW187" s="99"/>
    </row>
    <row r="188" spans="1:49" ht="15.75" customHeight="1">
      <c r="A188" s="99"/>
      <c r="B188" s="99"/>
      <c r="C188" s="99"/>
      <c r="D188" s="168"/>
      <c r="E188" s="168"/>
      <c r="F188" s="152"/>
      <c r="G188" s="152"/>
      <c r="H188" s="159"/>
      <c r="I188" s="152"/>
      <c r="J188" s="152"/>
      <c r="K188" s="152"/>
      <c r="L188" s="152"/>
      <c r="M188" s="151"/>
      <c r="N188" s="152"/>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c r="AW188" s="99"/>
    </row>
    <row r="189" spans="1:49" ht="15.75" customHeight="1">
      <c r="A189" s="99"/>
      <c r="B189" s="99"/>
      <c r="C189" s="99"/>
      <c r="D189" s="168"/>
      <c r="E189" s="168"/>
      <c r="F189" s="152"/>
      <c r="G189" s="152"/>
      <c r="H189" s="159"/>
      <c r="I189" s="152"/>
      <c r="J189" s="152"/>
      <c r="K189" s="152"/>
      <c r="L189" s="152"/>
      <c r="M189" s="151"/>
      <c r="N189" s="152"/>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c r="AW189" s="99"/>
    </row>
    <row r="190" spans="1:49" ht="15.75" customHeight="1">
      <c r="A190" s="99"/>
      <c r="B190" s="99"/>
      <c r="C190" s="99"/>
      <c r="D190" s="168"/>
      <c r="E190" s="168"/>
      <c r="F190" s="152"/>
      <c r="G190" s="152"/>
      <c r="H190" s="159"/>
      <c r="I190" s="152"/>
      <c r="J190" s="152"/>
      <c r="K190" s="152"/>
      <c r="L190" s="152"/>
      <c r="M190" s="151"/>
      <c r="N190" s="152"/>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c r="AW190" s="99"/>
    </row>
    <row r="191" spans="1:49" ht="15.75" customHeight="1">
      <c r="A191" s="99"/>
      <c r="B191" s="99"/>
      <c r="C191" s="99"/>
      <c r="D191" s="168"/>
      <c r="E191" s="168"/>
      <c r="F191" s="152"/>
      <c r="G191" s="152"/>
      <c r="H191" s="159"/>
      <c r="I191" s="152"/>
      <c r="J191" s="152"/>
      <c r="K191" s="152"/>
      <c r="L191" s="152"/>
      <c r="M191" s="151"/>
      <c r="N191" s="152"/>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c r="AW191" s="99"/>
    </row>
    <row r="192" spans="1:49" ht="15.75" customHeight="1">
      <c r="A192" s="99"/>
      <c r="B192" s="99"/>
      <c r="C192" s="99"/>
      <c r="D192" s="168"/>
      <c r="E192" s="168"/>
      <c r="F192" s="152"/>
      <c r="G192" s="152"/>
      <c r="H192" s="159"/>
      <c r="I192" s="152"/>
      <c r="J192" s="152"/>
      <c r="K192" s="152"/>
      <c r="L192" s="152"/>
      <c r="M192" s="151"/>
      <c r="N192" s="152"/>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c r="AW192" s="99"/>
    </row>
    <row r="193" spans="1:49" ht="15.75" customHeight="1">
      <c r="A193" s="99"/>
      <c r="B193" s="99"/>
      <c r="C193" s="99"/>
      <c r="D193" s="168"/>
      <c r="E193" s="168"/>
      <c r="F193" s="152"/>
      <c r="G193" s="152"/>
      <c r="H193" s="159"/>
      <c r="I193" s="152"/>
      <c r="J193" s="152"/>
      <c r="K193" s="152"/>
      <c r="L193" s="152"/>
      <c r="M193" s="151"/>
      <c r="N193" s="152"/>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c r="AW193" s="99"/>
    </row>
    <row r="194" spans="1:49" ht="15.75" customHeight="1">
      <c r="A194" s="99"/>
      <c r="B194" s="99"/>
      <c r="C194" s="99"/>
      <c r="D194" s="168"/>
      <c r="E194" s="168"/>
      <c r="F194" s="152"/>
      <c r="G194" s="152"/>
      <c r="H194" s="159"/>
      <c r="I194" s="152"/>
      <c r="J194" s="152"/>
      <c r="K194" s="152"/>
      <c r="L194" s="152"/>
      <c r="M194" s="151"/>
      <c r="N194" s="152"/>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c r="AW194" s="99"/>
    </row>
    <row r="195" spans="1:49" ht="15.75" customHeight="1">
      <c r="A195" s="99"/>
      <c r="B195" s="99"/>
      <c r="C195" s="99"/>
      <c r="D195" s="168"/>
      <c r="E195" s="168"/>
      <c r="F195" s="152"/>
      <c r="G195" s="152"/>
      <c r="H195" s="159"/>
      <c r="I195" s="152"/>
      <c r="J195" s="152"/>
      <c r="K195" s="152"/>
      <c r="L195" s="152"/>
      <c r="M195" s="151"/>
      <c r="N195" s="152"/>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c r="AW195" s="99"/>
    </row>
    <row r="196" spans="1:49" ht="15.75" customHeight="1">
      <c r="A196" s="99"/>
      <c r="B196" s="99"/>
      <c r="C196" s="99"/>
      <c r="D196" s="168"/>
      <c r="E196" s="168"/>
      <c r="F196" s="152"/>
      <c r="G196" s="152"/>
      <c r="H196" s="159"/>
      <c r="I196" s="152"/>
      <c r="J196" s="152"/>
      <c r="K196" s="152"/>
      <c r="L196" s="152"/>
      <c r="M196" s="151"/>
      <c r="N196" s="152"/>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c r="AW196" s="99"/>
    </row>
    <row r="197" spans="1:49" ht="15.75" customHeight="1">
      <c r="A197" s="99"/>
      <c r="B197" s="99"/>
      <c r="C197" s="99"/>
      <c r="D197" s="168"/>
      <c r="E197" s="168"/>
      <c r="F197" s="152"/>
      <c r="G197" s="152"/>
      <c r="H197" s="159"/>
      <c r="I197" s="152"/>
      <c r="J197" s="152"/>
      <c r="K197" s="152"/>
      <c r="L197" s="152"/>
      <c r="M197" s="151"/>
      <c r="N197" s="152"/>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c r="AW197" s="99"/>
    </row>
    <row r="198" spans="1:49" ht="15.75" customHeight="1">
      <c r="A198" s="99"/>
      <c r="B198" s="99"/>
      <c r="C198" s="99"/>
      <c r="D198" s="168"/>
      <c r="E198" s="168"/>
      <c r="F198" s="152"/>
      <c r="G198" s="152"/>
      <c r="H198" s="159"/>
      <c r="I198" s="152"/>
      <c r="J198" s="152"/>
      <c r="K198" s="152"/>
      <c r="L198" s="152"/>
      <c r="M198" s="151"/>
      <c r="N198" s="152"/>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c r="AW198" s="99"/>
    </row>
    <row r="199" spans="1:49" ht="15.75" customHeight="1">
      <c r="A199" s="99"/>
      <c r="B199" s="99"/>
      <c r="C199" s="99"/>
      <c r="D199" s="168"/>
      <c r="E199" s="168"/>
      <c r="F199" s="152"/>
      <c r="G199" s="152"/>
      <c r="H199" s="159"/>
      <c r="I199" s="152"/>
      <c r="J199" s="152"/>
      <c r="K199" s="152"/>
      <c r="L199" s="152"/>
      <c r="M199" s="151"/>
      <c r="N199" s="152"/>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c r="AW199" s="99"/>
    </row>
    <row r="200" spans="1:49" ht="15.75" customHeight="1">
      <c r="A200" s="99"/>
      <c r="B200" s="99"/>
      <c r="C200" s="99"/>
      <c r="D200" s="168"/>
      <c r="E200" s="168"/>
      <c r="F200" s="152"/>
      <c r="G200" s="152"/>
      <c r="H200" s="159"/>
      <c r="I200" s="152"/>
      <c r="J200" s="152"/>
      <c r="K200" s="152"/>
      <c r="L200" s="152"/>
      <c r="M200" s="151"/>
      <c r="N200" s="152"/>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c r="AW200" s="99"/>
    </row>
    <row r="201" spans="1:49" ht="15.75" customHeight="1">
      <c r="A201" s="99"/>
      <c r="B201" s="99"/>
      <c r="C201" s="99"/>
      <c r="D201" s="168"/>
      <c r="E201" s="168"/>
      <c r="F201" s="152"/>
      <c r="G201" s="152"/>
      <c r="H201" s="159"/>
      <c r="I201" s="152"/>
      <c r="J201" s="152"/>
      <c r="K201" s="152"/>
      <c r="L201" s="152"/>
      <c r="M201" s="151"/>
      <c r="N201" s="152"/>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c r="AW201" s="99"/>
    </row>
    <row r="202" spans="1:49" ht="15.75" customHeight="1">
      <c r="A202" s="99"/>
      <c r="B202" s="99"/>
      <c r="C202" s="99"/>
      <c r="D202" s="168"/>
      <c r="E202" s="168"/>
      <c r="F202" s="152"/>
      <c r="G202" s="152"/>
      <c r="H202" s="159"/>
      <c r="I202" s="152"/>
      <c r="J202" s="152"/>
      <c r="K202" s="152"/>
      <c r="L202" s="152"/>
      <c r="M202" s="151"/>
      <c r="N202" s="152"/>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N202" s="99"/>
      <c r="AO202" s="99"/>
      <c r="AP202" s="99"/>
      <c r="AQ202" s="99"/>
      <c r="AR202" s="99"/>
      <c r="AS202" s="99"/>
      <c r="AT202" s="99"/>
      <c r="AU202" s="99"/>
      <c r="AV202" s="99"/>
      <c r="AW202" s="99"/>
    </row>
    <row r="203" spans="1:49" ht="15.75" customHeight="1">
      <c r="A203" s="99"/>
      <c r="B203" s="99"/>
      <c r="C203" s="99"/>
      <c r="D203" s="168"/>
      <c r="E203" s="168"/>
      <c r="F203" s="152"/>
      <c r="G203" s="152"/>
      <c r="H203" s="159"/>
      <c r="I203" s="152"/>
      <c r="J203" s="152"/>
      <c r="K203" s="152"/>
      <c r="L203" s="152"/>
      <c r="M203" s="151"/>
      <c r="N203" s="152"/>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N203" s="99"/>
      <c r="AO203" s="99"/>
      <c r="AP203" s="99"/>
      <c r="AQ203" s="99"/>
      <c r="AR203" s="99"/>
      <c r="AS203" s="99"/>
      <c r="AT203" s="99"/>
      <c r="AU203" s="99"/>
      <c r="AV203" s="99"/>
      <c r="AW203" s="99"/>
    </row>
    <row r="204" spans="1:49" ht="15.75" customHeight="1">
      <c r="A204" s="99"/>
      <c r="B204" s="99"/>
      <c r="C204" s="99"/>
      <c r="D204" s="168"/>
      <c r="E204" s="168"/>
      <c r="F204" s="152"/>
      <c r="G204" s="152"/>
      <c r="H204" s="159"/>
      <c r="I204" s="152"/>
      <c r="J204" s="152"/>
      <c r="K204" s="152"/>
      <c r="L204" s="152"/>
      <c r="M204" s="151"/>
      <c r="N204" s="152"/>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N204" s="99"/>
      <c r="AO204" s="99"/>
      <c r="AP204" s="99"/>
      <c r="AQ204" s="99"/>
      <c r="AR204" s="99"/>
      <c r="AS204" s="99"/>
      <c r="AT204" s="99"/>
      <c r="AU204" s="99"/>
      <c r="AV204" s="99"/>
      <c r="AW204" s="99"/>
    </row>
    <row r="205" spans="1:49" ht="15.75" customHeight="1">
      <c r="A205" s="99"/>
      <c r="B205" s="99"/>
      <c r="C205" s="99"/>
      <c r="D205" s="168"/>
      <c r="E205" s="168"/>
      <c r="F205" s="152"/>
      <c r="G205" s="152"/>
      <c r="H205" s="159"/>
      <c r="I205" s="152"/>
      <c r="J205" s="152"/>
      <c r="K205" s="152"/>
      <c r="L205" s="152"/>
      <c r="M205" s="151"/>
      <c r="N205" s="152"/>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N205" s="99"/>
      <c r="AO205" s="99"/>
      <c r="AP205" s="99"/>
      <c r="AQ205" s="99"/>
      <c r="AR205" s="99"/>
      <c r="AS205" s="99"/>
      <c r="AT205" s="99"/>
      <c r="AU205" s="99"/>
      <c r="AV205" s="99"/>
      <c r="AW205" s="99"/>
    </row>
    <row r="206" spans="1:49" ht="15.75" customHeight="1">
      <c r="A206" s="99"/>
      <c r="B206" s="99"/>
      <c r="C206" s="99"/>
      <c r="D206" s="168"/>
      <c r="E206" s="168"/>
      <c r="F206" s="152"/>
      <c r="G206" s="152"/>
      <c r="H206" s="159"/>
      <c r="I206" s="152"/>
      <c r="J206" s="152"/>
      <c r="K206" s="152"/>
      <c r="L206" s="152"/>
      <c r="M206" s="151"/>
      <c r="N206" s="152"/>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row>
    <row r="207" spans="1:49" ht="15.75" customHeight="1">
      <c r="A207" s="99"/>
      <c r="B207" s="99"/>
      <c r="C207" s="99"/>
      <c r="D207" s="168"/>
      <c r="E207" s="168"/>
      <c r="F207" s="152"/>
      <c r="G207" s="152"/>
      <c r="H207" s="159"/>
      <c r="I207" s="152"/>
      <c r="J207" s="152"/>
      <c r="K207" s="152"/>
      <c r="L207" s="152"/>
      <c r="M207" s="151"/>
      <c r="N207" s="152"/>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N207" s="99"/>
      <c r="AO207" s="99"/>
      <c r="AP207" s="99"/>
      <c r="AQ207" s="99"/>
      <c r="AR207" s="99"/>
      <c r="AS207" s="99"/>
      <c r="AT207" s="99"/>
      <c r="AU207" s="99"/>
      <c r="AV207" s="99"/>
      <c r="AW207" s="99"/>
    </row>
    <row r="208" spans="1:49" ht="15.75" customHeight="1">
      <c r="A208" s="99"/>
      <c r="B208" s="99"/>
      <c r="C208" s="99"/>
      <c r="D208" s="168"/>
      <c r="E208" s="168"/>
      <c r="F208" s="152"/>
      <c r="G208" s="152"/>
      <c r="H208" s="159"/>
      <c r="I208" s="152"/>
      <c r="J208" s="152"/>
      <c r="K208" s="152"/>
      <c r="L208" s="152"/>
      <c r="M208" s="151"/>
      <c r="N208" s="152"/>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N208" s="99"/>
      <c r="AO208" s="99"/>
      <c r="AP208" s="99"/>
      <c r="AQ208" s="99"/>
      <c r="AR208" s="99"/>
      <c r="AS208" s="99"/>
      <c r="AT208" s="99"/>
      <c r="AU208" s="99"/>
      <c r="AV208" s="99"/>
      <c r="AW208" s="99"/>
    </row>
    <row r="209" spans="1:49" ht="15.75" customHeight="1">
      <c r="A209" s="99"/>
      <c r="B209" s="99"/>
      <c r="C209" s="99"/>
      <c r="D209" s="168"/>
      <c r="E209" s="168"/>
      <c r="F209" s="152"/>
      <c r="G209" s="152"/>
      <c r="H209" s="159"/>
      <c r="I209" s="152"/>
      <c r="J209" s="152"/>
      <c r="K209" s="152"/>
      <c r="L209" s="152"/>
      <c r="M209" s="151"/>
      <c r="N209" s="152"/>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row>
    <row r="210" spans="1:49" ht="15.75" customHeight="1">
      <c r="A210" s="99"/>
      <c r="B210" s="99"/>
      <c r="C210" s="99"/>
      <c r="D210" s="168"/>
      <c r="E210" s="168"/>
      <c r="F210" s="152"/>
      <c r="G210" s="152"/>
      <c r="H210" s="159"/>
      <c r="I210" s="152"/>
      <c r="J210" s="152"/>
      <c r="K210" s="152"/>
      <c r="L210" s="152"/>
      <c r="M210" s="151"/>
      <c r="N210" s="152"/>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row>
    <row r="211" spans="1:49" ht="15.75" customHeight="1">
      <c r="A211" s="99"/>
      <c r="B211" s="99"/>
      <c r="C211" s="99"/>
      <c r="D211" s="168"/>
      <c r="E211" s="168"/>
      <c r="F211" s="152"/>
      <c r="G211" s="152"/>
      <c r="H211" s="159"/>
      <c r="I211" s="152"/>
      <c r="J211" s="152"/>
      <c r="K211" s="152"/>
      <c r="L211" s="152"/>
      <c r="M211" s="151"/>
      <c r="N211" s="152"/>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c r="AW211" s="99"/>
    </row>
    <row r="212" spans="1:49" ht="15.75" customHeight="1">
      <c r="A212" s="99"/>
      <c r="B212" s="99"/>
      <c r="C212" s="99"/>
      <c r="D212" s="168"/>
      <c r="E212" s="168"/>
      <c r="F212" s="152"/>
      <c r="G212" s="152"/>
      <c r="H212" s="159"/>
      <c r="I212" s="152"/>
      <c r="J212" s="152"/>
      <c r="K212" s="152"/>
      <c r="L212" s="152"/>
      <c r="M212" s="151"/>
      <c r="N212" s="152"/>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N212" s="99"/>
      <c r="AO212" s="99"/>
      <c r="AP212" s="99"/>
      <c r="AQ212" s="99"/>
      <c r="AR212" s="99"/>
      <c r="AS212" s="99"/>
      <c r="AT212" s="99"/>
      <c r="AU212" s="99"/>
      <c r="AV212" s="99"/>
      <c r="AW212" s="99"/>
    </row>
    <row r="213" spans="1:49" ht="15.75" customHeight="1">
      <c r="A213" s="99"/>
      <c r="B213" s="99"/>
      <c r="C213" s="99"/>
      <c r="D213" s="168"/>
      <c r="E213" s="168"/>
      <c r="F213" s="152"/>
      <c r="G213" s="152"/>
      <c r="H213" s="159"/>
      <c r="I213" s="152"/>
      <c r="J213" s="152"/>
      <c r="K213" s="152"/>
      <c r="L213" s="152"/>
      <c r="M213" s="151"/>
      <c r="N213" s="152"/>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N213" s="99"/>
      <c r="AO213" s="99"/>
      <c r="AP213" s="99"/>
      <c r="AQ213" s="99"/>
      <c r="AR213" s="99"/>
      <c r="AS213" s="99"/>
      <c r="AT213" s="99"/>
      <c r="AU213" s="99"/>
      <c r="AV213" s="99"/>
      <c r="AW213" s="99"/>
    </row>
    <row r="214" spans="1:49" ht="15.75" customHeight="1">
      <c r="A214" s="99"/>
      <c r="B214" s="99"/>
      <c r="C214" s="99"/>
      <c r="D214" s="168"/>
      <c r="E214" s="168"/>
      <c r="F214" s="152"/>
      <c r="G214" s="152"/>
      <c r="H214" s="159"/>
      <c r="I214" s="152"/>
      <c r="J214" s="152"/>
      <c r="K214" s="152"/>
      <c r="L214" s="152"/>
      <c r="M214" s="151"/>
      <c r="N214" s="152"/>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c r="AW214" s="99"/>
    </row>
    <row r="215" spans="1:49" ht="15.75" customHeight="1">
      <c r="A215" s="99"/>
      <c r="B215" s="99"/>
      <c r="C215" s="99"/>
      <c r="D215" s="168"/>
      <c r="E215" s="168"/>
      <c r="F215" s="152"/>
      <c r="G215" s="152"/>
      <c r="H215" s="159"/>
      <c r="I215" s="152"/>
      <c r="J215" s="152"/>
      <c r="K215" s="152"/>
      <c r="L215" s="152"/>
      <c r="M215" s="151"/>
      <c r="N215" s="152"/>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N215" s="99"/>
      <c r="AO215" s="99"/>
      <c r="AP215" s="99"/>
      <c r="AQ215" s="99"/>
      <c r="AR215" s="99"/>
      <c r="AS215" s="99"/>
      <c r="AT215" s="99"/>
      <c r="AU215" s="99"/>
      <c r="AV215" s="99"/>
      <c r="AW215" s="99"/>
    </row>
    <row r="216" spans="1:49" ht="15.75" customHeight="1">
      <c r="A216" s="99"/>
      <c r="B216" s="99"/>
      <c r="C216" s="99"/>
      <c r="D216" s="168"/>
      <c r="E216" s="168"/>
      <c r="F216" s="152"/>
      <c r="G216" s="152"/>
      <c r="H216" s="159"/>
      <c r="I216" s="152"/>
      <c r="J216" s="152"/>
      <c r="K216" s="152"/>
      <c r="L216" s="152"/>
      <c r="M216" s="151"/>
      <c r="N216" s="152"/>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N216" s="99"/>
      <c r="AO216" s="99"/>
      <c r="AP216" s="99"/>
      <c r="AQ216" s="99"/>
      <c r="AR216" s="99"/>
      <c r="AS216" s="99"/>
      <c r="AT216" s="99"/>
      <c r="AU216" s="99"/>
      <c r="AV216" s="99"/>
      <c r="AW216" s="99"/>
    </row>
    <row r="217" spans="1:49" ht="15.75" customHeight="1">
      <c r="A217" s="99"/>
      <c r="B217" s="99"/>
      <c r="C217" s="99"/>
      <c r="D217" s="168"/>
      <c r="E217" s="168"/>
      <c r="F217" s="152"/>
      <c r="G217" s="152"/>
      <c r="H217" s="159"/>
      <c r="I217" s="152"/>
      <c r="J217" s="152"/>
      <c r="K217" s="152"/>
      <c r="L217" s="152"/>
      <c r="M217" s="151"/>
      <c r="N217" s="152"/>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N217" s="99"/>
      <c r="AO217" s="99"/>
      <c r="AP217" s="99"/>
      <c r="AQ217" s="99"/>
      <c r="AR217" s="99"/>
      <c r="AS217" s="99"/>
      <c r="AT217" s="99"/>
      <c r="AU217" s="99"/>
      <c r="AV217" s="99"/>
      <c r="AW217" s="99"/>
    </row>
    <row r="218" spans="1:49" ht="15.75" customHeight="1">
      <c r="A218" s="99"/>
      <c r="B218" s="99"/>
      <c r="C218" s="99"/>
      <c r="D218" s="168"/>
      <c r="E218" s="168"/>
      <c r="F218" s="152"/>
      <c r="G218" s="152"/>
      <c r="H218" s="159"/>
      <c r="I218" s="152"/>
      <c r="J218" s="152"/>
      <c r="K218" s="152"/>
      <c r="L218" s="152"/>
      <c r="M218" s="151"/>
      <c r="N218" s="152"/>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N218" s="99"/>
      <c r="AO218" s="99"/>
      <c r="AP218" s="99"/>
      <c r="AQ218" s="99"/>
      <c r="AR218" s="99"/>
      <c r="AS218" s="99"/>
      <c r="AT218" s="99"/>
      <c r="AU218" s="99"/>
      <c r="AV218" s="99"/>
      <c r="AW218" s="99"/>
    </row>
    <row r="219" spans="1:49" ht="15.75" customHeight="1">
      <c r="A219" s="99"/>
      <c r="B219" s="99"/>
      <c r="C219" s="99"/>
      <c r="D219" s="168"/>
      <c r="E219" s="168"/>
      <c r="F219" s="152"/>
      <c r="G219" s="152"/>
      <c r="H219" s="159"/>
      <c r="I219" s="152"/>
      <c r="J219" s="152"/>
      <c r="K219" s="152"/>
      <c r="L219" s="152"/>
      <c r="M219" s="151"/>
      <c r="N219" s="152"/>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N219" s="99"/>
      <c r="AO219" s="99"/>
      <c r="AP219" s="99"/>
      <c r="AQ219" s="99"/>
      <c r="AR219" s="99"/>
      <c r="AS219" s="99"/>
      <c r="AT219" s="99"/>
      <c r="AU219" s="99"/>
      <c r="AV219" s="99"/>
      <c r="AW219" s="99"/>
    </row>
    <row r="220" spans="1:49" ht="15.75" customHeight="1">
      <c r="A220" s="99"/>
      <c r="B220" s="99"/>
      <c r="C220" s="99"/>
      <c r="D220" s="168"/>
      <c r="E220" s="168"/>
      <c r="F220" s="152"/>
      <c r="G220" s="152"/>
      <c r="H220" s="159"/>
      <c r="I220" s="152"/>
      <c r="J220" s="152"/>
      <c r="K220" s="152"/>
      <c r="L220" s="152"/>
      <c r="M220" s="151"/>
      <c r="N220" s="152"/>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row>
    <row r="221" spans="1:49" ht="15.75" customHeight="1">
      <c r="A221" s="99"/>
      <c r="B221" s="99"/>
      <c r="C221" s="99"/>
      <c r="D221" s="168"/>
      <c r="E221" s="168"/>
      <c r="F221" s="152"/>
      <c r="G221" s="152"/>
      <c r="H221" s="159"/>
      <c r="I221" s="152"/>
      <c r="J221" s="152"/>
      <c r="K221" s="152"/>
      <c r="L221" s="152"/>
      <c r="M221" s="151"/>
      <c r="N221" s="152"/>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N221" s="99"/>
      <c r="AO221" s="99"/>
      <c r="AP221" s="99"/>
      <c r="AQ221" s="99"/>
      <c r="AR221" s="99"/>
      <c r="AS221" s="99"/>
      <c r="AT221" s="99"/>
      <c r="AU221" s="99"/>
      <c r="AV221" s="99"/>
      <c r="AW221" s="99"/>
    </row>
    <row r="222" spans="1:49" ht="15.75" customHeight="1">
      <c r="A222" s="99"/>
      <c r="B222" s="99"/>
      <c r="C222" s="99"/>
      <c r="D222" s="168"/>
      <c r="E222" s="168"/>
      <c r="F222" s="152"/>
      <c r="G222" s="152"/>
      <c r="H222" s="159"/>
      <c r="I222" s="152"/>
      <c r="J222" s="152"/>
      <c r="K222" s="152"/>
      <c r="L222" s="152"/>
      <c r="M222" s="151"/>
      <c r="N222" s="152"/>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N222" s="99"/>
      <c r="AO222" s="99"/>
      <c r="AP222" s="99"/>
      <c r="AQ222" s="99"/>
      <c r="AR222" s="99"/>
      <c r="AS222" s="99"/>
      <c r="AT222" s="99"/>
      <c r="AU222" s="99"/>
      <c r="AV222" s="99"/>
      <c r="AW222" s="99"/>
    </row>
    <row r="223" spans="1:49" ht="15.75" customHeight="1">
      <c r="A223" s="99"/>
      <c r="B223" s="99"/>
      <c r="C223" s="99"/>
      <c r="D223" s="168"/>
      <c r="E223" s="168"/>
      <c r="F223" s="152"/>
      <c r="G223" s="152"/>
      <c r="H223" s="159"/>
      <c r="I223" s="152"/>
      <c r="J223" s="152"/>
      <c r="K223" s="152"/>
      <c r="L223" s="152"/>
      <c r="M223" s="151"/>
      <c r="N223" s="152"/>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row>
    <row r="224" spans="1:49" ht="15.75" customHeight="1">
      <c r="A224" s="99"/>
      <c r="B224" s="99"/>
      <c r="C224" s="99"/>
      <c r="D224" s="168"/>
      <c r="E224" s="168"/>
      <c r="F224" s="152"/>
      <c r="G224" s="152"/>
      <c r="H224" s="159"/>
      <c r="I224" s="152"/>
      <c r="J224" s="152"/>
      <c r="K224" s="152"/>
      <c r="L224" s="152"/>
      <c r="M224" s="151"/>
      <c r="N224" s="152"/>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c r="AW224" s="99"/>
    </row>
    <row r="225" spans="1:49" ht="15.75" customHeight="1">
      <c r="A225" s="99"/>
      <c r="B225" s="99"/>
      <c r="C225" s="99"/>
      <c r="D225" s="168"/>
      <c r="E225" s="168"/>
      <c r="F225" s="152"/>
      <c r="G225" s="152"/>
      <c r="H225" s="159"/>
      <c r="I225" s="152"/>
      <c r="J225" s="152"/>
      <c r="K225" s="152"/>
      <c r="L225" s="152"/>
      <c r="M225" s="151"/>
      <c r="N225" s="152"/>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N225" s="99"/>
      <c r="AO225" s="99"/>
      <c r="AP225" s="99"/>
      <c r="AQ225" s="99"/>
      <c r="AR225" s="99"/>
      <c r="AS225" s="99"/>
      <c r="AT225" s="99"/>
      <c r="AU225" s="99"/>
      <c r="AV225" s="99"/>
      <c r="AW225" s="99"/>
    </row>
    <row r="226" spans="1:49" ht="15.75" customHeight="1">
      <c r="A226" s="99"/>
      <c r="B226" s="99"/>
      <c r="C226" s="99"/>
      <c r="D226" s="168"/>
      <c r="E226" s="168"/>
      <c r="F226" s="152"/>
      <c r="G226" s="152"/>
      <c r="H226" s="159"/>
      <c r="I226" s="152"/>
      <c r="J226" s="152"/>
      <c r="K226" s="152"/>
      <c r="L226" s="152"/>
      <c r="M226" s="151"/>
      <c r="N226" s="152"/>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N226" s="99"/>
      <c r="AO226" s="99"/>
      <c r="AP226" s="99"/>
      <c r="AQ226" s="99"/>
      <c r="AR226" s="99"/>
      <c r="AS226" s="99"/>
      <c r="AT226" s="99"/>
      <c r="AU226" s="99"/>
      <c r="AV226" s="99"/>
      <c r="AW226" s="99"/>
    </row>
    <row r="227" spans="1:49" ht="15.75" customHeight="1">
      <c r="A227" s="99"/>
      <c r="B227" s="99"/>
      <c r="C227" s="99"/>
      <c r="D227" s="168"/>
      <c r="E227" s="168"/>
      <c r="F227" s="152"/>
      <c r="G227" s="152"/>
      <c r="H227" s="159"/>
      <c r="I227" s="152"/>
      <c r="J227" s="152"/>
      <c r="K227" s="152"/>
      <c r="L227" s="152"/>
      <c r="M227" s="151"/>
      <c r="N227" s="152"/>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N227" s="99"/>
      <c r="AO227" s="99"/>
      <c r="AP227" s="99"/>
      <c r="AQ227" s="99"/>
      <c r="AR227" s="99"/>
      <c r="AS227" s="99"/>
      <c r="AT227" s="99"/>
      <c r="AU227" s="99"/>
      <c r="AV227" s="99"/>
      <c r="AW227" s="99"/>
    </row>
    <row r="228" spans="1:49" ht="15.75" customHeight="1">
      <c r="A228" s="99"/>
      <c r="B228" s="99"/>
      <c r="C228" s="99"/>
      <c r="D228" s="168"/>
      <c r="E228" s="168"/>
      <c r="F228" s="152"/>
      <c r="G228" s="152"/>
      <c r="H228" s="159"/>
      <c r="I228" s="152"/>
      <c r="J228" s="152"/>
      <c r="K228" s="152"/>
      <c r="L228" s="152"/>
      <c r="M228" s="151"/>
      <c r="N228" s="152"/>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N228" s="99"/>
      <c r="AO228" s="99"/>
      <c r="AP228" s="99"/>
      <c r="AQ228" s="99"/>
      <c r="AR228" s="99"/>
      <c r="AS228" s="99"/>
      <c r="AT228" s="99"/>
      <c r="AU228" s="99"/>
      <c r="AV228" s="99"/>
      <c r="AW228" s="99"/>
    </row>
    <row r="229" spans="1:49" ht="15.75" customHeight="1">
      <c r="A229" s="99"/>
      <c r="B229" s="99"/>
      <c r="C229" s="99"/>
      <c r="D229" s="168"/>
      <c r="E229" s="168"/>
      <c r="F229" s="152"/>
      <c r="G229" s="152"/>
      <c r="H229" s="159"/>
      <c r="I229" s="152"/>
      <c r="J229" s="152"/>
      <c r="K229" s="152"/>
      <c r="L229" s="152"/>
      <c r="M229" s="151"/>
      <c r="N229" s="152"/>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N229" s="99"/>
      <c r="AO229" s="99"/>
      <c r="AP229" s="99"/>
      <c r="AQ229" s="99"/>
      <c r="AR229" s="99"/>
      <c r="AS229" s="99"/>
      <c r="AT229" s="99"/>
      <c r="AU229" s="99"/>
      <c r="AV229" s="99"/>
      <c r="AW229" s="99"/>
    </row>
    <row r="230" spans="1:49" ht="15.75" customHeight="1">
      <c r="A230" s="99"/>
      <c r="B230" s="99"/>
      <c r="C230" s="99"/>
      <c r="D230" s="168"/>
      <c r="E230" s="168"/>
      <c r="F230" s="152"/>
      <c r="G230" s="152"/>
      <c r="H230" s="159"/>
      <c r="I230" s="152"/>
      <c r="J230" s="152"/>
      <c r="K230" s="152"/>
      <c r="L230" s="152"/>
      <c r="M230" s="151"/>
      <c r="N230" s="152"/>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N230" s="99"/>
      <c r="AO230" s="99"/>
      <c r="AP230" s="99"/>
      <c r="AQ230" s="99"/>
      <c r="AR230" s="99"/>
      <c r="AS230" s="99"/>
      <c r="AT230" s="99"/>
      <c r="AU230" s="99"/>
      <c r="AV230" s="99"/>
      <c r="AW230" s="99"/>
    </row>
    <row r="231" spans="1:49" ht="15.75" customHeight="1">
      <c r="A231" s="99"/>
      <c r="B231" s="99"/>
      <c r="C231" s="99"/>
      <c r="D231" s="168"/>
      <c r="E231" s="168"/>
      <c r="F231" s="152"/>
      <c r="G231" s="152"/>
      <c r="H231" s="159"/>
      <c r="I231" s="152"/>
      <c r="J231" s="152"/>
      <c r="K231" s="152"/>
      <c r="L231" s="152"/>
      <c r="M231" s="151"/>
      <c r="N231" s="152"/>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N231" s="99"/>
      <c r="AO231" s="99"/>
      <c r="AP231" s="99"/>
      <c r="AQ231" s="99"/>
      <c r="AR231" s="99"/>
      <c r="AS231" s="99"/>
      <c r="AT231" s="99"/>
      <c r="AU231" s="99"/>
      <c r="AV231" s="99"/>
      <c r="AW231" s="99"/>
    </row>
    <row r="232" spans="1:49" ht="15.75" customHeight="1">
      <c r="A232" s="99"/>
      <c r="B232" s="99"/>
      <c r="C232" s="99"/>
      <c r="D232" s="168"/>
      <c r="E232" s="168"/>
      <c r="F232" s="152"/>
      <c r="G232" s="152"/>
      <c r="H232" s="159"/>
      <c r="I232" s="152"/>
      <c r="J232" s="152"/>
      <c r="K232" s="152"/>
      <c r="L232" s="152"/>
      <c r="M232" s="151"/>
      <c r="N232" s="152"/>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N232" s="99"/>
      <c r="AO232" s="99"/>
      <c r="AP232" s="99"/>
      <c r="AQ232" s="99"/>
      <c r="AR232" s="99"/>
      <c r="AS232" s="99"/>
      <c r="AT232" s="99"/>
      <c r="AU232" s="99"/>
      <c r="AV232" s="99"/>
      <c r="AW232" s="99"/>
    </row>
    <row r="233" spans="1:49" ht="15.75" customHeight="1">
      <c r="A233" s="99"/>
      <c r="B233" s="99"/>
      <c r="C233" s="99"/>
      <c r="D233" s="168"/>
      <c r="E233" s="168"/>
      <c r="F233" s="152"/>
      <c r="G233" s="152"/>
      <c r="H233" s="159"/>
      <c r="I233" s="152"/>
      <c r="J233" s="152"/>
      <c r="K233" s="152"/>
      <c r="L233" s="152"/>
      <c r="M233" s="151"/>
      <c r="N233" s="152"/>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N233" s="99"/>
      <c r="AO233" s="99"/>
      <c r="AP233" s="99"/>
      <c r="AQ233" s="99"/>
      <c r="AR233" s="99"/>
      <c r="AS233" s="99"/>
      <c r="AT233" s="99"/>
      <c r="AU233" s="99"/>
      <c r="AV233" s="99"/>
      <c r="AW233" s="99"/>
    </row>
    <row r="234" spans="1:49" ht="15.75" customHeight="1">
      <c r="A234" s="99"/>
      <c r="B234" s="99"/>
      <c r="C234" s="99"/>
      <c r="D234" s="168"/>
      <c r="E234" s="168"/>
      <c r="F234" s="152"/>
      <c r="G234" s="152"/>
      <c r="H234" s="159"/>
      <c r="I234" s="152"/>
      <c r="J234" s="152"/>
      <c r="K234" s="152"/>
      <c r="L234" s="152"/>
      <c r="M234" s="151"/>
      <c r="N234" s="152"/>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c r="AW234" s="99"/>
    </row>
    <row r="235" spans="1:49" ht="15.75" customHeight="1">
      <c r="A235" s="99"/>
      <c r="B235" s="99"/>
      <c r="C235" s="99"/>
      <c r="D235" s="168"/>
      <c r="E235" s="168"/>
      <c r="F235" s="152"/>
      <c r="G235" s="152"/>
      <c r="H235" s="159"/>
      <c r="I235" s="152"/>
      <c r="J235" s="152"/>
      <c r="K235" s="152"/>
      <c r="L235" s="152"/>
      <c r="M235" s="151"/>
      <c r="N235" s="152"/>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row>
    <row r="236" spans="1:49" ht="15.75" customHeight="1">
      <c r="A236" s="99"/>
      <c r="B236" s="99"/>
      <c r="C236" s="99"/>
      <c r="D236" s="168"/>
      <c r="E236" s="168"/>
      <c r="F236" s="152"/>
      <c r="G236" s="152"/>
      <c r="H236" s="159"/>
      <c r="I236" s="152"/>
      <c r="J236" s="152"/>
      <c r="K236" s="152"/>
      <c r="L236" s="152"/>
      <c r="M236" s="151"/>
      <c r="N236" s="152"/>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row>
    <row r="237" spans="1:49" ht="15.75" customHeight="1">
      <c r="A237" s="99"/>
      <c r="B237" s="99"/>
      <c r="C237" s="99"/>
      <c r="D237" s="168"/>
      <c r="E237" s="168"/>
      <c r="F237" s="152"/>
      <c r="G237" s="152"/>
      <c r="H237" s="159"/>
      <c r="I237" s="152"/>
      <c r="J237" s="152"/>
      <c r="K237" s="152"/>
      <c r="L237" s="152"/>
      <c r="M237" s="151"/>
      <c r="N237" s="152"/>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N237" s="99"/>
      <c r="AO237" s="99"/>
      <c r="AP237" s="99"/>
      <c r="AQ237" s="99"/>
      <c r="AR237" s="99"/>
      <c r="AS237" s="99"/>
      <c r="AT237" s="99"/>
      <c r="AU237" s="99"/>
      <c r="AV237" s="99"/>
      <c r="AW237" s="99"/>
    </row>
    <row r="238" spans="1:49" ht="15.75" customHeight="1">
      <c r="A238" s="99"/>
      <c r="B238" s="99"/>
      <c r="C238" s="99"/>
      <c r="D238" s="168"/>
      <c r="E238" s="168"/>
      <c r="F238" s="152"/>
      <c r="G238" s="152"/>
      <c r="H238" s="159"/>
      <c r="I238" s="152"/>
      <c r="J238" s="152"/>
      <c r="K238" s="152"/>
      <c r="L238" s="152"/>
      <c r="M238" s="151"/>
      <c r="N238" s="152"/>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c r="AW238" s="99"/>
    </row>
    <row r="239" spans="1:49" ht="15.75" customHeight="1">
      <c r="A239" s="99"/>
      <c r="B239" s="99"/>
      <c r="C239" s="99"/>
      <c r="D239" s="168"/>
      <c r="E239" s="168"/>
      <c r="F239" s="152"/>
      <c r="G239" s="152"/>
      <c r="H239" s="159"/>
      <c r="I239" s="152"/>
      <c r="J239" s="152"/>
      <c r="K239" s="152"/>
      <c r="L239" s="152"/>
      <c r="M239" s="151"/>
      <c r="N239" s="152"/>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c r="AW239" s="99"/>
    </row>
    <row r="240" spans="1:49" ht="15.75" customHeight="1">
      <c r="A240" s="99"/>
      <c r="B240" s="99"/>
      <c r="C240" s="99"/>
      <c r="D240" s="168"/>
      <c r="E240" s="168"/>
      <c r="F240" s="152"/>
      <c r="G240" s="152"/>
      <c r="H240" s="159"/>
      <c r="I240" s="152"/>
      <c r="J240" s="152"/>
      <c r="K240" s="152"/>
      <c r="L240" s="152"/>
      <c r="M240" s="151"/>
      <c r="N240" s="152"/>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c r="AW240" s="99"/>
    </row>
    <row r="241" spans="1:49" ht="15.75" customHeight="1">
      <c r="A241" s="99"/>
      <c r="B241" s="99"/>
      <c r="C241" s="99"/>
      <c r="D241" s="168"/>
      <c r="E241" s="168"/>
      <c r="F241" s="152"/>
      <c r="G241" s="152"/>
      <c r="H241" s="159"/>
      <c r="I241" s="152"/>
      <c r="J241" s="152"/>
      <c r="K241" s="152"/>
      <c r="L241" s="152"/>
      <c r="M241" s="151"/>
      <c r="N241" s="152"/>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N241" s="99"/>
      <c r="AO241" s="99"/>
      <c r="AP241" s="99"/>
      <c r="AQ241" s="99"/>
      <c r="AR241" s="99"/>
      <c r="AS241" s="99"/>
      <c r="AT241" s="99"/>
      <c r="AU241" s="99"/>
      <c r="AV241" s="99"/>
      <c r="AW241" s="99"/>
    </row>
    <row r="242" spans="1:49" ht="15.75" customHeight="1">
      <c r="A242" s="99"/>
      <c r="B242" s="99"/>
      <c r="C242" s="99"/>
      <c r="D242" s="168"/>
      <c r="E242" s="168"/>
      <c r="F242" s="152"/>
      <c r="G242" s="152"/>
      <c r="H242" s="159"/>
      <c r="I242" s="152"/>
      <c r="J242" s="152"/>
      <c r="K242" s="152"/>
      <c r="L242" s="152"/>
      <c r="M242" s="151"/>
      <c r="N242" s="152"/>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N242" s="99"/>
      <c r="AO242" s="99"/>
      <c r="AP242" s="99"/>
      <c r="AQ242" s="99"/>
      <c r="AR242" s="99"/>
      <c r="AS242" s="99"/>
      <c r="AT242" s="99"/>
      <c r="AU242" s="99"/>
      <c r="AV242" s="99"/>
      <c r="AW242" s="99"/>
    </row>
    <row r="243" spans="1:49" ht="15.75" customHeight="1">
      <c r="A243" s="99"/>
      <c r="B243" s="99"/>
      <c r="C243" s="99"/>
      <c r="D243" s="168"/>
      <c r="E243" s="168"/>
      <c r="F243" s="152"/>
      <c r="G243" s="152"/>
      <c r="H243" s="159"/>
      <c r="I243" s="152"/>
      <c r="J243" s="152"/>
      <c r="K243" s="152"/>
      <c r="L243" s="152"/>
      <c r="M243" s="151"/>
      <c r="N243" s="152"/>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N243" s="99"/>
      <c r="AO243" s="99"/>
      <c r="AP243" s="99"/>
      <c r="AQ243" s="99"/>
      <c r="AR243" s="99"/>
      <c r="AS243" s="99"/>
      <c r="AT243" s="99"/>
      <c r="AU243" s="99"/>
      <c r="AV243" s="99"/>
      <c r="AW243" s="99"/>
    </row>
    <row r="244" spans="1:49" ht="15.75" customHeight="1">
      <c r="A244" s="99"/>
      <c r="B244" s="99"/>
      <c r="C244" s="99"/>
      <c r="D244" s="168"/>
      <c r="E244" s="168"/>
      <c r="F244" s="152"/>
      <c r="G244" s="152"/>
      <c r="H244" s="159"/>
      <c r="I244" s="152"/>
      <c r="J244" s="152"/>
      <c r="K244" s="152"/>
      <c r="L244" s="152"/>
      <c r="M244" s="151"/>
      <c r="N244" s="152"/>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N244" s="99"/>
      <c r="AO244" s="99"/>
      <c r="AP244" s="99"/>
      <c r="AQ244" s="99"/>
      <c r="AR244" s="99"/>
      <c r="AS244" s="99"/>
      <c r="AT244" s="99"/>
      <c r="AU244" s="99"/>
      <c r="AV244" s="99"/>
      <c r="AW244" s="99"/>
    </row>
    <row r="245" spans="1:49" ht="15.75" customHeight="1">
      <c r="A245" s="99"/>
      <c r="B245" s="99"/>
      <c r="C245" s="99"/>
      <c r="D245" s="168"/>
      <c r="E245" s="168"/>
      <c r="F245" s="152"/>
      <c r="G245" s="152"/>
      <c r="H245" s="159"/>
      <c r="I245" s="152"/>
      <c r="J245" s="152"/>
      <c r="K245" s="152"/>
      <c r="L245" s="152"/>
      <c r="M245" s="151"/>
      <c r="N245" s="152"/>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N245" s="99"/>
      <c r="AO245" s="99"/>
      <c r="AP245" s="99"/>
      <c r="AQ245" s="99"/>
      <c r="AR245" s="99"/>
      <c r="AS245" s="99"/>
      <c r="AT245" s="99"/>
      <c r="AU245" s="99"/>
      <c r="AV245" s="99"/>
      <c r="AW245" s="99"/>
    </row>
    <row r="246" spans="1:49" ht="15.75" customHeight="1">
      <c r="A246" s="99"/>
      <c r="B246" s="99"/>
      <c r="C246" s="99"/>
      <c r="D246" s="168"/>
      <c r="E246" s="168"/>
      <c r="F246" s="152"/>
      <c r="G246" s="152"/>
      <c r="H246" s="159"/>
      <c r="I246" s="152"/>
      <c r="J246" s="152"/>
      <c r="K246" s="152"/>
      <c r="L246" s="152"/>
      <c r="M246" s="151"/>
      <c r="N246" s="152"/>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c r="AW246" s="99"/>
    </row>
    <row r="247" spans="1:49" ht="15.75" customHeight="1">
      <c r="A247" s="99"/>
      <c r="B247" s="99"/>
      <c r="C247" s="99"/>
      <c r="D247" s="168"/>
      <c r="E247" s="168"/>
      <c r="F247" s="152"/>
      <c r="G247" s="152"/>
      <c r="H247" s="159"/>
      <c r="I247" s="152"/>
      <c r="J247" s="152"/>
      <c r="K247" s="152"/>
      <c r="L247" s="152"/>
      <c r="M247" s="151"/>
      <c r="N247" s="152"/>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N247" s="99"/>
      <c r="AO247" s="99"/>
      <c r="AP247" s="99"/>
      <c r="AQ247" s="99"/>
      <c r="AR247" s="99"/>
      <c r="AS247" s="99"/>
      <c r="AT247" s="99"/>
      <c r="AU247" s="99"/>
      <c r="AV247" s="99"/>
      <c r="AW247" s="99"/>
    </row>
    <row r="248" spans="1:49" ht="15.75" customHeight="1">
      <c r="A248" s="99"/>
      <c r="B248" s="99"/>
      <c r="C248" s="99"/>
      <c r="D248" s="168"/>
      <c r="E248" s="168"/>
      <c r="F248" s="152"/>
      <c r="G248" s="152"/>
      <c r="H248" s="159"/>
      <c r="I248" s="152"/>
      <c r="J248" s="152"/>
      <c r="K248" s="152"/>
      <c r="L248" s="152"/>
      <c r="M248" s="151"/>
      <c r="N248" s="152"/>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N248" s="99"/>
      <c r="AO248" s="99"/>
      <c r="AP248" s="99"/>
      <c r="AQ248" s="99"/>
      <c r="AR248" s="99"/>
      <c r="AS248" s="99"/>
      <c r="AT248" s="99"/>
      <c r="AU248" s="99"/>
      <c r="AV248" s="99"/>
      <c r="AW248" s="99"/>
    </row>
    <row r="249" spans="1:49" ht="15.75" customHeight="1">
      <c r="A249" s="99"/>
      <c r="B249" s="99"/>
      <c r="C249" s="99"/>
      <c r="D249" s="168"/>
      <c r="E249" s="168"/>
      <c r="F249" s="152"/>
      <c r="G249" s="152"/>
      <c r="H249" s="159"/>
      <c r="I249" s="152"/>
      <c r="J249" s="152"/>
      <c r="K249" s="152"/>
      <c r="L249" s="152"/>
      <c r="M249" s="151"/>
      <c r="N249" s="152"/>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row>
    <row r="250" spans="1:49" ht="15.75" customHeight="1">
      <c r="A250" s="99"/>
      <c r="B250" s="99"/>
      <c r="C250" s="99"/>
      <c r="D250" s="168"/>
      <c r="E250" s="168"/>
      <c r="F250" s="152"/>
      <c r="G250" s="152"/>
      <c r="H250" s="159"/>
      <c r="I250" s="152"/>
      <c r="J250" s="152"/>
      <c r="K250" s="152"/>
      <c r="L250" s="152"/>
      <c r="M250" s="151"/>
      <c r="N250" s="152"/>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row>
    <row r="251" spans="1:49" ht="15.75" customHeight="1">
      <c r="A251" s="99"/>
      <c r="B251" s="99"/>
      <c r="C251" s="99"/>
      <c r="D251" s="168"/>
      <c r="E251" s="168"/>
      <c r="F251" s="152"/>
      <c r="G251" s="152"/>
      <c r="H251" s="159"/>
      <c r="I251" s="152"/>
      <c r="J251" s="152"/>
      <c r="K251" s="152"/>
      <c r="L251" s="152"/>
      <c r="M251" s="151"/>
      <c r="N251" s="152"/>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row>
    <row r="252" spans="1:49" ht="15.75" customHeight="1">
      <c r="A252" s="99"/>
      <c r="B252" s="99"/>
      <c r="C252" s="99"/>
      <c r="D252" s="168"/>
      <c r="E252" s="168"/>
      <c r="F252" s="152"/>
      <c r="G252" s="152"/>
      <c r="H252" s="159"/>
      <c r="I252" s="152"/>
      <c r="J252" s="152"/>
      <c r="K252" s="152"/>
      <c r="L252" s="152"/>
      <c r="M252" s="151"/>
      <c r="N252" s="152"/>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row>
    <row r="253" spans="1:49" ht="15.75" customHeight="1">
      <c r="A253" s="99"/>
      <c r="B253" s="99"/>
      <c r="C253" s="99"/>
      <c r="D253" s="168"/>
      <c r="E253" s="168"/>
      <c r="F253" s="152"/>
      <c r="G253" s="152"/>
      <c r="H253" s="159"/>
      <c r="I253" s="152"/>
      <c r="J253" s="152"/>
      <c r="K253" s="152"/>
      <c r="L253" s="152"/>
      <c r="M253" s="151"/>
      <c r="N253" s="152"/>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row>
    <row r="254" spans="1:49" ht="15.75" customHeight="1">
      <c r="A254" s="99"/>
      <c r="B254" s="99"/>
      <c r="C254" s="99"/>
      <c r="D254" s="168"/>
      <c r="E254" s="168"/>
      <c r="F254" s="152"/>
      <c r="G254" s="152"/>
      <c r="H254" s="159"/>
      <c r="I254" s="152"/>
      <c r="J254" s="152"/>
      <c r="K254" s="152"/>
      <c r="L254" s="152"/>
      <c r="M254" s="151"/>
      <c r="N254" s="152"/>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row>
    <row r="255" spans="1:49" ht="15.75" customHeight="1">
      <c r="A255" s="99"/>
      <c r="B255" s="99"/>
      <c r="C255" s="99"/>
      <c r="D255" s="168"/>
      <c r="E255" s="168"/>
      <c r="F255" s="152"/>
      <c r="G255" s="152"/>
      <c r="H255" s="159"/>
      <c r="I255" s="152"/>
      <c r="J255" s="152"/>
      <c r="K255" s="152"/>
      <c r="L255" s="152"/>
      <c r="M255" s="151"/>
      <c r="N255" s="152"/>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row>
    <row r="256" spans="1:49" ht="15.75" customHeight="1">
      <c r="A256" s="99"/>
      <c r="B256" s="99"/>
      <c r="C256" s="99"/>
      <c r="D256" s="168"/>
      <c r="E256" s="168"/>
      <c r="F256" s="152"/>
      <c r="G256" s="152"/>
      <c r="H256" s="159"/>
      <c r="I256" s="152"/>
      <c r="J256" s="152"/>
      <c r="K256" s="152"/>
      <c r="L256" s="152"/>
      <c r="M256" s="151"/>
      <c r="N256" s="152"/>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row>
    <row r="257" spans="1:49" ht="15.75" customHeight="1">
      <c r="A257" s="99"/>
      <c r="B257" s="99"/>
      <c r="C257" s="99"/>
      <c r="D257" s="168"/>
      <c r="E257" s="168"/>
      <c r="F257" s="152"/>
      <c r="G257" s="152"/>
      <c r="H257" s="159"/>
      <c r="I257" s="152"/>
      <c r="J257" s="152"/>
      <c r="K257" s="152"/>
      <c r="L257" s="152"/>
      <c r="M257" s="151"/>
      <c r="N257" s="152"/>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row>
    <row r="258" spans="1:49" ht="15.75" customHeight="1">
      <c r="A258" s="99"/>
      <c r="B258" s="99"/>
      <c r="C258" s="99"/>
      <c r="D258" s="168"/>
      <c r="E258" s="168"/>
      <c r="F258" s="152"/>
      <c r="G258" s="152"/>
      <c r="H258" s="159"/>
      <c r="I258" s="152"/>
      <c r="J258" s="152"/>
      <c r="K258" s="152"/>
      <c r="L258" s="152"/>
      <c r="M258" s="151"/>
      <c r="N258" s="152"/>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row>
    <row r="259" spans="1:49" ht="15.75" customHeight="1">
      <c r="A259" s="99"/>
      <c r="B259" s="99"/>
      <c r="C259" s="99"/>
      <c r="D259" s="168"/>
      <c r="E259" s="168"/>
      <c r="F259" s="152"/>
      <c r="G259" s="152"/>
      <c r="H259" s="159"/>
      <c r="I259" s="152"/>
      <c r="J259" s="152"/>
      <c r="K259" s="152"/>
      <c r="L259" s="152"/>
      <c r="M259" s="151"/>
      <c r="N259" s="152"/>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row>
    <row r="260" spans="1:49" ht="15.75" customHeight="1">
      <c r="A260" s="99"/>
      <c r="B260" s="99"/>
      <c r="C260" s="99"/>
      <c r="D260" s="168"/>
      <c r="E260" s="168"/>
      <c r="F260" s="152"/>
      <c r="G260" s="152"/>
      <c r="H260" s="159"/>
      <c r="I260" s="152"/>
      <c r="J260" s="152"/>
      <c r="K260" s="152"/>
      <c r="L260" s="152"/>
      <c r="M260" s="151"/>
      <c r="N260" s="152"/>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row>
    <row r="261" spans="1:49" ht="15.75" customHeight="1">
      <c r="A261" s="99"/>
      <c r="B261" s="99"/>
      <c r="C261" s="99"/>
      <c r="D261" s="168"/>
      <c r="E261" s="168"/>
      <c r="F261" s="152"/>
      <c r="G261" s="152"/>
      <c r="H261" s="159"/>
      <c r="I261" s="152"/>
      <c r="J261" s="152"/>
      <c r="K261" s="152"/>
      <c r="L261" s="152"/>
      <c r="M261" s="151"/>
      <c r="N261" s="152"/>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row>
    <row r="262" spans="1:49" ht="15.75" customHeight="1">
      <c r="A262" s="99"/>
      <c r="B262" s="99"/>
      <c r="C262" s="99"/>
      <c r="D262" s="168"/>
      <c r="E262" s="168"/>
      <c r="F262" s="152"/>
      <c r="G262" s="152"/>
      <c r="H262" s="159"/>
      <c r="I262" s="152"/>
      <c r="J262" s="152"/>
      <c r="K262" s="152"/>
      <c r="L262" s="152"/>
      <c r="M262" s="151"/>
      <c r="N262" s="152"/>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row>
    <row r="263" spans="1:49" ht="15.75" customHeight="1">
      <c r="A263" s="99"/>
      <c r="B263" s="99"/>
      <c r="C263" s="99"/>
      <c r="D263" s="168"/>
      <c r="E263" s="168"/>
      <c r="F263" s="152"/>
      <c r="G263" s="152"/>
      <c r="H263" s="159"/>
      <c r="I263" s="152"/>
      <c r="J263" s="152"/>
      <c r="K263" s="152"/>
      <c r="L263" s="152"/>
      <c r="M263" s="151"/>
      <c r="N263" s="152"/>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row>
    <row r="264" spans="1:49" ht="15.75" customHeight="1">
      <c r="A264" s="99"/>
      <c r="B264" s="99"/>
      <c r="C264" s="99"/>
      <c r="D264" s="168"/>
      <c r="E264" s="168"/>
      <c r="F264" s="152"/>
      <c r="G264" s="152"/>
      <c r="H264" s="159"/>
      <c r="I264" s="152"/>
      <c r="J264" s="152"/>
      <c r="K264" s="152"/>
      <c r="L264" s="152"/>
      <c r="M264" s="151"/>
      <c r="N264" s="152"/>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row>
    <row r="265" spans="1:49" ht="15.75" customHeight="1">
      <c r="A265" s="99"/>
      <c r="B265" s="99"/>
      <c r="C265" s="99"/>
      <c r="D265" s="168"/>
      <c r="E265" s="168"/>
      <c r="F265" s="152"/>
      <c r="G265" s="152"/>
      <c r="H265" s="159"/>
      <c r="I265" s="152"/>
      <c r="J265" s="152"/>
      <c r="K265" s="152"/>
      <c r="L265" s="152"/>
      <c r="M265" s="151"/>
      <c r="N265" s="152"/>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row>
    <row r="266" spans="1:49" ht="15.75" customHeight="1">
      <c r="A266" s="99"/>
      <c r="B266" s="99"/>
      <c r="C266" s="99"/>
      <c r="D266" s="168"/>
      <c r="E266" s="168"/>
      <c r="F266" s="152"/>
      <c r="G266" s="152"/>
      <c r="H266" s="159"/>
      <c r="I266" s="152"/>
      <c r="J266" s="152"/>
      <c r="K266" s="152"/>
      <c r="L266" s="152"/>
      <c r="M266" s="151"/>
      <c r="N266" s="152"/>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row>
    <row r="267" spans="1:49" ht="15.75" customHeight="1">
      <c r="A267" s="99"/>
      <c r="B267" s="99"/>
      <c r="C267" s="99"/>
      <c r="D267" s="168"/>
      <c r="E267" s="168"/>
      <c r="F267" s="152"/>
      <c r="G267" s="152"/>
      <c r="H267" s="159"/>
      <c r="I267" s="152"/>
      <c r="J267" s="152"/>
      <c r="K267" s="152"/>
      <c r="L267" s="152"/>
      <c r="M267" s="151"/>
      <c r="N267" s="152"/>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row>
    <row r="268" spans="1:49" ht="15.75" customHeight="1">
      <c r="A268" s="99"/>
      <c r="B268" s="99"/>
      <c r="C268" s="99"/>
      <c r="D268" s="168"/>
      <c r="E268" s="168"/>
      <c r="F268" s="152"/>
      <c r="G268" s="152"/>
      <c r="H268" s="159"/>
      <c r="I268" s="152"/>
      <c r="J268" s="152"/>
      <c r="K268" s="152"/>
      <c r="L268" s="152"/>
      <c r="M268" s="151"/>
      <c r="N268" s="152"/>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row>
    <row r="269" spans="1:49" ht="15.75" customHeight="1">
      <c r="A269" s="99"/>
      <c r="B269" s="99"/>
      <c r="C269" s="99"/>
      <c r="D269" s="168"/>
      <c r="E269" s="168"/>
      <c r="F269" s="152"/>
      <c r="G269" s="152"/>
      <c r="H269" s="159"/>
      <c r="I269" s="152"/>
      <c r="J269" s="152"/>
      <c r="K269" s="152"/>
      <c r="L269" s="152"/>
      <c r="M269" s="151"/>
      <c r="N269" s="152"/>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row>
    <row r="270" spans="1:49" ht="15.75" customHeight="1">
      <c r="A270" s="99"/>
      <c r="B270" s="99"/>
      <c r="C270" s="99"/>
      <c r="D270" s="168"/>
      <c r="E270" s="168"/>
      <c r="F270" s="152"/>
      <c r="G270" s="152"/>
      <c r="H270" s="159"/>
      <c r="I270" s="152"/>
      <c r="J270" s="152"/>
      <c r="K270" s="152"/>
      <c r="L270" s="152"/>
      <c r="M270" s="151"/>
      <c r="N270" s="152"/>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row>
    <row r="271" spans="1:49" ht="15.75" customHeight="1">
      <c r="A271" s="99"/>
      <c r="B271" s="99"/>
      <c r="C271" s="99"/>
      <c r="D271" s="168"/>
      <c r="E271" s="168"/>
      <c r="F271" s="152"/>
      <c r="G271" s="152"/>
      <c r="H271" s="159"/>
      <c r="I271" s="152"/>
      <c r="J271" s="152"/>
      <c r="K271" s="152"/>
      <c r="L271" s="152"/>
      <c r="M271" s="151"/>
      <c r="N271" s="152"/>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row>
    <row r="272" spans="1:49" ht="15.75" customHeight="1">
      <c r="A272" s="99"/>
      <c r="B272" s="99"/>
      <c r="C272" s="99"/>
      <c r="D272" s="168"/>
      <c r="E272" s="168"/>
      <c r="F272" s="152"/>
      <c r="G272" s="152"/>
      <c r="H272" s="159"/>
      <c r="I272" s="152"/>
      <c r="J272" s="152"/>
      <c r="K272" s="152"/>
      <c r="L272" s="152"/>
      <c r="M272" s="151"/>
      <c r="N272" s="152"/>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row>
    <row r="273" spans="1:49" ht="15.75" customHeight="1">
      <c r="A273" s="99"/>
      <c r="B273" s="99"/>
      <c r="C273" s="99"/>
      <c r="D273" s="168"/>
      <c r="E273" s="168"/>
      <c r="F273" s="152"/>
      <c r="G273" s="152"/>
      <c r="H273" s="159"/>
      <c r="I273" s="152"/>
      <c r="J273" s="152"/>
      <c r="K273" s="152"/>
      <c r="L273" s="152"/>
      <c r="M273" s="151"/>
      <c r="N273" s="152"/>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row>
    <row r="274" spans="1:49" ht="15.75" customHeight="1">
      <c r="A274" s="99"/>
      <c r="B274" s="99"/>
      <c r="C274" s="99"/>
      <c r="D274" s="168"/>
      <c r="E274" s="168"/>
      <c r="F274" s="152"/>
      <c r="G274" s="152"/>
      <c r="H274" s="159"/>
      <c r="I274" s="152"/>
      <c r="J274" s="152"/>
      <c r="K274" s="152"/>
      <c r="L274" s="152"/>
      <c r="M274" s="151"/>
      <c r="N274" s="152"/>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row>
    <row r="275" spans="1:49" ht="15.75" customHeight="1">
      <c r="A275" s="99"/>
      <c r="B275" s="99"/>
      <c r="C275" s="99"/>
      <c r="D275" s="168"/>
      <c r="E275" s="168"/>
      <c r="F275" s="152"/>
      <c r="G275" s="152"/>
      <c r="H275" s="159"/>
      <c r="I275" s="152"/>
      <c r="J275" s="152"/>
      <c r="K275" s="152"/>
      <c r="L275" s="152"/>
      <c r="M275" s="151"/>
      <c r="N275" s="152"/>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row>
    <row r="276" spans="1:49" ht="15.75" customHeight="1">
      <c r="A276" s="99"/>
      <c r="B276" s="99"/>
      <c r="C276" s="99"/>
      <c r="D276" s="168"/>
      <c r="E276" s="168"/>
      <c r="F276" s="152"/>
      <c r="G276" s="152"/>
      <c r="H276" s="159"/>
      <c r="I276" s="152"/>
      <c r="J276" s="152"/>
      <c r="K276" s="152"/>
      <c r="L276" s="152"/>
      <c r="M276" s="151"/>
      <c r="N276" s="152"/>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row>
    <row r="277" spans="1:49" ht="15.75" customHeight="1">
      <c r="A277" s="99"/>
      <c r="B277" s="99"/>
      <c r="C277" s="99"/>
      <c r="D277" s="168"/>
      <c r="E277" s="168"/>
      <c r="F277" s="152"/>
      <c r="G277" s="152"/>
      <c r="H277" s="159"/>
      <c r="I277" s="152"/>
      <c r="J277" s="152"/>
      <c r="K277" s="152"/>
      <c r="L277" s="152"/>
      <c r="M277" s="151"/>
      <c r="N277" s="152"/>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row>
    <row r="278" spans="1:49" ht="15.75" customHeight="1">
      <c r="A278" s="99"/>
      <c r="B278" s="99"/>
      <c r="C278" s="99"/>
      <c r="D278" s="168"/>
      <c r="E278" s="168"/>
      <c r="F278" s="152"/>
      <c r="G278" s="152"/>
      <c r="H278" s="159"/>
      <c r="I278" s="152"/>
      <c r="J278" s="152"/>
      <c r="K278" s="152"/>
      <c r="L278" s="152"/>
      <c r="M278" s="151"/>
      <c r="N278" s="152"/>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row>
    <row r="279" spans="1:49" ht="15.75" customHeight="1">
      <c r="A279" s="99"/>
      <c r="B279" s="99"/>
      <c r="C279" s="99"/>
      <c r="D279" s="168"/>
      <c r="E279" s="168"/>
      <c r="F279" s="152"/>
      <c r="G279" s="152"/>
      <c r="H279" s="159"/>
      <c r="I279" s="152"/>
      <c r="J279" s="152"/>
      <c r="K279" s="152"/>
      <c r="L279" s="152"/>
      <c r="M279" s="151"/>
      <c r="N279" s="152"/>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c r="AW279" s="99"/>
    </row>
    <row r="280" spans="1:49" ht="15.75" customHeight="1">
      <c r="A280" s="99"/>
      <c r="B280" s="99"/>
      <c r="C280" s="99"/>
      <c r="D280" s="168"/>
      <c r="E280" s="168"/>
      <c r="F280" s="152"/>
      <c r="G280" s="152"/>
      <c r="H280" s="159"/>
      <c r="I280" s="152"/>
      <c r="J280" s="152"/>
      <c r="K280" s="152"/>
      <c r="L280" s="152"/>
      <c r="M280" s="151"/>
      <c r="N280" s="152"/>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N280" s="99"/>
      <c r="AO280" s="99"/>
      <c r="AP280" s="99"/>
      <c r="AQ280" s="99"/>
      <c r="AR280" s="99"/>
      <c r="AS280" s="99"/>
      <c r="AT280" s="99"/>
      <c r="AU280" s="99"/>
      <c r="AV280" s="99"/>
      <c r="AW280" s="99"/>
    </row>
    <row r="281" spans="1:49" ht="15.75" customHeight="1">
      <c r="A281" s="99"/>
      <c r="B281" s="99"/>
      <c r="C281" s="99"/>
      <c r="D281" s="168"/>
      <c r="E281" s="168"/>
      <c r="F281" s="152"/>
      <c r="G281" s="152"/>
      <c r="H281" s="159"/>
      <c r="I281" s="152"/>
      <c r="J281" s="152"/>
      <c r="K281" s="152"/>
      <c r="L281" s="152"/>
      <c r="M281" s="151"/>
      <c r="N281" s="152"/>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c r="AW281" s="99"/>
    </row>
    <row r="282" spans="1:49" ht="15.75" customHeight="1">
      <c r="A282" s="99"/>
      <c r="B282" s="99"/>
      <c r="C282" s="99"/>
      <c r="D282" s="168"/>
      <c r="E282" s="168"/>
      <c r="F282" s="152"/>
      <c r="G282" s="152"/>
      <c r="H282" s="159"/>
      <c r="I282" s="152"/>
      <c r="J282" s="152"/>
      <c r="K282" s="152"/>
      <c r="L282" s="152"/>
      <c r="M282" s="151"/>
      <c r="N282" s="152"/>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c r="AW282" s="99"/>
    </row>
    <row r="283" spans="1:49" ht="15.75" customHeight="1">
      <c r="A283" s="99"/>
      <c r="B283" s="99"/>
      <c r="C283" s="99"/>
      <c r="D283" s="168"/>
      <c r="E283" s="168"/>
      <c r="F283" s="152"/>
      <c r="G283" s="152"/>
      <c r="H283" s="159"/>
      <c r="I283" s="152"/>
      <c r="J283" s="152"/>
      <c r="K283" s="152"/>
      <c r="L283" s="152"/>
      <c r="M283" s="151"/>
      <c r="N283" s="152"/>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N283" s="99"/>
      <c r="AO283" s="99"/>
      <c r="AP283" s="99"/>
      <c r="AQ283" s="99"/>
      <c r="AR283" s="99"/>
      <c r="AS283" s="99"/>
      <c r="AT283" s="99"/>
      <c r="AU283" s="99"/>
      <c r="AV283" s="99"/>
      <c r="AW283" s="99"/>
    </row>
    <row r="284" spans="1:49" ht="15.75" customHeight="1">
      <c r="A284" s="99"/>
      <c r="B284" s="99"/>
      <c r="C284" s="99"/>
      <c r="D284" s="168"/>
      <c r="E284" s="168"/>
      <c r="F284" s="152"/>
      <c r="G284" s="152"/>
      <c r="H284" s="159"/>
      <c r="I284" s="152"/>
      <c r="J284" s="152"/>
      <c r="K284" s="152"/>
      <c r="L284" s="152"/>
      <c r="M284" s="151"/>
      <c r="N284" s="152"/>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N284" s="99"/>
      <c r="AO284" s="99"/>
      <c r="AP284" s="99"/>
      <c r="AQ284" s="99"/>
      <c r="AR284" s="99"/>
      <c r="AS284" s="99"/>
      <c r="AT284" s="99"/>
      <c r="AU284" s="99"/>
      <c r="AV284" s="99"/>
      <c r="AW284" s="99"/>
    </row>
    <row r="285" spans="1:49" ht="15.75" customHeight="1">
      <c r="A285" s="99"/>
      <c r="B285" s="99"/>
      <c r="C285" s="99"/>
      <c r="D285" s="168"/>
      <c r="E285" s="168"/>
      <c r="F285" s="152"/>
      <c r="G285" s="152"/>
      <c r="H285" s="159"/>
      <c r="I285" s="152"/>
      <c r="J285" s="152"/>
      <c r="K285" s="152"/>
      <c r="L285" s="152"/>
      <c r="M285" s="151"/>
      <c r="N285" s="152"/>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N285" s="99"/>
      <c r="AO285" s="99"/>
      <c r="AP285" s="99"/>
      <c r="AQ285" s="99"/>
      <c r="AR285" s="99"/>
      <c r="AS285" s="99"/>
      <c r="AT285" s="99"/>
      <c r="AU285" s="99"/>
      <c r="AV285" s="99"/>
      <c r="AW285" s="99"/>
    </row>
    <row r="286" spans="1:49" ht="15.75" customHeight="1">
      <c r="A286" s="99"/>
      <c r="B286" s="99"/>
      <c r="C286" s="99"/>
      <c r="D286" s="168"/>
      <c r="E286" s="168"/>
      <c r="F286" s="152"/>
      <c r="G286" s="152"/>
      <c r="H286" s="159"/>
      <c r="I286" s="152"/>
      <c r="J286" s="152"/>
      <c r="K286" s="152"/>
      <c r="L286" s="152"/>
      <c r="M286" s="151"/>
      <c r="N286" s="152"/>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N286" s="99"/>
      <c r="AO286" s="99"/>
      <c r="AP286" s="99"/>
      <c r="AQ286" s="99"/>
      <c r="AR286" s="99"/>
      <c r="AS286" s="99"/>
      <c r="AT286" s="99"/>
      <c r="AU286" s="99"/>
      <c r="AV286" s="99"/>
      <c r="AW286" s="99"/>
    </row>
    <row r="287" spans="1:49" ht="15.75" customHeight="1">
      <c r="A287" s="99"/>
      <c r="B287" s="99"/>
      <c r="C287" s="99"/>
      <c r="D287" s="168"/>
      <c r="E287" s="168"/>
      <c r="F287" s="152"/>
      <c r="G287" s="152"/>
      <c r="H287" s="159"/>
      <c r="I287" s="152"/>
      <c r="J287" s="152"/>
      <c r="K287" s="152"/>
      <c r="L287" s="152"/>
      <c r="M287" s="151"/>
      <c r="N287" s="152"/>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c r="AW287" s="99"/>
    </row>
    <row r="288" spans="1:49" ht="15.75" customHeight="1">
      <c r="A288" s="99"/>
      <c r="B288" s="99"/>
      <c r="C288" s="99"/>
      <c r="D288" s="168"/>
      <c r="E288" s="168"/>
      <c r="F288" s="152"/>
      <c r="G288" s="152"/>
      <c r="H288" s="159"/>
      <c r="I288" s="152"/>
      <c r="J288" s="152"/>
      <c r="K288" s="152"/>
      <c r="L288" s="152"/>
      <c r="M288" s="151"/>
      <c r="N288" s="152"/>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row>
    <row r="289" spans="1:49" ht="15.75" customHeight="1">
      <c r="A289" s="99"/>
      <c r="B289" s="99"/>
      <c r="C289" s="99"/>
      <c r="D289" s="168"/>
      <c r="E289" s="168"/>
      <c r="F289" s="152"/>
      <c r="G289" s="152"/>
      <c r="H289" s="159"/>
      <c r="I289" s="152"/>
      <c r="J289" s="152"/>
      <c r="K289" s="152"/>
      <c r="L289" s="152"/>
      <c r="M289" s="151"/>
      <c r="N289" s="152"/>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N289" s="99"/>
      <c r="AO289" s="99"/>
      <c r="AP289" s="99"/>
      <c r="AQ289" s="99"/>
      <c r="AR289" s="99"/>
      <c r="AS289" s="99"/>
      <c r="AT289" s="99"/>
      <c r="AU289" s="99"/>
      <c r="AV289" s="99"/>
      <c r="AW289" s="99"/>
    </row>
    <row r="290" spans="1:49" ht="15.75" customHeight="1">
      <c r="A290" s="99"/>
      <c r="B290" s="99"/>
      <c r="C290" s="99"/>
      <c r="D290" s="168"/>
      <c r="E290" s="168"/>
      <c r="F290" s="152"/>
      <c r="G290" s="152"/>
      <c r="H290" s="159"/>
      <c r="I290" s="152"/>
      <c r="J290" s="152"/>
      <c r="K290" s="152"/>
      <c r="L290" s="152"/>
      <c r="M290" s="151"/>
      <c r="N290" s="152"/>
      <c r="O290" s="99"/>
      <c r="P290" s="9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N290" s="99"/>
      <c r="AO290" s="99"/>
      <c r="AP290" s="99"/>
      <c r="AQ290" s="99"/>
      <c r="AR290" s="99"/>
      <c r="AS290" s="99"/>
      <c r="AT290" s="99"/>
      <c r="AU290" s="99"/>
      <c r="AV290" s="99"/>
      <c r="AW290" s="99"/>
    </row>
    <row r="291" spans="1:49" ht="15.75" customHeight="1">
      <c r="A291" s="99"/>
      <c r="B291" s="99"/>
      <c r="C291" s="99"/>
      <c r="D291" s="168"/>
      <c r="E291" s="168"/>
      <c r="F291" s="152"/>
      <c r="G291" s="152"/>
      <c r="H291" s="159"/>
      <c r="I291" s="152"/>
      <c r="J291" s="152"/>
      <c r="K291" s="152"/>
      <c r="L291" s="152"/>
      <c r="M291" s="151"/>
      <c r="N291" s="152"/>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N291" s="99"/>
      <c r="AO291" s="99"/>
      <c r="AP291" s="99"/>
      <c r="AQ291" s="99"/>
      <c r="AR291" s="99"/>
      <c r="AS291" s="99"/>
      <c r="AT291" s="99"/>
      <c r="AU291" s="99"/>
      <c r="AV291" s="99"/>
      <c r="AW291" s="99"/>
    </row>
    <row r="292" spans="1:49" ht="15.75" customHeight="1">
      <c r="A292" s="99"/>
      <c r="B292" s="99"/>
      <c r="C292" s="99"/>
      <c r="D292" s="168"/>
      <c r="E292" s="168"/>
      <c r="F292" s="152"/>
      <c r="G292" s="152"/>
      <c r="H292" s="159"/>
      <c r="I292" s="152"/>
      <c r="J292" s="152"/>
      <c r="K292" s="152"/>
      <c r="L292" s="152"/>
      <c r="M292" s="151"/>
      <c r="N292" s="152"/>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N292" s="99"/>
      <c r="AO292" s="99"/>
      <c r="AP292" s="99"/>
      <c r="AQ292" s="99"/>
      <c r="AR292" s="99"/>
      <c r="AS292" s="99"/>
      <c r="AT292" s="99"/>
      <c r="AU292" s="99"/>
      <c r="AV292" s="99"/>
      <c r="AW292" s="99"/>
    </row>
    <row r="293" spans="1:49" ht="15.75" customHeight="1">
      <c r="A293" s="99"/>
      <c r="B293" s="99"/>
      <c r="C293" s="99"/>
      <c r="D293" s="168"/>
      <c r="E293" s="168"/>
      <c r="F293" s="152"/>
      <c r="G293" s="152"/>
      <c r="H293" s="159"/>
      <c r="I293" s="152"/>
      <c r="J293" s="152"/>
      <c r="K293" s="152"/>
      <c r="L293" s="152"/>
      <c r="M293" s="151"/>
      <c r="N293" s="152"/>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N293" s="99"/>
      <c r="AO293" s="99"/>
      <c r="AP293" s="99"/>
      <c r="AQ293" s="99"/>
      <c r="AR293" s="99"/>
      <c r="AS293" s="99"/>
      <c r="AT293" s="99"/>
      <c r="AU293" s="99"/>
      <c r="AV293" s="99"/>
      <c r="AW293" s="99"/>
    </row>
    <row r="294" spans="1:49" ht="15.75" customHeight="1">
      <c r="A294" s="99"/>
      <c r="B294" s="99"/>
      <c r="C294" s="99"/>
      <c r="D294" s="168"/>
      <c r="E294" s="168"/>
      <c r="F294" s="152"/>
      <c r="G294" s="152"/>
      <c r="H294" s="159"/>
      <c r="I294" s="152"/>
      <c r="J294" s="152"/>
      <c r="K294" s="152"/>
      <c r="L294" s="152"/>
      <c r="M294" s="151"/>
      <c r="N294" s="152"/>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N294" s="99"/>
      <c r="AO294" s="99"/>
      <c r="AP294" s="99"/>
      <c r="AQ294" s="99"/>
      <c r="AR294" s="99"/>
      <c r="AS294" s="99"/>
      <c r="AT294" s="99"/>
      <c r="AU294" s="99"/>
      <c r="AV294" s="99"/>
      <c r="AW294" s="99"/>
    </row>
    <row r="295" spans="1:49" ht="15.75" customHeight="1">
      <c r="A295" s="99"/>
      <c r="B295" s="99"/>
      <c r="C295" s="99"/>
      <c r="D295" s="168"/>
      <c r="E295" s="168"/>
      <c r="F295" s="152"/>
      <c r="G295" s="152"/>
      <c r="H295" s="159"/>
      <c r="I295" s="152"/>
      <c r="J295" s="152"/>
      <c r="K295" s="152"/>
      <c r="L295" s="152"/>
      <c r="M295" s="151"/>
      <c r="N295" s="152"/>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N295" s="99"/>
      <c r="AO295" s="99"/>
      <c r="AP295" s="99"/>
      <c r="AQ295" s="99"/>
      <c r="AR295" s="99"/>
      <c r="AS295" s="99"/>
      <c r="AT295" s="99"/>
      <c r="AU295" s="99"/>
      <c r="AV295" s="99"/>
      <c r="AW295" s="99"/>
    </row>
    <row r="296" spans="1:49" ht="15.75" customHeight="1">
      <c r="A296" s="99"/>
      <c r="B296" s="99"/>
      <c r="C296" s="99"/>
      <c r="D296" s="168"/>
      <c r="E296" s="168"/>
      <c r="F296" s="152"/>
      <c r="G296" s="152"/>
      <c r="H296" s="159"/>
      <c r="I296" s="152"/>
      <c r="J296" s="152"/>
      <c r="K296" s="152"/>
      <c r="L296" s="152"/>
      <c r="M296" s="151"/>
      <c r="N296" s="152"/>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N296" s="99"/>
      <c r="AO296" s="99"/>
      <c r="AP296" s="99"/>
      <c r="AQ296" s="99"/>
      <c r="AR296" s="99"/>
      <c r="AS296" s="99"/>
      <c r="AT296" s="99"/>
      <c r="AU296" s="99"/>
      <c r="AV296" s="99"/>
      <c r="AW296" s="99"/>
    </row>
    <row r="297" spans="1:49" ht="15.75" customHeight="1">
      <c r="A297" s="99"/>
      <c r="B297" s="99"/>
      <c r="C297" s="99"/>
      <c r="D297" s="168"/>
      <c r="E297" s="168"/>
      <c r="F297" s="152"/>
      <c r="G297" s="152"/>
      <c r="H297" s="159"/>
      <c r="I297" s="152"/>
      <c r="J297" s="152"/>
      <c r="K297" s="152"/>
      <c r="L297" s="152"/>
      <c r="M297" s="151"/>
      <c r="N297" s="152"/>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N297" s="99"/>
      <c r="AO297" s="99"/>
      <c r="AP297" s="99"/>
      <c r="AQ297" s="99"/>
      <c r="AR297" s="99"/>
      <c r="AS297" s="99"/>
      <c r="AT297" s="99"/>
      <c r="AU297" s="99"/>
      <c r="AV297" s="99"/>
      <c r="AW297" s="99"/>
    </row>
    <row r="298" spans="1:49" ht="15.75" customHeight="1">
      <c r="A298" s="99"/>
      <c r="B298" s="99"/>
      <c r="C298" s="99"/>
      <c r="D298" s="168"/>
      <c r="E298" s="168"/>
      <c r="F298" s="152"/>
      <c r="G298" s="152"/>
      <c r="H298" s="159"/>
      <c r="I298" s="152"/>
      <c r="J298" s="152"/>
      <c r="K298" s="152"/>
      <c r="L298" s="152"/>
      <c r="M298" s="151"/>
      <c r="N298" s="152"/>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N298" s="99"/>
      <c r="AO298" s="99"/>
      <c r="AP298" s="99"/>
      <c r="AQ298" s="99"/>
      <c r="AR298" s="99"/>
      <c r="AS298" s="99"/>
      <c r="AT298" s="99"/>
      <c r="AU298" s="99"/>
      <c r="AV298" s="99"/>
      <c r="AW298" s="99"/>
    </row>
    <row r="299" spans="1:49" ht="15.75" customHeight="1">
      <c r="A299" s="99"/>
      <c r="B299" s="99"/>
      <c r="C299" s="99"/>
      <c r="D299" s="168"/>
      <c r="E299" s="168"/>
      <c r="F299" s="152"/>
      <c r="G299" s="152"/>
      <c r="H299" s="159"/>
      <c r="I299" s="152"/>
      <c r="J299" s="152"/>
      <c r="K299" s="152"/>
      <c r="L299" s="152"/>
      <c r="M299" s="151"/>
      <c r="N299" s="152"/>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N299" s="99"/>
      <c r="AO299" s="99"/>
      <c r="AP299" s="99"/>
      <c r="AQ299" s="99"/>
      <c r="AR299" s="99"/>
      <c r="AS299" s="99"/>
      <c r="AT299" s="99"/>
      <c r="AU299" s="99"/>
      <c r="AV299" s="99"/>
      <c r="AW299" s="99"/>
    </row>
    <row r="300" spans="1:49" ht="15.75" customHeight="1">
      <c r="A300" s="99"/>
      <c r="B300" s="99"/>
      <c r="C300" s="99"/>
      <c r="D300" s="168"/>
      <c r="E300" s="168"/>
      <c r="F300" s="152"/>
      <c r="G300" s="152"/>
      <c r="H300" s="159"/>
      <c r="I300" s="152"/>
      <c r="J300" s="152"/>
      <c r="K300" s="152"/>
      <c r="L300" s="152"/>
      <c r="M300" s="151"/>
      <c r="N300" s="152"/>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c r="AW300" s="99"/>
    </row>
    <row r="301" spans="1:49" ht="15.75" customHeight="1">
      <c r="A301" s="99"/>
      <c r="B301" s="99"/>
      <c r="C301" s="99"/>
      <c r="D301" s="168"/>
      <c r="E301" s="168"/>
      <c r="F301" s="152"/>
      <c r="G301" s="152"/>
      <c r="H301" s="159"/>
      <c r="I301" s="152"/>
      <c r="J301" s="152"/>
      <c r="K301" s="152"/>
      <c r="L301" s="152"/>
      <c r="M301" s="151"/>
      <c r="N301" s="152"/>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N301" s="99"/>
      <c r="AO301" s="99"/>
      <c r="AP301" s="99"/>
      <c r="AQ301" s="99"/>
      <c r="AR301" s="99"/>
      <c r="AS301" s="99"/>
      <c r="AT301" s="99"/>
      <c r="AU301" s="99"/>
      <c r="AV301" s="99"/>
      <c r="AW301" s="99"/>
    </row>
    <row r="302" spans="1:49" ht="15.75" customHeight="1">
      <c r="A302" s="99"/>
      <c r="B302" s="99"/>
      <c r="C302" s="99"/>
      <c r="D302" s="168"/>
      <c r="E302" s="168"/>
      <c r="F302" s="152"/>
      <c r="G302" s="152"/>
      <c r="H302" s="159"/>
      <c r="I302" s="152"/>
      <c r="J302" s="152"/>
      <c r="K302" s="152"/>
      <c r="L302" s="152"/>
      <c r="M302" s="151"/>
      <c r="N302" s="152"/>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row>
    <row r="303" spans="1:49" ht="15.75" customHeight="1">
      <c r="A303" s="99"/>
      <c r="B303" s="99"/>
      <c r="C303" s="99"/>
      <c r="D303" s="168"/>
      <c r="E303" s="168"/>
      <c r="F303" s="152"/>
      <c r="G303" s="152"/>
      <c r="H303" s="159"/>
      <c r="I303" s="152"/>
      <c r="J303" s="152"/>
      <c r="K303" s="152"/>
      <c r="L303" s="152"/>
      <c r="M303" s="151"/>
      <c r="N303" s="152"/>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N303" s="99"/>
      <c r="AO303" s="99"/>
      <c r="AP303" s="99"/>
      <c r="AQ303" s="99"/>
      <c r="AR303" s="99"/>
      <c r="AS303" s="99"/>
      <c r="AT303" s="99"/>
      <c r="AU303" s="99"/>
      <c r="AV303" s="99"/>
      <c r="AW303" s="99"/>
    </row>
    <row r="304" spans="1:49" ht="15.75" customHeight="1">
      <c r="A304" s="99"/>
      <c r="B304" s="99"/>
      <c r="C304" s="99"/>
      <c r="D304" s="168"/>
      <c r="E304" s="168"/>
      <c r="F304" s="152"/>
      <c r="G304" s="152"/>
      <c r="H304" s="159"/>
      <c r="I304" s="152"/>
      <c r="J304" s="152"/>
      <c r="K304" s="152"/>
      <c r="L304" s="152"/>
      <c r="M304" s="151"/>
      <c r="N304" s="152"/>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N304" s="99"/>
      <c r="AO304" s="99"/>
      <c r="AP304" s="99"/>
      <c r="AQ304" s="99"/>
      <c r="AR304" s="99"/>
      <c r="AS304" s="99"/>
      <c r="AT304" s="99"/>
      <c r="AU304" s="99"/>
      <c r="AV304" s="99"/>
      <c r="AW304" s="99"/>
    </row>
    <row r="305" spans="1:49" ht="15.75" customHeight="1">
      <c r="A305" s="99"/>
      <c r="B305" s="99"/>
      <c r="C305" s="99"/>
      <c r="D305" s="168"/>
      <c r="E305" s="168"/>
      <c r="F305" s="152"/>
      <c r="G305" s="152"/>
      <c r="H305" s="159"/>
      <c r="I305" s="152"/>
      <c r="J305" s="152"/>
      <c r="K305" s="152"/>
      <c r="L305" s="152"/>
      <c r="M305" s="151"/>
      <c r="N305" s="152"/>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N305" s="99"/>
      <c r="AO305" s="99"/>
      <c r="AP305" s="99"/>
      <c r="AQ305" s="99"/>
      <c r="AR305" s="99"/>
      <c r="AS305" s="99"/>
      <c r="AT305" s="99"/>
      <c r="AU305" s="99"/>
      <c r="AV305" s="99"/>
      <c r="AW305" s="99"/>
    </row>
    <row r="306" spans="1:49" ht="15.75" customHeight="1">
      <c r="A306" s="99"/>
      <c r="B306" s="99"/>
      <c r="C306" s="99"/>
      <c r="D306" s="168"/>
      <c r="E306" s="168"/>
      <c r="F306" s="152"/>
      <c r="G306" s="152"/>
      <c r="H306" s="159"/>
      <c r="I306" s="152"/>
      <c r="J306" s="152"/>
      <c r="K306" s="152"/>
      <c r="L306" s="152"/>
      <c r="M306" s="151"/>
      <c r="N306" s="152"/>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N306" s="99"/>
      <c r="AO306" s="99"/>
      <c r="AP306" s="99"/>
      <c r="AQ306" s="99"/>
      <c r="AR306" s="99"/>
      <c r="AS306" s="99"/>
      <c r="AT306" s="99"/>
      <c r="AU306" s="99"/>
      <c r="AV306" s="99"/>
      <c r="AW306" s="99"/>
    </row>
    <row r="307" spans="1:49" ht="15.75" customHeight="1">
      <c r="A307" s="99"/>
      <c r="B307" s="99"/>
      <c r="C307" s="99"/>
      <c r="D307" s="168"/>
      <c r="E307" s="168"/>
      <c r="F307" s="152"/>
      <c r="G307" s="152"/>
      <c r="H307" s="159"/>
      <c r="I307" s="152"/>
      <c r="J307" s="152"/>
      <c r="K307" s="152"/>
      <c r="L307" s="152"/>
      <c r="M307" s="151"/>
      <c r="N307" s="152"/>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N307" s="99"/>
      <c r="AO307" s="99"/>
      <c r="AP307" s="99"/>
      <c r="AQ307" s="99"/>
      <c r="AR307" s="99"/>
      <c r="AS307" s="99"/>
      <c r="AT307" s="99"/>
      <c r="AU307" s="99"/>
      <c r="AV307" s="99"/>
      <c r="AW307" s="99"/>
    </row>
    <row r="308" spans="1:49" ht="15.75" customHeight="1">
      <c r="A308" s="99"/>
      <c r="B308" s="99"/>
      <c r="C308" s="99"/>
      <c r="D308" s="168"/>
      <c r="E308" s="168"/>
      <c r="F308" s="152"/>
      <c r="G308" s="152"/>
      <c r="H308" s="159"/>
      <c r="I308" s="152"/>
      <c r="J308" s="152"/>
      <c r="K308" s="152"/>
      <c r="L308" s="152"/>
      <c r="M308" s="151"/>
      <c r="N308" s="152"/>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N308" s="99"/>
      <c r="AO308" s="99"/>
      <c r="AP308" s="99"/>
      <c r="AQ308" s="99"/>
      <c r="AR308" s="99"/>
      <c r="AS308" s="99"/>
      <c r="AT308" s="99"/>
      <c r="AU308" s="99"/>
      <c r="AV308" s="99"/>
      <c r="AW308" s="99"/>
    </row>
    <row r="309" spans="1:49" ht="15.75" customHeight="1">
      <c r="A309" s="99"/>
      <c r="B309" s="99"/>
      <c r="C309" s="99"/>
      <c r="D309" s="168"/>
      <c r="E309" s="168"/>
      <c r="F309" s="152"/>
      <c r="G309" s="152"/>
      <c r="H309" s="159"/>
      <c r="I309" s="152"/>
      <c r="J309" s="152"/>
      <c r="K309" s="152"/>
      <c r="L309" s="152"/>
      <c r="M309" s="151"/>
      <c r="N309" s="152"/>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c r="AW309" s="99"/>
    </row>
    <row r="310" spans="1:49" ht="15.75" customHeight="1">
      <c r="A310" s="99"/>
      <c r="B310" s="99"/>
      <c r="C310" s="99"/>
      <c r="D310" s="168"/>
      <c r="E310" s="168"/>
      <c r="F310" s="152"/>
      <c r="G310" s="152"/>
      <c r="H310" s="159"/>
      <c r="I310" s="152"/>
      <c r="J310" s="152"/>
      <c r="K310" s="152"/>
      <c r="L310" s="152"/>
      <c r="M310" s="151"/>
      <c r="N310" s="152"/>
      <c r="O310" s="99"/>
      <c r="P310" s="99"/>
      <c r="Q310" s="99"/>
      <c r="R310" s="99"/>
      <c r="S310" s="99"/>
      <c r="T310" s="99"/>
      <c r="U310" s="99"/>
      <c r="V310" s="99"/>
      <c r="W310" s="99"/>
      <c r="X310" s="99"/>
      <c r="Y310" s="99"/>
      <c r="Z310" s="99"/>
      <c r="AA310" s="99"/>
      <c r="AB310" s="99"/>
      <c r="AC310" s="99"/>
      <c r="AD310" s="99"/>
      <c r="AE310" s="99"/>
      <c r="AF310" s="99"/>
      <c r="AG310" s="99"/>
      <c r="AH310" s="99"/>
      <c r="AI310" s="99"/>
      <c r="AJ310" s="99"/>
      <c r="AK310" s="99"/>
      <c r="AL310" s="99"/>
      <c r="AM310" s="99"/>
      <c r="AN310" s="99"/>
      <c r="AO310" s="99"/>
      <c r="AP310" s="99"/>
      <c r="AQ310" s="99"/>
      <c r="AR310" s="99"/>
      <c r="AS310" s="99"/>
      <c r="AT310" s="99"/>
      <c r="AU310" s="99"/>
      <c r="AV310" s="99"/>
      <c r="AW310" s="99"/>
    </row>
    <row r="311" spans="1:49" ht="15.75" customHeight="1">
      <c r="A311" s="99"/>
      <c r="B311" s="99"/>
      <c r="C311" s="99"/>
      <c r="D311" s="168"/>
      <c r="E311" s="168"/>
      <c r="F311" s="152"/>
      <c r="G311" s="152"/>
      <c r="H311" s="159"/>
      <c r="I311" s="152"/>
      <c r="J311" s="152"/>
      <c r="K311" s="152"/>
      <c r="L311" s="152"/>
      <c r="M311" s="151"/>
      <c r="N311" s="152"/>
      <c r="O311" s="99"/>
      <c r="P311" s="99"/>
      <c r="Q311" s="99"/>
      <c r="R311" s="99"/>
      <c r="S311" s="99"/>
      <c r="T311" s="99"/>
      <c r="U311" s="99"/>
      <c r="V311" s="99"/>
      <c r="W311" s="99"/>
      <c r="X311" s="99"/>
      <c r="Y311" s="99"/>
      <c r="Z311" s="99"/>
      <c r="AA311" s="99"/>
      <c r="AB311" s="99"/>
      <c r="AC311" s="99"/>
      <c r="AD311" s="99"/>
      <c r="AE311" s="99"/>
      <c r="AF311" s="99"/>
      <c r="AG311" s="99"/>
      <c r="AH311" s="99"/>
      <c r="AI311" s="99"/>
      <c r="AJ311" s="99"/>
      <c r="AK311" s="99"/>
      <c r="AL311" s="99"/>
      <c r="AM311" s="99"/>
      <c r="AN311" s="99"/>
      <c r="AO311" s="99"/>
      <c r="AP311" s="99"/>
      <c r="AQ311" s="99"/>
      <c r="AR311" s="99"/>
      <c r="AS311" s="99"/>
      <c r="AT311" s="99"/>
      <c r="AU311" s="99"/>
      <c r="AV311" s="99"/>
      <c r="AW311" s="99"/>
    </row>
    <row r="312" spans="1:49" ht="15.75" customHeight="1">
      <c r="A312" s="99"/>
      <c r="B312" s="99"/>
      <c r="C312" s="99"/>
      <c r="D312" s="168"/>
      <c r="E312" s="168"/>
      <c r="F312" s="152"/>
      <c r="G312" s="152"/>
      <c r="H312" s="159"/>
      <c r="I312" s="152"/>
      <c r="J312" s="152"/>
      <c r="K312" s="152"/>
      <c r="L312" s="152"/>
      <c r="M312" s="151"/>
      <c r="N312" s="152"/>
      <c r="O312" s="99"/>
      <c r="P312" s="99"/>
      <c r="Q312" s="99"/>
      <c r="R312" s="99"/>
      <c r="S312" s="99"/>
      <c r="T312" s="99"/>
      <c r="U312" s="99"/>
      <c r="V312" s="99"/>
      <c r="W312" s="99"/>
      <c r="X312" s="99"/>
      <c r="Y312" s="99"/>
      <c r="Z312" s="99"/>
      <c r="AA312" s="99"/>
      <c r="AB312" s="99"/>
      <c r="AC312" s="99"/>
      <c r="AD312" s="99"/>
      <c r="AE312" s="99"/>
      <c r="AF312" s="99"/>
      <c r="AG312" s="99"/>
      <c r="AH312" s="99"/>
      <c r="AI312" s="99"/>
      <c r="AJ312" s="99"/>
      <c r="AK312" s="99"/>
      <c r="AL312" s="99"/>
      <c r="AM312" s="99"/>
      <c r="AN312" s="99"/>
      <c r="AO312" s="99"/>
      <c r="AP312" s="99"/>
      <c r="AQ312" s="99"/>
      <c r="AR312" s="99"/>
      <c r="AS312" s="99"/>
      <c r="AT312" s="99"/>
      <c r="AU312" s="99"/>
      <c r="AV312" s="99"/>
      <c r="AW312" s="99"/>
    </row>
    <row r="313" spans="1:49" ht="15.75" customHeight="1">
      <c r="A313" s="99"/>
      <c r="B313" s="99"/>
      <c r="C313" s="99"/>
      <c r="D313" s="168"/>
      <c r="E313" s="168"/>
      <c r="F313" s="152"/>
      <c r="G313" s="152"/>
      <c r="H313" s="159"/>
      <c r="I313" s="152"/>
      <c r="J313" s="152"/>
      <c r="K313" s="152"/>
      <c r="L313" s="152"/>
      <c r="M313" s="151"/>
      <c r="N313" s="152"/>
      <c r="O313" s="99"/>
      <c r="P313" s="99"/>
      <c r="Q313" s="99"/>
      <c r="R313" s="99"/>
      <c r="S313" s="99"/>
      <c r="T313" s="99"/>
      <c r="U313" s="99"/>
      <c r="V313" s="99"/>
      <c r="W313" s="99"/>
      <c r="X313" s="99"/>
      <c r="Y313" s="99"/>
      <c r="Z313" s="99"/>
      <c r="AA313" s="99"/>
      <c r="AB313" s="99"/>
      <c r="AC313" s="99"/>
      <c r="AD313" s="99"/>
      <c r="AE313" s="99"/>
      <c r="AF313" s="99"/>
      <c r="AG313" s="99"/>
      <c r="AH313" s="99"/>
      <c r="AI313" s="99"/>
      <c r="AJ313" s="99"/>
      <c r="AK313" s="99"/>
      <c r="AL313" s="99"/>
      <c r="AM313" s="99"/>
      <c r="AN313" s="99"/>
      <c r="AO313" s="99"/>
      <c r="AP313" s="99"/>
      <c r="AQ313" s="99"/>
      <c r="AR313" s="99"/>
      <c r="AS313" s="99"/>
      <c r="AT313" s="99"/>
      <c r="AU313" s="99"/>
      <c r="AV313" s="99"/>
      <c r="AW313" s="99"/>
    </row>
    <row r="314" spans="1:49" ht="15.75" customHeight="1">
      <c r="A314" s="99"/>
      <c r="B314" s="99"/>
      <c r="C314" s="99"/>
      <c r="D314" s="168"/>
      <c r="E314" s="168"/>
      <c r="F314" s="152"/>
      <c r="G314" s="152"/>
      <c r="H314" s="159"/>
      <c r="I314" s="152"/>
      <c r="J314" s="152"/>
      <c r="K314" s="152"/>
      <c r="L314" s="152"/>
      <c r="M314" s="151"/>
      <c r="N314" s="152"/>
      <c r="O314" s="99"/>
      <c r="P314" s="99"/>
      <c r="Q314" s="99"/>
      <c r="R314" s="99"/>
      <c r="S314" s="99"/>
      <c r="T314" s="99"/>
      <c r="U314" s="99"/>
      <c r="V314" s="99"/>
      <c r="W314" s="99"/>
      <c r="X314" s="99"/>
      <c r="Y314" s="99"/>
      <c r="Z314" s="99"/>
      <c r="AA314" s="99"/>
      <c r="AB314" s="99"/>
      <c r="AC314" s="99"/>
      <c r="AD314" s="99"/>
      <c r="AE314" s="99"/>
      <c r="AF314" s="99"/>
      <c r="AG314" s="99"/>
      <c r="AH314" s="99"/>
      <c r="AI314" s="99"/>
      <c r="AJ314" s="99"/>
      <c r="AK314" s="99"/>
      <c r="AL314" s="99"/>
      <c r="AM314" s="99"/>
      <c r="AN314" s="99"/>
      <c r="AO314" s="99"/>
      <c r="AP314" s="99"/>
      <c r="AQ314" s="99"/>
      <c r="AR314" s="99"/>
      <c r="AS314" s="99"/>
      <c r="AT314" s="99"/>
      <c r="AU314" s="99"/>
      <c r="AV314" s="99"/>
      <c r="AW314" s="99"/>
    </row>
    <row r="315" spans="1:49" ht="15.75" customHeight="1">
      <c r="A315" s="99"/>
      <c r="B315" s="99"/>
      <c r="C315" s="99"/>
      <c r="D315" s="168"/>
      <c r="E315" s="168"/>
      <c r="F315" s="152"/>
      <c r="G315" s="152"/>
      <c r="H315" s="159"/>
      <c r="I315" s="152"/>
      <c r="J315" s="152"/>
      <c r="K315" s="152"/>
      <c r="L315" s="152"/>
      <c r="M315" s="151"/>
      <c r="N315" s="152"/>
      <c r="O315" s="99"/>
      <c r="P315" s="99"/>
      <c r="Q315" s="99"/>
      <c r="R315" s="99"/>
      <c r="S315" s="99"/>
      <c r="T315" s="99"/>
      <c r="U315" s="99"/>
      <c r="V315" s="99"/>
      <c r="W315" s="99"/>
      <c r="X315" s="99"/>
      <c r="Y315" s="99"/>
      <c r="Z315" s="99"/>
      <c r="AA315" s="99"/>
      <c r="AB315" s="99"/>
      <c r="AC315" s="99"/>
      <c r="AD315" s="99"/>
      <c r="AE315" s="99"/>
      <c r="AF315" s="99"/>
      <c r="AG315" s="99"/>
      <c r="AH315" s="99"/>
      <c r="AI315" s="99"/>
      <c r="AJ315" s="99"/>
      <c r="AK315" s="99"/>
      <c r="AL315" s="99"/>
      <c r="AM315" s="99"/>
      <c r="AN315" s="99"/>
      <c r="AO315" s="99"/>
      <c r="AP315" s="99"/>
      <c r="AQ315" s="99"/>
      <c r="AR315" s="99"/>
      <c r="AS315" s="99"/>
      <c r="AT315" s="99"/>
      <c r="AU315" s="99"/>
      <c r="AV315" s="99"/>
      <c r="AW315" s="99"/>
    </row>
    <row r="316" spans="1:49" ht="15.75" customHeight="1">
      <c r="A316" s="99"/>
      <c r="B316" s="99"/>
      <c r="C316" s="99"/>
      <c r="D316" s="168"/>
      <c r="E316" s="168"/>
      <c r="F316" s="152"/>
      <c r="G316" s="152"/>
      <c r="H316" s="159"/>
      <c r="I316" s="152"/>
      <c r="J316" s="152"/>
      <c r="K316" s="152"/>
      <c r="L316" s="152"/>
      <c r="M316" s="151"/>
      <c r="N316" s="152"/>
      <c r="O316" s="99"/>
      <c r="P316" s="99"/>
      <c r="Q316" s="99"/>
      <c r="R316" s="99"/>
      <c r="S316" s="99"/>
      <c r="T316" s="99"/>
      <c r="U316" s="99"/>
      <c r="V316" s="99"/>
      <c r="W316" s="99"/>
      <c r="X316" s="99"/>
      <c r="Y316" s="99"/>
      <c r="Z316" s="99"/>
      <c r="AA316" s="99"/>
      <c r="AB316" s="99"/>
      <c r="AC316" s="99"/>
      <c r="AD316" s="99"/>
      <c r="AE316" s="99"/>
      <c r="AF316" s="99"/>
      <c r="AG316" s="99"/>
      <c r="AH316" s="99"/>
      <c r="AI316" s="99"/>
      <c r="AJ316" s="99"/>
      <c r="AK316" s="99"/>
      <c r="AL316" s="99"/>
      <c r="AM316" s="99"/>
      <c r="AN316" s="99"/>
      <c r="AO316" s="99"/>
      <c r="AP316" s="99"/>
      <c r="AQ316" s="99"/>
      <c r="AR316" s="99"/>
      <c r="AS316" s="99"/>
      <c r="AT316" s="99"/>
      <c r="AU316" s="99"/>
      <c r="AV316" s="99"/>
      <c r="AW316" s="99"/>
    </row>
    <row r="317" spans="1:49" ht="15.75" customHeight="1">
      <c r="A317" s="99"/>
      <c r="B317" s="99"/>
      <c r="C317" s="99"/>
      <c r="D317" s="168"/>
      <c r="E317" s="168"/>
      <c r="F317" s="152"/>
      <c r="G317" s="152"/>
      <c r="H317" s="159"/>
      <c r="I317" s="152"/>
      <c r="J317" s="152"/>
      <c r="K317" s="152"/>
      <c r="L317" s="152"/>
      <c r="M317" s="151"/>
      <c r="N317" s="152"/>
      <c r="O317" s="99"/>
      <c r="P317" s="99"/>
      <c r="Q317" s="99"/>
      <c r="R317" s="99"/>
      <c r="S317" s="99"/>
      <c r="T317" s="99"/>
      <c r="U317" s="99"/>
      <c r="V317" s="99"/>
      <c r="W317" s="99"/>
      <c r="X317" s="99"/>
      <c r="Y317" s="99"/>
      <c r="Z317" s="99"/>
      <c r="AA317" s="99"/>
      <c r="AB317" s="99"/>
      <c r="AC317" s="99"/>
      <c r="AD317" s="99"/>
      <c r="AE317" s="99"/>
      <c r="AF317" s="99"/>
      <c r="AG317" s="99"/>
      <c r="AH317" s="99"/>
      <c r="AI317" s="99"/>
      <c r="AJ317" s="99"/>
      <c r="AK317" s="99"/>
      <c r="AL317" s="99"/>
      <c r="AM317" s="99"/>
      <c r="AN317" s="99"/>
      <c r="AO317" s="99"/>
      <c r="AP317" s="99"/>
      <c r="AQ317" s="99"/>
      <c r="AR317" s="99"/>
      <c r="AS317" s="99"/>
      <c r="AT317" s="99"/>
      <c r="AU317" s="99"/>
      <c r="AV317" s="99"/>
      <c r="AW317" s="99"/>
    </row>
    <row r="318" spans="1:49" ht="15.75" customHeight="1">
      <c r="A318" s="99"/>
      <c r="B318" s="99"/>
      <c r="C318" s="99"/>
      <c r="D318" s="168"/>
      <c r="E318" s="168"/>
      <c r="F318" s="152"/>
      <c r="G318" s="152"/>
      <c r="H318" s="159"/>
      <c r="I318" s="152"/>
      <c r="J318" s="152"/>
      <c r="K318" s="152"/>
      <c r="L318" s="152"/>
      <c r="M318" s="151"/>
      <c r="N318" s="152"/>
      <c r="O318" s="99"/>
      <c r="P318" s="99"/>
      <c r="Q318" s="99"/>
      <c r="R318" s="99"/>
      <c r="S318" s="99"/>
      <c r="T318" s="99"/>
      <c r="U318" s="99"/>
      <c r="V318" s="99"/>
      <c r="W318" s="99"/>
      <c r="X318" s="99"/>
      <c r="Y318" s="99"/>
      <c r="Z318" s="99"/>
      <c r="AA318" s="99"/>
      <c r="AB318" s="99"/>
      <c r="AC318" s="99"/>
      <c r="AD318" s="99"/>
      <c r="AE318" s="99"/>
      <c r="AF318" s="99"/>
      <c r="AG318" s="99"/>
      <c r="AH318" s="99"/>
      <c r="AI318" s="99"/>
      <c r="AJ318" s="99"/>
      <c r="AK318" s="99"/>
      <c r="AL318" s="99"/>
      <c r="AM318" s="99"/>
      <c r="AN318" s="99"/>
      <c r="AO318" s="99"/>
      <c r="AP318" s="99"/>
      <c r="AQ318" s="99"/>
      <c r="AR318" s="99"/>
      <c r="AS318" s="99"/>
      <c r="AT318" s="99"/>
      <c r="AU318" s="99"/>
      <c r="AV318" s="99"/>
      <c r="AW318" s="99"/>
    </row>
    <row r="319" spans="1:49" ht="15.75" customHeight="1">
      <c r="A319" s="99"/>
      <c r="B319" s="99"/>
      <c r="C319" s="99"/>
      <c r="D319" s="168"/>
      <c r="E319" s="168"/>
      <c r="F319" s="152"/>
      <c r="G319" s="152"/>
      <c r="H319" s="159"/>
      <c r="I319" s="152"/>
      <c r="J319" s="152"/>
      <c r="K319" s="152"/>
      <c r="L319" s="152"/>
      <c r="M319" s="151"/>
      <c r="N319" s="152"/>
      <c r="O319" s="99"/>
      <c r="P319" s="99"/>
      <c r="Q319" s="99"/>
      <c r="R319" s="99"/>
      <c r="S319" s="99"/>
      <c r="T319" s="99"/>
      <c r="U319" s="99"/>
      <c r="V319" s="99"/>
      <c r="W319" s="99"/>
      <c r="X319" s="99"/>
      <c r="Y319" s="99"/>
      <c r="Z319" s="99"/>
      <c r="AA319" s="99"/>
      <c r="AB319" s="99"/>
      <c r="AC319" s="99"/>
      <c r="AD319" s="99"/>
      <c r="AE319" s="99"/>
      <c r="AF319" s="99"/>
      <c r="AG319" s="99"/>
      <c r="AH319" s="99"/>
      <c r="AI319" s="99"/>
      <c r="AJ319" s="99"/>
      <c r="AK319" s="99"/>
      <c r="AL319" s="99"/>
      <c r="AM319" s="99"/>
      <c r="AN319" s="99"/>
      <c r="AO319" s="99"/>
      <c r="AP319" s="99"/>
      <c r="AQ319" s="99"/>
      <c r="AR319" s="99"/>
      <c r="AS319" s="99"/>
      <c r="AT319" s="99"/>
      <c r="AU319" s="99"/>
      <c r="AV319" s="99"/>
      <c r="AW319" s="99"/>
    </row>
    <row r="320" spans="1:49" ht="15.75" customHeight="1">
      <c r="A320" s="99"/>
      <c r="B320" s="99"/>
      <c r="C320" s="99"/>
      <c r="D320" s="168"/>
      <c r="E320" s="168"/>
      <c r="F320" s="152"/>
      <c r="G320" s="152"/>
      <c r="H320" s="159"/>
      <c r="I320" s="152"/>
      <c r="J320" s="152"/>
      <c r="K320" s="152"/>
      <c r="L320" s="152"/>
      <c r="M320" s="151"/>
      <c r="N320" s="152"/>
      <c r="O320" s="99"/>
      <c r="P320" s="99"/>
      <c r="Q320" s="99"/>
      <c r="R320" s="99"/>
      <c r="S320" s="99"/>
      <c r="T320" s="99"/>
      <c r="U320" s="99"/>
      <c r="V320" s="99"/>
      <c r="W320" s="99"/>
      <c r="X320" s="99"/>
      <c r="Y320" s="99"/>
      <c r="Z320" s="99"/>
      <c r="AA320" s="99"/>
      <c r="AB320" s="99"/>
      <c r="AC320" s="99"/>
      <c r="AD320" s="99"/>
      <c r="AE320" s="99"/>
      <c r="AF320" s="99"/>
      <c r="AG320" s="99"/>
      <c r="AH320" s="99"/>
      <c r="AI320" s="99"/>
      <c r="AJ320" s="99"/>
      <c r="AK320" s="99"/>
      <c r="AL320" s="99"/>
      <c r="AM320" s="99"/>
      <c r="AN320" s="99"/>
      <c r="AO320" s="99"/>
      <c r="AP320" s="99"/>
      <c r="AQ320" s="99"/>
      <c r="AR320" s="99"/>
      <c r="AS320" s="99"/>
      <c r="AT320" s="99"/>
      <c r="AU320" s="99"/>
      <c r="AV320" s="99"/>
      <c r="AW320" s="99"/>
    </row>
    <row r="321" spans="1:49" ht="15.75" customHeight="1">
      <c r="A321" s="99"/>
      <c r="B321" s="99"/>
      <c r="C321" s="99"/>
      <c r="D321" s="168"/>
      <c r="E321" s="168"/>
      <c r="F321" s="152"/>
      <c r="G321" s="152"/>
      <c r="H321" s="159"/>
      <c r="I321" s="152"/>
      <c r="J321" s="152"/>
      <c r="K321" s="152"/>
      <c r="L321" s="152"/>
      <c r="M321" s="151"/>
      <c r="N321" s="152"/>
      <c r="O321" s="99"/>
      <c r="P321" s="99"/>
      <c r="Q321" s="99"/>
      <c r="R321" s="99"/>
      <c r="S321" s="99"/>
      <c r="T321" s="99"/>
      <c r="U321" s="99"/>
      <c r="V321" s="99"/>
      <c r="W321" s="99"/>
      <c r="X321" s="99"/>
      <c r="Y321" s="99"/>
      <c r="Z321" s="99"/>
      <c r="AA321" s="99"/>
      <c r="AB321" s="99"/>
      <c r="AC321" s="99"/>
      <c r="AD321" s="99"/>
      <c r="AE321" s="99"/>
      <c r="AF321" s="99"/>
      <c r="AG321" s="99"/>
      <c r="AH321" s="99"/>
      <c r="AI321" s="99"/>
      <c r="AJ321" s="99"/>
      <c r="AK321" s="99"/>
      <c r="AL321" s="99"/>
      <c r="AM321" s="99"/>
      <c r="AN321" s="99"/>
      <c r="AO321" s="99"/>
      <c r="AP321" s="99"/>
      <c r="AQ321" s="99"/>
      <c r="AR321" s="99"/>
      <c r="AS321" s="99"/>
      <c r="AT321" s="99"/>
      <c r="AU321" s="99"/>
      <c r="AV321" s="99"/>
      <c r="AW321" s="99"/>
    </row>
    <row r="322" spans="1:49" ht="15.75" customHeight="1">
      <c r="A322" s="99"/>
      <c r="B322" s="99"/>
      <c r="C322" s="99"/>
      <c r="D322" s="168"/>
      <c r="E322" s="168"/>
      <c r="F322" s="152"/>
      <c r="G322" s="152"/>
      <c r="H322" s="159"/>
      <c r="I322" s="152"/>
      <c r="J322" s="152"/>
      <c r="K322" s="152"/>
      <c r="L322" s="152"/>
      <c r="M322" s="151"/>
      <c r="N322" s="152"/>
      <c r="O322" s="99"/>
      <c r="P322" s="99"/>
      <c r="Q322" s="99"/>
      <c r="R322" s="99"/>
      <c r="S322" s="99"/>
      <c r="T322" s="99"/>
      <c r="U322" s="99"/>
      <c r="V322" s="99"/>
      <c r="W322" s="99"/>
      <c r="X322" s="99"/>
      <c r="Y322" s="99"/>
      <c r="Z322" s="99"/>
      <c r="AA322" s="99"/>
      <c r="AB322" s="99"/>
      <c r="AC322" s="99"/>
      <c r="AD322" s="99"/>
      <c r="AE322" s="99"/>
      <c r="AF322" s="99"/>
      <c r="AG322" s="99"/>
      <c r="AH322" s="99"/>
      <c r="AI322" s="99"/>
      <c r="AJ322" s="99"/>
      <c r="AK322" s="99"/>
      <c r="AL322" s="99"/>
      <c r="AM322" s="99"/>
      <c r="AN322" s="99"/>
      <c r="AO322" s="99"/>
      <c r="AP322" s="99"/>
      <c r="AQ322" s="99"/>
      <c r="AR322" s="99"/>
      <c r="AS322" s="99"/>
      <c r="AT322" s="99"/>
      <c r="AU322" s="99"/>
      <c r="AV322" s="99"/>
      <c r="AW322" s="99"/>
    </row>
    <row r="323" spans="1:49" ht="15.75" customHeight="1">
      <c r="A323" s="99"/>
      <c r="B323" s="99"/>
      <c r="C323" s="99"/>
      <c r="D323" s="168"/>
      <c r="E323" s="168"/>
      <c r="F323" s="152"/>
      <c r="G323" s="152"/>
      <c r="H323" s="159"/>
      <c r="I323" s="152"/>
      <c r="J323" s="152"/>
      <c r="K323" s="152"/>
      <c r="L323" s="152"/>
      <c r="M323" s="151"/>
      <c r="N323" s="152"/>
      <c r="O323" s="99"/>
      <c r="P323" s="99"/>
      <c r="Q323" s="99"/>
      <c r="R323" s="99"/>
      <c r="S323" s="99"/>
      <c r="T323" s="99"/>
      <c r="U323" s="99"/>
      <c r="V323" s="99"/>
      <c r="W323" s="99"/>
      <c r="X323" s="99"/>
      <c r="Y323" s="99"/>
      <c r="Z323" s="99"/>
      <c r="AA323" s="99"/>
      <c r="AB323" s="99"/>
      <c r="AC323" s="99"/>
      <c r="AD323" s="99"/>
      <c r="AE323" s="99"/>
      <c r="AF323" s="99"/>
      <c r="AG323" s="99"/>
      <c r="AH323" s="99"/>
      <c r="AI323" s="99"/>
      <c r="AJ323" s="99"/>
      <c r="AK323" s="99"/>
      <c r="AL323" s="99"/>
      <c r="AM323" s="99"/>
      <c r="AN323" s="99"/>
      <c r="AO323" s="99"/>
      <c r="AP323" s="99"/>
      <c r="AQ323" s="99"/>
      <c r="AR323" s="99"/>
      <c r="AS323" s="99"/>
      <c r="AT323" s="99"/>
      <c r="AU323" s="99"/>
      <c r="AV323" s="99"/>
      <c r="AW323" s="99"/>
    </row>
    <row r="324" spans="1:49" ht="15.75" customHeight="1">
      <c r="A324" s="99"/>
      <c r="B324" s="99"/>
      <c r="C324" s="99"/>
      <c r="D324" s="168"/>
      <c r="E324" s="168"/>
      <c r="F324" s="152"/>
      <c r="G324" s="152"/>
      <c r="H324" s="159"/>
      <c r="I324" s="152"/>
      <c r="J324" s="152"/>
      <c r="K324" s="152"/>
      <c r="L324" s="152"/>
      <c r="M324" s="151"/>
      <c r="N324" s="152"/>
      <c r="O324" s="99"/>
      <c r="P324" s="99"/>
      <c r="Q324" s="99"/>
      <c r="R324" s="99"/>
      <c r="S324" s="99"/>
      <c r="T324" s="99"/>
      <c r="U324" s="99"/>
      <c r="V324" s="99"/>
      <c r="W324" s="99"/>
      <c r="X324" s="99"/>
      <c r="Y324" s="99"/>
      <c r="Z324" s="99"/>
      <c r="AA324" s="99"/>
      <c r="AB324" s="99"/>
      <c r="AC324" s="99"/>
      <c r="AD324" s="99"/>
      <c r="AE324" s="99"/>
      <c r="AF324" s="99"/>
      <c r="AG324" s="99"/>
      <c r="AH324" s="99"/>
      <c r="AI324" s="99"/>
      <c r="AJ324" s="99"/>
      <c r="AK324" s="99"/>
      <c r="AL324" s="99"/>
      <c r="AM324" s="99"/>
      <c r="AN324" s="99"/>
      <c r="AO324" s="99"/>
      <c r="AP324" s="99"/>
      <c r="AQ324" s="99"/>
      <c r="AR324" s="99"/>
      <c r="AS324" s="99"/>
      <c r="AT324" s="99"/>
      <c r="AU324" s="99"/>
      <c r="AV324" s="99"/>
      <c r="AW324" s="99"/>
    </row>
    <row r="325" spans="1:49" ht="15.75" customHeight="1">
      <c r="A325" s="99"/>
      <c r="B325" s="99"/>
      <c r="C325" s="99"/>
      <c r="D325" s="168"/>
      <c r="E325" s="168"/>
      <c r="F325" s="152"/>
      <c r="G325" s="152"/>
      <c r="H325" s="159"/>
      <c r="I325" s="152"/>
      <c r="J325" s="152"/>
      <c r="K325" s="152"/>
      <c r="L325" s="152"/>
      <c r="M325" s="151"/>
      <c r="N325" s="152"/>
      <c r="O325" s="99"/>
      <c r="P325" s="99"/>
      <c r="Q325" s="99"/>
      <c r="R325" s="99"/>
      <c r="S325" s="99"/>
      <c r="T325" s="99"/>
      <c r="U325" s="99"/>
      <c r="V325" s="99"/>
      <c r="W325" s="99"/>
      <c r="X325" s="99"/>
      <c r="Y325" s="99"/>
      <c r="Z325" s="99"/>
      <c r="AA325" s="99"/>
      <c r="AB325" s="99"/>
      <c r="AC325" s="99"/>
      <c r="AD325" s="99"/>
      <c r="AE325" s="99"/>
      <c r="AF325" s="99"/>
      <c r="AG325" s="99"/>
      <c r="AH325" s="99"/>
      <c r="AI325" s="99"/>
      <c r="AJ325" s="99"/>
      <c r="AK325" s="99"/>
      <c r="AL325" s="99"/>
      <c r="AM325" s="99"/>
      <c r="AN325" s="99"/>
      <c r="AO325" s="99"/>
      <c r="AP325" s="99"/>
      <c r="AQ325" s="99"/>
      <c r="AR325" s="99"/>
      <c r="AS325" s="99"/>
      <c r="AT325" s="99"/>
      <c r="AU325" s="99"/>
      <c r="AV325" s="99"/>
      <c r="AW325" s="99"/>
    </row>
    <row r="326" spans="1:49" ht="15.75" customHeight="1">
      <c r="A326" s="99"/>
      <c r="B326" s="99"/>
      <c r="C326" s="99"/>
      <c r="D326" s="168"/>
      <c r="E326" s="168"/>
      <c r="F326" s="152"/>
      <c r="G326" s="152"/>
      <c r="H326" s="159"/>
      <c r="I326" s="152"/>
      <c r="J326" s="152"/>
      <c r="K326" s="152"/>
      <c r="L326" s="152"/>
      <c r="M326" s="151"/>
      <c r="N326" s="152"/>
      <c r="O326" s="99"/>
      <c r="P326" s="99"/>
      <c r="Q326" s="99"/>
      <c r="R326" s="99"/>
      <c r="S326" s="99"/>
      <c r="T326" s="99"/>
      <c r="U326" s="99"/>
      <c r="V326" s="99"/>
      <c r="W326" s="99"/>
      <c r="X326" s="99"/>
      <c r="Y326" s="99"/>
      <c r="Z326" s="99"/>
      <c r="AA326" s="99"/>
      <c r="AB326" s="99"/>
      <c r="AC326" s="99"/>
      <c r="AD326" s="99"/>
      <c r="AE326" s="99"/>
      <c r="AF326" s="99"/>
      <c r="AG326" s="99"/>
      <c r="AH326" s="99"/>
      <c r="AI326" s="99"/>
      <c r="AJ326" s="99"/>
      <c r="AK326" s="99"/>
      <c r="AL326" s="99"/>
      <c r="AM326" s="99"/>
      <c r="AN326" s="99"/>
      <c r="AO326" s="99"/>
      <c r="AP326" s="99"/>
      <c r="AQ326" s="99"/>
      <c r="AR326" s="99"/>
      <c r="AS326" s="99"/>
      <c r="AT326" s="99"/>
      <c r="AU326" s="99"/>
      <c r="AV326" s="99"/>
      <c r="AW326" s="99"/>
    </row>
    <row r="327" spans="1:49" ht="15.75" customHeight="1">
      <c r="A327" s="99"/>
      <c r="B327" s="99"/>
      <c r="C327" s="99"/>
      <c r="D327" s="168"/>
      <c r="E327" s="168"/>
      <c r="F327" s="152"/>
      <c r="G327" s="152"/>
      <c r="H327" s="159"/>
      <c r="I327" s="152"/>
      <c r="J327" s="152"/>
      <c r="K327" s="152"/>
      <c r="L327" s="152"/>
      <c r="M327" s="151"/>
      <c r="N327" s="152"/>
      <c r="O327" s="99"/>
      <c r="P327" s="99"/>
      <c r="Q327" s="99"/>
      <c r="R327" s="99"/>
      <c r="S327" s="99"/>
      <c r="T327" s="99"/>
      <c r="U327" s="99"/>
      <c r="V327" s="99"/>
      <c r="W327" s="99"/>
      <c r="X327" s="99"/>
      <c r="Y327" s="99"/>
      <c r="Z327" s="99"/>
      <c r="AA327" s="99"/>
      <c r="AB327" s="99"/>
      <c r="AC327" s="99"/>
      <c r="AD327" s="99"/>
      <c r="AE327" s="99"/>
      <c r="AF327" s="99"/>
      <c r="AG327" s="99"/>
      <c r="AH327" s="99"/>
      <c r="AI327" s="99"/>
      <c r="AJ327" s="99"/>
      <c r="AK327" s="99"/>
      <c r="AL327" s="99"/>
      <c r="AM327" s="99"/>
      <c r="AN327" s="99"/>
      <c r="AO327" s="99"/>
      <c r="AP327" s="99"/>
      <c r="AQ327" s="99"/>
      <c r="AR327" s="99"/>
      <c r="AS327" s="99"/>
      <c r="AT327" s="99"/>
      <c r="AU327" s="99"/>
      <c r="AV327" s="99"/>
      <c r="AW327" s="99"/>
    </row>
    <row r="328" spans="1:49" ht="15.75" customHeight="1">
      <c r="A328" s="99"/>
      <c r="B328" s="99"/>
      <c r="C328" s="99"/>
      <c r="D328" s="168"/>
      <c r="E328" s="168"/>
      <c r="F328" s="152"/>
      <c r="G328" s="152"/>
      <c r="H328" s="159"/>
      <c r="I328" s="152"/>
      <c r="J328" s="152"/>
      <c r="K328" s="152"/>
      <c r="L328" s="152"/>
      <c r="M328" s="151"/>
      <c r="N328" s="152"/>
      <c r="O328" s="99"/>
      <c r="P328" s="99"/>
      <c r="Q328" s="99"/>
      <c r="R328" s="99"/>
      <c r="S328" s="99"/>
      <c r="T328" s="99"/>
      <c r="U328" s="99"/>
      <c r="V328" s="99"/>
      <c r="W328" s="99"/>
      <c r="X328" s="99"/>
      <c r="Y328" s="99"/>
      <c r="Z328" s="99"/>
      <c r="AA328" s="99"/>
      <c r="AB328" s="99"/>
      <c r="AC328" s="99"/>
      <c r="AD328" s="99"/>
      <c r="AE328" s="99"/>
      <c r="AF328" s="99"/>
      <c r="AG328" s="99"/>
      <c r="AH328" s="99"/>
      <c r="AI328" s="99"/>
      <c r="AJ328" s="99"/>
      <c r="AK328" s="99"/>
      <c r="AL328" s="99"/>
      <c r="AM328" s="99"/>
      <c r="AN328" s="99"/>
      <c r="AO328" s="99"/>
      <c r="AP328" s="99"/>
      <c r="AQ328" s="99"/>
      <c r="AR328" s="99"/>
      <c r="AS328" s="99"/>
      <c r="AT328" s="99"/>
      <c r="AU328" s="99"/>
      <c r="AV328" s="99"/>
      <c r="AW328" s="99"/>
    </row>
    <row r="329" spans="1:49" ht="15.75" customHeight="1">
      <c r="A329" s="99"/>
      <c r="B329" s="99"/>
      <c r="C329" s="99"/>
      <c r="D329" s="168"/>
      <c r="E329" s="168"/>
      <c r="F329" s="152"/>
      <c r="G329" s="152"/>
      <c r="H329" s="159"/>
      <c r="I329" s="152"/>
      <c r="J329" s="152"/>
      <c r="K329" s="152"/>
      <c r="L329" s="152"/>
      <c r="M329" s="151"/>
      <c r="N329" s="152"/>
      <c r="O329" s="99"/>
      <c r="P329" s="99"/>
      <c r="Q329" s="99"/>
      <c r="R329" s="99"/>
      <c r="S329" s="99"/>
      <c r="T329" s="99"/>
      <c r="U329" s="99"/>
      <c r="V329" s="99"/>
      <c r="W329" s="99"/>
      <c r="X329" s="99"/>
      <c r="Y329" s="99"/>
      <c r="Z329" s="99"/>
      <c r="AA329" s="99"/>
      <c r="AB329" s="99"/>
      <c r="AC329" s="99"/>
      <c r="AD329" s="99"/>
      <c r="AE329" s="99"/>
      <c r="AF329" s="99"/>
      <c r="AG329" s="99"/>
      <c r="AH329" s="99"/>
      <c r="AI329" s="99"/>
      <c r="AJ329" s="99"/>
      <c r="AK329" s="99"/>
      <c r="AL329" s="99"/>
      <c r="AM329" s="99"/>
      <c r="AN329" s="99"/>
      <c r="AO329" s="99"/>
      <c r="AP329" s="99"/>
      <c r="AQ329" s="99"/>
      <c r="AR329" s="99"/>
      <c r="AS329" s="99"/>
      <c r="AT329" s="99"/>
      <c r="AU329" s="99"/>
      <c r="AV329" s="99"/>
      <c r="AW329" s="99"/>
    </row>
    <row r="330" spans="1:49" ht="15.75" customHeight="1">
      <c r="A330" s="99"/>
      <c r="B330" s="99"/>
      <c r="C330" s="99"/>
      <c r="D330" s="168"/>
      <c r="E330" s="168"/>
      <c r="F330" s="152"/>
      <c r="G330" s="152"/>
      <c r="H330" s="159"/>
      <c r="I330" s="152"/>
      <c r="J330" s="152"/>
      <c r="K330" s="152"/>
      <c r="L330" s="152"/>
      <c r="M330" s="151"/>
      <c r="N330" s="152"/>
      <c r="O330" s="99"/>
      <c r="P330" s="99"/>
      <c r="Q330" s="99"/>
      <c r="R330" s="99"/>
      <c r="S330" s="99"/>
      <c r="T330" s="99"/>
      <c r="U330" s="99"/>
      <c r="V330" s="99"/>
      <c r="W330" s="99"/>
      <c r="X330" s="99"/>
      <c r="Y330" s="99"/>
      <c r="Z330" s="99"/>
      <c r="AA330" s="99"/>
      <c r="AB330" s="99"/>
      <c r="AC330" s="99"/>
      <c r="AD330" s="99"/>
      <c r="AE330" s="99"/>
      <c r="AF330" s="99"/>
      <c r="AG330" s="99"/>
      <c r="AH330" s="99"/>
      <c r="AI330" s="99"/>
      <c r="AJ330" s="99"/>
      <c r="AK330" s="99"/>
      <c r="AL330" s="99"/>
      <c r="AM330" s="99"/>
      <c r="AN330" s="99"/>
      <c r="AO330" s="99"/>
      <c r="AP330" s="99"/>
      <c r="AQ330" s="99"/>
      <c r="AR330" s="99"/>
      <c r="AS330" s="99"/>
      <c r="AT330" s="99"/>
      <c r="AU330" s="99"/>
      <c r="AV330" s="99"/>
      <c r="AW330" s="99"/>
    </row>
    <row r="331" spans="1:49" ht="15.75" customHeight="1">
      <c r="A331" s="99"/>
      <c r="B331" s="99"/>
      <c r="C331" s="99"/>
      <c r="D331" s="168"/>
      <c r="E331" s="168"/>
      <c r="F331" s="152"/>
      <c r="G331" s="152"/>
      <c r="H331" s="159"/>
      <c r="I331" s="152"/>
      <c r="J331" s="152"/>
      <c r="K331" s="152"/>
      <c r="L331" s="152"/>
      <c r="M331" s="151"/>
      <c r="N331" s="152"/>
      <c r="O331" s="99"/>
      <c r="P331" s="99"/>
      <c r="Q331" s="99"/>
      <c r="R331" s="99"/>
      <c r="S331" s="99"/>
      <c r="T331" s="99"/>
      <c r="U331" s="99"/>
      <c r="V331" s="99"/>
      <c r="W331" s="99"/>
      <c r="X331" s="99"/>
      <c r="Y331" s="99"/>
      <c r="Z331" s="99"/>
      <c r="AA331" s="99"/>
      <c r="AB331" s="99"/>
      <c r="AC331" s="99"/>
      <c r="AD331" s="99"/>
      <c r="AE331" s="99"/>
      <c r="AF331" s="99"/>
      <c r="AG331" s="99"/>
      <c r="AH331" s="99"/>
      <c r="AI331" s="99"/>
      <c r="AJ331" s="99"/>
      <c r="AK331" s="99"/>
      <c r="AL331" s="99"/>
      <c r="AM331" s="99"/>
      <c r="AN331" s="99"/>
      <c r="AO331" s="99"/>
      <c r="AP331" s="99"/>
      <c r="AQ331" s="99"/>
      <c r="AR331" s="99"/>
      <c r="AS331" s="99"/>
      <c r="AT331" s="99"/>
      <c r="AU331" s="99"/>
      <c r="AV331" s="99"/>
      <c r="AW331" s="99"/>
    </row>
    <row r="332" spans="1:49" ht="15.75" customHeight="1">
      <c r="A332" s="99"/>
      <c r="B332" s="99"/>
      <c r="C332" s="99"/>
      <c r="D332" s="168"/>
      <c r="E332" s="168"/>
      <c r="F332" s="152"/>
      <c r="G332" s="152"/>
      <c r="H332" s="159"/>
      <c r="I332" s="152"/>
      <c r="J332" s="152"/>
      <c r="K332" s="152"/>
      <c r="L332" s="152"/>
      <c r="M332" s="151"/>
      <c r="N332" s="152"/>
      <c r="O332" s="99"/>
      <c r="P332" s="99"/>
      <c r="Q332" s="99"/>
      <c r="R332" s="99"/>
      <c r="S332" s="99"/>
      <c r="T332" s="99"/>
      <c r="U332" s="99"/>
      <c r="V332" s="99"/>
      <c r="W332" s="99"/>
      <c r="X332" s="99"/>
      <c r="Y332" s="99"/>
      <c r="Z332" s="99"/>
      <c r="AA332" s="99"/>
      <c r="AB332" s="99"/>
      <c r="AC332" s="99"/>
      <c r="AD332" s="99"/>
      <c r="AE332" s="99"/>
      <c r="AF332" s="99"/>
      <c r="AG332" s="99"/>
      <c r="AH332" s="99"/>
      <c r="AI332" s="99"/>
      <c r="AJ332" s="99"/>
      <c r="AK332" s="99"/>
      <c r="AL332" s="99"/>
      <c r="AM332" s="99"/>
      <c r="AN332" s="99"/>
      <c r="AO332" s="99"/>
      <c r="AP332" s="99"/>
      <c r="AQ332" s="99"/>
      <c r="AR332" s="99"/>
      <c r="AS332" s="99"/>
      <c r="AT332" s="99"/>
      <c r="AU332" s="99"/>
      <c r="AV332" s="99"/>
      <c r="AW332" s="99"/>
    </row>
    <row r="333" spans="1:49" ht="15.75" customHeight="1">
      <c r="A333" s="99"/>
      <c r="B333" s="99"/>
      <c r="C333" s="99"/>
      <c r="D333" s="168"/>
      <c r="E333" s="168"/>
      <c r="F333" s="152"/>
      <c r="G333" s="152"/>
      <c r="H333" s="159"/>
      <c r="I333" s="152"/>
      <c r="J333" s="152"/>
      <c r="K333" s="152"/>
      <c r="L333" s="152"/>
      <c r="M333" s="151"/>
      <c r="N333" s="152"/>
      <c r="O333" s="99"/>
      <c r="P333" s="99"/>
      <c r="Q333" s="99"/>
      <c r="R333" s="99"/>
      <c r="S333" s="99"/>
      <c r="T333" s="99"/>
      <c r="U333" s="99"/>
      <c r="V333" s="99"/>
      <c r="W333" s="99"/>
      <c r="X333" s="99"/>
      <c r="Y333" s="99"/>
      <c r="Z333" s="99"/>
      <c r="AA333" s="99"/>
      <c r="AB333" s="99"/>
      <c r="AC333" s="99"/>
      <c r="AD333" s="99"/>
      <c r="AE333" s="99"/>
      <c r="AF333" s="99"/>
      <c r="AG333" s="99"/>
      <c r="AH333" s="99"/>
      <c r="AI333" s="99"/>
      <c r="AJ333" s="99"/>
      <c r="AK333" s="99"/>
      <c r="AL333" s="99"/>
      <c r="AM333" s="99"/>
      <c r="AN333" s="99"/>
      <c r="AO333" s="99"/>
      <c r="AP333" s="99"/>
      <c r="AQ333" s="99"/>
      <c r="AR333" s="99"/>
      <c r="AS333" s="99"/>
      <c r="AT333" s="99"/>
      <c r="AU333" s="99"/>
      <c r="AV333" s="99"/>
      <c r="AW333" s="99"/>
    </row>
    <row r="334" spans="1:49" ht="15.75" customHeight="1">
      <c r="A334" s="99"/>
      <c r="B334" s="99"/>
      <c r="C334" s="99"/>
      <c r="D334" s="168"/>
      <c r="E334" s="168"/>
      <c r="F334" s="152"/>
      <c r="G334" s="152"/>
      <c r="H334" s="159"/>
      <c r="I334" s="152"/>
      <c r="J334" s="152"/>
      <c r="K334" s="152"/>
      <c r="L334" s="152"/>
      <c r="M334" s="151"/>
      <c r="N334" s="152"/>
      <c r="O334" s="99"/>
      <c r="P334" s="99"/>
      <c r="Q334" s="99"/>
      <c r="R334" s="99"/>
      <c r="S334" s="99"/>
      <c r="T334" s="99"/>
      <c r="U334" s="99"/>
      <c r="V334" s="99"/>
      <c r="W334" s="99"/>
      <c r="X334" s="99"/>
      <c r="Y334" s="99"/>
      <c r="Z334" s="99"/>
      <c r="AA334" s="99"/>
      <c r="AB334" s="99"/>
      <c r="AC334" s="99"/>
      <c r="AD334" s="99"/>
      <c r="AE334" s="99"/>
      <c r="AF334" s="99"/>
      <c r="AG334" s="99"/>
      <c r="AH334" s="99"/>
      <c r="AI334" s="99"/>
      <c r="AJ334" s="99"/>
      <c r="AK334" s="99"/>
      <c r="AL334" s="99"/>
      <c r="AM334" s="99"/>
      <c r="AN334" s="99"/>
      <c r="AO334" s="99"/>
      <c r="AP334" s="99"/>
      <c r="AQ334" s="99"/>
      <c r="AR334" s="99"/>
      <c r="AS334" s="99"/>
      <c r="AT334" s="99"/>
      <c r="AU334" s="99"/>
      <c r="AV334" s="99"/>
      <c r="AW334" s="99"/>
    </row>
    <row r="335" spans="1:49" ht="15.75" customHeight="1">
      <c r="A335" s="99"/>
      <c r="B335" s="99"/>
      <c r="C335" s="99"/>
      <c r="D335" s="168"/>
      <c r="E335" s="168"/>
      <c r="F335" s="152"/>
      <c r="G335" s="152"/>
      <c r="H335" s="159"/>
      <c r="I335" s="152"/>
      <c r="J335" s="152"/>
      <c r="K335" s="152"/>
      <c r="L335" s="152"/>
      <c r="M335" s="151"/>
      <c r="N335" s="152"/>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N335" s="99"/>
      <c r="AO335" s="99"/>
      <c r="AP335" s="99"/>
      <c r="AQ335" s="99"/>
      <c r="AR335" s="99"/>
      <c r="AS335" s="99"/>
      <c r="AT335" s="99"/>
      <c r="AU335" s="99"/>
      <c r="AV335" s="99"/>
      <c r="AW335" s="99"/>
    </row>
    <row r="336" spans="1:49" ht="15.75" customHeight="1">
      <c r="A336" s="99"/>
      <c r="B336" s="99"/>
      <c r="C336" s="99"/>
      <c r="D336" s="168"/>
      <c r="E336" s="168"/>
      <c r="F336" s="152"/>
      <c r="G336" s="152"/>
      <c r="H336" s="159"/>
      <c r="I336" s="152"/>
      <c r="J336" s="152"/>
      <c r="K336" s="152"/>
      <c r="L336" s="152"/>
      <c r="M336" s="151"/>
      <c r="N336" s="152"/>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N336" s="99"/>
      <c r="AO336" s="99"/>
      <c r="AP336" s="99"/>
      <c r="AQ336" s="99"/>
      <c r="AR336" s="99"/>
      <c r="AS336" s="99"/>
      <c r="AT336" s="99"/>
      <c r="AU336" s="99"/>
      <c r="AV336" s="99"/>
      <c r="AW336" s="99"/>
    </row>
    <row r="337" spans="1:49" ht="15.75" customHeight="1">
      <c r="A337" s="99"/>
      <c r="B337" s="99"/>
      <c r="C337" s="99"/>
      <c r="D337" s="168"/>
      <c r="E337" s="168"/>
      <c r="F337" s="152"/>
      <c r="G337" s="152"/>
      <c r="H337" s="159"/>
      <c r="I337" s="152"/>
      <c r="J337" s="152"/>
      <c r="K337" s="152"/>
      <c r="L337" s="152"/>
      <c r="M337" s="151"/>
      <c r="N337" s="152"/>
      <c r="O337" s="99"/>
      <c r="P337" s="99"/>
      <c r="Q337" s="99"/>
      <c r="R337" s="99"/>
      <c r="S337" s="99"/>
      <c r="T337" s="99"/>
      <c r="U337" s="99"/>
      <c r="V337" s="99"/>
      <c r="W337" s="99"/>
      <c r="X337" s="99"/>
      <c r="Y337" s="99"/>
      <c r="Z337" s="99"/>
      <c r="AA337" s="99"/>
      <c r="AB337" s="99"/>
      <c r="AC337" s="99"/>
      <c r="AD337" s="99"/>
      <c r="AE337" s="99"/>
      <c r="AF337" s="99"/>
      <c r="AG337" s="99"/>
      <c r="AH337" s="99"/>
      <c r="AI337" s="99"/>
      <c r="AJ337" s="99"/>
      <c r="AK337" s="99"/>
      <c r="AL337" s="99"/>
      <c r="AM337" s="99"/>
      <c r="AN337" s="99"/>
      <c r="AO337" s="99"/>
      <c r="AP337" s="99"/>
      <c r="AQ337" s="99"/>
      <c r="AR337" s="99"/>
      <c r="AS337" s="99"/>
      <c r="AT337" s="99"/>
      <c r="AU337" s="99"/>
      <c r="AV337" s="99"/>
      <c r="AW337" s="99"/>
    </row>
    <row r="338" spans="1:49" ht="15.75" customHeight="1">
      <c r="A338" s="99"/>
      <c r="B338" s="99"/>
      <c r="C338" s="99"/>
      <c r="D338" s="168"/>
      <c r="E338" s="168"/>
      <c r="F338" s="152"/>
      <c r="G338" s="152"/>
      <c r="H338" s="159"/>
      <c r="I338" s="152"/>
      <c r="J338" s="152"/>
      <c r="K338" s="152"/>
      <c r="L338" s="152"/>
      <c r="M338" s="151"/>
      <c r="N338" s="152"/>
      <c r="O338" s="99"/>
      <c r="P338" s="99"/>
      <c r="Q338" s="99"/>
      <c r="R338" s="99"/>
      <c r="S338" s="99"/>
      <c r="T338" s="99"/>
      <c r="U338" s="99"/>
      <c r="V338" s="99"/>
      <c r="W338" s="99"/>
      <c r="X338" s="99"/>
      <c r="Y338" s="99"/>
      <c r="Z338" s="99"/>
      <c r="AA338" s="99"/>
      <c r="AB338" s="99"/>
      <c r="AC338" s="99"/>
      <c r="AD338" s="99"/>
      <c r="AE338" s="99"/>
      <c r="AF338" s="99"/>
      <c r="AG338" s="99"/>
      <c r="AH338" s="99"/>
      <c r="AI338" s="99"/>
      <c r="AJ338" s="99"/>
      <c r="AK338" s="99"/>
      <c r="AL338" s="99"/>
      <c r="AM338" s="99"/>
      <c r="AN338" s="99"/>
      <c r="AO338" s="99"/>
      <c r="AP338" s="99"/>
      <c r="AQ338" s="99"/>
      <c r="AR338" s="99"/>
      <c r="AS338" s="99"/>
      <c r="AT338" s="99"/>
      <c r="AU338" s="99"/>
      <c r="AV338" s="99"/>
      <c r="AW338" s="99"/>
    </row>
    <row r="339" spans="1:49" ht="15.75" customHeight="1">
      <c r="A339" s="99"/>
      <c r="B339" s="99"/>
      <c r="C339" s="99"/>
      <c r="D339" s="168"/>
      <c r="E339" s="168"/>
      <c r="F339" s="152"/>
      <c r="G339" s="152"/>
      <c r="H339" s="159"/>
      <c r="I339" s="152"/>
      <c r="J339" s="152"/>
      <c r="K339" s="152"/>
      <c r="L339" s="152"/>
      <c r="M339" s="151"/>
      <c r="N339" s="152"/>
      <c r="O339" s="99"/>
      <c r="P339" s="99"/>
      <c r="Q339" s="99"/>
      <c r="R339" s="99"/>
      <c r="S339" s="99"/>
      <c r="T339" s="99"/>
      <c r="U339" s="99"/>
      <c r="V339" s="99"/>
      <c r="W339" s="99"/>
      <c r="X339" s="99"/>
      <c r="Y339" s="99"/>
      <c r="Z339" s="99"/>
      <c r="AA339" s="99"/>
      <c r="AB339" s="99"/>
      <c r="AC339" s="99"/>
      <c r="AD339" s="99"/>
      <c r="AE339" s="99"/>
      <c r="AF339" s="99"/>
      <c r="AG339" s="99"/>
      <c r="AH339" s="99"/>
      <c r="AI339" s="99"/>
      <c r="AJ339" s="99"/>
      <c r="AK339" s="99"/>
      <c r="AL339" s="99"/>
      <c r="AM339" s="99"/>
      <c r="AN339" s="99"/>
      <c r="AO339" s="99"/>
      <c r="AP339" s="99"/>
      <c r="AQ339" s="99"/>
      <c r="AR339" s="99"/>
      <c r="AS339" s="99"/>
      <c r="AT339" s="99"/>
      <c r="AU339" s="99"/>
      <c r="AV339" s="99"/>
      <c r="AW339" s="99"/>
    </row>
    <row r="340" spans="1:49" ht="15.75" customHeight="1">
      <c r="A340" s="99"/>
      <c r="B340" s="99"/>
      <c r="C340" s="99"/>
      <c r="D340" s="168"/>
      <c r="E340" s="168"/>
      <c r="F340" s="152"/>
      <c r="G340" s="152"/>
      <c r="H340" s="159"/>
      <c r="I340" s="152"/>
      <c r="J340" s="152"/>
      <c r="K340" s="152"/>
      <c r="L340" s="152"/>
      <c r="M340" s="151"/>
      <c r="N340" s="152"/>
      <c r="O340" s="99"/>
      <c r="P340" s="99"/>
      <c r="Q340" s="99"/>
      <c r="R340" s="99"/>
      <c r="S340" s="99"/>
      <c r="T340" s="99"/>
      <c r="U340" s="99"/>
      <c r="V340" s="99"/>
      <c r="W340" s="99"/>
      <c r="X340" s="99"/>
      <c r="Y340" s="99"/>
      <c r="Z340" s="99"/>
      <c r="AA340" s="99"/>
      <c r="AB340" s="99"/>
      <c r="AC340" s="99"/>
      <c r="AD340" s="99"/>
      <c r="AE340" s="99"/>
      <c r="AF340" s="99"/>
      <c r="AG340" s="99"/>
      <c r="AH340" s="99"/>
      <c r="AI340" s="99"/>
      <c r="AJ340" s="99"/>
      <c r="AK340" s="99"/>
      <c r="AL340" s="99"/>
      <c r="AM340" s="99"/>
      <c r="AN340" s="99"/>
      <c r="AO340" s="99"/>
      <c r="AP340" s="99"/>
      <c r="AQ340" s="99"/>
      <c r="AR340" s="99"/>
      <c r="AS340" s="99"/>
      <c r="AT340" s="99"/>
      <c r="AU340" s="99"/>
      <c r="AV340" s="99"/>
      <c r="AW340" s="99"/>
    </row>
    <row r="341" spans="1:49" ht="15.75" customHeight="1">
      <c r="A341" s="99"/>
      <c r="B341" s="99"/>
      <c r="C341" s="99"/>
      <c r="D341" s="168"/>
      <c r="E341" s="168"/>
      <c r="F341" s="152"/>
      <c r="G341" s="152"/>
      <c r="H341" s="159"/>
      <c r="I341" s="152"/>
      <c r="J341" s="152"/>
      <c r="K341" s="152"/>
      <c r="L341" s="152"/>
      <c r="M341" s="151"/>
      <c r="N341" s="152"/>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N341" s="99"/>
      <c r="AO341" s="99"/>
      <c r="AP341" s="99"/>
      <c r="AQ341" s="99"/>
      <c r="AR341" s="99"/>
      <c r="AS341" s="99"/>
      <c r="AT341" s="99"/>
      <c r="AU341" s="99"/>
      <c r="AV341" s="99"/>
      <c r="AW341" s="99"/>
    </row>
    <row r="342" spans="1:49" ht="15.75" customHeight="1">
      <c r="A342" s="99"/>
      <c r="B342" s="99"/>
      <c r="C342" s="99"/>
      <c r="D342" s="168"/>
      <c r="E342" s="168"/>
      <c r="F342" s="152"/>
      <c r="G342" s="152"/>
      <c r="H342" s="159"/>
      <c r="I342" s="152"/>
      <c r="J342" s="152"/>
      <c r="K342" s="152"/>
      <c r="L342" s="152"/>
      <c r="M342" s="151"/>
      <c r="N342" s="152"/>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N342" s="99"/>
      <c r="AO342" s="99"/>
      <c r="AP342" s="99"/>
      <c r="AQ342" s="99"/>
      <c r="AR342" s="99"/>
      <c r="AS342" s="99"/>
      <c r="AT342" s="99"/>
      <c r="AU342" s="99"/>
      <c r="AV342" s="99"/>
      <c r="AW342" s="99"/>
    </row>
    <row r="343" spans="1:49" ht="15.75" customHeight="1">
      <c r="A343" s="99"/>
      <c r="B343" s="99"/>
      <c r="C343" s="99"/>
      <c r="D343" s="168"/>
      <c r="E343" s="168"/>
      <c r="F343" s="152"/>
      <c r="G343" s="152"/>
      <c r="H343" s="159"/>
      <c r="I343" s="152"/>
      <c r="J343" s="152"/>
      <c r="K343" s="152"/>
      <c r="L343" s="152"/>
      <c r="M343" s="151"/>
      <c r="N343" s="152"/>
      <c r="O343" s="99"/>
      <c r="P343" s="99"/>
      <c r="Q343" s="99"/>
      <c r="R343" s="99"/>
      <c r="S343" s="99"/>
      <c r="T343" s="99"/>
      <c r="U343" s="99"/>
      <c r="V343" s="99"/>
      <c r="W343" s="99"/>
      <c r="X343" s="99"/>
      <c r="Y343" s="99"/>
      <c r="Z343" s="99"/>
      <c r="AA343" s="99"/>
      <c r="AB343" s="99"/>
      <c r="AC343" s="99"/>
      <c r="AD343" s="99"/>
      <c r="AE343" s="99"/>
      <c r="AF343" s="99"/>
      <c r="AG343" s="99"/>
      <c r="AH343" s="99"/>
      <c r="AI343" s="99"/>
      <c r="AJ343" s="99"/>
      <c r="AK343" s="99"/>
      <c r="AL343" s="99"/>
      <c r="AM343" s="99"/>
      <c r="AN343" s="99"/>
      <c r="AO343" s="99"/>
      <c r="AP343" s="99"/>
      <c r="AQ343" s="99"/>
      <c r="AR343" s="99"/>
      <c r="AS343" s="99"/>
      <c r="AT343" s="99"/>
      <c r="AU343" s="99"/>
      <c r="AV343" s="99"/>
      <c r="AW343" s="99"/>
    </row>
    <row r="344" spans="1:49" ht="15.75" customHeight="1">
      <c r="A344" s="99"/>
      <c r="B344" s="99"/>
      <c r="C344" s="99"/>
      <c r="D344" s="168"/>
      <c r="E344" s="168"/>
      <c r="F344" s="152"/>
      <c r="G344" s="152"/>
      <c r="H344" s="159"/>
      <c r="I344" s="152"/>
      <c r="J344" s="152"/>
      <c r="K344" s="152"/>
      <c r="L344" s="152"/>
      <c r="M344" s="151"/>
      <c r="N344" s="152"/>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N344" s="99"/>
      <c r="AO344" s="99"/>
      <c r="AP344" s="99"/>
      <c r="AQ344" s="99"/>
      <c r="AR344" s="99"/>
      <c r="AS344" s="99"/>
      <c r="AT344" s="99"/>
      <c r="AU344" s="99"/>
      <c r="AV344" s="99"/>
      <c r="AW344" s="99"/>
    </row>
    <row r="345" spans="1:49" ht="15.75" customHeight="1">
      <c r="A345" s="99"/>
      <c r="B345" s="99"/>
      <c r="C345" s="99"/>
      <c r="D345" s="168"/>
      <c r="E345" s="168"/>
      <c r="F345" s="152"/>
      <c r="G345" s="152"/>
      <c r="H345" s="159"/>
      <c r="I345" s="152"/>
      <c r="J345" s="152"/>
      <c r="K345" s="152"/>
      <c r="L345" s="152"/>
      <c r="M345" s="151"/>
      <c r="N345" s="152"/>
      <c r="O345" s="99"/>
      <c r="P345" s="99"/>
      <c r="Q345" s="99"/>
      <c r="R345" s="99"/>
      <c r="S345" s="99"/>
      <c r="T345" s="99"/>
      <c r="U345" s="99"/>
      <c r="V345" s="99"/>
      <c r="W345" s="99"/>
      <c r="X345" s="99"/>
      <c r="Y345" s="99"/>
      <c r="Z345" s="99"/>
      <c r="AA345" s="99"/>
      <c r="AB345" s="99"/>
      <c r="AC345" s="99"/>
      <c r="AD345" s="99"/>
      <c r="AE345" s="99"/>
      <c r="AF345" s="99"/>
      <c r="AG345" s="99"/>
      <c r="AH345" s="99"/>
      <c r="AI345" s="99"/>
      <c r="AJ345" s="99"/>
      <c r="AK345" s="99"/>
      <c r="AL345" s="99"/>
      <c r="AM345" s="99"/>
      <c r="AN345" s="99"/>
      <c r="AO345" s="99"/>
      <c r="AP345" s="99"/>
      <c r="AQ345" s="99"/>
      <c r="AR345" s="99"/>
      <c r="AS345" s="99"/>
      <c r="AT345" s="99"/>
      <c r="AU345" s="99"/>
      <c r="AV345" s="99"/>
      <c r="AW345" s="99"/>
    </row>
    <row r="346" spans="1:49" ht="15.75" customHeight="1">
      <c r="A346" s="99"/>
      <c r="B346" s="99"/>
      <c r="C346" s="99"/>
      <c r="D346" s="168"/>
      <c r="E346" s="168"/>
      <c r="F346" s="152"/>
      <c r="G346" s="152"/>
      <c r="H346" s="159"/>
      <c r="I346" s="152"/>
      <c r="J346" s="152"/>
      <c r="K346" s="152"/>
      <c r="L346" s="152"/>
      <c r="M346" s="151"/>
      <c r="N346" s="152"/>
      <c r="O346" s="99"/>
      <c r="P346" s="99"/>
      <c r="Q346" s="99"/>
      <c r="R346" s="99"/>
      <c r="S346" s="99"/>
      <c r="T346" s="99"/>
      <c r="U346" s="99"/>
      <c r="V346" s="99"/>
      <c r="W346" s="99"/>
      <c r="X346" s="99"/>
      <c r="Y346" s="99"/>
      <c r="Z346" s="99"/>
      <c r="AA346" s="99"/>
      <c r="AB346" s="99"/>
      <c r="AC346" s="99"/>
      <c r="AD346" s="99"/>
      <c r="AE346" s="99"/>
      <c r="AF346" s="99"/>
      <c r="AG346" s="99"/>
      <c r="AH346" s="99"/>
      <c r="AI346" s="99"/>
      <c r="AJ346" s="99"/>
      <c r="AK346" s="99"/>
      <c r="AL346" s="99"/>
      <c r="AM346" s="99"/>
      <c r="AN346" s="99"/>
      <c r="AO346" s="99"/>
      <c r="AP346" s="99"/>
      <c r="AQ346" s="99"/>
      <c r="AR346" s="99"/>
      <c r="AS346" s="99"/>
      <c r="AT346" s="99"/>
      <c r="AU346" s="99"/>
      <c r="AV346" s="99"/>
      <c r="AW346" s="99"/>
    </row>
    <row r="347" spans="1:49" ht="15.75" customHeight="1">
      <c r="A347" s="99"/>
      <c r="B347" s="99"/>
      <c r="C347" s="99"/>
      <c r="D347" s="168"/>
      <c r="E347" s="168"/>
      <c r="F347" s="152"/>
      <c r="G347" s="152"/>
      <c r="H347" s="159"/>
      <c r="I347" s="152"/>
      <c r="J347" s="152"/>
      <c r="K347" s="152"/>
      <c r="L347" s="152"/>
      <c r="M347" s="151"/>
      <c r="N347" s="152"/>
      <c r="O347" s="99"/>
      <c r="P347" s="99"/>
      <c r="Q347" s="99"/>
      <c r="R347" s="99"/>
      <c r="S347" s="99"/>
      <c r="T347" s="99"/>
      <c r="U347" s="99"/>
      <c r="V347" s="99"/>
      <c r="W347" s="99"/>
      <c r="X347" s="99"/>
      <c r="Y347" s="99"/>
      <c r="Z347" s="99"/>
      <c r="AA347" s="99"/>
      <c r="AB347" s="99"/>
      <c r="AC347" s="99"/>
      <c r="AD347" s="99"/>
      <c r="AE347" s="99"/>
      <c r="AF347" s="99"/>
      <c r="AG347" s="99"/>
      <c r="AH347" s="99"/>
      <c r="AI347" s="99"/>
      <c r="AJ347" s="99"/>
      <c r="AK347" s="99"/>
      <c r="AL347" s="99"/>
      <c r="AM347" s="99"/>
      <c r="AN347" s="99"/>
      <c r="AO347" s="99"/>
      <c r="AP347" s="99"/>
      <c r="AQ347" s="99"/>
      <c r="AR347" s="99"/>
      <c r="AS347" s="99"/>
      <c r="AT347" s="99"/>
      <c r="AU347" s="99"/>
      <c r="AV347" s="99"/>
      <c r="AW347" s="99"/>
    </row>
    <row r="348" spans="1:49" ht="15.75" customHeight="1">
      <c r="A348" s="99"/>
      <c r="B348" s="99"/>
      <c r="C348" s="99"/>
      <c r="D348" s="168"/>
      <c r="E348" s="168"/>
      <c r="F348" s="152"/>
      <c r="G348" s="152"/>
      <c r="H348" s="159"/>
      <c r="I348" s="152"/>
      <c r="J348" s="152"/>
      <c r="K348" s="152"/>
      <c r="L348" s="152"/>
      <c r="M348" s="151"/>
      <c r="N348" s="152"/>
      <c r="O348" s="99"/>
      <c r="P348" s="99"/>
      <c r="Q348" s="99"/>
      <c r="R348" s="99"/>
      <c r="S348" s="99"/>
      <c r="T348" s="99"/>
      <c r="U348" s="99"/>
      <c r="V348" s="99"/>
      <c r="W348" s="99"/>
      <c r="X348" s="99"/>
      <c r="Y348" s="99"/>
      <c r="Z348" s="99"/>
      <c r="AA348" s="99"/>
      <c r="AB348" s="99"/>
      <c r="AC348" s="99"/>
      <c r="AD348" s="99"/>
      <c r="AE348" s="99"/>
      <c r="AF348" s="99"/>
      <c r="AG348" s="99"/>
      <c r="AH348" s="99"/>
      <c r="AI348" s="99"/>
      <c r="AJ348" s="99"/>
      <c r="AK348" s="99"/>
      <c r="AL348" s="99"/>
      <c r="AM348" s="99"/>
      <c r="AN348" s="99"/>
      <c r="AO348" s="99"/>
      <c r="AP348" s="99"/>
      <c r="AQ348" s="99"/>
      <c r="AR348" s="99"/>
      <c r="AS348" s="99"/>
      <c r="AT348" s="99"/>
      <c r="AU348" s="99"/>
      <c r="AV348" s="99"/>
      <c r="AW348" s="99"/>
    </row>
    <row r="349" spans="1:49" ht="15.75" customHeight="1">
      <c r="A349" s="99"/>
      <c r="B349" s="99"/>
      <c r="C349" s="99"/>
      <c r="D349" s="168"/>
      <c r="E349" s="168"/>
      <c r="F349" s="152"/>
      <c r="G349" s="152"/>
      <c r="H349" s="159"/>
      <c r="I349" s="152"/>
      <c r="J349" s="152"/>
      <c r="K349" s="152"/>
      <c r="L349" s="152"/>
      <c r="M349" s="151"/>
      <c r="N349" s="152"/>
      <c r="O349" s="99"/>
      <c r="P349" s="99"/>
      <c r="Q349" s="99"/>
      <c r="R349" s="99"/>
      <c r="S349" s="99"/>
      <c r="T349" s="99"/>
      <c r="U349" s="99"/>
      <c r="V349" s="99"/>
      <c r="W349" s="99"/>
      <c r="X349" s="99"/>
      <c r="Y349" s="99"/>
      <c r="Z349" s="99"/>
      <c r="AA349" s="99"/>
      <c r="AB349" s="99"/>
      <c r="AC349" s="99"/>
      <c r="AD349" s="99"/>
      <c r="AE349" s="99"/>
      <c r="AF349" s="99"/>
      <c r="AG349" s="99"/>
      <c r="AH349" s="99"/>
      <c r="AI349" s="99"/>
      <c r="AJ349" s="99"/>
      <c r="AK349" s="99"/>
      <c r="AL349" s="99"/>
      <c r="AM349" s="99"/>
      <c r="AN349" s="99"/>
      <c r="AO349" s="99"/>
      <c r="AP349" s="99"/>
      <c r="AQ349" s="99"/>
      <c r="AR349" s="99"/>
      <c r="AS349" s="99"/>
      <c r="AT349" s="99"/>
      <c r="AU349" s="99"/>
      <c r="AV349" s="99"/>
      <c r="AW349" s="99"/>
    </row>
    <row r="350" spans="1:49" ht="15.75" customHeight="1">
      <c r="A350" s="99"/>
      <c r="B350" s="99"/>
      <c r="C350" s="99"/>
      <c r="D350" s="168"/>
      <c r="E350" s="168"/>
      <c r="F350" s="152"/>
      <c r="G350" s="152"/>
      <c r="H350" s="159"/>
      <c r="I350" s="152"/>
      <c r="J350" s="152"/>
      <c r="K350" s="152"/>
      <c r="L350" s="152"/>
      <c r="M350" s="151"/>
      <c r="N350" s="152"/>
      <c r="O350" s="99"/>
      <c r="P350" s="99"/>
      <c r="Q350" s="99"/>
      <c r="R350" s="99"/>
      <c r="S350" s="99"/>
      <c r="T350" s="99"/>
      <c r="U350" s="99"/>
      <c r="V350" s="99"/>
      <c r="W350" s="99"/>
      <c r="X350" s="99"/>
      <c r="Y350" s="99"/>
      <c r="Z350" s="99"/>
      <c r="AA350" s="99"/>
      <c r="AB350" s="99"/>
      <c r="AC350" s="99"/>
      <c r="AD350" s="99"/>
      <c r="AE350" s="99"/>
      <c r="AF350" s="99"/>
      <c r="AG350" s="99"/>
      <c r="AH350" s="99"/>
      <c r="AI350" s="99"/>
      <c r="AJ350" s="99"/>
      <c r="AK350" s="99"/>
      <c r="AL350" s="99"/>
      <c r="AM350" s="99"/>
      <c r="AN350" s="99"/>
      <c r="AO350" s="99"/>
      <c r="AP350" s="99"/>
      <c r="AQ350" s="99"/>
      <c r="AR350" s="99"/>
      <c r="AS350" s="99"/>
      <c r="AT350" s="99"/>
      <c r="AU350" s="99"/>
      <c r="AV350" s="99"/>
      <c r="AW350" s="99"/>
    </row>
    <row r="351" spans="1:49" ht="15.75" customHeight="1">
      <c r="A351" s="99"/>
      <c r="B351" s="99"/>
      <c r="C351" s="99"/>
      <c r="D351" s="168"/>
      <c r="E351" s="168"/>
      <c r="F351" s="152"/>
      <c r="G351" s="152"/>
      <c r="H351" s="159"/>
      <c r="I351" s="152"/>
      <c r="J351" s="152"/>
      <c r="K351" s="152"/>
      <c r="L351" s="152"/>
      <c r="M351" s="151"/>
      <c r="N351" s="152"/>
      <c r="O351" s="99"/>
      <c r="P351" s="99"/>
      <c r="Q351" s="99"/>
      <c r="R351" s="99"/>
      <c r="S351" s="99"/>
      <c r="T351" s="99"/>
      <c r="U351" s="99"/>
      <c r="V351" s="99"/>
      <c r="W351" s="99"/>
      <c r="X351" s="99"/>
      <c r="Y351" s="99"/>
      <c r="Z351" s="99"/>
      <c r="AA351" s="99"/>
      <c r="AB351" s="99"/>
      <c r="AC351" s="99"/>
      <c r="AD351" s="99"/>
      <c r="AE351" s="99"/>
      <c r="AF351" s="99"/>
      <c r="AG351" s="99"/>
      <c r="AH351" s="99"/>
      <c r="AI351" s="99"/>
      <c r="AJ351" s="99"/>
      <c r="AK351" s="99"/>
      <c r="AL351" s="99"/>
      <c r="AM351" s="99"/>
      <c r="AN351" s="99"/>
      <c r="AO351" s="99"/>
      <c r="AP351" s="99"/>
      <c r="AQ351" s="99"/>
      <c r="AR351" s="99"/>
      <c r="AS351" s="99"/>
      <c r="AT351" s="99"/>
      <c r="AU351" s="99"/>
      <c r="AV351" s="99"/>
      <c r="AW351" s="99"/>
    </row>
    <row r="352" spans="1:49" ht="15.75" customHeight="1">
      <c r="A352" s="99"/>
      <c r="B352" s="99"/>
      <c r="C352" s="99"/>
      <c r="D352" s="168"/>
      <c r="E352" s="168"/>
      <c r="F352" s="152"/>
      <c r="G352" s="152"/>
      <c r="H352" s="159"/>
      <c r="I352" s="152"/>
      <c r="J352" s="152"/>
      <c r="K352" s="152"/>
      <c r="L352" s="152"/>
      <c r="M352" s="151"/>
      <c r="N352" s="152"/>
      <c r="O352" s="99"/>
      <c r="P352" s="99"/>
      <c r="Q352" s="99"/>
      <c r="R352" s="99"/>
      <c r="S352" s="99"/>
      <c r="T352" s="99"/>
      <c r="U352" s="99"/>
      <c r="V352" s="99"/>
      <c r="W352" s="99"/>
      <c r="X352" s="99"/>
      <c r="Y352" s="99"/>
      <c r="Z352" s="99"/>
      <c r="AA352" s="99"/>
      <c r="AB352" s="99"/>
      <c r="AC352" s="99"/>
      <c r="AD352" s="99"/>
      <c r="AE352" s="99"/>
      <c r="AF352" s="99"/>
      <c r="AG352" s="99"/>
      <c r="AH352" s="99"/>
      <c r="AI352" s="99"/>
      <c r="AJ352" s="99"/>
      <c r="AK352" s="99"/>
      <c r="AL352" s="99"/>
      <c r="AM352" s="99"/>
      <c r="AN352" s="99"/>
      <c r="AO352" s="99"/>
      <c r="AP352" s="99"/>
      <c r="AQ352" s="99"/>
      <c r="AR352" s="99"/>
      <c r="AS352" s="99"/>
      <c r="AT352" s="99"/>
      <c r="AU352" s="99"/>
      <c r="AV352" s="99"/>
      <c r="AW352" s="99"/>
    </row>
    <row r="353" spans="1:49" ht="15.75" customHeight="1">
      <c r="A353" s="99"/>
      <c r="B353" s="99"/>
      <c r="C353" s="99"/>
      <c r="D353" s="168"/>
      <c r="E353" s="168"/>
      <c r="F353" s="152"/>
      <c r="G353" s="152"/>
      <c r="H353" s="159"/>
      <c r="I353" s="152"/>
      <c r="J353" s="152"/>
      <c r="K353" s="152"/>
      <c r="L353" s="152"/>
      <c r="M353" s="151"/>
      <c r="N353" s="152"/>
      <c r="O353" s="99"/>
      <c r="P353" s="99"/>
      <c r="Q353" s="99"/>
      <c r="R353" s="99"/>
      <c r="S353" s="99"/>
      <c r="T353" s="99"/>
      <c r="U353" s="99"/>
      <c r="V353" s="99"/>
      <c r="W353" s="99"/>
      <c r="X353" s="99"/>
      <c r="Y353" s="99"/>
      <c r="Z353" s="99"/>
      <c r="AA353" s="99"/>
      <c r="AB353" s="99"/>
      <c r="AC353" s="99"/>
      <c r="AD353" s="99"/>
      <c r="AE353" s="99"/>
      <c r="AF353" s="99"/>
      <c r="AG353" s="99"/>
      <c r="AH353" s="99"/>
      <c r="AI353" s="99"/>
      <c r="AJ353" s="99"/>
      <c r="AK353" s="99"/>
      <c r="AL353" s="99"/>
      <c r="AM353" s="99"/>
      <c r="AN353" s="99"/>
      <c r="AO353" s="99"/>
      <c r="AP353" s="99"/>
      <c r="AQ353" s="99"/>
      <c r="AR353" s="99"/>
      <c r="AS353" s="99"/>
      <c r="AT353" s="99"/>
      <c r="AU353" s="99"/>
      <c r="AV353" s="99"/>
      <c r="AW353" s="99"/>
    </row>
    <row r="354" spans="1:49" ht="15.75" customHeight="1">
      <c r="A354" s="99"/>
      <c r="B354" s="99"/>
      <c r="C354" s="99"/>
      <c r="D354" s="168"/>
      <c r="E354" s="168"/>
      <c r="F354" s="152"/>
      <c r="G354" s="152"/>
      <c r="H354" s="159"/>
      <c r="I354" s="152"/>
      <c r="J354" s="152"/>
      <c r="K354" s="152"/>
      <c r="L354" s="152"/>
      <c r="M354" s="151"/>
      <c r="N354" s="152"/>
      <c r="O354" s="99"/>
      <c r="P354" s="99"/>
      <c r="Q354" s="99"/>
      <c r="R354" s="99"/>
      <c r="S354" s="99"/>
      <c r="T354" s="99"/>
      <c r="U354" s="99"/>
      <c r="V354" s="99"/>
      <c r="W354" s="99"/>
      <c r="X354" s="99"/>
      <c r="Y354" s="99"/>
      <c r="Z354" s="99"/>
      <c r="AA354" s="99"/>
      <c r="AB354" s="99"/>
      <c r="AC354" s="99"/>
      <c r="AD354" s="99"/>
      <c r="AE354" s="99"/>
      <c r="AF354" s="99"/>
      <c r="AG354" s="99"/>
      <c r="AH354" s="99"/>
      <c r="AI354" s="99"/>
      <c r="AJ354" s="99"/>
      <c r="AK354" s="99"/>
      <c r="AL354" s="99"/>
      <c r="AM354" s="99"/>
      <c r="AN354" s="99"/>
      <c r="AO354" s="99"/>
      <c r="AP354" s="99"/>
      <c r="AQ354" s="99"/>
      <c r="AR354" s="99"/>
      <c r="AS354" s="99"/>
      <c r="AT354" s="99"/>
      <c r="AU354" s="99"/>
      <c r="AV354" s="99"/>
      <c r="AW354" s="99"/>
    </row>
    <row r="355" spans="1:49" ht="15.75" customHeight="1">
      <c r="A355" s="99"/>
      <c r="B355" s="99"/>
      <c r="C355" s="99"/>
      <c r="D355" s="168"/>
      <c r="E355" s="168"/>
      <c r="F355" s="152"/>
      <c r="G355" s="152"/>
      <c r="H355" s="159"/>
      <c r="I355" s="152"/>
      <c r="J355" s="152"/>
      <c r="K355" s="152"/>
      <c r="L355" s="152"/>
      <c r="M355" s="151"/>
      <c r="N355" s="152"/>
      <c r="O355" s="99"/>
      <c r="P355" s="99"/>
      <c r="Q355" s="99"/>
      <c r="R355" s="99"/>
      <c r="S355" s="99"/>
      <c r="T355" s="99"/>
      <c r="U355" s="99"/>
      <c r="V355" s="99"/>
      <c r="W355" s="99"/>
      <c r="X355" s="99"/>
      <c r="Y355" s="99"/>
      <c r="Z355" s="99"/>
      <c r="AA355" s="99"/>
      <c r="AB355" s="99"/>
      <c r="AC355" s="99"/>
      <c r="AD355" s="99"/>
      <c r="AE355" s="99"/>
      <c r="AF355" s="99"/>
      <c r="AG355" s="99"/>
      <c r="AH355" s="99"/>
      <c r="AI355" s="99"/>
      <c r="AJ355" s="99"/>
      <c r="AK355" s="99"/>
      <c r="AL355" s="99"/>
      <c r="AM355" s="99"/>
      <c r="AN355" s="99"/>
      <c r="AO355" s="99"/>
      <c r="AP355" s="99"/>
      <c r="AQ355" s="99"/>
      <c r="AR355" s="99"/>
      <c r="AS355" s="99"/>
      <c r="AT355" s="99"/>
      <c r="AU355" s="99"/>
      <c r="AV355" s="99"/>
      <c r="AW355" s="99"/>
    </row>
    <row r="356" spans="1:49" ht="15.75" customHeight="1">
      <c r="A356" s="99"/>
      <c r="B356" s="99"/>
      <c r="C356" s="99"/>
      <c r="D356" s="168"/>
      <c r="E356" s="168"/>
      <c r="F356" s="152"/>
      <c r="G356" s="152"/>
      <c r="H356" s="159"/>
      <c r="I356" s="152"/>
      <c r="J356" s="152"/>
      <c r="K356" s="152"/>
      <c r="L356" s="152"/>
      <c r="M356" s="151"/>
      <c r="N356" s="152"/>
      <c r="O356" s="99"/>
      <c r="P356" s="99"/>
      <c r="Q356" s="99"/>
      <c r="R356" s="99"/>
      <c r="S356" s="99"/>
      <c r="T356" s="99"/>
      <c r="U356" s="99"/>
      <c r="V356" s="99"/>
      <c r="W356" s="99"/>
      <c r="X356" s="99"/>
      <c r="Y356" s="99"/>
      <c r="Z356" s="99"/>
      <c r="AA356" s="99"/>
      <c r="AB356" s="99"/>
      <c r="AC356" s="99"/>
      <c r="AD356" s="99"/>
      <c r="AE356" s="99"/>
      <c r="AF356" s="99"/>
      <c r="AG356" s="99"/>
      <c r="AH356" s="99"/>
      <c r="AI356" s="99"/>
      <c r="AJ356" s="99"/>
      <c r="AK356" s="99"/>
      <c r="AL356" s="99"/>
      <c r="AM356" s="99"/>
      <c r="AN356" s="99"/>
      <c r="AO356" s="99"/>
      <c r="AP356" s="99"/>
      <c r="AQ356" s="99"/>
      <c r="AR356" s="99"/>
      <c r="AS356" s="99"/>
      <c r="AT356" s="99"/>
      <c r="AU356" s="99"/>
      <c r="AV356" s="99"/>
      <c r="AW356" s="99"/>
    </row>
    <row r="357" spans="1:49" ht="15.75" customHeight="1">
      <c r="A357" s="99"/>
      <c r="B357" s="99"/>
      <c r="C357" s="99"/>
      <c r="D357" s="168"/>
      <c r="E357" s="168"/>
      <c r="F357" s="152"/>
      <c r="G357" s="152"/>
      <c r="H357" s="159"/>
      <c r="I357" s="152"/>
      <c r="J357" s="152"/>
      <c r="K357" s="152"/>
      <c r="L357" s="152"/>
      <c r="M357" s="151"/>
      <c r="N357" s="152"/>
      <c r="O357" s="99"/>
      <c r="P357" s="99"/>
      <c r="Q357" s="99"/>
      <c r="R357" s="99"/>
      <c r="S357" s="99"/>
      <c r="T357" s="99"/>
      <c r="U357" s="99"/>
      <c r="V357" s="99"/>
      <c r="W357" s="99"/>
      <c r="X357" s="99"/>
      <c r="Y357" s="99"/>
      <c r="Z357" s="99"/>
      <c r="AA357" s="99"/>
      <c r="AB357" s="99"/>
      <c r="AC357" s="99"/>
      <c r="AD357" s="99"/>
      <c r="AE357" s="99"/>
      <c r="AF357" s="99"/>
      <c r="AG357" s="99"/>
      <c r="AH357" s="99"/>
      <c r="AI357" s="99"/>
      <c r="AJ357" s="99"/>
      <c r="AK357" s="99"/>
      <c r="AL357" s="99"/>
      <c r="AM357" s="99"/>
      <c r="AN357" s="99"/>
      <c r="AO357" s="99"/>
      <c r="AP357" s="99"/>
      <c r="AQ357" s="99"/>
      <c r="AR357" s="99"/>
      <c r="AS357" s="99"/>
      <c r="AT357" s="99"/>
      <c r="AU357" s="99"/>
      <c r="AV357" s="99"/>
      <c r="AW357" s="99"/>
    </row>
    <row r="358" spans="1:49" ht="15.75" customHeight="1">
      <c r="A358" s="99"/>
      <c r="B358" s="99"/>
      <c r="C358" s="99"/>
      <c r="D358" s="168"/>
      <c r="E358" s="168"/>
      <c r="F358" s="152"/>
      <c r="G358" s="152"/>
      <c r="H358" s="159"/>
      <c r="I358" s="152"/>
      <c r="J358" s="152"/>
      <c r="K358" s="152"/>
      <c r="L358" s="152"/>
      <c r="M358" s="151"/>
      <c r="N358" s="152"/>
      <c r="O358" s="99"/>
      <c r="P358" s="99"/>
      <c r="Q358" s="99"/>
      <c r="R358" s="99"/>
      <c r="S358" s="99"/>
      <c r="T358" s="99"/>
      <c r="U358" s="99"/>
      <c r="V358" s="99"/>
      <c r="W358" s="99"/>
      <c r="X358" s="99"/>
      <c r="Y358" s="99"/>
      <c r="Z358" s="99"/>
      <c r="AA358" s="99"/>
      <c r="AB358" s="99"/>
      <c r="AC358" s="99"/>
      <c r="AD358" s="99"/>
      <c r="AE358" s="99"/>
      <c r="AF358" s="99"/>
      <c r="AG358" s="99"/>
      <c r="AH358" s="99"/>
      <c r="AI358" s="99"/>
      <c r="AJ358" s="99"/>
      <c r="AK358" s="99"/>
      <c r="AL358" s="99"/>
      <c r="AM358" s="99"/>
      <c r="AN358" s="99"/>
      <c r="AO358" s="99"/>
      <c r="AP358" s="99"/>
      <c r="AQ358" s="99"/>
      <c r="AR358" s="99"/>
      <c r="AS358" s="99"/>
      <c r="AT358" s="99"/>
      <c r="AU358" s="99"/>
      <c r="AV358" s="99"/>
      <c r="AW358" s="99"/>
    </row>
    <row r="359" spans="1:49" ht="15.75" customHeight="1">
      <c r="A359" s="99"/>
      <c r="B359" s="99"/>
      <c r="C359" s="99"/>
      <c r="D359" s="168"/>
      <c r="E359" s="168"/>
      <c r="F359" s="152"/>
      <c r="G359" s="152"/>
      <c r="H359" s="159"/>
      <c r="I359" s="152"/>
      <c r="J359" s="152"/>
      <c r="K359" s="152"/>
      <c r="L359" s="152"/>
      <c r="M359" s="151"/>
      <c r="N359" s="152"/>
      <c r="O359" s="99"/>
      <c r="P359" s="99"/>
      <c r="Q359" s="99"/>
      <c r="R359" s="99"/>
      <c r="S359" s="99"/>
      <c r="T359" s="99"/>
      <c r="U359" s="99"/>
      <c r="V359" s="99"/>
      <c r="W359" s="99"/>
      <c r="X359" s="99"/>
      <c r="Y359" s="99"/>
      <c r="Z359" s="99"/>
      <c r="AA359" s="99"/>
      <c r="AB359" s="99"/>
      <c r="AC359" s="99"/>
      <c r="AD359" s="99"/>
      <c r="AE359" s="99"/>
      <c r="AF359" s="99"/>
      <c r="AG359" s="99"/>
      <c r="AH359" s="99"/>
      <c r="AI359" s="99"/>
      <c r="AJ359" s="99"/>
      <c r="AK359" s="99"/>
      <c r="AL359" s="99"/>
      <c r="AM359" s="99"/>
      <c r="AN359" s="99"/>
      <c r="AO359" s="99"/>
      <c r="AP359" s="99"/>
      <c r="AQ359" s="99"/>
      <c r="AR359" s="99"/>
      <c r="AS359" s="99"/>
      <c r="AT359" s="99"/>
      <c r="AU359" s="99"/>
      <c r="AV359" s="99"/>
      <c r="AW359" s="99"/>
    </row>
    <row r="360" spans="1:49" ht="15.75" customHeight="1">
      <c r="A360" s="99"/>
      <c r="B360" s="99"/>
      <c r="C360" s="99"/>
      <c r="D360" s="168"/>
      <c r="E360" s="168"/>
      <c r="F360" s="152"/>
      <c r="G360" s="152"/>
      <c r="H360" s="159"/>
      <c r="I360" s="152"/>
      <c r="J360" s="152"/>
      <c r="K360" s="152"/>
      <c r="L360" s="152"/>
      <c r="M360" s="151"/>
      <c r="N360" s="152"/>
      <c r="O360" s="99"/>
      <c r="P360" s="99"/>
      <c r="Q360" s="99"/>
      <c r="R360" s="99"/>
      <c r="S360" s="99"/>
      <c r="T360" s="99"/>
      <c r="U360" s="99"/>
      <c r="V360" s="99"/>
      <c r="W360" s="99"/>
      <c r="X360" s="99"/>
      <c r="Y360" s="99"/>
      <c r="Z360" s="99"/>
      <c r="AA360" s="99"/>
      <c r="AB360" s="99"/>
      <c r="AC360" s="99"/>
      <c r="AD360" s="99"/>
      <c r="AE360" s="99"/>
      <c r="AF360" s="99"/>
      <c r="AG360" s="99"/>
      <c r="AH360" s="99"/>
      <c r="AI360" s="99"/>
      <c r="AJ360" s="99"/>
      <c r="AK360" s="99"/>
      <c r="AL360" s="99"/>
      <c r="AM360" s="99"/>
      <c r="AN360" s="99"/>
      <c r="AO360" s="99"/>
      <c r="AP360" s="99"/>
      <c r="AQ360" s="99"/>
      <c r="AR360" s="99"/>
      <c r="AS360" s="99"/>
      <c r="AT360" s="99"/>
      <c r="AU360" s="99"/>
      <c r="AV360" s="99"/>
      <c r="AW360" s="99"/>
    </row>
    <row r="361" spans="1:49" ht="15.75" customHeight="1">
      <c r="A361" s="99"/>
      <c r="B361" s="99"/>
      <c r="C361" s="99"/>
      <c r="D361" s="168"/>
      <c r="E361" s="168"/>
      <c r="F361" s="152"/>
      <c r="G361" s="152"/>
      <c r="H361" s="159"/>
      <c r="I361" s="152"/>
      <c r="J361" s="152"/>
      <c r="K361" s="152"/>
      <c r="L361" s="152"/>
      <c r="M361" s="151"/>
      <c r="N361" s="152"/>
      <c r="O361" s="99"/>
      <c r="P361" s="99"/>
      <c r="Q361" s="99"/>
      <c r="R361" s="99"/>
      <c r="S361" s="99"/>
      <c r="T361" s="99"/>
      <c r="U361" s="99"/>
      <c r="V361" s="99"/>
      <c r="W361" s="99"/>
      <c r="X361" s="99"/>
      <c r="Y361" s="99"/>
      <c r="Z361" s="99"/>
      <c r="AA361" s="99"/>
      <c r="AB361" s="99"/>
      <c r="AC361" s="99"/>
      <c r="AD361" s="99"/>
      <c r="AE361" s="99"/>
      <c r="AF361" s="99"/>
      <c r="AG361" s="99"/>
      <c r="AH361" s="99"/>
      <c r="AI361" s="99"/>
      <c r="AJ361" s="99"/>
      <c r="AK361" s="99"/>
      <c r="AL361" s="99"/>
      <c r="AM361" s="99"/>
      <c r="AN361" s="99"/>
      <c r="AO361" s="99"/>
      <c r="AP361" s="99"/>
      <c r="AQ361" s="99"/>
      <c r="AR361" s="99"/>
      <c r="AS361" s="99"/>
      <c r="AT361" s="99"/>
      <c r="AU361" s="99"/>
      <c r="AV361" s="99"/>
      <c r="AW361" s="99"/>
    </row>
    <row r="362" spans="1:49" ht="15.75" customHeight="1">
      <c r="A362" s="99"/>
      <c r="B362" s="99"/>
      <c r="C362" s="99"/>
      <c r="D362" s="168"/>
      <c r="E362" s="168"/>
      <c r="F362" s="152"/>
      <c r="G362" s="152"/>
      <c r="H362" s="159"/>
      <c r="I362" s="152"/>
      <c r="J362" s="152"/>
      <c r="K362" s="152"/>
      <c r="L362" s="152"/>
      <c r="M362" s="151"/>
      <c r="N362" s="152"/>
      <c r="O362" s="99"/>
      <c r="P362" s="99"/>
      <c r="Q362" s="99"/>
      <c r="R362" s="99"/>
      <c r="S362" s="99"/>
      <c r="T362" s="99"/>
      <c r="U362" s="99"/>
      <c r="V362" s="99"/>
      <c r="W362" s="99"/>
      <c r="X362" s="99"/>
      <c r="Y362" s="99"/>
      <c r="Z362" s="99"/>
      <c r="AA362" s="99"/>
      <c r="AB362" s="99"/>
      <c r="AC362" s="99"/>
      <c r="AD362" s="99"/>
      <c r="AE362" s="99"/>
      <c r="AF362" s="99"/>
      <c r="AG362" s="99"/>
      <c r="AH362" s="99"/>
      <c r="AI362" s="99"/>
      <c r="AJ362" s="99"/>
      <c r="AK362" s="99"/>
      <c r="AL362" s="99"/>
      <c r="AM362" s="99"/>
      <c r="AN362" s="99"/>
      <c r="AO362" s="99"/>
      <c r="AP362" s="99"/>
      <c r="AQ362" s="99"/>
      <c r="AR362" s="99"/>
      <c r="AS362" s="99"/>
      <c r="AT362" s="99"/>
      <c r="AU362" s="99"/>
      <c r="AV362" s="99"/>
      <c r="AW362" s="99"/>
    </row>
    <row r="363" spans="1:49" ht="15.75" customHeight="1">
      <c r="A363" s="99"/>
      <c r="B363" s="99"/>
      <c r="C363" s="99"/>
      <c r="D363" s="168"/>
      <c r="E363" s="168"/>
      <c r="F363" s="152"/>
      <c r="G363" s="152"/>
      <c r="H363" s="159"/>
      <c r="I363" s="152"/>
      <c r="J363" s="152"/>
      <c r="K363" s="152"/>
      <c r="L363" s="152"/>
      <c r="M363" s="151"/>
      <c r="N363" s="152"/>
      <c r="O363" s="99"/>
      <c r="P363" s="99"/>
      <c r="Q363" s="99"/>
      <c r="R363" s="99"/>
      <c r="S363" s="99"/>
      <c r="T363" s="99"/>
      <c r="U363" s="99"/>
      <c r="V363" s="99"/>
      <c r="W363" s="99"/>
      <c r="X363" s="99"/>
      <c r="Y363" s="99"/>
      <c r="Z363" s="99"/>
      <c r="AA363" s="99"/>
      <c r="AB363" s="99"/>
      <c r="AC363" s="99"/>
      <c r="AD363" s="99"/>
      <c r="AE363" s="99"/>
      <c r="AF363" s="99"/>
      <c r="AG363" s="99"/>
      <c r="AH363" s="99"/>
      <c r="AI363" s="99"/>
      <c r="AJ363" s="99"/>
      <c r="AK363" s="99"/>
      <c r="AL363" s="99"/>
      <c r="AM363" s="99"/>
      <c r="AN363" s="99"/>
      <c r="AO363" s="99"/>
      <c r="AP363" s="99"/>
      <c r="AQ363" s="99"/>
      <c r="AR363" s="99"/>
      <c r="AS363" s="99"/>
      <c r="AT363" s="99"/>
      <c r="AU363" s="99"/>
      <c r="AV363" s="99"/>
      <c r="AW363" s="99"/>
    </row>
    <row r="364" spans="1:49" ht="15.75" customHeight="1">
      <c r="A364" s="99"/>
      <c r="B364" s="99"/>
      <c r="C364" s="99"/>
      <c r="D364" s="168"/>
      <c r="E364" s="168"/>
      <c r="F364" s="152"/>
      <c r="G364" s="152"/>
      <c r="H364" s="159"/>
      <c r="I364" s="152"/>
      <c r="J364" s="152"/>
      <c r="K364" s="152"/>
      <c r="L364" s="152"/>
      <c r="M364" s="151"/>
      <c r="N364" s="152"/>
      <c r="O364" s="99"/>
      <c r="P364" s="99"/>
      <c r="Q364" s="99"/>
      <c r="R364" s="99"/>
      <c r="S364" s="99"/>
      <c r="T364" s="99"/>
      <c r="U364" s="99"/>
      <c r="V364" s="99"/>
      <c r="W364" s="99"/>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c r="AW364" s="99"/>
    </row>
    <row r="365" spans="1:49" ht="15.75" customHeight="1">
      <c r="A365" s="99"/>
      <c r="B365" s="99"/>
      <c r="C365" s="99"/>
      <c r="D365" s="168"/>
      <c r="E365" s="168"/>
      <c r="F365" s="152"/>
      <c r="G365" s="152"/>
      <c r="H365" s="159"/>
      <c r="I365" s="152"/>
      <c r="J365" s="152"/>
      <c r="K365" s="152"/>
      <c r="L365" s="152"/>
      <c r="M365" s="151"/>
      <c r="N365" s="152"/>
      <c r="O365" s="99"/>
      <c r="P365" s="99"/>
      <c r="Q365" s="99"/>
      <c r="R365" s="99"/>
      <c r="S365" s="99"/>
      <c r="T365" s="99"/>
      <c r="U365" s="99"/>
      <c r="V365" s="99"/>
      <c r="W365" s="99"/>
      <c r="X365" s="99"/>
      <c r="Y365" s="99"/>
      <c r="Z365" s="99"/>
      <c r="AA365" s="99"/>
      <c r="AB365" s="99"/>
      <c r="AC365" s="99"/>
      <c r="AD365" s="99"/>
      <c r="AE365" s="99"/>
      <c r="AF365" s="99"/>
      <c r="AG365" s="99"/>
      <c r="AH365" s="99"/>
      <c r="AI365" s="99"/>
      <c r="AJ365" s="99"/>
      <c r="AK365" s="99"/>
      <c r="AL365" s="99"/>
      <c r="AM365" s="99"/>
      <c r="AN365" s="99"/>
      <c r="AO365" s="99"/>
      <c r="AP365" s="99"/>
      <c r="AQ365" s="99"/>
      <c r="AR365" s="99"/>
      <c r="AS365" s="99"/>
      <c r="AT365" s="99"/>
      <c r="AU365" s="99"/>
      <c r="AV365" s="99"/>
      <c r="AW365" s="99"/>
    </row>
    <row r="366" spans="1:49" ht="15.75" customHeight="1">
      <c r="A366" s="99"/>
      <c r="B366" s="99"/>
      <c r="C366" s="99"/>
      <c r="D366" s="168"/>
      <c r="E366" s="168"/>
      <c r="F366" s="152"/>
      <c r="G366" s="152"/>
      <c r="H366" s="159"/>
      <c r="I366" s="152"/>
      <c r="J366" s="152"/>
      <c r="K366" s="152"/>
      <c r="L366" s="152"/>
      <c r="M366" s="151"/>
      <c r="N366" s="152"/>
      <c r="O366" s="99"/>
      <c r="P366" s="99"/>
      <c r="Q366" s="99"/>
      <c r="R366" s="99"/>
      <c r="S366" s="99"/>
      <c r="T366" s="99"/>
      <c r="U366" s="99"/>
      <c r="V366" s="99"/>
      <c r="W366" s="99"/>
      <c r="X366" s="99"/>
      <c r="Y366" s="99"/>
      <c r="Z366" s="99"/>
      <c r="AA366" s="99"/>
      <c r="AB366" s="99"/>
      <c r="AC366" s="99"/>
      <c r="AD366" s="99"/>
      <c r="AE366" s="99"/>
      <c r="AF366" s="99"/>
      <c r="AG366" s="99"/>
      <c r="AH366" s="99"/>
      <c r="AI366" s="99"/>
      <c r="AJ366" s="99"/>
      <c r="AK366" s="99"/>
      <c r="AL366" s="99"/>
      <c r="AM366" s="99"/>
      <c r="AN366" s="99"/>
      <c r="AO366" s="99"/>
      <c r="AP366" s="99"/>
      <c r="AQ366" s="99"/>
      <c r="AR366" s="99"/>
      <c r="AS366" s="99"/>
      <c r="AT366" s="99"/>
      <c r="AU366" s="99"/>
      <c r="AV366" s="99"/>
      <c r="AW366" s="99"/>
    </row>
    <row r="367" spans="1:49" ht="15.75" customHeight="1">
      <c r="A367" s="99"/>
      <c r="B367" s="99"/>
      <c r="C367" s="99"/>
      <c r="D367" s="168"/>
      <c r="E367" s="168"/>
      <c r="F367" s="152"/>
      <c r="G367" s="152"/>
      <c r="H367" s="159"/>
      <c r="I367" s="152"/>
      <c r="J367" s="152"/>
      <c r="K367" s="152"/>
      <c r="L367" s="152"/>
      <c r="M367" s="151"/>
      <c r="N367" s="152"/>
      <c r="O367" s="99"/>
      <c r="P367" s="99"/>
      <c r="Q367" s="99"/>
      <c r="R367" s="99"/>
      <c r="S367" s="99"/>
      <c r="T367" s="99"/>
      <c r="U367" s="99"/>
      <c r="V367" s="99"/>
      <c r="W367" s="99"/>
      <c r="X367" s="99"/>
      <c r="Y367" s="99"/>
      <c r="Z367" s="99"/>
      <c r="AA367" s="99"/>
      <c r="AB367" s="99"/>
      <c r="AC367" s="99"/>
      <c r="AD367" s="99"/>
      <c r="AE367" s="99"/>
      <c r="AF367" s="99"/>
      <c r="AG367" s="99"/>
      <c r="AH367" s="99"/>
      <c r="AI367" s="99"/>
      <c r="AJ367" s="99"/>
      <c r="AK367" s="99"/>
      <c r="AL367" s="99"/>
      <c r="AM367" s="99"/>
      <c r="AN367" s="99"/>
      <c r="AO367" s="99"/>
      <c r="AP367" s="99"/>
      <c r="AQ367" s="99"/>
      <c r="AR367" s="99"/>
      <c r="AS367" s="99"/>
      <c r="AT367" s="99"/>
      <c r="AU367" s="99"/>
      <c r="AV367" s="99"/>
      <c r="AW367" s="99"/>
    </row>
    <row r="368" spans="1:49" ht="15.75" customHeight="1">
      <c r="A368" s="99"/>
      <c r="B368" s="99"/>
      <c r="C368" s="99"/>
      <c r="D368" s="168"/>
      <c r="E368" s="168"/>
      <c r="F368" s="152"/>
      <c r="G368" s="152"/>
      <c r="H368" s="159"/>
      <c r="I368" s="152"/>
      <c r="J368" s="152"/>
      <c r="K368" s="152"/>
      <c r="L368" s="152"/>
      <c r="M368" s="151"/>
      <c r="N368" s="152"/>
      <c r="O368" s="99"/>
      <c r="P368" s="99"/>
      <c r="Q368" s="99"/>
      <c r="R368" s="99"/>
      <c r="S368" s="99"/>
      <c r="T368" s="99"/>
      <c r="U368" s="99"/>
      <c r="V368" s="99"/>
      <c r="W368" s="99"/>
      <c r="X368" s="99"/>
      <c r="Y368" s="99"/>
      <c r="Z368" s="99"/>
      <c r="AA368" s="99"/>
      <c r="AB368" s="99"/>
      <c r="AC368" s="99"/>
      <c r="AD368" s="99"/>
      <c r="AE368" s="99"/>
      <c r="AF368" s="99"/>
      <c r="AG368" s="99"/>
      <c r="AH368" s="99"/>
      <c r="AI368" s="99"/>
      <c r="AJ368" s="99"/>
      <c r="AK368" s="99"/>
      <c r="AL368" s="99"/>
      <c r="AM368" s="99"/>
      <c r="AN368" s="99"/>
      <c r="AO368" s="99"/>
      <c r="AP368" s="99"/>
      <c r="AQ368" s="99"/>
      <c r="AR368" s="99"/>
      <c r="AS368" s="99"/>
      <c r="AT368" s="99"/>
      <c r="AU368" s="99"/>
      <c r="AV368" s="99"/>
      <c r="AW368" s="99"/>
    </row>
    <row r="369" spans="1:49" ht="15.75" customHeight="1">
      <c r="A369" s="99"/>
      <c r="B369" s="99"/>
      <c r="C369" s="99"/>
      <c r="D369" s="168"/>
      <c r="E369" s="168"/>
      <c r="F369" s="152"/>
      <c r="G369" s="152"/>
      <c r="H369" s="159"/>
      <c r="I369" s="152"/>
      <c r="J369" s="152"/>
      <c r="K369" s="152"/>
      <c r="L369" s="152"/>
      <c r="M369" s="151"/>
      <c r="N369" s="152"/>
      <c r="O369" s="99"/>
      <c r="P369" s="99"/>
      <c r="Q369" s="99"/>
      <c r="R369" s="99"/>
      <c r="S369" s="99"/>
      <c r="T369" s="99"/>
      <c r="U369" s="99"/>
      <c r="V369" s="99"/>
      <c r="W369" s="99"/>
      <c r="X369" s="99"/>
      <c r="Y369" s="99"/>
      <c r="Z369" s="99"/>
      <c r="AA369" s="99"/>
      <c r="AB369" s="99"/>
      <c r="AC369" s="99"/>
      <c r="AD369" s="99"/>
      <c r="AE369" s="99"/>
      <c r="AF369" s="99"/>
      <c r="AG369" s="99"/>
      <c r="AH369" s="99"/>
      <c r="AI369" s="99"/>
      <c r="AJ369" s="99"/>
      <c r="AK369" s="99"/>
      <c r="AL369" s="99"/>
      <c r="AM369" s="99"/>
      <c r="AN369" s="99"/>
      <c r="AO369" s="99"/>
      <c r="AP369" s="99"/>
      <c r="AQ369" s="99"/>
      <c r="AR369" s="99"/>
      <c r="AS369" s="99"/>
      <c r="AT369" s="99"/>
      <c r="AU369" s="99"/>
      <c r="AV369" s="99"/>
      <c r="AW369" s="99"/>
    </row>
    <row r="370" spans="1:49" ht="15.75" customHeight="1">
      <c r="A370" s="99"/>
      <c r="B370" s="99"/>
      <c r="C370" s="99"/>
      <c r="D370" s="168"/>
      <c r="E370" s="168"/>
      <c r="F370" s="152"/>
      <c r="G370" s="152"/>
      <c r="H370" s="159"/>
      <c r="I370" s="152"/>
      <c r="J370" s="152"/>
      <c r="K370" s="152"/>
      <c r="L370" s="152"/>
      <c r="M370" s="151"/>
      <c r="N370" s="152"/>
      <c r="O370" s="99"/>
      <c r="P370" s="99"/>
      <c r="Q370" s="99"/>
      <c r="R370" s="99"/>
      <c r="S370" s="99"/>
      <c r="T370" s="99"/>
      <c r="U370" s="99"/>
      <c r="V370" s="99"/>
      <c r="W370" s="99"/>
      <c r="X370" s="99"/>
      <c r="Y370" s="99"/>
      <c r="Z370" s="99"/>
      <c r="AA370" s="99"/>
      <c r="AB370" s="99"/>
      <c r="AC370" s="99"/>
      <c r="AD370" s="99"/>
      <c r="AE370" s="99"/>
      <c r="AF370" s="99"/>
      <c r="AG370" s="99"/>
      <c r="AH370" s="99"/>
      <c r="AI370" s="99"/>
      <c r="AJ370" s="99"/>
      <c r="AK370" s="99"/>
      <c r="AL370" s="99"/>
      <c r="AM370" s="99"/>
      <c r="AN370" s="99"/>
      <c r="AO370" s="99"/>
      <c r="AP370" s="99"/>
      <c r="AQ370" s="99"/>
      <c r="AR370" s="99"/>
      <c r="AS370" s="99"/>
      <c r="AT370" s="99"/>
      <c r="AU370" s="99"/>
      <c r="AV370" s="99"/>
      <c r="AW370" s="99"/>
    </row>
    <row r="371" spans="1:49" ht="15.75" customHeight="1">
      <c r="A371" s="99"/>
      <c r="B371" s="99"/>
      <c r="C371" s="99"/>
      <c r="D371" s="168"/>
      <c r="E371" s="168"/>
      <c r="F371" s="152"/>
      <c r="G371" s="152"/>
      <c r="H371" s="159"/>
      <c r="I371" s="152"/>
      <c r="J371" s="152"/>
      <c r="K371" s="152"/>
      <c r="L371" s="152"/>
      <c r="M371" s="151"/>
      <c r="N371" s="152"/>
      <c r="O371" s="99"/>
      <c r="P371" s="99"/>
      <c r="Q371" s="99"/>
      <c r="R371" s="99"/>
      <c r="S371" s="99"/>
      <c r="T371" s="99"/>
      <c r="U371" s="99"/>
      <c r="V371" s="99"/>
      <c r="W371" s="99"/>
      <c r="X371" s="99"/>
      <c r="Y371" s="99"/>
      <c r="Z371" s="99"/>
      <c r="AA371" s="99"/>
      <c r="AB371" s="99"/>
      <c r="AC371" s="99"/>
      <c r="AD371" s="99"/>
      <c r="AE371" s="99"/>
      <c r="AF371" s="99"/>
      <c r="AG371" s="99"/>
      <c r="AH371" s="99"/>
      <c r="AI371" s="99"/>
      <c r="AJ371" s="99"/>
      <c r="AK371" s="99"/>
      <c r="AL371" s="99"/>
      <c r="AM371" s="99"/>
      <c r="AN371" s="99"/>
      <c r="AO371" s="99"/>
      <c r="AP371" s="99"/>
      <c r="AQ371" s="99"/>
      <c r="AR371" s="99"/>
      <c r="AS371" s="99"/>
      <c r="AT371" s="99"/>
      <c r="AU371" s="99"/>
      <c r="AV371" s="99"/>
      <c r="AW371" s="99"/>
    </row>
    <row r="372" spans="1:49" ht="15.75" customHeight="1">
      <c r="A372" s="99"/>
      <c r="B372" s="99"/>
      <c r="C372" s="99"/>
      <c r="D372" s="168"/>
      <c r="E372" s="168"/>
      <c r="F372" s="152"/>
      <c r="G372" s="152"/>
      <c r="H372" s="159"/>
      <c r="I372" s="152"/>
      <c r="J372" s="152"/>
      <c r="K372" s="152"/>
      <c r="L372" s="152"/>
      <c r="M372" s="151"/>
      <c r="N372" s="152"/>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N372" s="99"/>
      <c r="AO372" s="99"/>
      <c r="AP372" s="99"/>
      <c r="AQ372" s="99"/>
      <c r="AR372" s="99"/>
      <c r="AS372" s="99"/>
      <c r="AT372" s="99"/>
      <c r="AU372" s="99"/>
      <c r="AV372" s="99"/>
      <c r="AW372" s="99"/>
    </row>
    <row r="373" spans="1:49" ht="15.75" customHeight="1">
      <c r="A373" s="99"/>
      <c r="B373" s="99"/>
      <c r="C373" s="99"/>
      <c r="D373" s="168"/>
      <c r="E373" s="168"/>
      <c r="F373" s="152"/>
      <c r="G373" s="152"/>
      <c r="H373" s="159"/>
      <c r="I373" s="152"/>
      <c r="J373" s="152"/>
      <c r="K373" s="152"/>
      <c r="L373" s="152"/>
      <c r="M373" s="151"/>
      <c r="N373" s="152"/>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N373" s="99"/>
      <c r="AO373" s="99"/>
      <c r="AP373" s="99"/>
      <c r="AQ373" s="99"/>
      <c r="AR373" s="99"/>
      <c r="AS373" s="99"/>
      <c r="AT373" s="99"/>
      <c r="AU373" s="99"/>
      <c r="AV373" s="99"/>
      <c r="AW373" s="99"/>
    </row>
    <row r="374" spans="1:49" ht="15.75" customHeight="1">
      <c r="A374" s="99"/>
      <c r="B374" s="99"/>
      <c r="C374" s="99"/>
      <c r="D374" s="168"/>
      <c r="E374" s="168"/>
      <c r="F374" s="152"/>
      <c r="G374" s="152"/>
      <c r="H374" s="159"/>
      <c r="I374" s="152"/>
      <c r="J374" s="152"/>
      <c r="K374" s="152"/>
      <c r="L374" s="152"/>
      <c r="M374" s="151"/>
      <c r="N374" s="152"/>
      <c r="O374" s="99"/>
      <c r="P374" s="99"/>
      <c r="Q374" s="99"/>
      <c r="R374" s="99"/>
      <c r="S374" s="99"/>
      <c r="T374" s="99"/>
      <c r="U374" s="99"/>
      <c r="V374" s="99"/>
      <c r="W374" s="99"/>
      <c r="X374" s="99"/>
      <c r="Y374" s="99"/>
      <c r="Z374" s="99"/>
      <c r="AA374" s="99"/>
      <c r="AB374" s="99"/>
      <c r="AC374" s="99"/>
      <c r="AD374" s="99"/>
      <c r="AE374" s="99"/>
      <c r="AF374" s="99"/>
      <c r="AG374" s="99"/>
      <c r="AH374" s="99"/>
      <c r="AI374" s="99"/>
      <c r="AJ374" s="99"/>
      <c r="AK374" s="99"/>
      <c r="AL374" s="99"/>
      <c r="AM374" s="99"/>
      <c r="AN374" s="99"/>
      <c r="AO374" s="99"/>
      <c r="AP374" s="99"/>
      <c r="AQ374" s="99"/>
      <c r="AR374" s="99"/>
      <c r="AS374" s="99"/>
      <c r="AT374" s="99"/>
      <c r="AU374" s="99"/>
      <c r="AV374" s="99"/>
      <c r="AW374" s="99"/>
    </row>
    <row r="375" spans="1:49" ht="15.75" customHeight="1">
      <c r="A375" s="99"/>
      <c r="B375" s="99"/>
      <c r="C375" s="99"/>
      <c r="D375" s="168"/>
      <c r="E375" s="168"/>
      <c r="F375" s="152"/>
      <c r="G375" s="152"/>
      <c r="H375" s="159"/>
      <c r="I375" s="152"/>
      <c r="J375" s="152"/>
      <c r="K375" s="152"/>
      <c r="L375" s="152"/>
      <c r="M375" s="151"/>
      <c r="N375" s="152"/>
      <c r="O375" s="99"/>
      <c r="P375" s="99"/>
      <c r="Q375" s="99"/>
      <c r="R375" s="99"/>
      <c r="S375" s="99"/>
      <c r="T375" s="99"/>
      <c r="U375" s="99"/>
      <c r="V375" s="99"/>
      <c r="W375" s="99"/>
      <c r="X375" s="99"/>
      <c r="Y375" s="99"/>
      <c r="Z375" s="99"/>
      <c r="AA375" s="99"/>
      <c r="AB375" s="99"/>
      <c r="AC375" s="99"/>
      <c r="AD375" s="99"/>
      <c r="AE375" s="99"/>
      <c r="AF375" s="99"/>
      <c r="AG375" s="99"/>
      <c r="AH375" s="99"/>
      <c r="AI375" s="99"/>
      <c r="AJ375" s="99"/>
      <c r="AK375" s="99"/>
      <c r="AL375" s="99"/>
      <c r="AM375" s="99"/>
      <c r="AN375" s="99"/>
      <c r="AO375" s="99"/>
      <c r="AP375" s="99"/>
      <c r="AQ375" s="99"/>
      <c r="AR375" s="99"/>
      <c r="AS375" s="99"/>
      <c r="AT375" s="99"/>
      <c r="AU375" s="99"/>
      <c r="AV375" s="99"/>
      <c r="AW375" s="99"/>
    </row>
    <row r="376" spans="1:49" ht="15.75" customHeight="1">
      <c r="A376" s="99"/>
      <c r="B376" s="99"/>
      <c r="C376" s="99"/>
      <c r="D376" s="168"/>
      <c r="E376" s="168"/>
      <c r="F376" s="152"/>
      <c r="G376" s="152"/>
      <c r="H376" s="159"/>
      <c r="I376" s="152"/>
      <c r="J376" s="152"/>
      <c r="K376" s="152"/>
      <c r="L376" s="152"/>
      <c r="M376" s="151"/>
      <c r="N376" s="152"/>
      <c r="O376" s="99"/>
      <c r="P376" s="99"/>
      <c r="Q376" s="99"/>
      <c r="R376" s="99"/>
      <c r="S376" s="99"/>
      <c r="T376" s="99"/>
      <c r="U376" s="99"/>
      <c r="V376" s="99"/>
      <c r="W376" s="99"/>
      <c r="X376" s="99"/>
      <c r="Y376" s="99"/>
      <c r="Z376" s="99"/>
      <c r="AA376" s="99"/>
      <c r="AB376" s="99"/>
      <c r="AC376" s="99"/>
      <c r="AD376" s="99"/>
      <c r="AE376" s="99"/>
      <c r="AF376" s="99"/>
      <c r="AG376" s="99"/>
      <c r="AH376" s="99"/>
      <c r="AI376" s="99"/>
      <c r="AJ376" s="99"/>
      <c r="AK376" s="99"/>
      <c r="AL376" s="99"/>
      <c r="AM376" s="99"/>
      <c r="AN376" s="99"/>
      <c r="AO376" s="99"/>
      <c r="AP376" s="99"/>
      <c r="AQ376" s="99"/>
      <c r="AR376" s="99"/>
      <c r="AS376" s="99"/>
      <c r="AT376" s="99"/>
      <c r="AU376" s="99"/>
      <c r="AV376" s="99"/>
      <c r="AW376" s="99"/>
    </row>
    <row r="377" spans="1:49" ht="15.75" customHeight="1">
      <c r="A377" s="99"/>
      <c r="B377" s="99"/>
      <c r="C377" s="99"/>
      <c r="D377" s="168"/>
      <c r="E377" s="168"/>
      <c r="F377" s="152"/>
      <c r="G377" s="152"/>
      <c r="H377" s="159"/>
      <c r="I377" s="152"/>
      <c r="J377" s="152"/>
      <c r="K377" s="152"/>
      <c r="L377" s="152"/>
      <c r="M377" s="151"/>
      <c r="N377" s="152"/>
      <c r="O377" s="99"/>
      <c r="P377" s="99"/>
      <c r="Q377" s="99"/>
      <c r="R377" s="99"/>
      <c r="S377" s="99"/>
      <c r="T377" s="99"/>
      <c r="U377" s="99"/>
      <c r="V377" s="99"/>
      <c r="W377" s="99"/>
      <c r="X377" s="99"/>
      <c r="Y377" s="99"/>
      <c r="Z377" s="99"/>
      <c r="AA377" s="99"/>
      <c r="AB377" s="99"/>
      <c r="AC377" s="99"/>
      <c r="AD377" s="99"/>
      <c r="AE377" s="99"/>
      <c r="AF377" s="99"/>
      <c r="AG377" s="99"/>
      <c r="AH377" s="99"/>
      <c r="AI377" s="99"/>
      <c r="AJ377" s="99"/>
      <c r="AK377" s="99"/>
      <c r="AL377" s="99"/>
      <c r="AM377" s="99"/>
      <c r="AN377" s="99"/>
      <c r="AO377" s="99"/>
      <c r="AP377" s="99"/>
      <c r="AQ377" s="99"/>
      <c r="AR377" s="99"/>
      <c r="AS377" s="99"/>
      <c r="AT377" s="99"/>
      <c r="AU377" s="99"/>
      <c r="AV377" s="99"/>
      <c r="AW377" s="99"/>
    </row>
    <row r="378" spans="1:49" ht="15.75" customHeight="1">
      <c r="A378" s="99"/>
      <c r="B378" s="99"/>
      <c r="C378" s="99"/>
      <c r="D378" s="168"/>
      <c r="E378" s="168"/>
      <c r="F378" s="152"/>
      <c r="G378" s="152"/>
      <c r="H378" s="159"/>
      <c r="I378" s="152"/>
      <c r="J378" s="152"/>
      <c r="K378" s="152"/>
      <c r="L378" s="152"/>
      <c r="M378" s="151"/>
      <c r="N378" s="152"/>
      <c r="O378" s="99"/>
      <c r="P378" s="99"/>
      <c r="Q378" s="99"/>
      <c r="R378" s="99"/>
      <c r="S378" s="99"/>
      <c r="T378" s="99"/>
      <c r="U378" s="99"/>
      <c r="V378" s="99"/>
      <c r="W378" s="99"/>
      <c r="X378" s="99"/>
      <c r="Y378" s="99"/>
      <c r="Z378" s="99"/>
      <c r="AA378" s="99"/>
      <c r="AB378" s="99"/>
      <c r="AC378" s="99"/>
      <c r="AD378" s="99"/>
      <c r="AE378" s="99"/>
      <c r="AF378" s="99"/>
      <c r="AG378" s="99"/>
      <c r="AH378" s="99"/>
      <c r="AI378" s="99"/>
      <c r="AJ378" s="99"/>
      <c r="AK378" s="99"/>
      <c r="AL378" s="99"/>
      <c r="AM378" s="99"/>
      <c r="AN378" s="99"/>
      <c r="AO378" s="99"/>
      <c r="AP378" s="99"/>
      <c r="AQ378" s="99"/>
      <c r="AR378" s="99"/>
      <c r="AS378" s="99"/>
      <c r="AT378" s="99"/>
      <c r="AU378" s="99"/>
      <c r="AV378" s="99"/>
      <c r="AW378" s="99"/>
    </row>
    <row r="379" spans="1:49" ht="15.75" customHeight="1">
      <c r="A379" s="99"/>
      <c r="B379" s="99"/>
      <c r="C379" s="99"/>
      <c r="D379" s="168"/>
      <c r="E379" s="168"/>
      <c r="F379" s="152"/>
      <c r="G379" s="152"/>
      <c r="H379" s="159"/>
      <c r="I379" s="152"/>
      <c r="J379" s="152"/>
      <c r="K379" s="152"/>
      <c r="L379" s="152"/>
      <c r="M379" s="151"/>
      <c r="N379" s="152"/>
      <c r="O379" s="99"/>
      <c r="P379" s="99"/>
      <c r="Q379" s="99"/>
      <c r="R379" s="99"/>
      <c r="S379" s="99"/>
      <c r="T379" s="99"/>
      <c r="U379" s="99"/>
      <c r="V379" s="99"/>
      <c r="W379" s="99"/>
      <c r="X379" s="99"/>
      <c r="Y379" s="99"/>
      <c r="Z379" s="99"/>
      <c r="AA379" s="99"/>
      <c r="AB379" s="99"/>
      <c r="AC379" s="99"/>
      <c r="AD379" s="99"/>
      <c r="AE379" s="99"/>
      <c r="AF379" s="99"/>
      <c r="AG379" s="99"/>
      <c r="AH379" s="99"/>
      <c r="AI379" s="99"/>
      <c r="AJ379" s="99"/>
      <c r="AK379" s="99"/>
      <c r="AL379" s="99"/>
      <c r="AM379" s="99"/>
      <c r="AN379" s="99"/>
      <c r="AO379" s="99"/>
      <c r="AP379" s="99"/>
      <c r="AQ379" s="99"/>
      <c r="AR379" s="99"/>
      <c r="AS379" s="99"/>
      <c r="AT379" s="99"/>
      <c r="AU379" s="99"/>
      <c r="AV379" s="99"/>
      <c r="AW379" s="99"/>
    </row>
    <row r="380" spans="1:49" ht="15.75" customHeight="1">
      <c r="A380" s="99"/>
      <c r="B380" s="99"/>
      <c r="C380" s="99"/>
      <c r="D380" s="168"/>
      <c r="E380" s="168"/>
      <c r="F380" s="152"/>
      <c r="G380" s="152"/>
      <c r="H380" s="159"/>
      <c r="I380" s="152"/>
      <c r="J380" s="152"/>
      <c r="K380" s="152"/>
      <c r="L380" s="152"/>
      <c r="M380" s="151"/>
      <c r="N380" s="152"/>
      <c r="O380" s="99"/>
      <c r="P380" s="99"/>
      <c r="Q380" s="99"/>
      <c r="R380" s="99"/>
      <c r="S380" s="99"/>
      <c r="T380" s="99"/>
      <c r="U380" s="99"/>
      <c r="V380" s="99"/>
      <c r="W380" s="99"/>
      <c r="X380" s="99"/>
      <c r="Y380" s="99"/>
      <c r="Z380" s="99"/>
      <c r="AA380" s="99"/>
      <c r="AB380" s="99"/>
      <c r="AC380" s="99"/>
      <c r="AD380" s="99"/>
      <c r="AE380" s="99"/>
      <c r="AF380" s="99"/>
      <c r="AG380" s="99"/>
      <c r="AH380" s="99"/>
      <c r="AI380" s="99"/>
      <c r="AJ380" s="99"/>
      <c r="AK380" s="99"/>
      <c r="AL380" s="99"/>
      <c r="AM380" s="99"/>
      <c r="AN380" s="99"/>
      <c r="AO380" s="99"/>
      <c r="AP380" s="99"/>
      <c r="AQ380" s="99"/>
      <c r="AR380" s="99"/>
      <c r="AS380" s="99"/>
      <c r="AT380" s="99"/>
      <c r="AU380" s="99"/>
      <c r="AV380" s="99"/>
      <c r="AW380" s="99"/>
    </row>
    <row r="381" spans="1:49" ht="15.75" customHeight="1">
      <c r="A381" s="99"/>
      <c r="B381" s="99"/>
      <c r="C381" s="99"/>
      <c r="D381" s="168"/>
      <c r="E381" s="168"/>
      <c r="F381" s="152"/>
      <c r="G381" s="152"/>
      <c r="H381" s="159"/>
      <c r="I381" s="152"/>
      <c r="J381" s="152"/>
      <c r="K381" s="152"/>
      <c r="L381" s="152"/>
      <c r="M381" s="151"/>
      <c r="N381" s="152"/>
      <c r="O381" s="99"/>
      <c r="P381" s="99"/>
      <c r="Q381" s="99"/>
      <c r="R381" s="99"/>
      <c r="S381" s="99"/>
      <c r="T381" s="99"/>
      <c r="U381" s="99"/>
      <c r="V381" s="99"/>
      <c r="W381" s="99"/>
      <c r="X381" s="99"/>
      <c r="Y381" s="99"/>
      <c r="Z381" s="99"/>
      <c r="AA381" s="99"/>
      <c r="AB381" s="99"/>
      <c r="AC381" s="99"/>
      <c r="AD381" s="99"/>
      <c r="AE381" s="99"/>
      <c r="AF381" s="99"/>
      <c r="AG381" s="99"/>
      <c r="AH381" s="99"/>
      <c r="AI381" s="99"/>
      <c r="AJ381" s="99"/>
      <c r="AK381" s="99"/>
      <c r="AL381" s="99"/>
      <c r="AM381" s="99"/>
      <c r="AN381" s="99"/>
      <c r="AO381" s="99"/>
      <c r="AP381" s="99"/>
      <c r="AQ381" s="99"/>
      <c r="AR381" s="99"/>
      <c r="AS381" s="99"/>
      <c r="AT381" s="99"/>
      <c r="AU381" s="99"/>
      <c r="AV381" s="99"/>
      <c r="AW381" s="99"/>
    </row>
    <row r="382" spans="1:49" ht="15.75" customHeight="1">
      <c r="A382" s="99"/>
      <c r="B382" s="99"/>
      <c r="C382" s="99"/>
      <c r="D382" s="168"/>
      <c r="E382" s="168"/>
      <c r="F382" s="152"/>
      <c r="G382" s="152"/>
      <c r="H382" s="159"/>
      <c r="I382" s="152"/>
      <c r="J382" s="152"/>
      <c r="K382" s="152"/>
      <c r="L382" s="152"/>
      <c r="M382" s="151"/>
      <c r="N382" s="152"/>
      <c r="O382" s="99"/>
      <c r="P382" s="99"/>
      <c r="Q382" s="99"/>
      <c r="R382" s="99"/>
      <c r="S382" s="99"/>
      <c r="T382" s="99"/>
      <c r="U382" s="99"/>
      <c r="V382" s="99"/>
      <c r="W382" s="99"/>
      <c r="X382" s="99"/>
      <c r="Y382" s="99"/>
      <c r="Z382" s="99"/>
      <c r="AA382" s="99"/>
      <c r="AB382" s="99"/>
      <c r="AC382" s="99"/>
      <c r="AD382" s="99"/>
      <c r="AE382" s="99"/>
      <c r="AF382" s="99"/>
      <c r="AG382" s="99"/>
      <c r="AH382" s="99"/>
      <c r="AI382" s="99"/>
      <c r="AJ382" s="99"/>
      <c r="AK382" s="99"/>
      <c r="AL382" s="99"/>
      <c r="AM382" s="99"/>
      <c r="AN382" s="99"/>
      <c r="AO382" s="99"/>
      <c r="AP382" s="99"/>
      <c r="AQ382" s="99"/>
      <c r="AR382" s="99"/>
      <c r="AS382" s="99"/>
      <c r="AT382" s="99"/>
      <c r="AU382" s="99"/>
      <c r="AV382" s="99"/>
      <c r="AW382" s="99"/>
    </row>
    <row r="383" spans="1:49" ht="15.75" customHeight="1">
      <c r="A383" s="99"/>
      <c r="B383" s="99"/>
      <c r="C383" s="99"/>
      <c r="D383" s="168"/>
      <c r="E383" s="168"/>
      <c r="F383" s="152"/>
      <c r="G383" s="152"/>
      <c r="H383" s="159"/>
      <c r="I383" s="152"/>
      <c r="J383" s="152"/>
      <c r="K383" s="152"/>
      <c r="L383" s="152"/>
      <c r="M383" s="151"/>
      <c r="N383" s="152"/>
      <c r="O383" s="99"/>
      <c r="P383" s="99"/>
      <c r="Q383" s="99"/>
      <c r="R383" s="99"/>
      <c r="S383" s="99"/>
      <c r="T383" s="99"/>
      <c r="U383" s="99"/>
      <c r="V383" s="99"/>
      <c r="W383" s="99"/>
      <c r="X383" s="99"/>
      <c r="Y383" s="99"/>
      <c r="Z383" s="99"/>
      <c r="AA383" s="99"/>
      <c r="AB383" s="99"/>
      <c r="AC383" s="99"/>
      <c r="AD383" s="99"/>
      <c r="AE383" s="99"/>
      <c r="AF383" s="99"/>
      <c r="AG383" s="99"/>
      <c r="AH383" s="99"/>
      <c r="AI383" s="99"/>
      <c r="AJ383" s="99"/>
      <c r="AK383" s="99"/>
      <c r="AL383" s="99"/>
      <c r="AM383" s="99"/>
      <c r="AN383" s="99"/>
      <c r="AO383" s="99"/>
      <c r="AP383" s="99"/>
      <c r="AQ383" s="99"/>
      <c r="AR383" s="99"/>
      <c r="AS383" s="99"/>
      <c r="AT383" s="99"/>
      <c r="AU383" s="99"/>
      <c r="AV383" s="99"/>
      <c r="AW383" s="99"/>
    </row>
    <row r="384" spans="1:49" ht="15.75" customHeight="1">
      <c r="A384" s="99"/>
      <c r="B384" s="99"/>
      <c r="C384" s="99"/>
      <c r="D384" s="168"/>
      <c r="E384" s="168"/>
      <c r="F384" s="152"/>
      <c r="G384" s="152"/>
      <c r="H384" s="159"/>
      <c r="I384" s="152"/>
      <c r="J384" s="152"/>
      <c r="K384" s="152"/>
      <c r="L384" s="152"/>
      <c r="M384" s="151"/>
      <c r="N384" s="152"/>
      <c r="O384" s="99"/>
      <c r="P384" s="99"/>
      <c r="Q384" s="99"/>
      <c r="R384" s="99"/>
      <c r="S384" s="99"/>
      <c r="T384" s="99"/>
      <c r="U384" s="99"/>
      <c r="V384" s="99"/>
      <c r="W384" s="99"/>
      <c r="X384" s="99"/>
      <c r="Y384" s="99"/>
      <c r="Z384" s="99"/>
      <c r="AA384" s="99"/>
      <c r="AB384" s="99"/>
      <c r="AC384" s="99"/>
      <c r="AD384" s="99"/>
      <c r="AE384" s="99"/>
      <c r="AF384" s="99"/>
      <c r="AG384" s="99"/>
      <c r="AH384" s="99"/>
      <c r="AI384" s="99"/>
      <c r="AJ384" s="99"/>
      <c r="AK384" s="99"/>
      <c r="AL384" s="99"/>
      <c r="AM384" s="99"/>
      <c r="AN384" s="99"/>
      <c r="AO384" s="99"/>
      <c r="AP384" s="99"/>
      <c r="AQ384" s="99"/>
      <c r="AR384" s="99"/>
      <c r="AS384" s="99"/>
      <c r="AT384" s="99"/>
      <c r="AU384" s="99"/>
      <c r="AV384" s="99"/>
      <c r="AW384" s="99"/>
    </row>
    <row r="385" spans="1:49" ht="15.75" customHeight="1">
      <c r="A385" s="99"/>
      <c r="B385" s="99"/>
      <c r="C385" s="99"/>
      <c r="D385" s="168"/>
      <c r="E385" s="168"/>
      <c r="F385" s="152"/>
      <c r="G385" s="152"/>
      <c r="H385" s="159"/>
      <c r="I385" s="152"/>
      <c r="J385" s="152"/>
      <c r="K385" s="152"/>
      <c r="L385" s="152"/>
      <c r="M385" s="151"/>
      <c r="N385" s="152"/>
      <c r="O385" s="99"/>
      <c r="P385" s="99"/>
      <c r="Q385" s="99"/>
      <c r="R385" s="99"/>
      <c r="S385" s="99"/>
      <c r="T385" s="99"/>
      <c r="U385" s="99"/>
      <c r="V385" s="99"/>
      <c r="W385" s="99"/>
      <c r="X385" s="99"/>
      <c r="Y385" s="99"/>
      <c r="Z385" s="99"/>
      <c r="AA385" s="99"/>
      <c r="AB385" s="99"/>
      <c r="AC385" s="99"/>
      <c r="AD385" s="99"/>
      <c r="AE385" s="99"/>
      <c r="AF385" s="99"/>
      <c r="AG385" s="99"/>
      <c r="AH385" s="99"/>
      <c r="AI385" s="99"/>
      <c r="AJ385" s="99"/>
      <c r="AK385" s="99"/>
      <c r="AL385" s="99"/>
      <c r="AM385" s="99"/>
      <c r="AN385" s="99"/>
      <c r="AO385" s="99"/>
      <c r="AP385" s="99"/>
      <c r="AQ385" s="99"/>
      <c r="AR385" s="99"/>
      <c r="AS385" s="99"/>
      <c r="AT385" s="99"/>
      <c r="AU385" s="99"/>
      <c r="AV385" s="99"/>
      <c r="AW385" s="99"/>
    </row>
    <row r="386" spans="1:49" ht="15.75" customHeight="1">
      <c r="A386" s="99"/>
      <c r="B386" s="99"/>
      <c r="C386" s="99"/>
      <c r="D386" s="168"/>
      <c r="E386" s="168"/>
      <c r="F386" s="152"/>
      <c r="G386" s="152"/>
      <c r="H386" s="159"/>
      <c r="I386" s="152"/>
      <c r="J386" s="152"/>
      <c r="K386" s="152"/>
      <c r="L386" s="152"/>
      <c r="M386" s="151"/>
      <c r="N386" s="152"/>
      <c r="O386" s="99"/>
      <c r="P386" s="99"/>
      <c r="Q386" s="99"/>
      <c r="R386" s="99"/>
      <c r="S386" s="99"/>
      <c r="T386" s="99"/>
      <c r="U386" s="99"/>
      <c r="V386" s="99"/>
      <c r="W386" s="99"/>
      <c r="X386" s="99"/>
      <c r="Y386" s="99"/>
      <c r="Z386" s="99"/>
      <c r="AA386" s="99"/>
      <c r="AB386" s="99"/>
      <c r="AC386" s="99"/>
      <c r="AD386" s="99"/>
      <c r="AE386" s="99"/>
      <c r="AF386" s="99"/>
      <c r="AG386" s="99"/>
      <c r="AH386" s="99"/>
      <c r="AI386" s="99"/>
      <c r="AJ386" s="99"/>
      <c r="AK386" s="99"/>
      <c r="AL386" s="99"/>
      <c r="AM386" s="99"/>
      <c r="AN386" s="99"/>
      <c r="AO386" s="99"/>
      <c r="AP386" s="99"/>
      <c r="AQ386" s="99"/>
      <c r="AR386" s="99"/>
      <c r="AS386" s="99"/>
      <c r="AT386" s="99"/>
      <c r="AU386" s="99"/>
      <c r="AV386" s="99"/>
      <c r="AW386" s="99"/>
    </row>
    <row r="387" spans="1:49" ht="15.75" customHeight="1">
      <c r="A387" s="99"/>
      <c r="B387" s="99"/>
      <c r="C387" s="99"/>
      <c r="D387" s="168"/>
      <c r="E387" s="168"/>
      <c r="F387" s="152"/>
      <c r="G387" s="152"/>
      <c r="H387" s="159"/>
      <c r="I387" s="152"/>
      <c r="J387" s="152"/>
      <c r="K387" s="152"/>
      <c r="L387" s="152"/>
      <c r="M387" s="151"/>
      <c r="N387" s="152"/>
      <c r="O387" s="99"/>
      <c r="P387" s="99"/>
      <c r="Q387" s="99"/>
      <c r="R387" s="99"/>
      <c r="S387" s="99"/>
      <c r="T387" s="99"/>
      <c r="U387" s="99"/>
      <c r="V387" s="99"/>
      <c r="W387" s="99"/>
      <c r="X387" s="99"/>
      <c r="Y387" s="99"/>
      <c r="Z387" s="99"/>
      <c r="AA387" s="99"/>
      <c r="AB387" s="99"/>
      <c r="AC387" s="99"/>
      <c r="AD387" s="99"/>
      <c r="AE387" s="99"/>
      <c r="AF387" s="99"/>
      <c r="AG387" s="99"/>
      <c r="AH387" s="99"/>
      <c r="AI387" s="99"/>
      <c r="AJ387" s="99"/>
      <c r="AK387" s="99"/>
      <c r="AL387" s="99"/>
      <c r="AM387" s="99"/>
      <c r="AN387" s="99"/>
      <c r="AO387" s="99"/>
      <c r="AP387" s="99"/>
      <c r="AQ387" s="99"/>
      <c r="AR387" s="99"/>
      <c r="AS387" s="99"/>
      <c r="AT387" s="99"/>
      <c r="AU387" s="99"/>
      <c r="AV387" s="99"/>
      <c r="AW387" s="99"/>
    </row>
    <row r="388" spans="1:49" ht="15.75" customHeight="1">
      <c r="A388" s="99"/>
      <c r="B388" s="99"/>
      <c r="C388" s="99"/>
      <c r="D388" s="168"/>
      <c r="E388" s="168"/>
      <c r="F388" s="152"/>
      <c r="G388" s="152"/>
      <c r="H388" s="159"/>
      <c r="I388" s="152"/>
      <c r="J388" s="152"/>
      <c r="K388" s="152"/>
      <c r="L388" s="152"/>
      <c r="M388" s="151"/>
      <c r="N388" s="152"/>
      <c r="O388" s="99"/>
      <c r="P388" s="99"/>
      <c r="Q388" s="99"/>
      <c r="R388" s="99"/>
      <c r="S388" s="99"/>
      <c r="T388" s="99"/>
      <c r="U388" s="99"/>
      <c r="V388" s="99"/>
      <c r="W388" s="99"/>
      <c r="X388" s="99"/>
      <c r="Y388" s="99"/>
      <c r="Z388" s="99"/>
      <c r="AA388" s="99"/>
      <c r="AB388" s="99"/>
      <c r="AC388" s="99"/>
      <c r="AD388" s="99"/>
      <c r="AE388" s="99"/>
      <c r="AF388" s="99"/>
      <c r="AG388" s="99"/>
      <c r="AH388" s="99"/>
      <c r="AI388" s="99"/>
      <c r="AJ388" s="99"/>
      <c r="AK388" s="99"/>
      <c r="AL388" s="99"/>
      <c r="AM388" s="99"/>
      <c r="AN388" s="99"/>
      <c r="AO388" s="99"/>
      <c r="AP388" s="99"/>
      <c r="AQ388" s="99"/>
      <c r="AR388" s="99"/>
      <c r="AS388" s="99"/>
      <c r="AT388" s="99"/>
      <c r="AU388" s="99"/>
      <c r="AV388" s="99"/>
      <c r="AW388" s="99"/>
    </row>
    <row r="389" spans="1:49" ht="15.75" customHeight="1">
      <c r="A389" s="99"/>
      <c r="B389" s="99"/>
      <c r="C389" s="99"/>
      <c r="D389" s="168"/>
      <c r="E389" s="168"/>
      <c r="F389" s="152"/>
      <c r="G389" s="152"/>
      <c r="H389" s="159"/>
      <c r="I389" s="152"/>
      <c r="J389" s="152"/>
      <c r="K389" s="152"/>
      <c r="L389" s="152"/>
      <c r="M389" s="151"/>
      <c r="N389" s="152"/>
      <c r="O389" s="99"/>
      <c r="P389" s="99"/>
      <c r="Q389" s="99"/>
      <c r="R389" s="99"/>
      <c r="S389" s="99"/>
      <c r="T389" s="99"/>
      <c r="U389" s="99"/>
      <c r="V389" s="99"/>
      <c r="W389" s="99"/>
      <c r="X389" s="99"/>
      <c r="Y389" s="99"/>
      <c r="Z389" s="99"/>
      <c r="AA389" s="99"/>
      <c r="AB389" s="99"/>
      <c r="AC389" s="99"/>
      <c r="AD389" s="99"/>
      <c r="AE389" s="99"/>
      <c r="AF389" s="99"/>
      <c r="AG389" s="99"/>
      <c r="AH389" s="99"/>
      <c r="AI389" s="99"/>
      <c r="AJ389" s="99"/>
      <c r="AK389" s="99"/>
      <c r="AL389" s="99"/>
      <c r="AM389" s="99"/>
      <c r="AN389" s="99"/>
      <c r="AO389" s="99"/>
      <c r="AP389" s="99"/>
      <c r="AQ389" s="99"/>
      <c r="AR389" s="99"/>
      <c r="AS389" s="99"/>
      <c r="AT389" s="99"/>
      <c r="AU389" s="99"/>
      <c r="AV389" s="99"/>
      <c r="AW389" s="99"/>
    </row>
    <row r="390" spans="1:49" ht="15.75" customHeight="1">
      <c r="A390" s="99"/>
      <c r="B390" s="99"/>
      <c r="C390" s="99"/>
      <c r="D390" s="168"/>
      <c r="E390" s="168"/>
      <c r="F390" s="152"/>
      <c r="G390" s="152"/>
      <c r="H390" s="159"/>
      <c r="I390" s="152"/>
      <c r="J390" s="152"/>
      <c r="K390" s="152"/>
      <c r="L390" s="152"/>
      <c r="M390" s="151"/>
      <c r="N390" s="152"/>
      <c r="O390" s="99"/>
      <c r="P390" s="99"/>
      <c r="Q390" s="99"/>
      <c r="R390" s="99"/>
      <c r="S390" s="99"/>
      <c r="T390" s="99"/>
      <c r="U390" s="99"/>
      <c r="V390" s="99"/>
      <c r="W390" s="99"/>
      <c r="X390" s="99"/>
      <c r="Y390" s="99"/>
      <c r="Z390" s="99"/>
      <c r="AA390" s="99"/>
      <c r="AB390" s="99"/>
      <c r="AC390" s="99"/>
      <c r="AD390" s="99"/>
      <c r="AE390" s="99"/>
      <c r="AF390" s="99"/>
      <c r="AG390" s="99"/>
      <c r="AH390" s="99"/>
      <c r="AI390" s="99"/>
      <c r="AJ390" s="99"/>
      <c r="AK390" s="99"/>
      <c r="AL390" s="99"/>
      <c r="AM390" s="99"/>
      <c r="AN390" s="99"/>
      <c r="AO390" s="99"/>
      <c r="AP390" s="99"/>
      <c r="AQ390" s="99"/>
      <c r="AR390" s="99"/>
      <c r="AS390" s="99"/>
      <c r="AT390" s="99"/>
      <c r="AU390" s="99"/>
      <c r="AV390" s="99"/>
      <c r="AW390" s="99"/>
    </row>
    <row r="391" spans="1:49" ht="15.75" customHeight="1">
      <c r="A391" s="99"/>
      <c r="B391" s="99"/>
      <c r="C391" s="99"/>
      <c r="D391" s="168"/>
      <c r="E391" s="168"/>
      <c r="F391" s="152"/>
      <c r="G391" s="152"/>
      <c r="H391" s="159"/>
      <c r="I391" s="152"/>
      <c r="J391" s="152"/>
      <c r="K391" s="152"/>
      <c r="L391" s="152"/>
      <c r="M391" s="151"/>
      <c r="N391" s="152"/>
      <c r="O391" s="99"/>
      <c r="P391" s="99"/>
      <c r="Q391" s="99"/>
      <c r="R391" s="99"/>
      <c r="S391" s="99"/>
      <c r="T391" s="99"/>
      <c r="U391" s="99"/>
      <c r="V391" s="99"/>
      <c r="W391" s="99"/>
      <c r="X391" s="99"/>
      <c r="Y391" s="99"/>
      <c r="Z391" s="99"/>
      <c r="AA391" s="99"/>
      <c r="AB391" s="99"/>
      <c r="AC391" s="99"/>
      <c r="AD391" s="99"/>
      <c r="AE391" s="99"/>
      <c r="AF391" s="99"/>
      <c r="AG391" s="99"/>
      <c r="AH391" s="99"/>
      <c r="AI391" s="99"/>
      <c r="AJ391" s="99"/>
      <c r="AK391" s="99"/>
      <c r="AL391" s="99"/>
      <c r="AM391" s="99"/>
      <c r="AN391" s="99"/>
      <c r="AO391" s="99"/>
      <c r="AP391" s="99"/>
      <c r="AQ391" s="99"/>
      <c r="AR391" s="99"/>
      <c r="AS391" s="99"/>
      <c r="AT391" s="99"/>
      <c r="AU391" s="99"/>
      <c r="AV391" s="99"/>
      <c r="AW391" s="99"/>
    </row>
    <row r="392" spans="1:49" ht="15.75" customHeight="1">
      <c r="A392" s="99"/>
      <c r="B392" s="99"/>
      <c r="C392" s="99"/>
      <c r="D392" s="168"/>
      <c r="E392" s="168"/>
      <c r="F392" s="152"/>
      <c r="G392" s="152"/>
      <c r="H392" s="159"/>
      <c r="I392" s="152"/>
      <c r="J392" s="152"/>
      <c r="K392" s="152"/>
      <c r="L392" s="152"/>
      <c r="M392" s="151"/>
      <c r="N392" s="152"/>
      <c r="O392" s="99"/>
      <c r="P392" s="99"/>
      <c r="Q392" s="99"/>
      <c r="R392" s="99"/>
      <c r="S392" s="99"/>
      <c r="T392" s="99"/>
      <c r="U392" s="99"/>
      <c r="V392" s="99"/>
      <c r="W392" s="99"/>
      <c r="X392" s="99"/>
      <c r="Y392" s="99"/>
      <c r="Z392" s="99"/>
      <c r="AA392" s="99"/>
      <c r="AB392" s="99"/>
      <c r="AC392" s="99"/>
      <c r="AD392" s="99"/>
      <c r="AE392" s="99"/>
      <c r="AF392" s="99"/>
      <c r="AG392" s="99"/>
      <c r="AH392" s="99"/>
      <c r="AI392" s="99"/>
      <c r="AJ392" s="99"/>
      <c r="AK392" s="99"/>
      <c r="AL392" s="99"/>
      <c r="AM392" s="99"/>
      <c r="AN392" s="99"/>
      <c r="AO392" s="99"/>
      <c r="AP392" s="99"/>
      <c r="AQ392" s="99"/>
      <c r="AR392" s="99"/>
      <c r="AS392" s="99"/>
      <c r="AT392" s="99"/>
      <c r="AU392" s="99"/>
      <c r="AV392" s="99"/>
      <c r="AW392" s="99"/>
    </row>
    <row r="393" spans="1:49" ht="15.75" customHeight="1">
      <c r="A393" s="99"/>
      <c r="B393" s="99"/>
      <c r="C393" s="99"/>
      <c r="D393" s="168"/>
      <c r="E393" s="168"/>
      <c r="F393" s="152"/>
      <c r="G393" s="152"/>
      <c r="H393" s="159"/>
      <c r="I393" s="152"/>
      <c r="J393" s="152"/>
      <c r="K393" s="152"/>
      <c r="L393" s="152"/>
      <c r="M393" s="151"/>
      <c r="N393" s="152"/>
      <c r="O393" s="99"/>
      <c r="P393" s="99"/>
      <c r="Q393" s="99"/>
      <c r="R393" s="99"/>
      <c r="S393" s="99"/>
      <c r="T393" s="99"/>
      <c r="U393" s="99"/>
      <c r="V393" s="99"/>
      <c r="W393" s="99"/>
      <c r="X393" s="99"/>
      <c r="Y393" s="99"/>
      <c r="Z393" s="99"/>
      <c r="AA393" s="99"/>
      <c r="AB393" s="99"/>
      <c r="AC393" s="99"/>
      <c r="AD393" s="99"/>
      <c r="AE393" s="99"/>
      <c r="AF393" s="99"/>
      <c r="AG393" s="99"/>
      <c r="AH393" s="99"/>
      <c r="AI393" s="99"/>
      <c r="AJ393" s="99"/>
      <c r="AK393" s="99"/>
      <c r="AL393" s="99"/>
      <c r="AM393" s="99"/>
      <c r="AN393" s="99"/>
      <c r="AO393" s="99"/>
      <c r="AP393" s="99"/>
      <c r="AQ393" s="99"/>
      <c r="AR393" s="99"/>
      <c r="AS393" s="99"/>
      <c r="AT393" s="99"/>
      <c r="AU393" s="99"/>
      <c r="AV393" s="99"/>
      <c r="AW393" s="99"/>
    </row>
    <row r="394" spans="1:49" ht="15.75" customHeight="1">
      <c r="A394" s="99"/>
      <c r="B394" s="99"/>
      <c r="C394" s="99"/>
      <c r="D394" s="168"/>
      <c r="E394" s="168"/>
      <c r="F394" s="152"/>
      <c r="G394" s="152"/>
      <c r="H394" s="159"/>
      <c r="I394" s="152"/>
      <c r="J394" s="152"/>
      <c r="K394" s="152"/>
      <c r="L394" s="152"/>
      <c r="M394" s="151"/>
      <c r="N394" s="152"/>
      <c r="O394" s="99"/>
      <c r="P394" s="99"/>
      <c r="Q394" s="99"/>
      <c r="R394" s="99"/>
      <c r="S394" s="99"/>
      <c r="T394" s="99"/>
      <c r="U394" s="99"/>
      <c r="V394" s="99"/>
      <c r="W394" s="99"/>
      <c r="X394" s="99"/>
      <c r="Y394" s="99"/>
      <c r="Z394" s="99"/>
      <c r="AA394" s="99"/>
      <c r="AB394" s="99"/>
      <c r="AC394" s="99"/>
      <c r="AD394" s="99"/>
      <c r="AE394" s="99"/>
      <c r="AF394" s="99"/>
      <c r="AG394" s="99"/>
      <c r="AH394" s="99"/>
      <c r="AI394" s="99"/>
      <c r="AJ394" s="99"/>
      <c r="AK394" s="99"/>
      <c r="AL394" s="99"/>
      <c r="AM394" s="99"/>
      <c r="AN394" s="99"/>
      <c r="AO394" s="99"/>
      <c r="AP394" s="99"/>
      <c r="AQ394" s="99"/>
      <c r="AR394" s="99"/>
      <c r="AS394" s="99"/>
      <c r="AT394" s="99"/>
      <c r="AU394" s="99"/>
      <c r="AV394" s="99"/>
      <c r="AW394" s="99"/>
    </row>
    <row r="395" spans="1:49" ht="15.75" customHeight="1">
      <c r="A395" s="99"/>
      <c r="B395" s="99"/>
      <c r="C395" s="99"/>
      <c r="D395" s="168"/>
      <c r="E395" s="168"/>
      <c r="F395" s="152"/>
      <c r="G395" s="152"/>
      <c r="H395" s="159"/>
      <c r="I395" s="152"/>
      <c r="J395" s="152"/>
      <c r="K395" s="152"/>
      <c r="L395" s="152"/>
      <c r="M395" s="151"/>
      <c r="N395" s="152"/>
      <c r="O395" s="99"/>
      <c r="P395" s="99"/>
      <c r="Q395" s="99"/>
      <c r="R395" s="99"/>
      <c r="S395" s="99"/>
      <c r="T395" s="99"/>
      <c r="U395" s="99"/>
      <c r="V395" s="99"/>
      <c r="W395" s="99"/>
      <c r="X395" s="99"/>
      <c r="Y395" s="99"/>
      <c r="Z395" s="99"/>
      <c r="AA395" s="99"/>
      <c r="AB395" s="99"/>
      <c r="AC395" s="99"/>
      <c r="AD395" s="99"/>
      <c r="AE395" s="99"/>
      <c r="AF395" s="99"/>
      <c r="AG395" s="99"/>
      <c r="AH395" s="99"/>
      <c r="AI395" s="99"/>
      <c r="AJ395" s="99"/>
      <c r="AK395" s="99"/>
      <c r="AL395" s="99"/>
      <c r="AM395" s="99"/>
      <c r="AN395" s="99"/>
      <c r="AO395" s="99"/>
      <c r="AP395" s="99"/>
      <c r="AQ395" s="99"/>
      <c r="AR395" s="99"/>
      <c r="AS395" s="99"/>
      <c r="AT395" s="99"/>
      <c r="AU395" s="99"/>
      <c r="AV395" s="99"/>
      <c r="AW395" s="99"/>
    </row>
    <row r="396" spans="1:49" ht="15.75" customHeight="1">
      <c r="A396" s="99"/>
      <c r="B396" s="99"/>
      <c r="C396" s="99"/>
      <c r="D396" s="168"/>
      <c r="E396" s="168"/>
      <c r="F396" s="152"/>
      <c r="G396" s="152"/>
      <c r="H396" s="159"/>
      <c r="I396" s="152"/>
      <c r="J396" s="152"/>
      <c r="K396" s="152"/>
      <c r="L396" s="152"/>
      <c r="M396" s="151"/>
      <c r="N396" s="152"/>
      <c r="O396" s="99"/>
      <c r="P396" s="99"/>
      <c r="Q396" s="99"/>
      <c r="R396" s="99"/>
      <c r="S396" s="99"/>
      <c r="T396" s="99"/>
      <c r="U396" s="99"/>
      <c r="V396" s="99"/>
      <c r="W396" s="99"/>
      <c r="X396" s="99"/>
      <c r="Y396" s="99"/>
      <c r="Z396" s="99"/>
      <c r="AA396" s="99"/>
      <c r="AB396" s="99"/>
      <c r="AC396" s="99"/>
      <c r="AD396" s="99"/>
      <c r="AE396" s="99"/>
      <c r="AF396" s="99"/>
      <c r="AG396" s="99"/>
      <c r="AH396" s="99"/>
      <c r="AI396" s="99"/>
      <c r="AJ396" s="99"/>
      <c r="AK396" s="99"/>
      <c r="AL396" s="99"/>
      <c r="AM396" s="99"/>
      <c r="AN396" s="99"/>
      <c r="AO396" s="99"/>
      <c r="AP396" s="99"/>
      <c r="AQ396" s="99"/>
      <c r="AR396" s="99"/>
      <c r="AS396" s="99"/>
      <c r="AT396" s="99"/>
      <c r="AU396" s="99"/>
      <c r="AV396" s="99"/>
      <c r="AW396" s="99"/>
    </row>
    <row r="397" spans="1:49" ht="15.75" customHeight="1">
      <c r="A397" s="99"/>
      <c r="B397" s="99"/>
      <c r="C397" s="99"/>
      <c r="D397" s="168"/>
      <c r="E397" s="168"/>
      <c r="F397" s="152"/>
      <c r="G397" s="152"/>
      <c r="H397" s="159"/>
      <c r="I397" s="152"/>
      <c r="J397" s="152"/>
      <c r="K397" s="152"/>
      <c r="L397" s="152"/>
      <c r="M397" s="151"/>
      <c r="N397" s="152"/>
      <c r="O397" s="99"/>
      <c r="P397" s="99"/>
      <c r="Q397" s="99"/>
      <c r="R397" s="99"/>
      <c r="S397" s="99"/>
      <c r="T397" s="99"/>
      <c r="U397" s="99"/>
      <c r="V397" s="99"/>
      <c r="W397" s="99"/>
      <c r="X397" s="99"/>
      <c r="Y397" s="99"/>
      <c r="Z397" s="99"/>
      <c r="AA397" s="99"/>
      <c r="AB397" s="99"/>
      <c r="AC397" s="99"/>
      <c r="AD397" s="99"/>
      <c r="AE397" s="99"/>
      <c r="AF397" s="99"/>
      <c r="AG397" s="99"/>
      <c r="AH397" s="99"/>
      <c r="AI397" s="99"/>
      <c r="AJ397" s="99"/>
      <c r="AK397" s="99"/>
      <c r="AL397" s="99"/>
      <c r="AM397" s="99"/>
      <c r="AN397" s="99"/>
      <c r="AO397" s="99"/>
      <c r="AP397" s="99"/>
      <c r="AQ397" s="99"/>
      <c r="AR397" s="99"/>
      <c r="AS397" s="99"/>
      <c r="AT397" s="99"/>
      <c r="AU397" s="99"/>
      <c r="AV397" s="99"/>
      <c r="AW397" s="99"/>
    </row>
    <row r="398" spans="1:49" ht="15.75" customHeight="1">
      <c r="A398" s="99"/>
      <c r="B398" s="99"/>
      <c r="C398" s="99"/>
      <c r="D398" s="168"/>
      <c r="E398" s="168"/>
      <c r="F398" s="152"/>
      <c r="G398" s="152"/>
      <c r="H398" s="159"/>
      <c r="I398" s="152"/>
      <c r="J398" s="152"/>
      <c r="K398" s="152"/>
      <c r="L398" s="152"/>
      <c r="M398" s="151"/>
      <c r="N398" s="152"/>
      <c r="O398" s="99"/>
      <c r="P398" s="99"/>
      <c r="Q398" s="99"/>
      <c r="R398" s="99"/>
      <c r="S398" s="99"/>
      <c r="T398" s="99"/>
      <c r="U398" s="99"/>
      <c r="V398" s="99"/>
      <c r="W398" s="99"/>
      <c r="X398" s="99"/>
      <c r="Y398" s="99"/>
      <c r="Z398" s="99"/>
      <c r="AA398" s="99"/>
      <c r="AB398" s="99"/>
      <c r="AC398" s="99"/>
      <c r="AD398" s="99"/>
      <c r="AE398" s="99"/>
      <c r="AF398" s="99"/>
      <c r="AG398" s="99"/>
      <c r="AH398" s="99"/>
      <c r="AI398" s="99"/>
      <c r="AJ398" s="99"/>
      <c r="AK398" s="99"/>
      <c r="AL398" s="99"/>
      <c r="AM398" s="99"/>
      <c r="AN398" s="99"/>
      <c r="AO398" s="99"/>
      <c r="AP398" s="99"/>
      <c r="AQ398" s="99"/>
      <c r="AR398" s="99"/>
      <c r="AS398" s="99"/>
      <c r="AT398" s="99"/>
      <c r="AU398" s="99"/>
      <c r="AV398" s="99"/>
      <c r="AW398" s="99"/>
    </row>
    <row r="399" spans="1:49" ht="15.75" customHeight="1">
      <c r="A399" s="99"/>
      <c r="B399" s="99"/>
      <c r="C399" s="99"/>
      <c r="D399" s="168"/>
      <c r="E399" s="168"/>
      <c r="F399" s="152"/>
      <c r="G399" s="152"/>
      <c r="H399" s="159"/>
      <c r="I399" s="152"/>
      <c r="J399" s="152"/>
      <c r="K399" s="152"/>
      <c r="L399" s="152"/>
      <c r="M399" s="151"/>
      <c r="N399" s="152"/>
      <c r="O399" s="99"/>
      <c r="P399" s="99"/>
      <c r="Q399" s="99"/>
      <c r="R399" s="99"/>
      <c r="S399" s="99"/>
      <c r="T399" s="99"/>
      <c r="U399" s="99"/>
      <c r="V399" s="99"/>
      <c r="W399" s="99"/>
      <c r="X399" s="99"/>
      <c r="Y399" s="99"/>
      <c r="Z399" s="99"/>
      <c r="AA399" s="99"/>
      <c r="AB399" s="99"/>
      <c r="AC399" s="99"/>
      <c r="AD399" s="99"/>
      <c r="AE399" s="99"/>
      <c r="AF399" s="99"/>
      <c r="AG399" s="99"/>
      <c r="AH399" s="99"/>
      <c r="AI399" s="99"/>
      <c r="AJ399" s="99"/>
      <c r="AK399" s="99"/>
      <c r="AL399" s="99"/>
      <c r="AM399" s="99"/>
      <c r="AN399" s="99"/>
      <c r="AO399" s="99"/>
      <c r="AP399" s="99"/>
      <c r="AQ399" s="99"/>
      <c r="AR399" s="99"/>
      <c r="AS399" s="99"/>
      <c r="AT399" s="99"/>
      <c r="AU399" s="99"/>
      <c r="AV399" s="99"/>
      <c r="AW399" s="99"/>
    </row>
    <row r="400" spans="1:49" ht="15.75" customHeight="1">
      <c r="A400" s="99"/>
      <c r="B400" s="99"/>
      <c r="C400" s="99"/>
      <c r="D400" s="168"/>
      <c r="E400" s="168"/>
      <c r="F400" s="152"/>
      <c r="G400" s="152"/>
      <c r="H400" s="159"/>
      <c r="I400" s="152"/>
      <c r="J400" s="152"/>
      <c r="K400" s="152"/>
      <c r="L400" s="152"/>
      <c r="M400" s="151"/>
      <c r="N400" s="152"/>
      <c r="O400" s="99"/>
      <c r="P400" s="99"/>
      <c r="Q400" s="99"/>
      <c r="R400" s="99"/>
      <c r="S400" s="99"/>
      <c r="T400" s="99"/>
      <c r="U400" s="99"/>
      <c r="V400" s="99"/>
      <c r="W400" s="99"/>
      <c r="X400" s="99"/>
      <c r="Y400" s="99"/>
      <c r="Z400" s="99"/>
      <c r="AA400" s="99"/>
      <c r="AB400" s="99"/>
      <c r="AC400" s="99"/>
      <c r="AD400" s="99"/>
      <c r="AE400" s="99"/>
      <c r="AF400" s="99"/>
      <c r="AG400" s="99"/>
      <c r="AH400" s="99"/>
      <c r="AI400" s="99"/>
      <c r="AJ400" s="99"/>
      <c r="AK400" s="99"/>
      <c r="AL400" s="99"/>
      <c r="AM400" s="99"/>
      <c r="AN400" s="99"/>
      <c r="AO400" s="99"/>
      <c r="AP400" s="99"/>
      <c r="AQ400" s="99"/>
      <c r="AR400" s="99"/>
      <c r="AS400" s="99"/>
      <c r="AT400" s="99"/>
      <c r="AU400" s="99"/>
      <c r="AV400" s="99"/>
      <c r="AW400" s="99"/>
    </row>
    <row r="401" spans="1:49" ht="15.75" customHeight="1">
      <c r="A401" s="99"/>
      <c r="B401" s="99"/>
      <c r="C401" s="99"/>
      <c r="D401" s="168"/>
      <c r="E401" s="168"/>
      <c r="F401" s="152"/>
      <c r="G401" s="152"/>
      <c r="H401" s="159"/>
      <c r="I401" s="152"/>
      <c r="J401" s="152"/>
      <c r="K401" s="152"/>
      <c r="L401" s="152"/>
      <c r="M401" s="151"/>
      <c r="N401" s="152"/>
      <c r="O401" s="99"/>
      <c r="P401" s="99"/>
      <c r="Q401" s="99"/>
      <c r="R401" s="99"/>
      <c r="S401" s="99"/>
      <c r="T401" s="99"/>
      <c r="U401" s="99"/>
      <c r="V401" s="99"/>
      <c r="W401" s="99"/>
      <c r="X401" s="99"/>
      <c r="Y401" s="99"/>
      <c r="Z401" s="99"/>
      <c r="AA401" s="99"/>
      <c r="AB401" s="99"/>
      <c r="AC401" s="99"/>
      <c r="AD401" s="99"/>
      <c r="AE401" s="99"/>
      <c r="AF401" s="99"/>
      <c r="AG401" s="99"/>
      <c r="AH401" s="99"/>
      <c r="AI401" s="99"/>
      <c r="AJ401" s="99"/>
      <c r="AK401" s="99"/>
      <c r="AL401" s="99"/>
      <c r="AM401" s="99"/>
      <c r="AN401" s="99"/>
      <c r="AO401" s="99"/>
      <c r="AP401" s="99"/>
      <c r="AQ401" s="99"/>
      <c r="AR401" s="99"/>
      <c r="AS401" s="99"/>
      <c r="AT401" s="99"/>
      <c r="AU401" s="99"/>
      <c r="AV401" s="99"/>
      <c r="AW401" s="99"/>
    </row>
    <row r="402" spans="1:49" ht="15.75" customHeight="1">
      <c r="A402" s="99"/>
      <c r="B402" s="99"/>
      <c r="C402" s="99"/>
      <c r="D402" s="168"/>
      <c r="E402" s="168"/>
      <c r="F402" s="152"/>
      <c r="G402" s="152"/>
      <c r="H402" s="159"/>
      <c r="I402" s="152"/>
      <c r="J402" s="152"/>
      <c r="K402" s="152"/>
      <c r="L402" s="152"/>
      <c r="M402" s="151"/>
      <c r="N402" s="152"/>
      <c r="O402" s="99"/>
      <c r="P402" s="99"/>
      <c r="Q402" s="99"/>
      <c r="R402" s="99"/>
      <c r="S402" s="99"/>
      <c r="T402" s="99"/>
      <c r="U402" s="99"/>
      <c r="V402" s="99"/>
      <c r="W402" s="99"/>
      <c r="X402" s="99"/>
      <c r="Y402" s="99"/>
      <c r="Z402" s="99"/>
      <c r="AA402" s="99"/>
      <c r="AB402" s="99"/>
      <c r="AC402" s="99"/>
      <c r="AD402" s="99"/>
      <c r="AE402" s="99"/>
      <c r="AF402" s="99"/>
      <c r="AG402" s="99"/>
      <c r="AH402" s="99"/>
      <c r="AI402" s="99"/>
      <c r="AJ402" s="99"/>
      <c r="AK402" s="99"/>
      <c r="AL402" s="99"/>
      <c r="AM402" s="99"/>
      <c r="AN402" s="99"/>
      <c r="AO402" s="99"/>
      <c r="AP402" s="99"/>
      <c r="AQ402" s="99"/>
      <c r="AR402" s="99"/>
      <c r="AS402" s="99"/>
      <c r="AT402" s="99"/>
      <c r="AU402" s="99"/>
      <c r="AV402" s="99"/>
      <c r="AW402" s="99"/>
    </row>
    <row r="403" spans="1:49" ht="15.75" customHeight="1">
      <c r="A403" s="99"/>
      <c r="B403" s="99"/>
      <c r="C403" s="99"/>
      <c r="D403" s="168"/>
      <c r="E403" s="168"/>
      <c r="F403" s="152"/>
      <c r="G403" s="152"/>
      <c r="H403" s="159"/>
      <c r="I403" s="152"/>
      <c r="J403" s="152"/>
      <c r="K403" s="152"/>
      <c r="L403" s="152"/>
      <c r="M403" s="151"/>
      <c r="N403" s="152"/>
      <c r="O403" s="99"/>
      <c r="P403" s="99"/>
      <c r="Q403" s="99"/>
      <c r="R403" s="99"/>
      <c r="S403" s="99"/>
      <c r="T403" s="99"/>
      <c r="U403" s="99"/>
      <c r="V403" s="99"/>
      <c r="W403" s="99"/>
      <c r="X403" s="99"/>
      <c r="Y403" s="99"/>
      <c r="Z403" s="99"/>
      <c r="AA403" s="99"/>
      <c r="AB403" s="99"/>
      <c r="AC403" s="99"/>
      <c r="AD403" s="99"/>
      <c r="AE403" s="99"/>
      <c r="AF403" s="99"/>
      <c r="AG403" s="99"/>
      <c r="AH403" s="99"/>
      <c r="AI403" s="99"/>
      <c r="AJ403" s="99"/>
      <c r="AK403" s="99"/>
      <c r="AL403" s="99"/>
      <c r="AM403" s="99"/>
      <c r="AN403" s="99"/>
      <c r="AO403" s="99"/>
      <c r="AP403" s="99"/>
      <c r="AQ403" s="99"/>
      <c r="AR403" s="99"/>
      <c r="AS403" s="99"/>
      <c r="AT403" s="99"/>
      <c r="AU403" s="99"/>
      <c r="AV403" s="99"/>
      <c r="AW403" s="99"/>
    </row>
    <row r="404" spans="1:49" ht="15.75" customHeight="1">
      <c r="A404" s="99"/>
      <c r="B404" s="99"/>
      <c r="C404" s="99"/>
      <c r="D404" s="168"/>
      <c r="E404" s="168"/>
      <c r="F404" s="152"/>
      <c r="G404" s="152"/>
      <c r="H404" s="159"/>
      <c r="I404" s="152"/>
      <c r="J404" s="152"/>
      <c r="K404" s="152"/>
      <c r="L404" s="152"/>
      <c r="M404" s="151"/>
      <c r="N404" s="152"/>
      <c r="O404" s="99"/>
      <c r="P404" s="99"/>
      <c r="Q404" s="99"/>
      <c r="R404" s="99"/>
      <c r="S404" s="99"/>
      <c r="T404" s="99"/>
      <c r="U404" s="99"/>
      <c r="V404" s="99"/>
      <c r="W404" s="99"/>
      <c r="X404" s="99"/>
      <c r="Y404" s="99"/>
      <c r="Z404" s="99"/>
      <c r="AA404" s="99"/>
      <c r="AB404" s="99"/>
      <c r="AC404" s="99"/>
      <c r="AD404" s="99"/>
      <c r="AE404" s="99"/>
      <c r="AF404" s="99"/>
      <c r="AG404" s="99"/>
      <c r="AH404" s="99"/>
      <c r="AI404" s="99"/>
      <c r="AJ404" s="99"/>
      <c r="AK404" s="99"/>
      <c r="AL404" s="99"/>
      <c r="AM404" s="99"/>
      <c r="AN404" s="99"/>
      <c r="AO404" s="99"/>
      <c r="AP404" s="99"/>
      <c r="AQ404" s="99"/>
      <c r="AR404" s="99"/>
      <c r="AS404" s="99"/>
      <c r="AT404" s="99"/>
      <c r="AU404" s="99"/>
      <c r="AV404" s="99"/>
      <c r="AW404" s="99"/>
    </row>
    <row r="405" spans="1:49" ht="15.75" customHeight="1">
      <c r="A405" s="99"/>
      <c r="B405" s="99"/>
      <c r="C405" s="99"/>
      <c r="D405" s="168"/>
      <c r="E405" s="168"/>
      <c r="F405" s="152"/>
      <c r="G405" s="152"/>
      <c r="H405" s="159"/>
      <c r="I405" s="152"/>
      <c r="J405" s="152"/>
      <c r="K405" s="152"/>
      <c r="L405" s="152"/>
      <c r="M405" s="151"/>
      <c r="N405" s="152"/>
      <c r="O405" s="99"/>
      <c r="P405" s="99"/>
      <c r="Q405" s="99"/>
      <c r="R405" s="99"/>
      <c r="S405" s="99"/>
      <c r="T405" s="99"/>
      <c r="U405" s="99"/>
      <c r="V405" s="99"/>
      <c r="W405" s="99"/>
      <c r="X405" s="99"/>
      <c r="Y405" s="99"/>
      <c r="Z405" s="99"/>
      <c r="AA405" s="99"/>
      <c r="AB405" s="99"/>
      <c r="AC405" s="99"/>
      <c r="AD405" s="99"/>
      <c r="AE405" s="99"/>
      <c r="AF405" s="99"/>
      <c r="AG405" s="99"/>
      <c r="AH405" s="99"/>
      <c r="AI405" s="99"/>
      <c r="AJ405" s="99"/>
      <c r="AK405" s="99"/>
      <c r="AL405" s="99"/>
      <c r="AM405" s="99"/>
      <c r="AN405" s="99"/>
      <c r="AO405" s="99"/>
      <c r="AP405" s="99"/>
      <c r="AQ405" s="99"/>
      <c r="AR405" s="99"/>
      <c r="AS405" s="99"/>
      <c r="AT405" s="99"/>
      <c r="AU405" s="99"/>
      <c r="AV405" s="99"/>
      <c r="AW405" s="99"/>
    </row>
    <row r="406" spans="1:49" ht="15.75" customHeight="1">
      <c r="A406" s="99"/>
      <c r="B406" s="99"/>
      <c r="C406" s="99"/>
      <c r="D406" s="168"/>
      <c r="E406" s="168"/>
      <c r="F406" s="152"/>
      <c r="G406" s="152"/>
      <c r="H406" s="159"/>
      <c r="I406" s="152"/>
      <c r="J406" s="152"/>
      <c r="K406" s="152"/>
      <c r="L406" s="152"/>
      <c r="M406" s="151"/>
      <c r="N406" s="152"/>
      <c r="O406" s="99"/>
      <c r="P406" s="99"/>
      <c r="Q406" s="99"/>
      <c r="R406" s="99"/>
      <c r="S406" s="99"/>
      <c r="T406" s="99"/>
      <c r="U406" s="99"/>
      <c r="V406" s="99"/>
      <c r="W406" s="99"/>
      <c r="X406" s="99"/>
      <c r="Y406" s="99"/>
      <c r="Z406" s="99"/>
      <c r="AA406" s="99"/>
      <c r="AB406" s="99"/>
      <c r="AC406" s="99"/>
      <c r="AD406" s="99"/>
      <c r="AE406" s="99"/>
      <c r="AF406" s="99"/>
      <c r="AG406" s="99"/>
      <c r="AH406" s="99"/>
      <c r="AI406" s="99"/>
      <c r="AJ406" s="99"/>
      <c r="AK406" s="99"/>
      <c r="AL406" s="99"/>
      <c r="AM406" s="99"/>
      <c r="AN406" s="99"/>
      <c r="AO406" s="99"/>
      <c r="AP406" s="99"/>
      <c r="AQ406" s="99"/>
      <c r="AR406" s="99"/>
      <c r="AS406" s="99"/>
      <c r="AT406" s="99"/>
      <c r="AU406" s="99"/>
      <c r="AV406" s="99"/>
      <c r="AW406" s="99"/>
    </row>
    <row r="407" spans="1:49" ht="15.75" customHeight="1">
      <c r="A407" s="99"/>
      <c r="B407" s="99"/>
      <c r="C407" s="99"/>
      <c r="D407" s="168"/>
      <c r="E407" s="168"/>
      <c r="F407" s="152"/>
      <c r="G407" s="152"/>
      <c r="H407" s="159"/>
      <c r="I407" s="152"/>
      <c r="J407" s="152"/>
      <c r="K407" s="152"/>
      <c r="L407" s="152"/>
      <c r="M407" s="151"/>
      <c r="N407" s="152"/>
      <c r="O407" s="99"/>
      <c r="P407" s="99"/>
      <c r="Q407" s="99"/>
      <c r="R407" s="99"/>
      <c r="S407" s="99"/>
      <c r="T407" s="99"/>
      <c r="U407" s="99"/>
      <c r="V407" s="99"/>
      <c r="W407" s="99"/>
      <c r="X407" s="99"/>
      <c r="Y407" s="99"/>
      <c r="Z407" s="99"/>
      <c r="AA407" s="99"/>
      <c r="AB407" s="99"/>
      <c r="AC407" s="99"/>
      <c r="AD407" s="99"/>
      <c r="AE407" s="99"/>
      <c r="AF407" s="99"/>
      <c r="AG407" s="99"/>
      <c r="AH407" s="99"/>
      <c r="AI407" s="99"/>
      <c r="AJ407" s="99"/>
      <c r="AK407" s="99"/>
      <c r="AL407" s="99"/>
      <c r="AM407" s="99"/>
      <c r="AN407" s="99"/>
      <c r="AO407" s="99"/>
      <c r="AP407" s="99"/>
      <c r="AQ407" s="99"/>
      <c r="AR407" s="99"/>
      <c r="AS407" s="99"/>
      <c r="AT407" s="99"/>
      <c r="AU407" s="99"/>
      <c r="AV407" s="99"/>
      <c r="AW407" s="99"/>
    </row>
    <row r="408" spans="1:49" ht="15.75" customHeight="1">
      <c r="A408" s="99"/>
      <c r="B408" s="99"/>
      <c r="C408" s="99"/>
      <c r="D408" s="168"/>
      <c r="E408" s="168"/>
      <c r="F408" s="152"/>
      <c r="G408" s="152"/>
      <c r="H408" s="159"/>
      <c r="I408" s="152"/>
      <c r="J408" s="152"/>
      <c r="K408" s="152"/>
      <c r="L408" s="152"/>
      <c r="M408" s="151"/>
      <c r="N408" s="152"/>
      <c r="O408" s="99"/>
      <c r="P408" s="99"/>
      <c r="Q408" s="99"/>
      <c r="R408" s="99"/>
      <c r="S408" s="99"/>
      <c r="T408" s="99"/>
      <c r="U408" s="99"/>
      <c r="V408" s="99"/>
      <c r="W408" s="99"/>
      <c r="X408" s="99"/>
      <c r="Y408" s="99"/>
      <c r="Z408" s="99"/>
      <c r="AA408" s="99"/>
      <c r="AB408" s="99"/>
      <c r="AC408" s="99"/>
      <c r="AD408" s="99"/>
      <c r="AE408" s="99"/>
      <c r="AF408" s="99"/>
      <c r="AG408" s="99"/>
      <c r="AH408" s="99"/>
      <c r="AI408" s="99"/>
      <c r="AJ408" s="99"/>
      <c r="AK408" s="99"/>
      <c r="AL408" s="99"/>
      <c r="AM408" s="99"/>
      <c r="AN408" s="99"/>
      <c r="AO408" s="99"/>
      <c r="AP408" s="99"/>
      <c r="AQ408" s="99"/>
      <c r="AR408" s="99"/>
      <c r="AS408" s="99"/>
      <c r="AT408" s="99"/>
      <c r="AU408" s="99"/>
      <c r="AV408" s="99"/>
      <c r="AW408" s="99"/>
    </row>
    <row r="409" spans="1:49" ht="15.75" customHeight="1">
      <c r="A409" s="99"/>
      <c r="B409" s="99"/>
      <c r="C409" s="99"/>
      <c r="D409" s="168"/>
      <c r="E409" s="168"/>
      <c r="F409" s="152"/>
      <c r="G409" s="152"/>
      <c r="H409" s="159"/>
      <c r="I409" s="152"/>
      <c r="J409" s="152"/>
      <c r="K409" s="152"/>
      <c r="L409" s="152"/>
      <c r="M409" s="151"/>
      <c r="N409" s="152"/>
      <c r="O409" s="99"/>
      <c r="P409" s="99"/>
      <c r="Q409" s="99"/>
      <c r="R409" s="99"/>
      <c r="S409" s="99"/>
      <c r="T409" s="99"/>
      <c r="U409" s="99"/>
      <c r="V409" s="99"/>
      <c r="W409" s="99"/>
      <c r="X409" s="99"/>
      <c r="Y409" s="99"/>
      <c r="Z409" s="99"/>
      <c r="AA409" s="99"/>
      <c r="AB409" s="99"/>
      <c r="AC409" s="99"/>
      <c r="AD409" s="99"/>
      <c r="AE409" s="99"/>
      <c r="AF409" s="99"/>
      <c r="AG409" s="99"/>
      <c r="AH409" s="99"/>
      <c r="AI409" s="99"/>
      <c r="AJ409" s="99"/>
      <c r="AK409" s="99"/>
      <c r="AL409" s="99"/>
      <c r="AM409" s="99"/>
      <c r="AN409" s="99"/>
      <c r="AO409" s="99"/>
      <c r="AP409" s="99"/>
      <c r="AQ409" s="99"/>
      <c r="AR409" s="99"/>
      <c r="AS409" s="99"/>
      <c r="AT409" s="99"/>
      <c r="AU409" s="99"/>
      <c r="AV409" s="99"/>
      <c r="AW409" s="99"/>
    </row>
    <row r="410" spans="1:49" ht="15.75" customHeight="1">
      <c r="A410" s="99"/>
      <c r="B410" s="99"/>
      <c r="C410" s="99"/>
      <c r="D410" s="168"/>
      <c r="E410" s="168"/>
      <c r="F410" s="152"/>
      <c r="G410" s="152"/>
      <c r="H410" s="159"/>
      <c r="I410" s="152"/>
      <c r="J410" s="152"/>
      <c r="K410" s="152"/>
      <c r="L410" s="152"/>
      <c r="M410" s="151"/>
      <c r="N410" s="152"/>
      <c r="O410" s="99"/>
      <c r="P410" s="99"/>
      <c r="Q410" s="99"/>
      <c r="R410" s="99"/>
      <c r="S410" s="99"/>
      <c r="T410" s="99"/>
      <c r="U410" s="99"/>
      <c r="V410" s="99"/>
      <c r="W410" s="99"/>
      <c r="X410" s="99"/>
      <c r="Y410" s="99"/>
      <c r="Z410" s="99"/>
      <c r="AA410" s="99"/>
      <c r="AB410" s="99"/>
      <c r="AC410" s="99"/>
      <c r="AD410" s="99"/>
      <c r="AE410" s="99"/>
      <c r="AF410" s="99"/>
      <c r="AG410" s="99"/>
      <c r="AH410" s="99"/>
      <c r="AI410" s="99"/>
      <c r="AJ410" s="99"/>
      <c r="AK410" s="99"/>
      <c r="AL410" s="99"/>
      <c r="AM410" s="99"/>
      <c r="AN410" s="99"/>
      <c r="AO410" s="99"/>
      <c r="AP410" s="99"/>
      <c r="AQ410" s="99"/>
      <c r="AR410" s="99"/>
      <c r="AS410" s="99"/>
      <c r="AT410" s="99"/>
      <c r="AU410" s="99"/>
      <c r="AV410" s="99"/>
      <c r="AW410" s="99"/>
    </row>
    <row r="411" spans="1:49" ht="15.75" customHeight="1">
      <c r="A411" s="99"/>
      <c r="B411" s="99"/>
      <c r="C411" s="99"/>
      <c r="D411" s="168"/>
      <c r="E411" s="168"/>
      <c r="F411" s="152"/>
      <c r="G411" s="152"/>
      <c r="H411" s="159"/>
      <c r="I411" s="152"/>
      <c r="J411" s="152"/>
      <c r="K411" s="152"/>
      <c r="L411" s="152"/>
      <c r="M411" s="151"/>
      <c r="N411" s="152"/>
      <c r="O411" s="99"/>
      <c r="P411" s="99"/>
      <c r="Q411" s="99"/>
      <c r="R411" s="99"/>
      <c r="S411" s="99"/>
      <c r="T411" s="99"/>
      <c r="U411" s="99"/>
      <c r="V411" s="99"/>
      <c r="W411" s="99"/>
      <c r="X411" s="99"/>
      <c r="Y411" s="99"/>
      <c r="Z411" s="99"/>
      <c r="AA411" s="99"/>
      <c r="AB411" s="99"/>
      <c r="AC411" s="99"/>
      <c r="AD411" s="99"/>
      <c r="AE411" s="99"/>
      <c r="AF411" s="99"/>
      <c r="AG411" s="99"/>
      <c r="AH411" s="99"/>
      <c r="AI411" s="99"/>
      <c r="AJ411" s="99"/>
      <c r="AK411" s="99"/>
      <c r="AL411" s="99"/>
      <c r="AM411" s="99"/>
      <c r="AN411" s="99"/>
      <c r="AO411" s="99"/>
      <c r="AP411" s="99"/>
      <c r="AQ411" s="99"/>
      <c r="AR411" s="99"/>
      <c r="AS411" s="99"/>
      <c r="AT411" s="99"/>
      <c r="AU411" s="99"/>
      <c r="AV411" s="99"/>
      <c r="AW411" s="99"/>
    </row>
    <row r="412" spans="1:49" ht="15.75" customHeight="1">
      <c r="A412" s="99"/>
      <c r="B412" s="99"/>
      <c r="C412" s="99"/>
      <c r="D412" s="168"/>
      <c r="E412" s="168"/>
      <c r="F412" s="152"/>
      <c r="G412" s="152"/>
      <c r="H412" s="159"/>
      <c r="I412" s="152"/>
      <c r="J412" s="152"/>
      <c r="K412" s="152"/>
      <c r="L412" s="152"/>
      <c r="M412" s="151"/>
      <c r="N412" s="152"/>
      <c r="O412" s="99"/>
      <c r="P412" s="99"/>
      <c r="Q412" s="99"/>
      <c r="R412" s="99"/>
      <c r="S412" s="99"/>
      <c r="T412" s="99"/>
      <c r="U412" s="99"/>
      <c r="V412" s="99"/>
      <c r="W412" s="99"/>
      <c r="X412" s="99"/>
      <c r="Y412" s="99"/>
      <c r="Z412" s="99"/>
      <c r="AA412" s="99"/>
      <c r="AB412" s="99"/>
      <c r="AC412" s="99"/>
      <c r="AD412" s="99"/>
      <c r="AE412" s="99"/>
      <c r="AF412" s="99"/>
      <c r="AG412" s="99"/>
      <c r="AH412" s="99"/>
      <c r="AI412" s="99"/>
      <c r="AJ412" s="99"/>
      <c r="AK412" s="99"/>
      <c r="AL412" s="99"/>
      <c r="AM412" s="99"/>
      <c r="AN412" s="99"/>
      <c r="AO412" s="99"/>
      <c r="AP412" s="99"/>
      <c r="AQ412" s="99"/>
      <c r="AR412" s="99"/>
      <c r="AS412" s="99"/>
      <c r="AT412" s="99"/>
      <c r="AU412" s="99"/>
      <c r="AV412" s="99"/>
      <c r="AW412" s="99"/>
    </row>
    <row r="413" spans="1:49" ht="15.75" customHeight="1">
      <c r="A413" s="99"/>
      <c r="B413" s="99"/>
      <c r="C413" s="99"/>
      <c r="D413" s="168"/>
      <c r="E413" s="168"/>
      <c r="F413" s="152"/>
      <c r="G413" s="152"/>
      <c r="H413" s="159"/>
      <c r="I413" s="152"/>
      <c r="J413" s="152"/>
      <c r="K413" s="152"/>
      <c r="L413" s="152"/>
      <c r="M413" s="151"/>
      <c r="N413" s="152"/>
      <c r="O413" s="99"/>
      <c r="P413" s="99"/>
      <c r="Q413" s="99"/>
      <c r="R413" s="99"/>
      <c r="S413" s="99"/>
      <c r="T413" s="99"/>
      <c r="U413" s="99"/>
      <c r="V413" s="99"/>
      <c r="W413" s="99"/>
      <c r="X413" s="99"/>
      <c r="Y413" s="99"/>
      <c r="Z413" s="99"/>
      <c r="AA413" s="99"/>
      <c r="AB413" s="99"/>
      <c r="AC413" s="99"/>
      <c r="AD413" s="99"/>
      <c r="AE413" s="99"/>
      <c r="AF413" s="99"/>
      <c r="AG413" s="99"/>
      <c r="AH413" s="99"/>
      <c r="AI413" s="99"/>
      <c r="AJ413" s="99"/>
      <c r="AK413" s="99"/>
      <c r="AL413" s="99"/>
      <c r="AM413" s="99"/>
      <c r="AN413" s="99"/>
      <c r="AO413" s="99"/>
      <c r="AP413" s="99"/>
      <c r="AQ413" s="99"/>
      <c r="AR413" s="99"/>
      <c r="AS413" s="99"/>
      <c r="AT413" s="99"/>
      <c r="AU413" s="99"/>
      <c r="AV413" s="99"/>
      <c r="AW413" s="99"/>
    </row>
    <row r="414" spans="1:49" ht="15.75" customHeight="1">
      <c r="A414" s="99"/>
      <c r="B414" s="99"/>
      <c r="C414" s="99"/>
      <c r="D414" s="168"/>
      <c r="E414" s="168"/>
      <c r="F414" s="152"/>
      <c r="G414" s="152"/>
      <c r="H414" s="159"/>
      <c r="I414" s="152"/>
      <c r="J414" s="152"/>
      <c r="K414" s="152"/>
      <c r="L414" s="152"/>
      <c r="M414" s="151"/>
      <c r="N414" s="152"/>
      <c r="O414" s="99"/>
      <c r="P414" s="99"/>
      <c r="Q414" s="99"/>
      <c r="R414" s="99"/>
      <c r="S414" s="99"/>
      <c r="T414" s="99"/>
      <c r="U414" s="99"/>
      <c r="V414" s="99"/>
      <c r="W414" s="99"/>
      <c r="X414" s="99"/>
      <c r="Y414" s="99"/>
      <c r="Z414" s="99"/>
      <c r="AA414" s="99"/>
      <c r="AB414" s="99"/>
      <c r="AC414" s="99"/>
      <c r="AD414" s="99"/>
      <c r="AE414" s="99"/>
      <c r="AF414" s="99"/>
      <c r="AG414" s="99"/>
      <c r="AH414" s="99"/>
      <c r="AI414" s="99"/>
      <c r="AJ414" s="99"/>
      <c r="AK414" s="99"/>
      <c r="AL414" s="99"/>
      <c r="AM414" s="99"/>
      <c r="AN414" s="99"/>
      <c r="AO414" s="99"/>
      <c r="AP414" s="99"/>
      <c r="AQ414" s="99"/>
      <c r="AR414" s="99"/>
      <c r="AS414" s="99"/>
      <c r="AT414" s="99"/>
      <c r="AU414" s="99"/>
      <c r="AV414" s="99"/>
      <c r="AW414" s="99"/>
    </row>
    <row r="415" spans="1:49" ht="15.75" customHeight="1">
      <c r="A415" s="99"/>
      <c r="B415" s="99"/>
      <c r="C415" s="99"/>
      <c r="D415" s="168"/>
      <c r="E415" s="168"/>
      <c r="F415" s="152"/>
      <c r="G415" s="152"/>
      <c r="H415" s="159"/>
      <c r="I415" s="152"/>
      <c r="J415" s="152"/>
      <c r="K415" s="152"/>
      <c r="L415" s="152"/>
      <c r="M415" s="151"/>
      <c r="N415" s="152"/>
      <c r="O415" s="99"/>
      <c r="P415" s="99"/>
      <c r="Q415" s="99"/>
      <c r="R415" s="99"/>
      <c r="S415" s="99"/>
      <c r="T415" s="99"/>
      <c r="U415" s="99"/>
      <c r="V415" s="99"/>
      <c r="W415" s="99"/>
      <c r="X415" s="99"/>
      <c r="Y415" s="99"/>
      <c r="Z415" s="99"/>
      <c r="AA415" s="99"/>
      <c r="AB415" s="99"/>
      <c r="AC415" s="99"/>
      <c r="AD415" s="99"/>
      <c r="AE415" s="99"/>
      <c r="AF415" s="99"/>
      <c r="AG415" s="99"/>
      <c r="AH415" s="99"/>
      <c r="AI415" s="99"/>
      <c r="AJ415" s="99"/>
      <c r="AK415" s="99"/>
      <c r="AL415" s="99"/>
      <c r="AM415" s="99"/>
      <c r="AN415" s="99"/>
      <c r="AO415" s="99"/>
      <c r="AP415" s="99"/>
      <c r="AQ415" s="99"/>
      <c r="AR415" s="99"/>
      <c r="AS415" s="99"/>
      <c r="AT415" s="99"/>
      <c r="AU415" s="99"/>
      <c r="AV415" s="99"/>
      <c r="AW415" s="99"/>
    </row>
    <row r="416" spans="1:49" ht="15.75" customHeight="1">
      <c r="A416" s="99"/>
      <c r="B416" s="99"/>
      <c r="C416" s="99"/>
      <c r="D416" s="168"/>
      <c r="E416" s="168"/>
      <c r="F416" s="152"/>
      <c r="G416" s="152"/>
      <c r="H416" s="159"/>
      <c r="I416" s="152"/>
      <c r="J416" s="152"/>
      <c r="K416" s="152"/>
      <c r="L416" s="152"/>
      <c r="M416" s="151"/>
      <c r="N416" s="152"/>
      <c r="O416" s="99"/>
      <c r="P416" s="99"/>
      <c r="Q416" s="99"/>
      <c r="R416" s="99"/>
      <c r="S416" s="99"/>
      <c r="T416" s="99"/>
      <c r="U416" s="99"/>
      <c r="V416" s="99"/>
      <c r="W416" s="99"/>
      <c r="X416" s="99"/>
      <c r="Y416" s="99"/>
      <c r="Z416" s="99"/>
      <c r="AA416" s="99"/>
      <c r="AB416" s="99"/>
      <c r="AC416" s="99"/>
      <c r="AD416" s="99"/>
      <c r="AE416" s="99"/>
      <c r="AF416" s="99"/>
      <c r="AG416" s="99"/>
      <c r="AH416" s="99"/>
      <c r="AI416" s="99"/>
      <c r="AJ416" s="99"/>
      <c r="AK416" s="99"/>
      <c r="AL416" s="99"/>
      <c r="AM416" s="99"/>
      <c r="AN416" s="99"/>
      <c r="AO416" s="99"/>
      <c r="AP416" s="99"/>
      <c r="AQ416" s="99"/>
      <c r="AR416" s="99"/>
      <c r="AS416" s="99"/>
      <c r="AT416" s="99"/>
      <c r="AU416" s="99"/>
      <c r="AV416" s="99"/>
      <c r="AW416" s="99"/>
    </row>
    <row r="417" spans="1:49" ht="15.75" customHeight="1">
      <c r="A417" s="99"/>
      <c r="B417" s="99"/>
      <c r="C417" s="99"/>
      <c r="D417" s="168"/>
      <c r="E417" s="168"/>
      <c r="F417" s="152"/>
      <c r="G417" s="152"/>
      <c r="H417" s="159"/>
      <c r="I417" s="152"/>
      <c r="J417" s="152"/>
      <c r="K417" s="152"/>
      <c r="L417" s="152"/>
      <c r="M417" s="151"/>
      <c r="N417" s="152"/>
      <c r="O417" s="99"/>
      <c r="P417" s="99"/>
      <c r="Q417" s="99"/>
      <c r="R417" s="99"/>
      <c r="S417" s="99"/>
      <c r="T417" s="99"/>
      <c r="U417" s="99"/>
      <c r="V417" s="99"/>
      <c r="W417" s="99"/>
      <c r="X417" s="99"/>
      <c r="Y417" s="99"/>
      <c r="Z417" s="99"/>
      <c r="AA417" s="99"/>
      <c r="AB417" s="99"/>
      <c r="AC417" s="99"/>
      <c r="AD417" s="99"/>
      <c r="AE417" s="99"/>
      <c r="AF417" s="99"/>
      <c r="AG417" s="99"/>
      <c r="AH417" s="99"/>
      <c r="AI417" s="99"/>
      <c r="AJ417" s="99"/>
      <c r="AK417" s="99"/>
      <c r="AL417" s="99"/>
      <c r="AM417" s="99"/>
      <c r="AN417" s="99"/>
      <c r="AO417" s="99"/>
      <c r="AP417" s="99"/>
      <c r="AQ417" s="99"/>
      <c r="AR417" s="99"/>
      <c r="AS417" s="99"/>
      <c r="AT417" s="99"/>
      <c r="AU417" s="99"/>
      <c r="AV417" s="99"/>
      <c r="AW417" s="99"/>
    </row>
    <row r="418" spans="1:49" ht="15.75" customHeight="1">
      <c r="A418" s="99"/>
      <c r="B418" s="99"/>
      <c r="C418" s="99"/>
      <c r="D418" s="168"/>
      <c r="E418" s="168"/>
      <c r="F418" s="152"/>
      <c r="G418" s="152"/>
      <c r="H418" s="159"/>
      <c r="I418" s="152"/>
      <c r="J418" s="152"/>
      <c r="K418" s="152"/>
      <c r="L418" s="152"/>
      <c r="M418" s="151"/>
      <c r="N418" s="152"/>
      <c r="O418" s="99"/>
      <c r="P418" s="99"/>
      <c r="Q418" s="99"/>
      <c r="R418" s="99"/>
      <c r="S418" s="99"/>
      <c r="T418" s="99"/>
      <c r="U418" s="99"/>
      <c r="V418" s="99"/>
      <c r="W418" s="99"/>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c r="AW418" s="99"/>
    </row>
    <row r="419" spans="1:49" ht="15.75" customHeight="1">
      <c r="A419" s="99"/>
      <c r="B419" s="99"/>
      <c r="C419" s="99"/>
      <c r="D419" s="168"/>
      <c r="E419" s="168"/>
      <c r="F419" s="152"/>
      <c r="G419" s="152"/>
      <c r="H419" s="159"/>
      <c r="I419" s="152"/>
      <c r="J419" s="152"/>
      <c r="K419" s="152"/>
      <c r="L419" s="152"/>
      <c r="M419" s="151"/>
      <c r="N419" s="152"/>
      <c r="O419" s="99"/>
      <c r="P419" s="99"/>
      <c r="Q419" s="99"/>
      <c r="R419" s="99"/>
      <c r="S419" s="99"/>
      <c r="T419" s="99"/>
      <c r="U419" s="99"/>
      <c r="V419" s="99"/>
      <c r="W419" s="99"/>
      <c r="X419" s="99"/>
      <c r="Y419" s="99"/>
      <c r="Z419" s="99"/>
      <c r="AA419" s="99"/>
      <c r="AB419" s="99"/>
      <c r="AC419" s="99"/>
      <c r="AD419" s="99"/>
      <c r="AE419" s="99"/>
      <c r="AF419" s="99"/>
      <c r="AG419" s="99"/>
      <c r="AH419" s="99"/>
      <c r="AI419" s="99"/>
      <c r="AJ419" s="99"/>
      <c r="AK419" s="99"/>
      <c r="AL419" s="99"/>
      <c r="AM419" s="99"/>
      <c r="AN419" s="99"/>
      <c r="AO419" s="99"/>
      <c r="AP419" s="99"/>
      <c r="AQ419" s="99"/>
      <c r="AR419" s="99"/>
      <c r="AS419" s="99"/>
      <c r="AT419" s="99"/>
      <c r="AU419" s="99"/>
      <c r="AV419" s="99"/>
      <c r="AW419" s="99"/>
    </row>
    <row r="420" spans="1:49" ht="15.75" customHeight="1">
      <c r="A420" s="99"/>
      <c r="B420" s="99"/>
      <c r="C420" s="99"/>
      <c r="D420" s="168"/>
      <c r="E420" s="168"/>
      <c r="F420" s="152"/>
      <c r="G420" s="152"/>
      <c r="H420" s="159"/>
      <c r="I420" s="152"/>
      <c r="J420" s="152"/>
      <c r="K420" s="152"/>
      <c r="L420" s="152"/>
      <c r="M420" s="151"/>
      <c r="N420" s="152"/>
      <c r="O420" s="99"/>
      <c r="P420" s="99"/>
      <c r="Q420" s="99"/>
      <c r="R420" s="99"/>
      <c r="S420" s="99"/>
      <c r="T420" s="99"/>
      <c r="U420" s="99"/>
      <c r="V420" s="99"/>
      <c r="W420" s="99"/>
      <c r="X420" s="99"/>
      <c r="Y420" s="99"/>
      <c r="Z420" s="99"/>
      <c r="AA420" s="99"/>
      <c r="AB420" s="99"/>
      <c r="AC420" s="99"/>
      <c r="AD420" s="99"/>
      <c r="AE420" s="99"/>
      <c r="AF420" s="99"/>
      <c r="AG420" s="99"/>
      <c r="AH420" s="99"/>
      <c r="AI420" s="99"/>
      <c r="AJ420" s="99"/>
      <c r="AK420" s="99"/>
      <c r="AL420" s="99"/>
      <c r="AM420" s="99"/>
      <c r="AN420" s="99"/>
      <c r="AO420" s="99"/>
      <c r="AP420" s="99"/>
      <c r="AQ420" s="99"/>
      <c r="AR420" s="99"/>
      <c r="AS420" s="99"/>
      <c r="AT420" s="99"/>
      <c r="AU420" s="99"/>
      <c r="AV420" s="99"/>
      <c r="AW420" s="99"/>
    </row>
    <row r="421" spans="1:49" ht="15.75" customHeight="1">
      <c r="A421" s="99"/>
      <c r="B421" s="99"/>
      <c r="C421" s="99"/>
      <c r="D421" s="168"/>
      <c r="E421" s="168"/>
      <c r="F421" s="152"/>
      <c r="G421" s="152"/>
      <c r="H421" s="159"/>
      <c r="I421" s="152"/>
      <c r="J421" s="152"/>
      <c r="K421" s="152"/>
      <c r="L421" s="152"/>
      <c r="M421" s="151"/>
      <c r="N421" s="152"/>
      <c r="O421" s="99"/>
      <c r="P421" s="99"/>
      <c r="Q421" s="99"/>
      <c r="R421" s="99"/>
      <c r="S421" s="99"/>
      <c r="T421" s="99"/>
      <c r="U421" s="99"/>
      <c r="V421" s="99"/>
      <c r="W421" s="99"/>
      <c r="X421" s="99"/>
      <c r="Y421" s="99"/>
      <c r="Z421" s="99"/>
      <c r="AA421" s="99"/>
      <c r="AB421" s="99"/>
      <c r="AC421" s="99"/>
      <c r="AD421" s="99"/>
      <c r="AE421" s="99"/>
      <c r="AF421" s="99"/>
      <c r="AG421" s="99"/>
      <c r="AH421" s="99"/>
      <c r="AI421" s="99"/>
      <c r="AJ421" s="99"/>
      <c r="AK421" s="99"/>
      <c r="AL421" s="99"/>
      <c r="AM421" s="99"/>
      <c r="AN421" s="99"/>
      <c r="AO421" s="99"/>
      <c r="AP421" s="99"/>
      <c r="AQ421" s="99"/>
      <c r="AR421" s="99"/>
      <c r="AS421" s="99"/>
      <c r="AT421" s="99"/>
      <c r="AU421" s="99"/>
      <c r="AV421" s="99"/>
      <c r="AW421" s="99"/>
    </row>
    <row r="422" spans="1:49" ht="15.75" customHeight="1">
      <c r="A422" s="99"/>
      <c r="B422" s="99"/>
      <c r="C422" s="99"/>
      <c r="D422" s="168"/>
      <c r="E422" s="168"/>
      <c r="F422" s="152"/>
      <c r="G422" s="152"/>
      <c r="H422" s="159"/>
      <c r="I422" s="152"/>
      <c r="J422" s="152"/>
      <c r="K422" s="152"/>
      <c r="L422" s="152"/>
      <c r="M422" s="151"/>
      <c r="N422" s="152"/>
      <c r="O422" s="99"/>
      <c r="P422" s="99"/>
      <c r="Q422" s="99"/>
      <c r="R422" s="99"/>
      <c r="S422" s="99"/>
      <c r="T422" s="99"/>
      <c r="U422" s="99"/>
      <c r="V422" s="99"/>
      <c r="W422" s="99"/>
      <c r="X422" s="99"/>
      <c r="Y422" s="99"/>
      <c r="Z422" s="99"/>
      <c r="AA422" s="99"/>
      <c r="AB422" s="99"/>
      <c r="AC422" s="99"/>
      <c r="AD422" s="99"/>
      <c r="AE422" s="99"/>
      <c r="AF422" s="99"/>
      <c r="AG422" s="99"/>
      <c r="AH422" s="99"/>
      <c r="AI422" s="99"/>
      <c r="AJ422" s="99"/>
      <c r="AK422" s="99"/>
      <c r="AL422" s="99"/>
      <c r="AM422" s="99"/>
      <c r="AN422" s="99"/>
      <c r="AO422" s="99"/>
      <c r="AP422" s="99"/>
      <c r="AQ422" s="99"/>
      <c r="AR422" s="99"/>
      <c r="AS422" s="99"/>
      <c r="AT422" s="99"/>
      <c r="AU422" s="99"/>
      <c r="AV422" s="99"/>
      <c r="AW422" s="99"/>
    </row>
    <row r="423" spans="1:49" ht="15.75" customHeight="1">
      <c r="A423" s="99"/>
      <c r="B423" s="99"/>
      <c r="C423" s="99"/>
      <c r="D423" s="168"/>
      <c r="E423" s="168"/>
      <c r="F423" s="152"/>
      <c r="G423" s="152"/>
      <c r="H423" s="159"/>
      <c r="I423" s="152"/>
      <c r="J423" s="152"/>
      <c r="K423" s="152"/>
      <c r="L423" s="152"/>
      <c r="M423" s="151"/>
      <c r="N423" s="152"/>
      <c r="O423" s="99"/>
      <c r="P423" s="99"/>
      <c r="Q423" s="99"/>
      <c r="R423" s="99"/>
      <c r="S423" s="99"/>
      <c r="T423" s="99"/>
      <c r="U423" s="99"/>
      <c r="V423" s="99"/>
      <c r="W423" s="99"/>
      <c r="X423" s="99"/>
      <c r="Y423" s="99"/>
      <c r="Z423" s="99"/>
      <c r="AA423" s="99"/>
      <c r="AB423" s="99"/>
      <c r="AC423" s="99"/>
      <c r="AD423" s="99"/>
      <c r="AE423" s="99"/>
      <c r="AF423" s="99"/>
      <c r="AG423" s="99"/>
      <c r="AH423" s="99"/>
      <c r="AI423" s="99"/>
      <c r="AJ423" s="99"/>
      <c r="AK423" s="99"/>
      <c r="AL423" s="99"/>
      <c r="AM423" s="99"/>
      <c r="AN423" s="99"/>
      <c r="AO423" s="99"/>
      <c r="AP423" s="99"/>
      <c r="AQ423" s="99"/>
      <c r="AR423" s="99"/>
      <c r="AS423" s="99"/>
      <c r="AT423" s="99"/>
      <c r="AU423" s="99"/>
      <c r="AV423" s="99"/>
      <c r="AW423" s="99"/>
    </row>
    <row r="424" spans="1:49" ht="15.75" customHeight="1">
      <c r="A424" s="99"/>
      <c r="B424" s="99"/>
      <c r="C424" s="99"/>
      <c r="D424" s="168"/>
      <c r="E424" s="168"/>
      <c r="F424" s="152"/>
      <c r="G424" s="152"/>
      <c r="H424" s="159"/>
      <c r="I424" s="152"/>
      <c r="J424" s="152"/>
      <c r="K424" s="152"/>
      <c r="L424" s="152"/>
      <c r="M424" s="151"/>
      <c r="N424" s="152"/>
      <c r="O424" s="99"/>
      <c r="P424" s="99"/>
      <c r="Q424" s="99"/>
      <c r="R424" s="99"/>
      <c r="S424" s="99"/>
      <c r="T424" s="99"/>
      <c r="U424" s="99"/>
      <c r="V424" s="99"/>
      <c r="W424" s="99"/>
      <c r="X424" s="99"/>
      <c r="Y424" s="99"/>
      <c r="Z424" s="99"/>
      <c r="AA424" s="99"/>
      <c r="AB424" s="99"/>
      <c r="AC424" s="99"/>
      <c r="AD424" s="99"/>
      <c r="AE424" s="99"/>
      <c r="AF424" s="99"/>
      <c r="AG424" s="99"/>
      <c r="AH424" s="99"/>
      <c r="AI424" s="99"/>
      <c r="AJ424" s="99"/>
      <c r="AK424" s="99"/>
      <c r="AL424" s="99"/>
      <c r="AM424" s="99"/>
      <c r="AN424" s="99"/>
      <c r="AO424" s="99"/>
      <c r="AP424" s="99"/>
      <c r="AQ424" s="99"/>
      <c r="AR424" s="99"/>
      <c r="AS424" s="99"/>
      <c r="AT424" s="99"/>
      <c r="AU424" s="99"/>
      <c r="AV424" s="99"/>
      <c r="AW424" s="99"/>
    </row>
    <row r="425" spans="1:49" ht="15.75" customHeight="1">
      <c r="A425" s="99"/>
      <c r="B425" s="99"/>
      <c r="C425" s="99"/>
      <c r="D425" s="168"/>
      <c r="E425" s="168"/>
      <c r="F425" s="152"/>
      <c r="G425" s="152"/>
      <c r="H425" s="159"/>
      <c r="I425" s="152"/>
      <c r="J425" s="152"/>
      <c r="K425" s="152"/>
      <c r="L425" s="152"/>
      <c r="M425" s="151"/>
      <c r="N425" s="152"/>
      <c r="O425" s="99"/>
      <c r="P425" s="99"/>
      <c r="Q425" s="99"/>
      <c r="R425" s="99"/>
      <c r="S425" s="99"/>
      <c r="T425" s="99"/>
      <c r="U425" s="99"/>
      <c r="V425" s="99"/>
      <c r="W425" s="99"/>
      <c r="X425" s="99"/>
      <c r="Y425" s="99"/>
      <c r="Z425" s="99"/>
      <c r="AA425" s="99"/>
      <c r="AB425" s="99"/>
      <c r="AC425" s="99"/>
      <c r="AD425" s="99"/>
      <c r="AE425" s="99"/>
      <c r="AF425" s="99"/>
      <c r="AG425" s="99"/>
      <c r="AH425" s="99"/>
      <c r="AI425" s="99"/>
      <c r="AJ425" s="99"/>
      <c r="AK425" s="99"/>
      <c r="AL425" s="99"/>
      <c r="AM425" s="99"/>
      <c r="AN425" s="99"/>
      <c r="AO425" s="99"/>
      <c r="AP425" s="99"/>
      <c r="AQ425" s="99"/>
      <c r="AR425" s="99"/>
      <c r="AS425" s="99"/>
      <c r="AT425" s="99"/>
      <c r="AU425" s="99"/>
      <c r="AV425" s="99"/>
      <c r="AW425" s="99"/>
    </row>
    <row r="426" spans="1:49" ht="15.75" customHeight="1">
      <c r="A426" s="99"/>
      <c r="B426" s="99"/>
      <c r="C426" s="99"/>
      <c r="D426" s="168"/>
      <c r="E426" s="168"/>
      <c r="F426" s="152"/>
      <c r="G426" s="152"/>
      <c r="H426" s="159"/>
      <c r="I426" s="152"/>
      <c r="J426" s="152"/>
      <c r="K426" s="152"/>
      <c r="L426" s="152"/>
      <c r="M426" s="151"/>
      <c r="N426" s="152"/>
      <c r="O426" s="99"/>
      <c r="P426" s="99"/>
      <c r="Q426" s="99"/>
      <c r="R426" s="99"/>
      <c r="S426" s="99"/>
      <c r="T426" s="99"/>
      <c r="U426" s="99"/>
      <c r="V426" s="99"/>
      <c r="W426" s="99"/>
      <c r="X426" s="99"/>
      <c r="Y426" s="99"/>
      <c r="Z426" s="99"/>
      <c r="AA426" s="99"/>
      <c r="AB426" s="99"/>
      <c r="AC426" s="99"/>
      <c r="AD426" s="99"/>
      <c r="AE426" s="99"/>
      <c r="AF426" s="99"/>
      <c r="AG426" s="99"/>
      <c r="AH426" s="99"/>
      <c r="AI426" s="99"/>
      <c r="AJ426" s="99"/>
      <c r="AK426" s="99"/>
      <c r="AL426" s="99"/>
      <c r="AM426" s="99"/>
      <c r="AN426" s="99"/>
      <c r="AO426" s="99"/>
      <c r="AP426" s="99"/>
      <c r="AQ426" s="99"/>
      <c r="AR426" s="99"/>
      <c r="AS426" s="99"/>
      <c r="AT426" s="99"/>
      <c r="AU426" s="99"/>
      <c r="AV426" s="99"/>
      <c r="AW426" s="99"/>
    </row>
    <row r="427" spans="1:49" ht="15.75" customHeight="1">
      <c r="A427" s="99"/>
      <c r="B427" s="99"/>
      <c r="C427" s="99"/>
      <c r="D427" s="168"/>
      <c r="E427" s="168"/>
      <c r="F427" s="152"/>
      <c r="G427" s="152"/>
      <c r="H427" s="159"/>
      <c r="I427" s="152"/>
      <c r="J427" s="152"/>
      <c r="K427" s="152"/>
      <c r="L427" s="152"/>
      <c r="M427" s="151"/>
      <c r="N427" s="152"/>
      <c r="O427" s="99"/>
      <c r="P427" s="99"/>
      <c r="Q427" s="99"/>
      <c r="R427" s="99"/>
      <c r="S427" s="99"/>
      <c r="T427" s="99"/>
      <c r="U427" s="99"/>
      <c r="V427" s="99"/>
      <c r="W427" s="99"/>
      <c r="X427" s="99"/>
      <c r="Y427" s="99"/>
      <c r="Z427" s="99"/>
      <c r="AA427" s="99"/>
      <c r="AB427" s="99"/>
      <c r="AC427" s="99"/>
      <c r="AD427" s="99"/>
      <c r="AE427" s="99"/>
      <c r="AF427" s="99"/>
      <c r="AG427" s="99"/>
      <c r="AH427" s="99"/>
      <c r="AI427" s="99"/>
      <c r="AJ427" s="99"/>
      <c r="AK427" s="99"/>
      <c r="AL427" s="99"/>
      <c r="AM427" s="99"/>
      <c r="AN427" s="99"/>
      <c r="AO427" s="99"/>
      <c r="AP427" s="99"/>
      <c r="AQ427" s="99"/>
      <c r="AR427" s="99"/>
      <c r="AS427" s="99"/>
      <c r="AT427" s="99"/>
      <c r="AU427" s="99"/>
      <c r="AV427" s="99"/>
      <c r="AW427" s="99"/>
    </row>
    <row r="428" spans="1:49" ht="15.75" customHeight="1">
      <c r="A428" s="99"/>
      <c r="B428" s="99"/>
      <c r="C428" s="99"/>
      <c r="D428" s="168"/>
      <c r="E428" s="168"/>
      <c r="F428" s="152"/>
      <c r="G428" s="152"/>
      <c r="H428" s="159"/>
      <c r="I428" s="152"/>
      <c r="J428" s="152"/>
      <c r="K428" s="152"/>
      <c r="L428" s="152"/>
      <c r="M428" s="151"/>
      <c r="N428" s="152"/>
      <c r="O428" s="99"/>
      <c r="P428" s="99"/>
      <c r="Q428" s="99"/>
      <c r="R428" s="99"/>
      <c r="S428" s="99"/>
      <c r="T428" s="99"/>
      <c r="U428" s="99"/>
      <c r="V428" s="99"/>
      <c r="W428" s="99"/>
      <c r="X428" s="99"/>
      <c r="Y428" s="99"/>
      <c r="Z428" s="99"/>
      <c r="AA428" s="99"/>
      <c r="AB428" s="99"/>
      <c r="AC428" s="99"/>
      <c r="AD428" s="99"/>
      <c r="AE428" s="99"/>
      <c r="AF428" s="99"/>
      <c r="AG428" s="99"/>
      <c r="AH428" s="99"/>
      <c r="AI428" s="99"/>
      <c r="AJ428" s="99"/>
      <c r="AK428" s="99"/>
      <c r="AL428" s="99"/>
      <c r="AM428" s="99"/>
      <c r="AN428" s="99"/>
      <c r="AO428" s="99"/>
      <c r="AP428" s="99"/>
      <c r="AQ428" s="99"/>
      <c r="AR428" s="99"/>
      <c r="AS428" s="99"/>
      <c r="AT428" s="99"/>
      <c r="AU428" s="99"/>
      <c r="AV428" s="99"/>
      <c r="AW428" s="99"/>
    </row>
    <row r="429" spans="1:49" ht="15.75" customHeight="1">
      <c r="A429" s="99"/>
      <c r="B429" s="99"/>
      <c r="C429" s="99"/>
      <c r="D429" s="168"/>
      <c r="E429" s="168"/>
      <c r="F429" s="152"/>
      <c r="G429" s="152"/>
      <c r="H429" s="159"/>
      <c r="I429" s="152"/>
      <c r="J429" s="152"/>
      <c r="K429" s="152"/>
      <c r="L429" s="152"/>
      <c r="M429" s="151"/>
      <c r="N429" s="152"/>
      <c r="O429" s="99"/>
      <c r="P429" s="99"/>
      <c r="Q429" s="99"/>
      <c r="R429" s="99"/>
      <c r="S429" s="99"/>
      <c r="T429" s="99"/>
      <c r="U429" s="99"/>
      <c r="V429" s="99"/>
      <c r="W429" s="99"/>
      <c r="X429" s="99"/>
      <c r="Y429" s="99"/>
      <c r="Z429" s="99"/>
      <c r="AA429" s="99"/>
      <c r="AB429" s="99"/>
      <c r="AC429" s="99"/>
      <c r="AD429" s="99"/>
      <c r="AE429" s="99"/>
      <c r="AF429" s="99"/>
      <c r="AG429" s="99"/>
      <c r="AH429" s="99"/>
      <c r="AI429" s="99"/>
      <c r="AJ429" s="99"/>
      <c r="AK429" s="99"/>
      <c r="AL429" s="99"/>
      <c r="AM429" s="99"/>
      <c r="AN429" s="99"/>
      <c r="AO429" s="99"/>
      <c r="AP429" s="99"/>
      <c r="AQ429" s="99"/>
      <c r="AR429" s="99"/>
      <c r="AS429" s="99"/>
      <c r="AT429" s="99"/>
      <c r="AU429" s="99"/>
      <c r="AV429" s="99"/>
      <c r="AW429" s="99"/>
    </row>
    <row r="430" spans="1:49" ht="15.75" customHeight="1">
      <c r="A430" s="99"/>
      <c r="B430" s="99"/>
      <c r="C430" s="99"/>
      <c r="D430" s="168"/>
      <c r="E430" s="168"/>
      <c r="F430" s="152"/>
      <c r="G430" s="152"/>
      <c r="H430" s="159"/>
      <c r="I430" s="152"/>
      <c r="J430" s="152"/>
      <c r="K430" s="152"/>
      <c r="L430" s="152"/>
      <c r="M430" s="151"/>
      <c r="N430" s="152"/>
      <c r="O430" s="99"/>
      <c r="P430" s="99"/>
      <c r="Q430" s="99"/>
      <c r="R430" s="99"/>
      <c r="S430" s="99"/>
      <c r="T430" s="99"/>
      <c r="U430" s="99"/>
      <c r="V430" s="99"/>
      <c r="W430" s="99"/>
      <c r="X430" s="99"/>
      <c r="Y430" s="99"/>
      <c r="Z430" s="99"/>
      <c r="AA430" s="99"/>
      <c r="AB430" s="99"/>
      <c r="AC430" s="99"/>
      <c r="AD430" s="99"/>
      <c r="AE430" s="99"/>
      <c r="AF430" s="99"/>
      <c r="AG430" s="99"/>
      <c r="AH430" s="99"/>
      <c r="AI430" s="99"/>
      <c r="AJ430" s="99"/>
      <c r="AK430" s="99"/>
      <c r="AL430" s="99"/>
      <c r="AM430" s="99"/>
      <c r="AN430" s="99"/>
      <c r="AO430" s="99"/>
      <c r="AP430" s="99"/>
      <c r="AQ430" s="99"/>
      <c r="AR430" s="99"/>
      <c r="AS430" s="99"/>
      <c r="AT430" s="99"/>
      <c r="AU430" s="99"/>
      <c r="AV430" s="99"/>
      <c r="AW430" s="99"/>
    </row>
    <row r="431" spans="1:49" ht="15.75" customHeight="1">
      <c r="A431" s="99"/>
      <c r="B431" s="99"/>
      <c r="C431" s="99"/>
      <c r="D431" s="168"/>
      <c r="E431" s="168"/>
      <c r="F431" s="152"/>
      <c r="G431" s="152"/>
      <c r="H431" s="159"/>
      <c r="I431" s="152"/>
      <c r="J431" s="152"/>
      <c r="K431" s="152"/>
      <c r="L431" s="152"/>
      <c r="M431" s="151"/>
      <c r="N431" s="152"/>
      <c r="O431" s="99"/>
      <c r="P431" s="99"/>
      <c r="Q431" s="99"/>
      <c r="R431" s="99"/>
      <c r="S431" s="99"/>
      <c r="T431" s="99"/>
      <c r="U431" s="99"/>
      <c r="V431" s="99"/>
      <c r="W431" s="99"/>
      <c r="X431" s="99"/>
      <c r="Y431" s="99"/>
      <c r="Z431" s="99"/>
      <c r="AA431" s="99"/>
      <c r="AB431" s="99"/>
      <c r="AC431" s="99"/>
      <c r="AD431" s="99"/>
      <c r="AE431" s="99"/>
      <c r="AF431" s="99"/>
      <c r="AG431" s="99"/>
      <c r="AH431" s="99"/>
      <c r="AI431" s="99"/>
      <c r="AJ431" s="99"/>
      <c r="AK431" s="99"/>
      <c r="AL431" s="99"/>
      <c r="AM431" s="99"/>
      <c r="AN431" s="99"/>
      <c r="AO431" s="99"/>
      <c r="AP431" s="99"/>
      <c r="AQ431" s="99"/>
      <c r="AR431" s="99"/>
      <c r="AS431" s="99"/>
      <c r="AT431" s="99"/>
      <c r="AU431" s="99"/>
      <c r="AV431" s="99"/>
      <c r="AW431" s="99"/>
    </row>
    <row r="432" spans="1:49" ht="15.75" customHeight="1">
      <c r="A432" s="99"/>
      <c r="B432" s="99"/>
      <c r="C432" s="99"/>
      <c r="D432" s="168"/>
      <c r="E432" s="168"/>
      <c r="F432" s="152"/>
      <c r="G432" s="152"/>
      <c r="H432" s="159"/>
      <c r="I432" s="152"/>
      <c r="J432" s="152"/>
      <c r="K432" s="152"/>
      <c r="L432" s="152"/>
      <c r="M432" s="151"/>
      <c r="N432" s="152"/>
      <c r="O432" s="99"/>
      <c r="P432" s="99"/>
      <c r="Q432" s="99"/>
      <c r="R432" s="99"/>
      <c r="S432" s="99"/>
      <c r="T432" s="99"/>
      <c r="U432" s="99"/>
      <c r="V432" s="99"/>
      <c r="W432" s="99"/>
      <c r="X432" s="99"/>
      <c r="Y432" s="99"/>
      <c r="Z432" s="99"/>
      <c r="AA432" s="99"/>
      <c r="AB432" s="99"/>
      <c r="AC432" s="99"/>
      <c r="AD432" s="99"/>
      <c r="AE432" s="99"/>
      <c r="AF432" s="99"/>
      <c r="AG432" s="99"/>
      <c r="AH432" s="99"/>
      <c r="AI432" s="99"/>
      <c r="AJ432" s="99"/>
      <c r="AK432" s="99"/>
      <c r="AL432" s="99"/>
      <c r="AM432" s="99"/>
      <c r="AN432" s="99"/>
      <c r="AO432" s="99"/>
      <c r="AP432" s="99"/>
      <c r="AQ432" s="99"/>
      <c r="AR432" s="99"/>
      <c r="AS432" s="99"/>
      <c r="AT432" s="99"/>
      <c r="AU432" s="99"/>
      <c r="AV432" s="99"/>
      <c r="AW432" s="99"/>
    </row>
    <row r="433" spans="1:49" ht="15.75" customHeight="1">
      <c r="A433" s="99"/>
      <c r="B433" s="99"/>
      <c r="C433" s="99"/>
      <c r="D433" s="168"/>
      <c r="E433" s="168"/>
      <c r="F433" s="152"/>
      <c r="G433" s="152"/>
      <c r="H433" s="159"/>
      <c r="I433" s="152"/>
      <c r="J433" s="152"/>
      <c r="K433" s="152"/>
      <c r="L433" s="152"/>
      <c r="M433" s="151"/>
      <c r="N433" s="152"/>
      <c r="O433" s="99"/>
      <c r="P433" s="99"/>
      <c r="Q433" s="99"/>
      <c r="R433" s="99"/>
      <c r="S433" s="99"/>
      <c r="T433" s="99"/>
      <c r="U433" s="99"/>
      <c r="V433" s="99"/>
      <c r="W433" s="99"/>
      <c r="X433" s="99"/>
      <c r="Y433" s="99"/>
      <c r="Z433" s="99"/>
      <c r="AA433" s="99"/>
      <c r="AB433" s="99"/>
      <c r="AC433" s="99"/>
      <c r="AD433" s="99"/>
      <c r="AE433" s="99"/>
      <c r="AF433" s="99"/>
      <c r="AG433" s="99"/>
      <c r="AH433" s="99"/>
      <c r="AI433" s="99"/>
      <c r="AJ433" s="99"/>
      <c r="AK433" s="99"/>
      <c r="AL433" s="99"/>
      <c r="AM433" s="99"/>
      <c r="AN433" s="99"/>
      <c r="AO433" s="99"/>
      <c r="AP433" s="99"/>
      <c r="AQ433" s="99"/>
      <c r="AR433" s="99"/>
      <c r="AS433" s="99"/>
      <c r="AT433" s="99"/>
      <c r="AU433" s="99"/>
      <c r="AV433" s="99"/>
      <c r="AW433" s="99"/>
    </row>
    <row r="434" spans="1:49" ht="15.75" customHeight="1">
      <c r="A434" s="99"/>
      <c r="B434" s="99"/>
      <c r="C434" s="99"/>
      <c r="D434" s="168"/>
      <c r="E434" s="168"/>
      <c r="F434" s="152"/>
      <c r="G434" s="152"/>
      <c r="H434" s="159"/>
      <c r="I434" s="152"/>
      <c r="J434" s="152"/>
      <c r="K434" s="152"/>
      <c r="L434" s="152"/>
      <c r="M434" s="151"/>
      <c r="N434" s="152"/>
      <c r="O434" s="99"/>
      <c r="P434" s="99"/>
      <c r="Q434" s="99"/>
      <c r="R434" s="99"/>
      <c r="S434" s="99"/>
      <c r="T434" s="99"/>
      <c r="U434" s="99"/>
      <c r="V434" s="99"/>
      <c r="W434" s="99"/>
      <c r="X434" s="99"/>
      <c r="Y434" s="99"/>
      <c r="Z434" s="99"/>
      <c r="AA434" s="99"/>
      <c r="AB434" s="99"/>
      <c r="AC434" s="99"/>
      <c r="AD434" s="99"/>
      <c r="AE434" s="99"/>
      <c r="AF434" s="99"/>
      <c r="AG434" s="99"/>
      <c r="AH434" s="99"/>
      <c r="AI434" s="99"/>
      <c r="AJ434" s="99"/>
      <c r="AK434" s="99"/>
      <c r="AL434" s="99"/>
      <c r="AM434" s="99"/>
      <c r="AN434" s="99"/>
      <c r="AO434" s="99"/>
      <c r="AP434" s="99"/>
      <c r="AQ434" s="99"/>
      <c r="AR434" s="99"/>
      <c r="AS434" s="99"/>
      <c r="AT434" s="99"/>
      <c r="AU434" s="99"/>
      <c r="AV434" s="99"/>
      <c r="AW434" s="99"/>
    </row>
    <row r="435" spans="1:49" ht="15.75" customHeight="1">
      <c r="A435" s="99"/>
      <c r="B435" s="99"/>
      <c r="C435" s="99"/>
      <c r="D435" s="168"/>
      <c r="E435" s="168"/>
      <c r="F435" s="152"/>
      <c r="G435" s="152"/>
      <c r="H435" s="159"/>
      <c r="I435" s="152"/>
      <c r="J435" s="152"/>
      <c r="K435" s="152"/>
      <c r="L435" s="152"/>
      <c r="M435" s="151"/>
      <c r="N435" s="152"/>
      <c r="O435" s="99"/>
      <c r="P435" s="99"/>
      <c r="Q435" s="99"/>
      <c r="R435" s="99"/>
      <c r="S435" s="99"/>
      <c r="T435" s="99"/>
      <c r="U435" s="99"/>
      <c r="V435" s="99"/>
      <c r="W435" s="99"/>
      <c r="X435" s="99"/>
      <c r="Y435" s="99"/>
      <c r="Z435" s="99"/>
      <c r="AA435" s="99"/>
      <c r="AB435" s="99"/>
      <c r="AC435" s="99"/>
      <c r="AD435" s="99"/>
      <c r="AE435" s="99"/>
      <c r="AF435" s="99"/>
      <c r="AG435" s="99"/>
      <c r="AH435" s="99"/>
      <c r="AI435" s="99"/>
      <c r="AJ435" s="99"/>
      <c r="AK435" s="99"/>
      <c r="AL435" s="99"/>
      <c r="AM435" s="99"/>
      <c r="AN435" s="99"/>
      <c r="AO435" s="99"/>
      <c r="AP435" s="99"/>
      <c r="AQ435" s="99"/>
      <c r="AR435" s="99"/>
      <c r="AS435" s="99"/>
      <c r="AT435" s="99"/>
      <c r="AU435" s="99"/>
      <c r="AV435" s="99"/>
      <c r="AW435" s="99"/>
    </row>
    <row r="436" spans="1:49" ht="15.75" customHeight="1">
      <c r="A436" s="99"/>
      <c r="B436" s="99"/>
      <c r="C436" s="99"/>
      <c r="D436" s="168"/>
      <c r="E436" s="168"/>
      <c r="F436" s="152"/>
      <c r="G436" s="152"/>
      <c r="H436" s="159"/>
      <c r="I436" s="152"/>
      <c r="J436" s="152"/>
      <c r="K436" s="152"/>
      <c r="L436" s="152"/>
      <c r="M436" s="151"/>
      <c r="N436" s="152"/>
      <c r="O436" s="99"/>
      <c r="P436" s="99"/>
      <c r="Q436" s="99"/>
      <c r="R436" s="99"/>
      <c r="S436" s="99"/>
      <c r="T436" s="99"/>
      <c r="U436" s="99"/>
      <c r="V436" s="99"/>
      <c r="W436" s="99"/>
      <c r="X436" s="99"/>
      <c r="Y436" s="99"/>
      <c r="Z436" s="99"/>
      <c r="AA436" s="99"/>
      <c r="AB436" s="99"/>
      <c r="AC436" s="99"/>
      <c r="AD436" s="99"/>
      <c r="AE436" s="99"/>
      <c r="AF436" s="99"/>
      <c r="AG436" s="99"/>
      <c r="AH436" s="99"/>
      <c r="AI436" s="99"/>
      <c r="AJ436" s="99"/>
      <c r="AK436" s="99"/>
      <c r="AL436" s="99"/>
      <c r="AM436" s="99"/>
      <c r="AN436" s="99"/>
      <c r="AO436" s="99"/>
      <c r="AP436" s="99"/>
      <c r="AQ436" s="99"/>
      <c r="AR436" s="99"/>
      <c r="AS436" s="99"/>
      <c r="AT436" s="99"/>
      <c r="AU436" s="99"/>
      <c r="AV436" s="99"/>
      <c r="AW436" s="99"/>
    </row>
    <row r="437" spans="1:49" ht="15.75" customHeight="1">
      <c r="A437" s="99"/>
      <c r="B437" s="99"/>
      <c r="C437" s="99"/>
      <c r="D437" s="168"/>
      <c r="E437" s="168"/>
      <c r="F437" s="152"/>
      <c r="G437" s="152"/>
      <c r="H437" s="159"/>
      <c r="I437" s="152"/>
      <c r="J437" s="152"/>
      <c r="K437" s="152"/>
      <c r="L437" s="152"/>
      <c r="M437" s="151"/>
      <c r="N437" s="152"/>
      <c r="O437" s="99"/>
      <c r="P437" s="99"/>
      <c r="Q437" s="99"/>
      <c r="R437" s="99"/>
      <c r="S437" s="99"/>
      <c r="T437" s="99"/>
      <c r="U437" s="99"/>
      <c r="V437" s="99"/>
      <c r="W437" s="99"/>
      <c r="X437" s="99"/>
      <c r="Y437" s="99"/>
      <c r="Z437" s="99"/>
      <c r="AA437" s="99"/>
      <c r="AB437" s="99"/>
      <c r="AC437" s="99"/>
      <c r="AD437" s="99"/>
      <c r="AE437" s="99"/>
      <c r="AF437" s="99"/>
      <c r="AG437" s="99"/>
      <c r="AH437" s="99"/>
      <c r="AI437" s="99"/>
      <c r="AJ437" s="99"/>
      <c r="AK437" s="99"/>
      <c r="AL437" s="99"/>
      <c r="AM437" s="99"/>
      <c r="AN437" s="99"/>
      <c r="AO437" s="99"/>
      <c r="AP437" s="99"/>
      <c r="AQ437" s="99"/>
      <c r="AR437" s="99"/>
      <c r="AS437" s="99"/>
      <c r="AT437" s="99"/>
      <c r="AU437" s="99"/>
      <c r="AV437" s="99"/>
      <c r="AW437" s="99"/>
    </row>
    <row r="438" spans="1:49" ht="15.75" customHeight="1">
      <c r="A438" s="99"/>
      <c r="B438" s="99"/>
      <c r="C438" s="99"/>
      <c r="D438" s="168"/>
      <c r="E438" s="168"/>
      <c r="F438" s="152"/>
      <c r="G438" s="152"/>
      <c r="H438" s="159"/>
      <c r="I438" s="152"/>
      <c r="J438" s="152"/>
      <c r="K438" s="152"/>
      <c r="L438" s="152"/>
      <c r="M438" s="151"/>
      <c r="N438" s="152"/>
      <c r="O438" s="99"/>
      <c r="P438" s="99"/>
      <c r="Q438" s="99"/>
      <c r="R438" s="99"/>
      <c r="S438" s="99"/>
      <c r="T438" s="99"/>
      <c r="U438" s="99"/>
      <c r="V438" s="99"/>
      <c r="W438" s="99"/>
      <c r="X438" s="99"/>
      <c r="Y438" s="99"/>
      <c r="Z438" s="99"/>
      <c r="AA438" s="99"/>
      <c r="AB438" s="99"/>
      <c r="AC438" s="99"/>
      <c r="AD438" s="99"/>
      <c r="AE438" s="99"/>
      <c r="AF438" s="99"/>
      <c r="AG438" s="99"/>
      <c r="AH438" s="99"/>
      <c r="AI438" s="99"/>
      <c r="AJ438" s="99"/>
      <c r="AK438" s="99"/>
      <c r="AL438" s="99"/>
      <c r="AM438" s="99"/>
      <c r="AN438" s="99"/>
      <c r="AO438" s="99"/>
      <c r="AP438" s="99"/>
      <c r="AQ438" s="99"/>
      <c r="AR438" s="99"/>
      <c r="AS438" s="99"/>
      <c r="AT438" s="99"/>
      <c r="AU438" s="99"/>
      <c r="AV438" s="99"/>
      <c r="AW438" s="99"/>
    </row>
    <row r="439" spans="1:49" ht="15.75" customHeight="1">
      <c r="A439" s="99"/>
      <c r="B439" s="99"/>
      <c r="C439" s="99"/>
      <c r="D439" s="168"/>
      <c r="E439" s="168"/>
      <c r="F439" s="152"/>
      <c r="G439" s="152"/>
      <c r="H439" s="159"/>
      <c r="I439" s="152"/>
      <c r="J439" s="152"/>
      <c r="K439" s="152"/>
      <c r="L439" s="152"/>
      <c r="M439" s="151"/>
      <c r="N439" s="152"/>
      <c r="O439" s="99"/>
      <c r="P439" s="99"/>
      <c r="Q439" s="99"/>
      <c r="R439" s="99"/>
      <c r="S439" s="99"/>
      <c r="T439" s="99"/>
      <c r="U439" s="99"/>
      <c r="V439" s="99"/>
      <c r="W439" s="99"/>
      <c r="X439" s="99"/>
      <c r="Y439" s="99"/>
      <c r="Z439" s="99"/>
      <c r="AA439" s="99"/>
      <c r="AB439" s="99"/>
      <c r="AC439" s="99"/>
      <c r="AD439" s="99"/>
      <c r="AE439" s="99"/>
      <c r="AF439" s="99"/>
      <c r="AG439" s="99"/>
      <c r="AH439" s="99"/>
      <c r="AI439" s="99"/>
      <c r="AJ439" s="99"/>
      <c r="AK439" s="99"/>
      <c r="AL439" s="99"/>
      <c r="AM439" s="99"/>
      <c r="AN439" s="99"/>
      <c r="AO439" s="99"/>
      <c r="AP439" s="99"/>
      <c r="AQ439" s="99"/>
      <c r="AR439" s="99"/>
      <c r="AS439" s="99"/>
      <c r="AT439" s="99"/>
      <c r="AU439" s="99"/>
      <c r="AV439" s="99"/>
      <c r="AW439" s="99"/>
    </row>
    <row r="440" spans="1:49" ht="15.75" customHeight="1">
      <c r="A440" s="99"/>
      <c r="B440" s="99"/>
      <c r="C440" s="99"/>
      <c r="D440" s="168"/>
      <c r="E440" s="168"/>
      <c r="F440" s="152"/>
      <c r="G440" s="152"/>
      <c r="H440" s="159"/>
      <c r="I440" s="152"/>
      <c r="J440" s="152"/>
      <c r="K440" s="152"/>
      <c r="L440" s="152"/>
      <c r="M440" s="151"/>
      <c r="N440" s="152"/>
      <c r="O440" s="99"/>
      <c r="P440" s="99"/>
      <c r="Q440" s="99"/>
      <c r="R440" s="99"/>
      <c r="S440" s="99"/>
      <c r="T440" s="99"/>
      <c r="U440" s="99"/>
      <c r="V440" s="99"/>
      <c r="W440" s="99"/>
      <c r="X440" s="99"/>
      <c r="Y440" s="99"/>
      <c r="Z440" s="99"/>
      <c r="AA440" s="99"/>
      <c r="AB440" s="99"/>
      <c r="AC440" s="99"/>
      <c r="AD440" s="99"/>
      <c r="AE440" s="99"/>
      <c r="AF440" s="99"/>
      <c r="AG440" s="99"/>
      <c r="AH440" s="99"/>
      <c r="AI440" s="99"/>
      <c r="AJ440" s="99"/>
      <c r="AK440" s="99"/>
      <c r="AL440" s="99"/>
      <c r="AM440" s="99"/>
      <c r="AN440" s="99"/>
      <c r="AO440" s="99"/>
      <c r="AP440" s="99"/>
      <c r="AQ440" s="99"/>
      <c r="AR440" s="99"/>
      <c r="AS440" s="99"/>
      <c r="AT440" s="99"/>
      <c r="AU440" s="99"/>
      <c r="AV440" s="99"/>
      <c r="AW440" s="99"/>
    </row>
    <row r="441" spans="1:49" ht="15.75" customHeight="1">
      <c r="A441" s="99"/>
      <c r="B441" s="99"/>
      <c r="C441" s="99"/>
      <c r="D441" s="168"/>
      <c r="E441" s="168"/>
      <c r="F441" s="152"/>
      <c r="G441" s="152"/>
      <c r="H441" s="159"/>
      <c r="I441" s="152"/>
      <c r="J441" s="152"/>
      <c r="K441" s="152"/>
      <c r="L441" s="152"/>
      <c r="M441" s="151"/>
      <c r="N441" s="152"/>
      <c r="O441" s="99"/>
      <c r="P441" s="99"/>
      <c r="Q441" s="99"/>
      <c r="R441" s="99"/>
      <c r="S441" s="99"/>
      <c r="T441" s="99"/>
      <c r="U441" s="99"/>
      <c r="V441" s="99"/>
      <c r="W441" s="99"/>
      <c r="X441" s="99"/>
      <c r="Y441" s="99"/>
      <c r="Z441" s="99"/>
      <c r="AA441" s="99"/>
      <c r="AB441" s="99"/>
      <c r="AC441" s="99"/>
      <c r="AD441" s="99"/>
      <c r="AE441" s="99"/>
      <c r="AF441" s="99"/>
      <c r="AG441" s="99"/>
      <c r="AH441" s="99"/>
      <c r="AI441" s="99"/>
      <c r="AJ441" s="99"/>
      <c r="AK441" s="99"/>
      <c r="AL441" s="99"/>
      <c r="AM441" s="99"/>
      <c r="AN441" s="99"/>
      <c r="AO441" s="99"/>
      <c r="AP441" s="99"/>
      <c r="AQ441" s="99"/>
      <c r="AR441" s="99"/>
      <c r="AS441" s="99"/>
      <c r="AT441" s="99"/>
      <c r="AU441" s="99"/>
      <c r="AV441" s="99"/>
      <c r="AW441" s="99"/>
    </row>
    <row r="442" spans="1:49" ht="15.75" customHeight="1">
      <c r="A442" s="99"/>
      <c r="B442" s="99"/>
      <c r="C442" s="99"/>
      <c r="D442" s="168"/>
      <c r="E442" s="168"/>
      <c r="F442" s="152"/>
      <c r="G442" s="152"/>
      <c r="H442" s="159"/>
      <c r="I442" s="152"/>
      <c r="J442" s="152"/>
      <c r="K442" s="152"/>
      <c r="L442" s="152"/>
      <c r="M442" s="151"/>
      <c r="N442" s="152"/>
      <c r="O442" s="99"/>
      <c r="P442" s="99"/>
      <c r="Q442" s="99"/>
      <c r="R442" s="99"/>
      <c r="S442" s="99"/>
      <c r="T442" s="99"/>
      <c r="U442" s="99"/>
      <c r="V442" s="99"/>
      <c r="W442" s="99"/>
      <c r="X442" s="99"/>
      <c r="Y442" s="99"/>
      <c r="Z442" s="99"/>
      <c r="AA442" s="99"/>
      <c r="AB442" s="99"/>
      <c r="AC442" s="99"/>
      <c r="AD442" s="99"/>
      <c r="AE442" s="99"/>
      <c r="AF442" s="99"/>
      <c r="AG442" s="99"/>
      <c r="AH442" s="99"/>
      <c r="AI442" s="99"/>
      <c r="AJ442" s="99"/>
      <c r="AK442" s="99"/>
      <c r="AL442" s="99"/>
      <c r="AM442" s="99"/>
      <c r="AN442" s="99"/>
      <c r="AO442" s="99"/>
      <c r="AP442" s="99"/>
      <c r="AQ442" s="99"/>
      <c r="AR442" s="99"/>
      <c r="AS442" s="99"/>
      <c r="AT442" s="99"/>
      <c r="AU442" s="99"/>
      <c r="AV442" s="99"/>
      <c r="AW442" s="99"/>
    </row>
    <row r="443" spans="1:49" ht="15.75" customHeight="1">
      <c r="A443" s="99"/>
      <c r="B443" s="99"/>
      <c r="C443" s="99"/>
      <c r="D443" s="168"/>
      <c r="E443" s="168"/>
      <c r="F443" s="152"/>
      <c r="G443" s="152"/>
      <c r="H443" s="159"/>
      <c r="I443" s="152"/>
      <c r="J443" s="152"/>
      <c r="K443" s="152"/>
      <c r="L443" s="152"/>
      <c r="M443" s="151"/>
      <c r="N443" s="152"/>
      <c r="O443" s="99"/>
      <c r="P443" s="99"/>
      <c r="Q443" s="99"/>
      <c r="R443" s="99"/>
      <c r="S443" s="99"/>
      <c r="T443" s="99"/>
      <c r="U443" s="99"/>
      <c r="V443" s="99"/>
      <c r="W443" s="99"/>
      <c r="X443" s="99"/>
      <c r="Y443" s="99"/>
      <c r="Z443" s="99"/>
      <c r="AA443" s="99"/>
      <c r="AB443" s="99"/>
      <c r="AC443" s="99"/>
      <c r="AD443" s="99"/>
      <c r="AE443" s="99"/>
      <c r="AF443" s="99"/>
      <c r="AG443" s="99"/>
      <c r="AH443" s="99"/>
      <c r="AI443" s="99"/>
      <c r="AJ443" s="99"/>
      <c r="AK443" s="99"/>
      <c r="AL443" s="99"/>
      <c r="AM443" s="99"/>
      <c r="AN443" s="99"/>
      <c r="AO443" s="99"/>
      <c r="AP443" s="99"/>
      <c r="AQ443" s="99"/>
      <c r="AR443" s="99"/>
      <c r="AS443" s="99"/>
      <c r="AT443" s="99"/>
      <c r="AU443" s="99"/>
      <c r="AV443" s="99"/>
      <c r="AW443" s="99"/>
    </row>
    <row r="444" spans="1:49" ht="15.75" customHeight="1">
      <c r="A444" s="99"/>
      <c r="B444" s="99"/>
      <c r="C444" s="99"/>
      <c r="D444" s="168"/>
      <c r="E444" s="168"/>
      <c r="F444" s="152"/>
      <c r="G444" s="152"/>
      <c r="H444" s="159"/>
      <c r="I444" s="152"/>
      <c r="J444" s="152"/>
      <c r="K444" s="152"/>
      <c r="L444" s="152"/>
      <c r="M444" s="151"/>
      <c r="N444" s="152"/>
      <c r="O444" s="99"/>
      <c r="P444" s="99"/>
      <c r="Q444" s="99"/>
      <c r="R444" s="99"/>
      <c r="S444" s="99"/>
      <c r="T444" s="99"/>
      <c r="U444" s="99"/>
      <c r="V444" s="99"/>
      <c r="W444" s="99"/>
      <c r="X444" s="99"/>
      <c r="Y444" s="99"/>
      <c r="Z444" s="99"/>
      <c r="AA444" s="99"/>
      <c r="AB444" s="99"/>
      <c r="AC444" s="99"/>
      <c r="AD444" s="99"/>
      <c r="AE444" s="99"/>
      <c r="AF444" s="99"/>
      <c r="AG444" s="99"/>
      <c r="AH444" s="99"/>
      <c r="AI444" s="99"/>
      <c r="AJ444" s="99"/>
      <c r="AK444" s="99"/>
      <c r="AL444" s="99"/>
      <c r="AM444" s="99"/>
      <c r="AN444" s="99"/>
      <c r="AO444" s="99"/>
      <c r="AP444" s="99"/>
      <c r="AQ444" s="99"/>
      <c r="AR444" s="99"/>
      <c r="AS444" s="99"/>
      <c r="AT444" s="99"/>
      <c r="AU444" s="99"/>
      <c r="AV444" s="99"/>
      <c r="AW444" s="99"/>
    </row>
    <row r="445" spans="1:49" ht="15.75" customHeight="1">
      <c r="A445" s="99"/>
      <c r="B445" s="99"/>
      <c r="C445" s="99"/>
      <c r="D445" s="168"/>
      <c r="E445" s="168"/>
      <c r="F445" s="152"/>
      <c r="G445" s="152"/>
      <c r="H445" s="159"/>
      <c r="I445" s="152"/>
      <c r="J445" s="152"/>
      <c r="K445" s="152"/>
      <c r="L445" s="152"/>
      <c r="M445" s="151"/>
      <c r="N445" s="152"/>
      <c r="O445" s="99"/>
      <c r="P445" s="99"/>
      <c r="Q445" s="99"/>
      <c r="R445" s="99"/>
      <c r="S445" s="99"/>
      <c r="T445" s="99"/>
      <c r="U445" s="99"/>
      <c r="V445" s="99"/>
      <c r="W445" s="99"/>
      <c r="X445" s="99"/>
      <c r="Y445" s="99"/>
      <c r="Z445" s="99"/>
      <c r="AA445" s="99"/>
      <c r="AB445" s="99"/>
      <c r="AC445" s="99"/>
      <c r="AD445" s="99"/>
      <c r="AE445" s="99"/>
      <c r="AF445" s="99"/>
      <c r="AG445" s="99"/>
      <c r="AH445" s="99"/>
      <c r="AI445" s="99"/>
      <c r="AJ445" s="99"/>
      <c r="AK445" s="99"/>
      <c r="AL445" s="99"/>
      <c r="AM445" s="99"/>
      <c r="AN445" s="99"/>
      <c r="AO445" s="99"/>
      <c r="AP445" s="99"/>
      <c r="AQ445" s="99"/>
      <c r="AR445" s="99"/>
      <c r="AS445" s="99"/>
      <c r="AT445" s="99"/>
      <c r="AU445" s="99"/>
      <c r="AV445" s="99"/>
      <c r="AW445" s="99"/>
    </row>
    <row r="446" spans="1:49" ht="15.75" customHeight="1">
      <c r="A446" s="99"/>
      <c r="B446" s="99"/>
      <c r="C446" s="99"/>
      <c r="D446" s="168"/>
      <c r="E446" s="168"/>
      <c r="F446" s="152"/>
      <c r="G446" s="152"/>
      <c r="H446" s="159"/>
      <c r="I446" s="152"/>
      <c r="J446" s="152"/>
      <c r="K446" s="152"/>
      <c r="L446" s="152"/>
      <c r="M446" s="151"/>
      <c r="N446" s="152"/>
      <c r="O446" s="99"/>
      <c r="P446" s="99"/>
      <c r="Q446" s="99"/>
      <c r="R446" s="99"/>
      <c r="S446" s="99"/>
      <c r="T446" s="99"/>
      <c r="U446" s="99"/>
      <c r="V446" s="99"/>
      <c r="W446" s="99"/>
      <c r="X446" s="99"/>
      <c r="Y446" s="99"/>
      <c r="Z446" s="99"/>
      <c r="AA446" s="99"/>
      <c r="AB446" s="99"/>
      <c r="AC446" s="99"/>
      <c r="AD446" s="99"/>
      <c r="AE446" s="99"/>
      <c r="AF446" s="99"/>
      <c r="AG446" s="99"/>
      <c r="AH446" s="99"/>
      <c r="AI446" s="99"/>
      <c r="AJ446" s="99"/>
      <c r="AK446" s="99"/>
      <c r="AL446" s="99"/>
      <c r="AM446" s="99"/>
      <c r="AN446" s="99"/>
      <c r="AO446" s="99"/>
      <c r="AP446" s="99"/>
      <c r="AQ446" s="99"/>
      <c r="AR446" s="99"/>
      <c r="AS446" s="99"/>
      <c r="AT446" s="99"/>
      <c r="AU446" s="99"/>
      <c r="AV446" s="99"/>
      <c r="AW446" s="99"/>
    </row>
    <row r="447" spans="1:49" ht="15.75" customHeight="1">
      <c r="A447" s="99"/>
      <c r="B447" s="99"/>
      <c r="C447" s="99"/>
      <c r="D447" s="168"/>
      <c r="E447" s="168"/>
      <c r="F447" s="152"/>
      <c r="G447" s="152"/>
      <c r="H447" s="159"/>
      <c r="I447" s="152"/>
      <c r="J447" s="152"/>
      <c r="K447" s="152"/>
      <c r="L447" s="152"/>
      <c r="M447" s="151"/>
      <c r="N447" s="152"/>
      <c r="O447" s="99"/>
      <c r="P447" s="99"/>
      <c r="Q447" s="99"/>
      <c r="R447" s="99"/>
      <c r="S447" s="99"/>
      <c r="T447" s="99"/>
      <c r="U447" s="99"/>
      <c r="V447" s="99"/>
      <c r="W447" s="99"/>
      <c r="X447" s="99"/>
      <c r="Y447" s="99"/>
      <c r="Z447" s="99"/>
      <c r="AA447" s="99"/>
      <c r="AB447" s="99"/>
      <c r="AC447" s="99"/>
      <c r="AD447" s="99"/>
      <c r="AE447" s="99"/>
      <c r="AF447" s="99"/>
      <c r="AG447" s="99"/>
      <c r="AH447" s="99"/>
      <c r="AI447" s="99"/>
      <c r="AJ447" s="99"/>
      <c r="AK447" s="99"/>
      <c r="AL447" s="99"/>
      <c r="AM447" s="99"/>
      <c r="AN447" s="99"/>
      <c r="AO447" s="99"/>
      <c r="AP447" s="99"/>
      <c r="AQ447" s="99"/>
      <c r="AR447" s="99"/>
      <c r="AS447" s="99"/>
      <c r="AT447" s="99"/>
      <c r="AU447" s="99"/>
      <c r="AV447" s="99"/>
      <c r="AW447" s="99"/>
    </row>
    <row r="448" spans="1:49" ht="15.75" customHeight="1">
      <c r="A448" s="99"/>
      <c r="B448" s="99"/>
      <c r="C448" s="99"/>
      <c r="D448" s="168"/>
      <c r="E448" s="168"/>
      <c r="F448" s="152"/>
      <c r="G448" s="152"/>
      <c r="H448" s="159"/>
      <c r="I448" s="152"/>
      <c r="J448" s="152"/>
      <c r="K448" s="152"/>
      <c r="L448" s="152"/>
      <c r="M448" s="151"/>
      <c r="N448" s="152"/>
      <c r="O448" s="99"/>
      <c r="P448" s="99"/>
      <c r="Q448" s="99"/>
      <c r="R448" s="99"/>
      <c r="S448" s="99"/>
      <c r="T448" s="99"/>
      <c r="U448" s="99"/>
      <c r="V448" s="99"/>
      <c r="W448" s="99"/>
      <c r="X448" s="99"/>
      <c r="Y448" s="99"/>
      <c r="Z448" s="99"/>
      <c r="AA448" s="99"/>
      <c r="AB448" s="99"/>
      <c r="AC448" s="99"/>
      <c r="AD448" s="99"/>
      <c r="AE448" s="99"/>
      <c r="AF448" s="99"/>
      <c r="AG448" s="99"/>
      <c r="AH448" s="99"/>
      <c r="AI448" s="99"/>
      <c r="AJ448" s="99"/>
      <c r="AK448" s="99"/>
      <c r="AL448" s="99"/>
      <c r="AM448" s="99"/>
      <c r="AN448" s="99"/>
      <c r="AO448" s="99"/>
      <c r="AP448" s="99"/>
      <c r="AQ448" s="99"/>
      <c r="AR448" s="99"/>
      <c r="AS448" s="99"/>
      <c r="AT448" s="99"/>
      <c r="AU448" s="99"/>
      <c r="AV448" s="99"/>
      <c r="AW448" s="99"/>
    </row>
    <row r="449" spans="1:49" ht="15.75" customHeight="1">
      <c r="A449" s="99"/>
      <c r="B449" s="99"/>
      <c r="C449" s="99"/>
      <c r="D449" s="168"/>
      <c r="E449" s="168"/>
      <c r="F449" s="152"/>
      <c r="G449" s="152"/>
      <c r="H449" s="159"/>
      <c r="I449" s="152"/>
      <c r="J449" s="152"/>
      <c r="K449" s="152"/>
      <c r="L449" s="152"/>
      <c r="M449" s="151"/>
      <c r="N449" s="152"/>
      <c r="O449" s="99"/>
      <c r="P449" s="99"/>
      <c r="Q449" s="99"/>
      <c r="R449" s="99"/>
      <c r="S449" s="99"/>
      <c r="T449" s="99"/>
      <c r="U449" s="99"/>
      <c r="V449" s="99"/>
      <c r="W449" s="99"/>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c r="AW449" s="99"/>
    </row>
    <row r="450" spans="1:49" ht="15.75" customHeight="1">
      <c r="A450" s="99"/>
      <c r="B450" s="99"/>
      <c r="C450" s="99"/>
      <c r="D450" s="168"/>
      <c r="E450" s="168"/>
      <c r="F450" s="152"/>
      <c r="G450" s="152"/>
      <c r="H450" s="159"/>
      <c r="I450" s="152"/>
      <c r="J450" s="152"/>
      <c r="K450" s="152"/>
      <c r="L450" s="152"/>
      <c r="M450" s="151"/>
      <c r="N450" s="152"/>
      <c r="O450" s="99"/>
      <c r="P450" s="99"/>
      <c r="Q450" s="99"/>
      <c r="R450" s="99"/>
      <c r="S450" s="99"/>
      <c r="T450" s="99"/>
      <c r="U450" s="99"/>
      <c r="V450" s="99"/>
      <c r="W450" s="99"/>
      <c r="X450" s="99"/>
      <c r="Y450" s="99"/>
      <c r="Z450" s="99"/>
      <c r="AA450" s="99"/>
      <c r="AB450" s="99"/>
      <c r="AC450" s="99"/>
      <c r="AD450" s="99"/>
      <c r="AE450" s="99"/>
      <c r="AF450" s="99"/>
      <c r="AG450" s="99"/>
      <c r="AH450" s="99"/>
      <c r="AI450" s="99"/>
      <c r="AJ450" s="99"/>
      <c r="AK450" s="99"/>
      <c r="AL450" s="99"/>
      <c r="AM450" s="99"/>
      <c r="AN450" s="99"/>
      <c r="AO450" s="99"/>
      <c r="AP450" s="99"/>
      <c r="AQ450" s="99"/>
      <c r="AR450" s="99"/>
      <c r="AS450" s="99"/>
      <c r="AT450" s="99"/>
      <c r="AU450" s="99"/>
      <c r="AV450" s="99"/>
      <c r="AW450" s="99"/>
    </row>
    <row r="451" spans="1:49" ht="15.75" customHeight="1">
      <c r="A451" s="99"/>
      <c r="B451" s="99"/>
      <c r="C451" s="99"/>
      <c r="D451" s="168"/>
      <c r="E451" s="168"/>
      <c r="F451" s="152"/>
      <c r="G451" s="152"/>
      <c r="H451" s="159"/>
      <c r="I451" s="152"/>
      <c r="J451" s="152"/>
      <c r="K451" s="152"/>
      <c r="L451" s="152"/>
      <c r="M451" s="151"/>
      <c r="N451" s="152"/>
      <c r="O451" s="99"/>
      <c r="P451" s="99"/>
      <c r="Q451" s="99"/>
      <c r="R451" s="99"/>
      <c r="S451" s="99"/>
      <c r="T451" s="99"/>
      <c r="U451" s="99"/>
      <c r="V451" s="99"/>
      <c r="W451" s="99"/>
      <c r="X451" s="99"/>
      <c r="Y451" s="99"/>
      <c r="Z451" s="99"/>
      <c r="AA451" s="99"/>
      <c r="AB451" s="99"/>
      <c r="AC451" s="99"/>
      <c r="AD451" s="99"/>
      <c r="AE451" s="99"/>
      <c r="AF451" s="99"/>
      <c r="AG451" s="99"/>
      <c r="AH451" s="99"/>
      <c r="AI451" s="99"/>
      <c r="AJ451" s="99"/>
      <c r="AK451" s="99"/>
      <c r="AL451" s="99"/>
      <c r="AM451" s="99"/>
      <c r="AN451" s="99"/>
      <c r="AO451" s="99"/>
      <c r="AP451" s="99"/>
      <c r="AQ451" s="99"/>
      <c r="AR451" s="99"/>
      <c r="AS451" s="99"/>
      <c r="AT451" s="99"/>
      <c r="AU451" s="99"/>
      <c r="AV451" s="99"/>
      <c r="AW451" s="99"/>
    </row>
    <row r="452" spans="1:49" ht="15.75" customHeight="1">
      <c r="A452" s="99"/>
      <c r="B452" s="99"/>
      <c r="C452" s="99"/>
      <c r="D452" s="168"/>
      <c r="E452" s="168"/>
      <c r="F452" s="152"/>
      <c r="G452" s="152"/>
      <c r="H452" s="159"/>
      <c r="I452" s="152"/>
      <c r="J452" s="152"/>
      <c r="K452" s="152"/>
      <c r="L452" s="152"/>
      <c r="M452" s="151"/>
      <c r="N452" s="152"/>
      <c r="O452" s="99"/>
      <c r="P452" s="99"/>
      <c r="Q452" s="99"/>
      <c r="R452" s="99"/>
      <c r="S452" s="99"/>
      <c r="T452" s="99"/>
      <c r="U452" s="99"/>
      <c r="V452" s="99"/>
      <c r="W452" s="99"/>
      <c r="X452" s="99"/>
      <c r="Y452" s="99"/>
      <c r="Z452" s="99"/>
      <c r="AA452" s="99"/>
      <c r="AB452" s="99"/>
      <c r="AC452" s="99"/>
      <c r="AD452" s="99"/>
      <c r="AE452" s="99"/>
      <c r="AF452" s="99"/>
      <c r="AG452" s="99"/>
      <c r="AH452" s="99"/>
      <c r="AI452" s="99"/>
      <c r="AJ452" s="99"/>
      <c r="AK452" s="99"/>
      <c r="AL452" s="99"/>
      <c r="AM452" s="99"/>
      <c r="AN452" s="99"/>
      <c r="AO452" s="99"/>
      <c r="AP452" s="99"/>
      <c r="AQ452" s="99"/>
      <c r="AR452" s="99"/>
      <c r="AS452" s="99"/>
      <c r="AT452" s="99"/>
      <c r="AU452" s="99"/>
      <c r="AV452" s="99"/>
      <c r="AW452" s="99"/>
    </row>
    <row r="453" spans="1:49" ht="15.75" customHeight="1">
      <c r="A453" s="99"/>
      <c r="B453" s="99"/>
      <c r="C453" s="99"/>
      <c r="D453" s="168"/>
      <c r="E453" s="168"/>
      <c r="F453" s="152"/>
      <c r="G453" s="152"/>
      <c r="H453" s="159"/>
      <c r="I453" s="152"/>
      <c r="J453" s="152"/>
      <c r="K453" s="152"/>
      <c r="L453" s="152"/>
      <c r="M453" s="151"/>
      <c r="N453" s="152"/>
      <c r="O453" s="99"/>
      <c r="P453" s="99"/>
      <c r="Q453" s="99"/>
      <c r="R453" s="99"/>
      <c r="S453" s="99"/>
      <c r="T453" s="99"/>
      <c r="U453" s="99"/>
      <c r="V453" s="99"/>
      <c r="W453" s="99"/>
      <c r="X453" s="99"/>
      <c r="Y453" s="99"/>
      <c r="Z453" s="99"/>
      <c r="AA453" s="99"/>
      <c r="AB453" s="99"/>
      <c r="AC453" s="99"/>
      <c r="AD453" s="99"/>
      <c r="AE453" s="99"/>
      <c r="AF453" s="99"/>
      <c r="AG453" s="99"/>
      <c r="AH453" s="99"/>
      <c r="AI453" s="99"/>
      <c r="AJ453" s="99"/>
      <c r="AK453" s="99"/>
      <c r="AL453" s="99"/>
      <c r="AM453" s="99"/>
      <c r="AN453" s="99"/>
      <c r="AO453" s="99"/>
      <c r="AP453" s="99"/>
      <c r="AQ453" s="99"/>
      <c r="AR453" s="99"/>
      <c r="AS453" s="99"/>
      <c r="AT453" s="99"/>
      <c r="AU453" s="99"/>
      <c r="AV453" s="99"/>
      <c r="AW453" s="99"/>
    </row>
    <row r="454" spans="1:49" ht="15.75" customHeight="1">
      <c r="A454" s="99"/>
      <c r="B454" s="99"/>
      <c r="C454" s="99"/>
      <c r="D454" s="168"/>
      <c r="E454" s="168"/>
      <c r="F454" s="152"/>
      <c r="G454" s="152"/>
      <c r="H454" s="159"/>
      <c r="I454" s="152"/>
      <c r="J454" s="152"/>
      <c r="K454" s="152"/>
      <c r="L454" s="152"/>
      <c r="M454" s="151"/>
      <c r="N454" s="152"/>
      <c r="O454" s="99"/>
      <c r="P454" s="99"/>
      <c r="Q454" s="99"/>
      <c r="R454" s="99"/>
      <c r="S454" s="99"/>
      <c r="T454" s="99"/>
      <c r="U454" s="99"/>
      <c r="V454" s="99"/>
      <c r="W454" s="99"/>
      <c r="X454" s="99"/>
      <c r="Y454" s="99"/>
      <c r="Z454" s="99"/>
      <c r="AA454" s="99"/>
      <c r="AB454" s="99"/>
      <c r="AC454" s="99"/>
      <c r="AD454" s="99"/>
      <c r="AE454" s="99"/>
      <c r="AF454" s="99"/>
      <c r="AG454" s="99"/>
      <c r="AH454" s="99"/>
      <c r="AI454" s="99"/>
      <c r="AJ454" s="99"/>
      <c r="AK454" s="99"/>
      <c r="AL454" s="99"/>
      <c r="AM454" s="99"/>
      <c r="AN454" s="99"/>
      <c r="AO454" s="99"/>
      <c r="AP454" s="99"/>
      <c r="AQ454" s="99"/>
      <c r="AR454" s="99"/>
      <c r="AS454" s="99"/>
      <c r="AT454" s="99"/>
      <c r="AU454" s="99"/>
      <c r="AV454" s="99"/>
      <c r="AW454" s="99"/>
    </row>
    <row r="455" spans="1:49" ht="15.75" customHeight="1">
      <c r="A455" s="99"/>
      <c r="B455" s="99"/>
      <c r="C455" s="99"/>
      <c r="D455" s="168"/>
      <c r="E455" s="168"/>
      <c r="F455" s="152"/>
      <c r="G455" s="152"/>
      <c r="H455" s="159"/>
      <c r="I455" s="152"/>
      <c r="J455" s="152"/>
      <c r="K455" s="152"/>
      <c r="L455" s="152"/>
      <c r="M455" s="151"/>
      <c r="N455" s="152"/>
      <c r="O455" s="99"/>
      <c r="P455" s="99"/>
      <c r="Q455" s="99"/>
      <c r="R455" s="99"/>
      <c r="S455" s="99"/>
      <c r="T455" s="99"/>
      <c r="U455" s="99"/>
      <c r="V455" s="99"/>
      <c r="W455" s="99"/>
      <c r="X455" s="99"/>
      <c r="Y455" s="99"/>
      <c r="Z455" s="99"/>
      <c r="AA455" s="99"/>
      <c r="AB455" s="99"/>
      <c r="AC455" s="99"/>
      <c r="AD455" s="99"/>
      <c r="AE455" s="99"/>
      <c r="AF455" s="99"/>
      <c r="AG455" s="99"/>
      <c r="AH455" s="99"/>
      <c r="AI455" s="99"/>
      <c r="AJ455" s="99"/>
      <c r="AK455" s="99"/>
      <c r="AL455" s="99"/>
      <c r="AM455" s="99"/>
      <c r="AN455" s="99"/>
      <c r="AO455" s="99"/>
      <c r="AP455" s="99"/>
      <c r="AQ455" s="99"/>
      <c r="AR455" s="99"/>
      <c r="AS455" s="99"/>
      <c r="AT455" s="99"/>
      <c r="AU455" s="99"/>
      <c r="AV455" s="99"/>
      <c r="AW455" s="99"/>
    </row>
    <row r="456" spans="1:49" ht="15.75" customHeight="1">
      <c r="A456" s="99"/>
      <c r="B456" s="99"/>
      <c r="C456" s="99"/>
      <c r="D456" s="168"/>
      <c r="E456" s="168"/>
      <c r="F456" s="152"/>
      <c r="G456" s="152"/>
      <c r="H456" s="159"/>
      <c r="I456" s="152"/>
      <c r="J456" s="152"/>
      <c r="K456" s="152"/>
      <c r="L456" s="152"/>
      <c r="M456" s="151"/>
      <c r="N456" s="152"/>
      <c r="O456" s="99"/>
      <c r="P456" s="99"/>
      <c r="Q456" s="99"/>
      <c r="R456" s="99"/>
      <c r="S456" s="99"/>
      <c r="T456" s="99"/>
      <c r="U456" s="99"/>
      <c r="V456" s="99"/>
      <c r="W456" s="99"/>
      <c r="X456" s="99"/>
      <c r="Y456" s="99"/>
      <c r="Z456" s="99"/>
      <c r="AA456" s="99"/>
      <c r="AB456" s="99"/>
      <c r="AC456" s="99"/>
      <c r="AD456" s="99"/>
      <c r="AE456" s="99"/>
      <c r="AF456" s="99"/>
      <c r="AG456" s="99"/>
      <c r="AH456" s="99"/>
      <c r="AI456" s="99"/>
      <c r="AJ456" s="99"/>
      <c r="AK456" s="99"/>
      <c r="AL456" s="99"/>
      <c r="AM456" s="99"/>
      <c r="AN456" s="99"/>
      <c r="AO456" s="99"/>
      <c r="AP456" s="99"/>
      <c r="AQ456" s="99"/>
      <c r="AR456" s="99"/>
      <c r="AS456" s="99"/>
      <c r="AT456" s="99"/>
      <c r="AU456" s="99"/>
      <c r="AV456" s="99"/>
      <c r="AW456" s="99"/>
    </row>
    <row r="457" spans="1:49" ht="15.75" customHeight="1">
      <c r="A457" s="99"/>
      <c r="B457" s="99"/>
      <c r="C457" s="99"/>
      <c r="D457" s="168"/>
      <c r="E457" s="168"/>
      <c r="F457" s="152"/>
      <c r="G457" s="152"/>
      <c r="H457" s="159"/>
      <c r="I457" s="152"/>
      <c r="J457" s="152"/>
      <c r="K457" s="152"/>
      <c r="L457" s="152"/>
      <c r="M457" s="151"/>
      <c r="N457" s="152"/>
      <c r="O457" s="99"/>
      <c r="P457" s="99"/>
      <c r="Q457" s="99"/>
      <c r="R457" s="99"/>
      <c r="S457" s="99"/>
      <c r="T457" s="99"/>
      <c r="U457" s="99"/>
      <c r="V457" s="99"/>
      <c r="W457" s="99"/>
      <c r="X457" s="99"/>
      <c r="Y457" s="99"/>
      <c r="Z457" s="99"/>
      <c r="AA457" s="99"/>
      <c r="AB457" s="99"/>
      <c r="AC457" s="99"/>
      <c r="AD457" s="99"/>
      <c r="AE457" s="99"/>
      <c r="AF457" s="99"/>
      <c r="AG457" s="99"/>
      <c r="AH457" s="99"/>
      <c r="AI457" s="99"/>
      <c r="AJ457" s="99"/>
      <c r="AK457" s="99"/>
      <c r="AL457" s="99"/>
      <c r="AM457" s="99"/>
      <c r="AN457" s="99"/>
      <c r="AO457" s="99"/>
      <c r="AP457" s="99"/>
      <c r="AQ457" s="99"/>
      <c r="AR457" s="99"/>
      <c r="AS457" s="99"/>
      <c r="AT457" s="99"/>
      <c r="AU457" s="99"/>
      <c r="AV457" s="99"/>
      <c r="AW457" s="99"/>
    </row>
    <row r="458" spans="1:49" ht="15.75" customHeight="1">
      <c r="A458" s="99"/>
      <c r="B458" s="99"/>
      <c r="C458" s="99"/>
      <c r="D458" s="168"/>
      <c r="E458" s="168"/>
      <c r="F458" s="152"/>
      <c r="G458" s="152"/>
      <c r="H458" s="159"/>
      <c r="I458" s="152"/>
      <c r="J458" s="152"/>
      <c r="K458" s="152"/>
      <c r="L458" s="152"/>
      <c r="M458" s="151"/>
      <c r="N458" s="152"/>
      <c r="O458" s="99"/>
      <c r="P458" s="99"/>
      <c r="Q458" s="99"/>
      <c r="R458" s="99"/>
      <c r="S458" s="99"/>
      <c r="T458" s="99"/>
      <c r="U458" s="99"/>
      <c r="V458" s="99"/>
      <c r="W458" s="99"/>
      <c r="X458" s="99"/>
      <c r="Y458" s="99"/>
      <c r="Z458" s="99"/>
      <c r="AA458" s="99"/>
      <c r="AB458" s="99"/>
      <c r="AC458" s="99"/>
      <c r="AD458" s="99"/>
      <c r="AE458" s="99"/>
      <c r="AF458" s="99"/>
      <c r="AG458" s="99"/>
      <c r="AH458" s="99"/>
      <c r="AI458" s="99"/>
      <c r="AJ458" s="99"/>
      <c r="AK458" s="99"/>
      <c r="AL458" s="99"/>
      <c r="AM458" s="99"/>
      <c r="AN458" s="99"/>
      <c r="AO458" s="99"/>
      <c r="AP458" s="99"/>
      <c r="AQ458" s="99"/>
      <c r="AR458" s="99"/>
      <c r="AS458" s="99"/>
      <c r="AT458" s="99"/>
      <c r="AU458" s="99"/>
      <c r="AV458" s="99"/>
      <c r="AW458" s="99"/>
    </row>
    <row r="459" spans="1:49" ht="15.75" customHeight="1">
      <c r="A459" s="99"/>
      <c r="B459" s="99"/>
      <c r="C459" s="99"/>
      <c r="D459" s="168"/>
      <c r="E459" s="168"/>
      <c r="F459" s="152"/>
      <c r="G459" s="152"/>
      <c r="H459" s="159"/>
      <c r="I459" s="152"/>
      <c r="J459" s="152"/>
      <c r="K459" s="152"/>
      <c r="L459" s="152"/>
      <c r="M459" s="151"/>
      <c r="N459" s="152"/>
      <c r="O459" s="99"/>
      <c r="P459" s="99"/>
      <c r="Q459" s="99"/>
      <c r="R459" s="99"/>
      <c r="S459" s="99"/>
      <c r="T459" s="99"/>
      <c r="U459" s="99"/>
      <c r="V459" s="99"/>
      <c r="W459" s="99"/>
      <c r="X459" s="99"/>
      <c r="Y459" s="99"/>
      <c r="Z459" s="99"/>
      <c r="AA459" s="99"/>
      <c r="AB459" s="99"/>
      <c r="AC459" s="99"/>
      <c r="AD459" s="99"/>
      <c r="AE459" s="99"/>
      <c r="AF459" s="99"/>
      <c r="AG459" s="99"/>
      <c r="AH459" s="99"/>
      <c r="AI459" s="99"/>
      <c r="AJ459" s="99"/>
      <c r="AK459" s="99"/>
      <c r="AL459" s="99"/>
      <c r="AM459" s="99"/>
      <c r="AN459" s="99"/>
      <c r="AO459" s="99"/>
      <c r="AP459" s="99"/>
      <c r="AQ459" s="99"/>
      <c r="AR459" s="99"/>
      <c r="AS459" s="99"/>
      <c r="AT459" s="99"/>
      <c r="AU459" s="99"/>
      <c r="AV459" s="99"/>
      <c r="AW459" s="99"/>
    </row>
    <row r="460" spans="1:49" ht="15.75" customHeight="1">
      <c r="A460" s="99"/>
      <c r="B460" s="99"/>
      <c r="C460" s="99"/>
      <c r="D460" s="168"/>
      <c r="E460" s="168"/>
      <c r="F460" s="152"/>
      <c r="G460" s="152"/>
      <c r="H460" s="159"/>
      <c r="I460" s="152"/>
      <c r="J460" s="152"/>
      <c r="K460" s="152"/>
      <c r="L460" s="152"/>
      <c r="M460" s="151"/>
      <c r="N460" s="152"/>
      <c r="O460" s="99"/>
      <c r="P460" s="99"/>
      <c r="Q460" s="99"/>
      <c r="R460" s="99"/>
      <c r="S460" s="99"/>
      <c r="T460" s="99"/>
      <c r="U460" s="99"/>
      <c r="V460" s="99"/>
      <c r="W460" s="99"/>
      <c r="X460" s="99"/>
      <c r="Y460" s="99"/>
      <c r="Z460" s="99"/>
      <c r="AA460" s="99"/>
      <c r="AB460" s="99"/>
      <c r="AC460" s="99"/>
      <c r="AD460" s="99"/>
      <c r="AE460" s="99"/>
      <c r="AF460" s="99"/>
      <c r="AG460" s="99"/>
      <c r="AH460" s="99"/>
      <c r="AI460" s="99"/>
      <c r="AJ460" s="99"/>
      <c r="AK460" s="99"/>
      <c r="AL460" s="99"/>
      <c r="AM460" s="99"/>
      <c r="AN460" s="99"/>
      <c r="AO460" s="99"/>
      <c r="AP460" s="99"/>
      <c r="AQ460" s="99"/>
      <c r="AR460" s="99"/>
      <c r="AS460" s="99"/>
      <c r="AT460" s="99"/>
      <c r="AU460" s="99"/>
      <c r="AV460" s="99"/>
      <c r="AW460" s="99"/>
    </row>
    <row r="461" spans="1:49" ht="15.75" customHeight="1">
      <c r="A461" s="99"/>
      <c r="B461" s="99"/>
      <c r="C461" s="99"/>
      <c r="D461" s="168"/>
      <c r="E461" s="168"/>
      <c r="F461" s="152"/>
      <c r="G461" s="152"/>
      <c r="H461" s="159"/>
      <c r="I461" s="152"/>
      <c r="J461" s="152"/>
      <c r="K461" s="152"/>
      <c r="L461" s="152"/>
      <c r="M461" s="151"/>
      <c r="N461" s="152"/>
      <c r="O461" s="99"/>
      <c r="P461" s="99"/>
      <c r="Q461" s="99"/>
      <c r="R461" s="99"/>
      <c r="S461" s="99"/>
      <c r="T461" s="99"/>
      <c r="U461" s="99"/>
      <c r="V461" s="99"/>
      <c r="W461" s="99"/>
      <c r="X461" s="99"/>
      <c r="Y461" s="99"/>
      <c r="Z461" s="99"/>
      <c r="AA461" s="99"/>
      <c r="AB461" s="99"/>
      <c r="AC461" s="99"/>
      <c r="AD461" s="99"/>
      <c r="AE461" s="99"/>
      <c r="AF461" s="99"/>
      <c r="AG461" s="99"/>
      <c r="AH461" s="99"/>
      <c r="AI461" s="99"/>
      <c r="AJ461" s="99"/>
      <c r="AK461" s="99"/>
      <c r="AL461" s="99"/>
      <c r="AM461" s="99"/>
      <c r="AN461" s="99"/>
      <c r="AO461" s="99"/>
      <c r="AP461" s="99"/>
      <c r="AQ461" s="99"/>
      <c r="AR461" s="99"/>
      <c r="AS461" s="99"/>
      <c r="AT461" s="99"/>
      <c r="AU461" s="99"/>
      <c r="AV461" s="99"/>
      <c r="AW461" s="99"/>
    </row>
    <row r="462" spans="1:49" ht="15.75" customHeight="1">
      <c r="A462" s="99"/>
      <c r="B462" s="99"/>
      <c r="C462" s="99"/>
      <c r="D462" s="168"/>
      <c r="E462" s="168"/>
      <c r="F462" s="152"/>
      <c r="G462" s="152"/>
      <c r="H462" s="159"/>
      <c r="I462" s="152"/>
      <c r="J462" s="152"/>
      <c r="K462" s="152"/>
      <c r="L462" s="152"/>
      <c r="M462" s="151"/>
      <c r="N462" s="152"/>
      <c r="O462" s="99"/>
      <c r="P462" s="99"/>
      <c r="Q462" s="99"/>
      <c r="R462" s="99"/>
      <c r="S462" s="99"/>
      <c r="T462" s="99"/>
      <c r="U462" s="99"/>
      <c r="V462" s="99"/>
      <c r="W462" s="99"/>
      <c r="X462" s="99"/>
      <c r="Y462" s="99"/>
      <c r="Z462" s="99"/>
      <c r="AA462" s="99"/>
      <c r="AB462" s="99"/>
      <c r="AC462" s="99"/>
      <c r="AD462" s="99"/>
      <c r="AE462" s="99"/>
      <c r="AF462" s="99"/>
      <c r="AG462" s="99"/>
      <c r="AH462" s="99"/>
      <c r="AI462" s="99"/>
      <c r="AJ462" s="99"/>
      <c r="AK462" s="99"/>
      <c r="AL462" s="99"/>
      <c r="AM462" s="99"/>
      <c r="AN462" s="99"/>
      <c r="AO462" s="99"/>
      <c r="AP462" s="99"/>
      <c r="AQ462" s="99"/>
      <c r="AR462" s="99"/>
      <c r="AS462" s="99"/>
      <c r="AT462" s="99"/>
      <c r="AU462" s="99"/>
      <c r="AV462" s="99"/>
      <c r="AW462" s="99"/>
    </row>
    <row r="463" spans="1:49" ht="15.75" customHeight="1">
      <c r="A463" s="99"/>
      <c r="B463" s="99"/>
      <c r="C463" s="99"/>
      <c r="D463" s="168"/>
      <c r="E463" s="168"/>
      <c r="F463" s="152"/>
      <c r="G463" s="152"/>
      <c r="H463" s="159"/>
      <c r="I463" s="152"/>
      <c r="J463" s="152"/>
      <c r="K463" s="152"/>
      <c r="L463" s="152"/>
      <c r="M463" s="151"/>
      <c r="N463" s="152"/>
      <c r="O463" s="99"/>
      <c r="P463" s="99"/>
      <c r="Q463" s="99"/>
      <c r="R463" s="99"/>
      <c r="S463" s="99"/>
      <c r="T463" s="99"/>
      <c r="U463" s="99"/>
      <c r="V463" s="99"/>
      <c r="W463" s="99"/>
      <c r="X463" s="99"/>
      <c r="Y463" s="99"/>
      <c r="Z463" s="99"/>
      <c r="AA463" s="99"/>
      <c r="AB463" s="99"/>
      <c r="AC463" s="99"/>
      <c r="AD463" s="99"/>
      <c r="AE463" s="99"/>
      <c r="AF463" s="99"/>
      <c r="AG463" s="99"/>
      <c r="AH463" s="99"/>
      <c r="AI463" s="99"/>
      <c r="AJ463" s="99"/>
      <c r="AK463" s="99"/>
      <c r="AL463" s="99"/>
      <c r="AM463" s="99"/>
      <c r="AN463" s="99"/>
      <c r="AO463" s="99"/>
      <c r="AP463" s="99"/>
      <c r="AQ463" s="99"/>
      <c r="AR463" s="99"/>
      <c r="AS463" s="99"/>
      <c r="AT463" s="99"/>
      <c r="AU463" s="99"/>
      <c r="AV463" s="99"/>
      <c r="AW463" s="99"/>
    </row>
    <row r="464" spans="1:49" ht="15.75" customHeight="1">
      <c r="A464" s="99"/>
      <c r="B464" s="99"/>
      <c r="C464" s="99"/>
      <c r="D464" s="168"/>
      <c r="E464" s="168"/>
      <c r="F464" s="152"/>
      <c r="G464" s="152"/>
      <c r="H464" s="159"/>
      <c r="I464" s="152"/>
      <c r="J464" s="152"/>
      <c r="K464" s="152"/>
      <c r="L464" s="152"/>
      <c r="M464" s="151"/>
      <c r="N464" s="152"/>
      <c r="O464" s="99"/>
      <c r="P464" s="99"/>
      <c r="Q464" s="99"/>
      <c r="R464" s="99"/>
      <c r="S464" s="99"/>
      <c r="T464" s="99"/>
      <c r="U464" s="99"/>
      <c r="V464" s="99"/>
      <c r="W464" s="99"/>
      <c r="X464" s="99"/>
      <c r="Y464" s="99"/>
      <c r="Z464" s="99"/>
      <c r="AA464" s="99"/>
      <c r="AB464" s="99"/>
      <c r="AC464" s="99"/>
      <c r="AD464" s="99"/>
      <c r="AE464" s="99"/>
      <c r="AF464" s="99"/>
      <c r="AG464" s="99"/>
      <c r="AH464" s="99"/>
      <c r="AI464" s="99"/>
      <c r="AJ464" s="99"/>
      <c r="AK464" s="99"/>
      <c r="AL464" s="99"/>
      <c r="AM464" s="99"/>
      <c r="AN464" s="99"/>
      <c r="AO464" s="99"/>
      <c r="AP464" s="99"/>
      <c r="AQ464" s="99"/>
      <c r="AR464" s="99"/>
      <c r="AS464" s="99"/>
      <c r="AT464" s="99"/>
      <c r="AU464" s="99"/>
      <c r="AV464" s="99"/>
      <c r="AW464" s="99"/>
    </row>
    <row r="465" spans="1:49" ht="15.75" customHeight="1">
      <c r="A465" s="99"/>
      <c r="B465" s="99"/>
      <c r="C465" s="99"/>
      <c r="D465" s="168"/>
      <c r="E465" s="168"/>
      <c r="F465" s="152"/>
      <c r="G465" s="152"/>
      <c r="H465" s="159"/>
      <c r="I465" s="152"/>
      <c r="J465" s="152"/>
      <c r="K465" s="152"/>
      <c r="L465" s="152"/>
      <c r="M465" s="151"/>
      <c r="N465" s="152"/>
      <c r="O465" s="99"/>
      <c r="P465" s="99"/>
      <c r="Q465" s="99"/>
      <c r="R465" s="99"/>
      <c r="S465" s="99"/>
      <c r="T465" s="99"/>
      <c r="U465" s="99"/>
      <c r="V465" s="99"/>
      <c r="W465" s="99"/>
      <c r="X465" s="99"/>
      <c r="Y465" s="99"/>
      <c r="Z465" s="99"/>
      <c r="AA465" s="99"/>
      <c r="AB465" s="99"/>
      <c r="AC465" s="99"/>
      <c r="AD465" s="99"/>
      <c r="AE465" s="99"/>
      <c r="AF465" s="99"/>
      <c r="AG465" s="99"/>
      <c r="AH465" s="99"/>
      <c r="AI465" s="99"/>
      <c r="AJ465" s="99"/>
      <c r="AK465" s="99"/>
      <c r="AL465" s="99"/>
      <c r="AM465" s="99"/>
      <c r="AN465" s="99"/>
      <c r="AO465" s="99"/>
      <c r="AP465" s="99"/>
      <c r="AQ465" s="99"/>
      <c r="AR465" s="99"/>
      <c r="AS465" s="99"/>
      <c r="AT465" s="99"/>
      <c r="AU465" s="99"/>
      <c r="AV465" s="99"/>
      <c r="AW465" s="99"/>
    </row>
    <row r="466" spans="1:49" ht="15.75" customHeight="1">
      <c r="A466" s="99"/>
      <c r="B466" s="99"/>
      <c r="C466" s="99"/>
      <c r="D466" s="168"/>
      <c r="E466" s="168"/>
      <c r="F466" s="152"/>
      <c r="G466" s="152"/>
      <c r="H466" s="159"/>
      <c r="I466" s="152"/>
      <c r="J466" s="152"/>
      <c r="K466" s="152"/>
      <c r="L466" s="152"/>
      <c r="M466" s="151"/>
      <c r="N466" s="152"/>
      <c r="O466" s="99"/>
      <c r="P466" s="99"/>
      <c r="Q466" s="99"/>
      <c r="R466" s="99"/>
      <c r="S466" s="99"/>
      <c r="T466" s="99"/>
      <c r="U466" s="99"/>
      <c r="V466" s="99"/>
      <c r="W466" s="99"/>
      <c r="X466" s="99"/>
      <c r="Y466" s="99"/>
      <c r="Z466" s="99"/>
      <c r="AA466" s="99"/>
      <c r="AB466" s="99"/>
      <c r="AC466" s="99"/>
      <c r="AD466" s="99"/>
      <c r="AE466" s="99"/>
      <c r="AF466" s="99"/>
      <c r="AG466" s="99"/>
      <c r="AH466" s="99"/>
      <c r="AI466" s="99"/>
      <c r="AJ466" s="99"/>
      <c r="AK466" s="99"/>
      <c r="AL466" s="99"/>
      <c r="AM466" s="99"/>
      <c r="AN466" s="99"/>
      <c r="AO466" s="99"/>
      <c r="AP466" s="99"/>
      <c r="AQ466" s="99"/>
      <c r="AR466" s="99"/>
      <c r="AS466" s="99"/>
      <c r="AT466" s="99"/>
      <c r="AU466" s="99"/>
      <c r="AV466" s="99"/>
      <c r="AW466" s="99"/>
    </row>
    <row r="467" spans="1:49" ht="15.75" customHeight="1">
      <c r="A467" s="99"/>
      <c r="B467" s="99"/>
      <c r="C467" s="99"/>
      <c r="D467" s="168"/>
      <c r="E467" s="168"/>
      <c r="F467" s="152"/>
      <c r="G467" s="152"/>
      <c r="H467" s="159"/>
      <c r="I467" s="152"/>
      <c r="J467" s="152"/>
      <c r="K467" s="152"/>
      <c r="L467" s="152"/>
      <c r="M467" s="151"/>
      <c r="N467" s="152"/>
      <c r="O467" s="99"/>
      <c r="P467" s="99"/>
      <c r="Q467" s="99"/>
      <c r="R467" s="99"/>
      <c r="S467" s="99"/>
      <c r="T467" s="99"/>
      <c r="U467" s="99"/>
      <c r="V467" s="99"/>
      <c r="W467" s="99"/>
      <c r="X467" s="99"/>
      <c r="Y467" s="99"/>
      <c r="Z467" s="99"/>
      <c r="AA467" s="99"/>
      <c r="AB467" s="99"/>
      <c r="AC467" s="99"/>
      <c r="AD467" s="99"/>
      <c r="AE467" s="99"/>
      <c r="AF467" s="99"/>
      <c r="AG467" s="99"/>
      <c r="AH467" s="99"/>
      <c r="AI467" s="99"/>
      <c r="AJ467" s="99"/>
      <c r="AK467" s="99"/>
      <c r="AL467" s="99"/>
      <c r="AM467" s="99"/>
      <c r="AN467" s="99"/>
      <c r="AO467" s="99"/>
      <c r="AP467" s="99"/>
      <c r="AQ467" s="99"/>
      <c r="AR467" s="99"/>
      <c r="AS467" s="99"/>
      <c r="AT467" s="99"/>
      <c r="AU467" s="99"/>
      <c r="AV467" s="99"/>
      <c r="AW467" s="99"/>
    </row>
    <row r="468" spans="1:49" ht="15.75" customHeight="1">
      <c r="A468" s="99"/>
      <c r="B468" s="99"/>
      <c r="C468" s="99"/>
      <c r="D468" s="168"/>
      <c r="E468" s="168"/>
      <c r="F468" s="152"/>
      <c r="G468" s="152"/>
      <c r="H468" s="159"/>
      <c r="I468" s="152"/>
      <c r="J468" s="152"/>
      <c r="K468" s="152"/>
      <c r="L468" s="152"/>
      <c r="M468" s="151"/>
      <c r="N468" s="152"/>
      <c r="O468" s="99"/>
      <c r="P468" s="99"/>
      <c r="Q468" s="99"/>
      <c r="R468" s="99"/>
      <c r="S468" s="99"/>
      <c r="T468" s="99"/>
      <c r="U468" s="99"/>
      <c r="V468" s="99"/>
      <c r="W468" s="99"/>
      <c r="X468" s="99"/>
      <c r="Y468" s="99"/>
      <c r="Z468" s="99"/>
      <c r="AA468" s="99"/>
      <c r="AB468" s="99"/>
      <c r="AC468" s="99"/>
      <c r="AD468" s="99"/>
      <c r="AE468" s="99"/>
      <c r="AF468" s="99"/>
      <c r="AG468" s="99"/>
      <c r="AH468" s="99"/>
      <c r="AI468" s="99"/>
      <c r="AJ468" s="99"/>
      <c r="AK468" s="99"/>
      <c r="AL468" s="99"/>
      <c r="AM468" s="99"/>
      <c r="AN468" s="99"/>
      <c r="AO468" s="99"/>
      <c r="AP468" s="99"/>
      <c r="AQ468" s="99"/>
      <c r="AR468" s="99"/>
      <c r="AS468" s="99"/>
      <c r="AT468" s="99"/>
      <c r="AU468" s="99"/>
      <c r="AV468" s="99"/>
      <c r="AW468" s="99"/>
    </row>
    <row r="469" spans="1:49" ht="15.75" customHeight="1">
      <c r="A469" s="99"/>
      <c r="B469" s="99"/>
      <c r="C469" s="99"/>
      <c r="D469" s="168"/>
      <c r="E469" s="168"/>
      <c r="F469" s="152"/>
      <c r="G469" s="152"/>
      <c r="H469" s="159"/>
      <c r="I469" s="152"/>
      <c r="J469" s="152"/>
      <c r="K469" s="152"/>
      <c r="L469" s="152"/>
      <c r="M469" s="151"/>
      <c r="N469" s="152"/>
      <c r="O469" s="99"/>
      <c r="P469" s="99"/>
      <c r="Q469" s="99"/>
      <c r="R469" s="99"/>
      <c r="S469" s="99"/>
      <c r="T469" s="99"/>
      <c r="U469" s="99"/>
      <c r="V469" s="99"/>
      <c r="W469" s="99"/>
      <c r="X469" s="99"/>
      <c r="Y469" s="99"/>
      <c r="Z469" s="99"/>
      <c r="AA469" s="99"/>
      <c r="AB469" s="99"/>
      <c r="AC469" s="99"/>
      <c r="AD469" s="99"/>
      <c r="AE469" s="99"/>
      <c r="AF469" s="99"/>
      <c r="AG469" s="99"/>
      <c r="AH469" s="99"/>
      <c r="AI469" s="99"/>
      <c r="AJ469" s="99"/>
      <c r="AK469" s="99"/>
      <c r="AL469" s="99"/>
      <c r="AM469" s="99"/>
      <c r="AN469" s="99"/>
      <c r="AO469" s="99"/>
      <c r="AP469" s="99"/>
      <c r="AQ469" s="99"/>
      <c r="AR469" s="99"/>
      <c r="AS469" s="99"/>
      <c r="AT469" s="99"/>
      <c r="AU469" s="99"/>
      <c r="AV469" s="99"/>
      <c r="AW469" s="99"/>
    </row>
    <row r="470" spans="1:49" ht="15.75" customHeight="1">
      <c r="A470" s="99"/>
      <c r="B470" s="99"/>
      <c r="C470" s="99"/>
      <c r="D470" s="168"/>
      <c r="E470" s="168"/>
      <c r="F470" s="152"/>
      <c r="G470" s="152"/>
      <c r="H470" s="159"/>
      <c r="I470" s="152"/>
      <c r="J470" s="152"/>
      <c r="K470" s="152"/>
      <c r="L470" s="152"/>
      <c r="M470" s="151"/>
      <c r="N470" s="152"/>
      <c r="O470" s="99"/>
      <c r="P470" s="99"/>
      <c r="Q470" s="99"/>
      <c r="R470" s="99"/>
      <c r="S470" s="99"/>
      <c r="T470" s="99"/>
      <c r="U470" s="99"/>
      <c r="V470" s="99"/>
      <c r="W470" s="99"/>
      <c r="X470" s="99"/>
      <c r="Y470" s="99"/>
      <c r="Z470" s="99"/>
      <c r="AA470" s="99"/>
      <c r="AB470" s="99"/>
      <c r="AC470" s="99"/>
      <c r="AD470" s="99"/>
      <c r="AE470" s="99"/>
      <c r="AF470" s="99"/>
      <c r="AG470" s="99"/>
      <c r="AH470" s="99"/>
      <c r="AI470" s="99"/>
      <c r="AJ470" s="99"/>
      <c r="AK470" s="99"/>
      <c r="AL470" s="99"/>
      <c r="AM470" s="99"/>
      <c r="AN470" s="99"/>
      <c r="AO470" s="99"/>
      <c r="AP470" s="99"/>
      <c r="AQ470" s="99"/>
      <c r="AR470" s="99"/>
      <c r="AS470" s="99"/>
      <c r="AT470" s="99"/>
      <c r="AU470" s="99"/>
      <c r="AV470" s="99"/>
      <c r="AW470" s="99"/>
    </row>
    <row r="471" spans="1:49" ht="15.75" customHeight="1">
      <c r="A471" s="99"/>
      <c r="B471" s="99"/>
      <c r="C471" s="99"/>
      <c r="D471" s="168"/>
      <c r="E471" s="168"/>
      <c r="F471" s="152"/>
      <c r="G471" s="152"/>
      <c r="H471" s="159"/>
      <c r="I471" s="152"/>
      <c r="J471" s="152"/>
      <c r="K471" s="152"/>
      <c r="L471" s="152"/>
      <c r="M471" s="151"/>
      <c r="N471" s="152"/>
      <c r="O471" s="99"/>
      <c r="P471" s="99"/>
      <c r="Q471" s="99"/>
      <c r="R471" s="99"/>
      <c r="S471" s="99"/>
      <c r="T471" s="99"/>
      <c r="U471" s="99"/>
      <c r="V471" s="99"/>
      <c r="W471" s="99"/>
      <c r="X471" s="99"/>
      <c r="Y471" s="99"/>
      <c r="Z471" s="99"/>
      <c r="AA471" s="99"/>
      <c r="AB471" s="99"/>
      <c r="AC471" s="99"/>
      <c r="AD471" s="99"/>
      <c r="AE471" s="99"/>
      <c r="AF471" s="99"/>
      <c r="AG471" s="99"/>
      <c r="AH471" s="99"/>
      <c r="AI471" s="99"/>
      <c r="AJ471" s="99"/>
      <c r="AK471" s="99"/>
      <c r="AL471" s="99"/>
      <c r="AM471" s="99"/>
      <c r="AN471" s="99"/>
      <c r="AO471" s="99"/>
      <c r="AP471" s="99"/>
      <c r="AQ471" s="99"/>
      <c r="AR471" s="99"/>
      <c r="AS471" s="99"/>
      <c r="AT471" s="99"/>
      <c r="AU471" s="99"/>
      <c r="AV471" s="99"/>
      <c r="AW471" s="99"/>
    </row>
    <row r="472" spans="1:49" ht="15.75" customHeight="1">
      <c r="A472" s="99"/>
      <c r="B472" s="99"/>
      <c r="C472" s="99"/>
      <c r="D472" s="168"/>
      <c r="E472" s="168"/>
      <c r="F472" s="152"/>
      <c r="G472" s="152"/>
      <c r="H472" s="159"/>
      <c r="I472" s="152"/>
      <c r="J472" s="152"/>
      <c r="K472" s="152"/>
      <c r="L472" s="152"/>
      <c r="M472" s="151"/>
      <c r="N472" s="152"/>
      <c r="O472" s="99"/>
      <c r="P472" s="99"/>
      <c r="Q472" s="99"/>
      <c r="R472" s="99"/>
      <c r="S472" s="99"/>
      <c r="T472" s="99"/>
      <c r="U472" s="99"/>
      <c r="V472" s="99"/>
      <c r="W472" s="99"/>
      <c r="X472" s="99"/>
      <c r="Y472" s="99"/>
      <c r="Z472" s="99"/>
      <c r="AA472" s="99"/>
      <c r="AB472" s="99"/>
      <c r="AC472" s="99"/>
      <c r="AD472" s="99"/>
      <c r="AE472" s="99"/>
      <c r="AF472" s="99"/>
      <c r="AG472" s="99"/>
      <c r="AH472" s="99"/>
      <c r="AI472" s="99"/>
      <c r="AJ472" s="99"/>
      <c r="AK472" s="99"/>
      <c r="AL472" s="99"/>
      <c r="AM472" s="99"/>
      <c r="AN472" s="99"/>
      <c r="AO472" s="99"/>
      <c r="AP472" s="99"/>
      <c r="AQ472" s="99"/>
      <c r="AR472" s="99"/>
      <c r="AS472" s="99"/>
      <c r="AT472" s="99"/>
      <c r="AU472" s="99"/>
      <c r="AV472" s="99"/>
      <c r="AW472" s="99"/>
    </row>
    <row r="473" spans="1:49" ht="15.75" customHeight="1">
      <c r="A473" s="99"/>
      <c r="B473" s="99"/>
      <c r="C473" s="99"/>
      <c r="D473" s="168"/>
      <c r="E473" s="168"/>
      <c r="F473" s="152"/>
      <c r="G473" s="152"/>
      <c r="H473" s="159"/>
      <c r="I473" s="152"/>
      <c r="J473" s="152"/>
      <c r="K473" s="152"/>
      <c r="L473" s="152"/>
      <c r="M473" s="151"/>
      <c r="N473" s="152"/>
      <c r="O473" s="99"/>
      <c r="P473" s="99"/>
      <c r="Q473" s="99"/>
      <c r="R473" s="99"/>
      <c r="S473" s="99"/>
      <c r="T473" s="99"/>
      <c r="U473" s="99"/>
      <c r="V473" s="99"/>
      <c r="W473" s="99"/>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c r="AW473" s="99"/>
    </row>
    <row r="474" spans="1:49" ht="15.75" customHeight="1">
      <c r="A474" s="99"/>
      <c r="B474" s="99"/>
      <c r="C474" s="99"/>
      <c r="D474" s="168"/>
      <c r="E474" s="168"/>
      <c r="F474" s="152"/>
      <c r="G474" s="152"/>
      <c r="H474" s="159"/>
      <c r="I474" s="152"/>
      <c r="J474" s="152"/>
      <c r="K474" s="152"/>
      <c r="L474" s="152"/>
      <c r="M474" s="151"/>
      <c r="N474" s="152"/>
      <c r="O474" s="99"/>
      <c r="P474" s="99"/>
      <c r="Q474" s="99"/>
      <c r="R474" s="99"/>
      <c r="S474" s="99"/>
      <c r="T474" s="99"/>
      <c r="U474" s="99"/>
      <c r="V474" s="99"/>
      <c r="W474" s="99"/>
      <c r="X474" s="99"/>
      <c r="Y474" s="99"/>
      <c r="Z474" s="99"/>
      <c r="AA474" s="99"/>
      <c r="AB474" s="99"/>
      <c r="AC474" s="99"/>
      <c r="AD474" s="99"/>
      <c r="AE474" s="99"/>
      <c r="AF474" s="99"/>
      <c r="AG474" s="99"/>
      <c r="AH474" s="99"/>
      <c r="AI474" s="99"/>
      <c r="AJ474" s="99"/>
      <c r="AK474" s="99"/>
      <c r="AL474" s="99"/>
      <c r="AM474" s="99"/>
      <c r="AN474" s="99"/>
      <c r="AO474" s="99"/>
      <c r="AP474" s="99"/>
      <c r="AQ474" s="99"/>
      <c r="AR474" s="99"/>
      <c r="AS474" s="99"/>
      <c r="AT474" s="99"/>
      <c r="AU474" s="99"/>
      <c r="AV474" s="99"/>
      <c r="AW474" s="99"/>
    </row>
    <row r="475" spans="1:49" ht="15.75" customHeight="1">
      <c r="A475" s="99"/>
      <c r="B475" s="99"/>
      <c r="C475" s="99"/>
      <c r="D475" s="168"/>
      <c r="E475" s="168"/>
      <c r="F475" s="152"/>
      <c r="G475" s="152"/>
      <c r="H475" s="159"/>
      <c r="I475" s="152"/>
      <c r="J475" s="152"/>
      <c r="K475" s="152"/>
      <c r="L475" s="152"/>
      <c r="M475" s="151"/>
      <c r="N475" s="152"/>
      <c r="O475" s="99"/>
      <c r="P475" s="99"/>
      <c r="Q475" s="99"/>
      <c r="R475" s="99"/>
      <c r="S475" s="99"/>
      <c r="T475" s="99"/>
      <c r="U475" s="99"/>
      <c r="V475" s="99"/>
      <c r="W475" s="99"/>
      <c r="X475" s="99"/>
      <c r="Y475" s="99"/>
      <c r="Z475" s="99"/>
      <c r="AA475" s="99"/>
      <c r="AB475" s="99"/>
      <c r="AC475" s="99"/>
      <c r="AD475" s="99"/>
      <c r="AE475" s="99"/>
      <c r="AF475" s="99"/>
      <c r="AG475" s="99"/>
      <c r="AH475" s="99"/>
      <c r="AI475" s="99"/>
      <c r="AJ475" s="99"/>
      <c r="AK475" s="99"/>
      <c r="AL475" s="99"/>
      <c r="AM475" s="99"/>
      <c r="AN475" s="99"/>
      <c r="AO475" s="99"/>
      <c r="AP475" s="99"/>
      <c r="AQ475" s="99"/>
      <c r="AR475" s="99"/>
      <c r="AS475" s="99"/>
      <c r="AT475" s="99"/>
      <c r="AU475" s="99"/>
      <c r="AV475" s="99"/>
      <c r="AW475" s="99"/>
    </row>
    <row r="476" spans="1:49" ht="15.75" customHeight="1">
      <c r="A476" s="99"/>
      <c r="B476" s="99"/>
      <c r="C476" s="99"/>
      <c r="D476" s="168"/>
      <c r="E476" s="168"/>
      <c r="F476" s="152"/>
      <c r="G476" s="152"/>
      <c r="H476" s="159"/>
      <c r="I476" s="152"/>
      <c r="J476" s="152"/>
      <c r="K476" s="152"/>
      <c r="L476" s="152"/>
      <c r="M476" s="151"/>
      <c r="N476" s="152"/>
      <c r="O476" s="99"/>
      <c r="P476" s="99"/>
      <c r="Q476" s="99"/>
      <c r="R476" s="99"/>
      <c r="S476" s="99"/>
      <c r="T476" s="99"/>
      <c r="U476" s="99"/>
      <c r="V476" s="99"/>
      <c r="W476" s="99"/>
      <c r="X476" s="99"/>
      <c r="Y476" s="99"/>
      <c r="Z476" s="99"/>
      <c r="AA476" s="99"/>
      <c r="AB476" s="99"/>
      <c r="AC476" s="99"/>
      <c r="AD476" s="99"/>
      <c r="AE476" s="99"/>
      <c r="AF476" s="99"/>
      <c r="AG476" s="99"/>
      <c r="AH476" s="99"/>
      <c r="AI476" s="99"/>
      <c r="AJ476" s="99"/>
      <c r="AK476" s="99"/>
      <c r="AL476" s="99"/>
      <c r="AM476" s="99"/>
      <c r="AN476" s="99"/>
      <c r="AO476" s="99"/>
      <c r="AP476" s="99"/>
      <c r="AQ476" s="99"/>
      <c r="AR476" s="99"/>
      <c r="AS476" s="99"/>
      <c r="AT476" s="99"/>
      <c r="AU476" s="99"/>
      <c r="AV476" s="99"/>
      <c r="AW476" s="99"/>
    </row>
    <row r="477" spans="1:49" ht="15.75" customHeight="1">
      <c r="A477" s="99"/>
      <c r="B477" s="99"/>
      <c r="C477" s="99"/>
      <c r="D477" s="168"/>
      <c r="E477" s="168"/>
      <c r="F477" s="152"/>
      <c r="G477" s="152"/>
      <c r="H477" s="159"/>
      <c r="I477" s="152"/>
      <c r="J477" s="152"/>
      <c r="K477" s="152"/>
      <c r="L477" s="152"/>
      <c r="M477" s="151"/>
      <c r="N477" s="152"/>
      <c r="O477" s="99"/>
      <c r="P477" s="99"/>
      <c r="Q477" s="99"/>
      <c r="R477" s="99"/>
      <c r="S477" s="99"/>
      <c r="T477" s="99"/>
      <c r="U477" s="99"/>
      <c r="V477" s="99"/>
      <c r="W477" s="99"/>
      <c r="X477" s="99"/>
      <c r="Y477" s="99"/>
      <c r="Z477" s="99"/>
      <c r="AA477" s="99"/>
      <c r="AB477" s="99"/>
      <c r="AC477" s="99"/>
      <c r="AD477" s="99"/>
      <c r="AE477" s="99"/>
      <c r="AF477" s="99"/>
      <c r="AG477" s="99"/>
      <c r="AH477" s="99"/>
      <c r="AI477" s="99"/>
      <c r="AJ477" s="99"/>
      <c r="AK477" s="99"/>
      <c r="AL477" s="99"/>
      <c r="AM477" s="99"/>
      <c r="AN477" s="99"/>
      <c r="AO477" s="99"/>
      <c r="AP477" s="99"/>
      <c r="AQ477" s="99"/>
      <c r="AR477" s="99"/>
      <c r="AS477" s="99"/>
      <c r="AT477" s="99"/>
      <c r="AU477" s="99"/>
      <c r="AV477" s="99"/>
      <c r="AW477" s="99"/>
    </row>
    <row r="478" spans="1:49" ht="15.75" customHeight="1">
      <c r="A478" s="99"/>
      <c r="B478" s="99"/>
      <c r="C478" s="99"/>
      <c r="D478" s="168"/>
      <c r="E478" s="168"/>
      <c r="F478" s="152"/>
      <c r="G478" s="152"/>
      <c r="H478" s="159"/>
      <c r="I478" s="152"/>
      <c r="J478" s="152"/>
      <c r="K478" s="152"/>
      <c r="L478" s="152"/>
      <c r="M478" s="151"/>
      <c r="N478" s="152"/>
      <c r="O478" s="99"/>
      <c r="P478" s="99"/>
      <c r="Q478" s="99"/>
      <c r="R478" s="99"/>
      <c r="S478" s="99"/>
      <c r="T478" s="99"/>
      <c r="U478" s="99"/>
      <c r="V478" s="99"/>
      <c r="W478" s="99"/>
      <c r="X478" s="99"/>
      <c r="Y478" s="99"/>
      <c r="Z478" s="99"/>
      <c r="AA478" s="99"/>
      <c r="AB478" s="99"/>
      <c r="AC478" s="99"/>
      <c r="AD478" s="99"/>
      <c r="AE478" s="99"/>
      <c r="AF478" s="99"/>
      <c r="AG478" s="99"/>
      <c r="AH478" s="99"/>
      <c r="AI478" s="99"/>
      <c r="AJ478" s="99"/>
      <c r="AK478" s="99"/>
      <c r="AL478" s="99"/>
      <c r="AM478" s="99"/>
      <c r="AN478" s="99"/>
      <c r="AO478" s="99"/>
      <c r="AP478" s="99"/>
      <c r="AQ478" s="99"/>
      <c r="AR478" s="99"/>
      <c r="AS478" s="99"/>
      <c r="AT478" s="99"/>
      <c r="AU478" s="99"/>
      <c r="AV478" s="99"/>
      <c r="AW478" s="99"/>
    </row>
    <row r="479" spans="1:49" ht="15.75" customHeight="1">
      <c r="A479" s="99"/>
      <c r="B479" s="99"/>
      <c r="C479" s="99"/>
      <c r="D479" s="168"/>
      <c r="E479" s="168"/>
      <c r="F479" s="152"/>
      <c r="G479" s="152"/>
      <c r="H479" s="159"/>
      <c r="I479" s="152"/>
      <c r="J479" s="152"/>
      <c r="K479" s="152"/>
      <c r="L479" s="152"/>
      <c r="M479" s="151"/>
      <c r="N479" s="152"/>
      <c r="O479" s="99"/>
      <c r="P479" s="99"/>
      <c r="Q479" s="99"/>
      <c r="R479" s="99"/>
      <c r="S479" s="99"/>
      <c r="T479" s="99"/>
      <c r="U479" s="99"/>
      <c r="V479" s="99"/>
      <c r="W479" s="99"/>
      <c r="X479" s="99"/>
      <c r="Y479" s="99"/>
      <c r="Z479" s="99"/>
      <c r="AA479" s="99"/>
      <c r="AB479" s="99"/>
      <c r="AC479" s="99"/>
      <c r="AD479" s="99"/>
      <c r="AE479" s="99"/>
      <c r="AF479" s="99"/>
      <c r="AG479" s="99"/>
      <c r="AH479" s="99"/>
      <c r="AI479" s="99"/>
      <c r="AJ479" s="99"/>
      <c r="AK479" s="99"/>
      <c r="AL479" s="99"/>
      <c r="AM479" s="99"/>
      <c r="AN479" s="99"/>
      <c r="AO479" s="99"/>
      <c r="AP479" s="99"/>
      <c r="AQ479" s="99"/>
      <c r="AR479" s="99"/>
      <c r="AS479" s="99"/>
      <c r="AT479" s="99"/>
      <c r="AU479" s="99"/>
      <c r="AV479" s="99"/>
      <c r="AW479" s="99"/>
    </row>
    <row r="480" spans="1:49" ht="15.75" customHeight="1">
      <c r="A480" s="99"/>
      <c r="B480" s="99"/>
      <c r="C480" s="99"/>
      <c r="D480" s="168"/>
      <c r="E480" s="168"/>
      <c r="F480" s="152"/>
      <c r="G480" s="152"/>
      <c r="H480" s="159"/>
      <c r="I480" s="152"/>
      <c r="J480" s="152"/>
      <c r="K480" s="152"/>
      <c r="L480" s="152"/>
      <c r="M480" s="151"/>
      <c r="N480" s="152"/>
      <c r="O480" s="99"/>
      <c r="P480" s="99"/>
      <c r="Q480" s="99"/>
      <c r="R480" s="99"/>
      <c r="S480" s="99"/>
      <c r="T480" s="99"/>
      <c r="U480" s="99"/>
      <c r="V480" s="99"/>
      <c r="W480" s="99"/>
      <c r="X480" s="99"/>
      <c r="Y480" s="99"/>
      <c r="Z480" s="99"/>
      <c r="AA480" s="99"/>
      <c r="AB480" s="99"/>
      <c r="AC480" s="99"/>
      <c r="AD480" s="99"/>
      <c r="AE480" s="99"/>
      <c r="AF480" s="99"/>
      <c r="AG480" s="99"/>
      <c r="AH480" s="99"/>
      <c r="AI480" s="99"/>
      <c r="AJ480" s="99"/>
      <c r="AK480" s="99"/>
      <c r="AL480" s="99"/>
      <c r="AM480" s="99"/>
      <c r="AN480" s="99"/>
      <c r="AO480" s="99"/>
      <c r="AP480" s="99"/>
      <c r="AQ480" s="99"/>
      <c r="AR480" s="99"/>
      <c r="AS480" s="99"/>
      <c r="AT480" s="99"/>
      <c r="AU480" s="99"/>
      <c r="AV480" s="99"/>
      <c r="AW480" s="99"/>
    </row>
    <row r="481" spans="1:49" ht="15.75" customHeight="1">
      <c r="A481" s="99"/>
      <c r="B481" s="99"/>
      <c r="C481" s="99"/>
      <c r="D481" s="168"/>
      <c r="E481" s="168"/>
      <c r="F481" s="152"/>
      <c r="G481" s="152"/>
      <c r="H481" s="159"/>
      <c r="I481" s="152"/>
      <c r="J481" s="152"/>
      <c r="K481" s="152"/>
      <c r="L481" s="152"/>
      <c r="M481" s="151"/>
      <c r="N481" s="152"/>
      <c r="O481" s="99"/>
      <c r="P481" s="99"/>
      <c r="Q481" s="99"/>
      <c r="R481" s="99"/>
      <c r="S481" s="99"/>
      <c r="T481" s="99"/>
      <c r="U481" s="99"/>
      <c r="V481" s="99"/>
      <c r="W481" s="99"/>
      <c r="X481" s="99"/>
      <c r="Y481" s="99"/>
      <c r="Z481" s="99"/>
      <c r="AA481" s="99"/>
      <c r="AB481" s="99"/>
      <c r="AC481" s="99"/>
      <c r="AD481" s="99"/>
      <c r="AE481" s="99"/>
      <c r="AF481" s="99"/>
      <c r="AG481" s="99"/>
      <c r="AH481" s="99"/>
      <c r="AI481" s="99"/>
      <c r="AJ481" s="99"/>
      <c r="AK481" s="99"/>
      <c r="AL481" s="99"/>
      <c r="AM481" s="99"/>
      <c r="AN481" s="99"/>
      <c r="AO481" s="99"/>
      <c r="AP481" s="99"/>
      <c r="AQ481" s="99"/>
      <c r="AR481" s="99"/>
      <c r="AS481" s="99"/>
      <c r="AT481" s="99"/>
      <c r="AU481" s="99"/>
      <c r="AV481" s="99"/>
      <c r="AW481" s="99"/>
    </row>
    <row r="482" spans="1:49" ht="15.75" customHeight="1">
      <c r="A482" s="99"/>
      <c r="B482" s="99"/>
      <c r="C482" s="99"/>
      <c r="D482" s="168"/>
      <c r="E482" s="168"/>
      <c r="F482" s="152"/>
      <c r="G482" s="152"/>
      <c r="H482" s="159"/>
      <c r="I482" s="152"/>
      <c r="J482" s="152"/>
      <c r="K482" s="152"/>
      <c r="L482" s="152"/>
      <c r="M482" s="151"/>
      <c r="N482" s="152"/>
      <c r="O482" s="99"/>
      <c r="P482" s="99"/>
      <c r="Q482" s="99"/>
      <c r="R482" s="99"/>
      <c r="S482" s="99"/>
      <c r="T482" s="99"/>
      <c r="U482" s="99"/>
      <c r="V482" s="99"/>
      <c r="W482" s="99"/>
      <c r="X482" s="99"/>
      <c r="Y482" s="99"/>
      <c r="Z482" s="99"/>
      <c r="AA482" s="99"/>
      <c r="AB482" s="99"/>
      <c r="AC482" s="99"/>
      <c r="AD482" s="99"/>
      <c r="AE482" s="99"/>
      <c r="AF482" s="99"/>
      <c r="AG482" s="99"/>
      <c r="AH482" s="99"/>
      <c r="AI482" s="99"/>
      <c r="AJ482" s="99"/>
      <c r="AK482" s="99"/>
      <c r="AL482" s="99"/>
      <c r="AM482" s="99"/>
      <c r="AN482" s="99"/>
      <c r="AO482" s="99"/>
      <c r="AP482" s="99"/>
      <c r="AQ482" s="99"/>
      <c r="AR482" s="99"/>
      <c r="AS482" s="99"/>
      <c r="AT482" s="99"/>
      <c r="AU482" s="99"/>
      <c r="AV482" s="99"/>
      <c r="AW482" s="99"/>
    </row>
    <row r="483" spans="1:49" ht="15.75" customHeight="1">
      <c r="A483" s="99"/>
      <c r="B483" s="99"/>
      <c r="C483" s="99"/>
      <c r="D483" s="168"/>
      <c r="E483" s="168"/>
      <c r="F483" s="152"/>
      <c r="G483" s="152"/>
      <c r="H483" s="159"/>
      <c r="I483" s="152"/>
      <c r="J483" s="152"/>
      <c r="K483" s="152"/>
      <c r="L483" s="152"/>
      <c r="M483" s="151"/>
      <c r="N483" s="152"/>
      <c r="O483" s="99"/>
      <c r="P483" s="99"/>
      <c r="Q483" s="99"/>
      <c r="R483" s="99"/>
      <c r="S483" s="99"/>
      <c r="T483" s="99"/>
      <c r="U483" s="99"/>
      <c r="V483" s="99"/>
      <c r="W483" s="99"/>
      <c r="X483" s="99"/>
      <c r="Y483" s="99"/>
      <c r="Z483" s="99"/>
      <c r="AA483" s="99"/>
      <c r="AB483" s="99"/>
      <c r="AC483" s="99"/>
      <c r="AD483" s="99"/>
      <c r="AE483" s="99"/>
      <c r="AF483" s="99"/>
      <c r="AG483" s="99"/>
      <c r="AH483" s="99"/>
      <c r="AI483" s="99"/>
      <c r="AJ483" s="99"/>
      <c r="AK483" s="99"/>
      <c r="AL483" s="99"/>
      <c r="AM483" s="99"/>
      <c r="AN483" s="99"/>
      <c r="AO483" s="99"/>
      <c r="AP483" s="99"/>
      <c r="AQ483" s="99"/>
      <c r="AR483" s="99"/>
      <c r="AS483" s="99"/>
      <c r="AT483" s="99"/>
      <c r="AU483" s="99"/>
      <c r="AV483" s="99"/>
      <c r="AW483" s="99"/>
    </row>
    <row r="484" spans="1:49" ht="15.75" customHeight="1">
      <c r="A484" s="99"/>
      <c r="B484" s="99"/>
      <c r="C484" s="99"/>
      <c r="D484" s="168"/>
      <c r="E484" s="168"/>
      <c r="F484" s="152"/>
      <c r="G484" s="152"/>
      <c r="H484" s="159"/>
      <c r="I484" s="152"/>
      <c r="J484" s="152"/>
      <c r="K484" s="152"/>
      <c r="L484" s="152"/>
      <c r="M484" s="151"/>
      <c r="N484" s="152"/>
      <c r="O484" s="99"/>
      <c r="P484" s="99"/>
      <c r="Q484" s="99"/>
      <c r="R484" s="99"/>
      <c r="S484" s="99"/>
      <c r="T484" s="99"/>
      <c r="U484" s="99"/>
      <c r="V484" s="99"/>
      <c r="W484" s="99"/>
      <c r="X484" s="99"/>
      <c r="Y484" s="99"/>
      <c r="Z484" s="99"/>
      <c r="AA484" s="99"/>
      <c r="AB484" s="99"/>
      <c r="AC484" s="99"/>
      <c r="AD484" s="99"/>
      <c r="AE484" s="99"/>
      <c r="AF484" s="99"/>
      <c r="AG484" s="99"/>
      <c r="AH484" s="99"/>
      <c r="AI484" s="99"/>
      <c r="AJ484" s="99"/>
      <c r="AK484" s="99"/>
      <c r="AL484" s="99"/>
      <c r="AM484" s="99"/>
      <c r="AN484" s="99"/>
      <c r="AO484" s="99"/>
      <c r="AP484" s="99"/>
      <c r="AQ484" s="99"/>
      <c r="AR484" s="99"/>
      <c r="AS484" s="99"/>
      <c r="AT484" s="99"/>
      <c r="AU484" s="99"/>
      <c r="AV484" s="99"/>
      <c r="AW484" s="99"/>
    </row>
    <row r="485" spans="1:49" ht="15.75" customHeight="1">
      <c r="A485" s="99"/>
      <c r="B485" s="99"/>
      <c r="C485" s="99"/>
      <c r="D485" s="168"/>
      <c r="E485" s="168"/>
      <c r="F485" s="152"/>
      <c r="G485" s="152"/>
      <c r="H485" s="159"/>
      <c r="I485" s="152"/>
      <c r="J485" s="152"/>
      <c r="K485" s="152"/>
      <c r="L485" s="152"/>
      <c r="M485" s="151"/>
      <c r="N485" s="152"/>
      <c r="O485" s="99"/>
      <c r="P485" s="99"/>
      <c r="Q485" s="99"/>
      <c r="R485" s="99"/>
      <c r="S485" s="99"/>
      <c r="T485" s="99"/>
      <c r="U485" s="99"/>
      <c r="V485" s="99"/>
      <c r="W485" s="99"/>
      <c r="X485" s="99"/>
      <c r="Y485" s="99"/>
      <c r="Z485" s="99"/>
      <c r="AA485" s="99"/>
      <c r="AB485" s="99"/>
      <c r="AC485" s="99"/>
      <c r="AD485" s="99"/>
      <c r="AE485" s="99"/>
      <c r="AF485" s="99"/>
      <c r="AG485" s="99"/>
      <c r="AH485" s="99"/>
      <c r="AI485" s="99"/>
      <c r="AJ485" s="99"/>
      <c r="AK485" s="99"/>
      <c r="AL485" s="99"/>
      <c r="AM485" s="99"/>
      <c r="AN485" s="99"/>
      <c r="AO485" s="99"/>
      <c r="AP485" s="99"/>
      <c r="AQ485" s="99"/>
      <c r="AR485" s="99"/>
      <c r="AS485" s="99"/>
      <c r="AT485" s="99"/>
      <c r="AU485" s="99"/>
      <c r="AV485" s="99"/>
      <c r="AW485" s="99"/>
    </row>
    <row r="486" spans="1:49" ht="15.75" customHeight="1">
      <c r="A486" s="99"/>
      <c r="B486" s="99"/>
      <c r="C486" s="99"/>
      <c r="D486" s="168"/>
      <c r="E486" s="168"/>
      <c r="F486" s="152"/>
      <c r="G486" s="152"/>
      <c r="H486" s="159"/>
      <c r="I486" s="152"/>
      <c r="J486" s="152"/>
      <c r="K486" s="152"/>
      <c r="L486" s="152"/>
      <c r="M486" s="151"/>
      <c r="N486" s="152"/>
      <c r="O486" s="99"/>
      <c r="P486" s="99"/>
      <c r="Q486" s="99"/>
      <c r="R486" s="99"/>
      <c r="S486" s="99"/>
      <c r="T486" s="99"/>
      <c r="U486" s="99"/>
      <c r="V486" s="99"/>
      <c r="W486" s="99"/>
      <c r="X486" s="99"/>
      <c r="Y486" s="99"/>
      <c r="Z486" s="99"/>
      <c r="AA486" s="99"/>
      <c r="AB486" s="99"/>
      <c r="AC486" s="99"/>
      <c r="AD486" s="99"/>
      <c r="AE486" s="99"/>
      <c r="AF486" s="99"/>
      <c r="AG486" s="99"/>
      <c r="AH486" s="99"/>
      <c r="AI486" s="99"/>
      <c r="AJ486" s="99"/>
      <c r="AK486" s="99"/>
      <c r="AL486" s="99"/>
      <c r="AM486" s="99"/>
      <c r="AN486" s="99"/>
      <c r="AO486" s="99"/>
      <c r="AP486" s="99"/>
      <c r="AQ486" s="99"/>
      <c r="AR486" s="99"/>
      <c r="AS486" s="99"/>
      <c r="AT486" s="99"/>
      <c r="AU486" s="99"/>
      <c r="AV486" s="99"/>
      <c r="AW486" s="99"/>
    </row>
    <row r="487" spans="1:49" ht="15.75" customHeight="1">
      <c r="A487" s="99"/>
      <c r="B487" s="99"/>
      <c r="C487" s="99"/>
      <c r="D487" s="168"/>
      <c r="E487" s="168"/>
      <c r="F487" s="152"/>
      <c r="G487" s="152"/>
      <c r="H487" s="159"/>
      <c r="I487" s="152"/>
      <c r="J487" s="152"/>
      <c r="K487" s="152"/>
      <c r="L487" s="152"/>
      <c r="M487" s="151"/>
      <c r="N487" s="152"/>
      <c r="O487" s="99"/>
      <c r="P487" s="99"/>
      <c r="Q487" s="99"/>
      <c r="R487" s="99"/>
      <c r="S487" s="99"/>
      <c r="T487" s="99"/>
      <c r="U487" s="99"/>
      <c r="V487" s="99"/>
      <c r="W487" s="99"/>
      <c r="X487" s="99"/>
      <c r="Y487" s="99"/>
      <c r="Z487" s="99"/>
      <c r="AA487" s="99"/>
      <c r="AB487" s="99"/>
      <c r="AC487" s="99"/>
      <c r="AD487" s="99"/>
      <c r="AE487" s="99"/>
      <c r="AF487" s="99"/>
      <c r="AG487" s="99"/>
      <c r="AH487" s="99"/>
      <c r="AI487" s="99"/>
      <c r="AJ487" s="99"/>
      <c r="AK487" s="99"/>
      <c r="AL487" s="99"/>
      <c r="AM487" s="99"/>
      <c r="AN487" s="99"/>
      <c r="AO487" s="99"/>
      <c r="AP487" s="99"/>
      <c r="AQ487" s="99"/>
      <c r="AR487" s="99"/>
      <c r="AS487" s="99"/>
      <c r="AT487" s="99"/>
      <c r="AU487" s="99"/>
      <c r="AV487" s="99"/>
      <c r="AW487" s="99"/>
    </row>
    <row r="488" spans="1:49" ht="15.75" customHeight="1">
      <c r="A488" s="99"/>
      <c r="B488" s="99"/>
      <c r="C488" s="99"/>
      <c r="D488" s="168"/>
      <c r="E488" s="168"/>
      <c r="F488" s="152"/>
      <c r="G488" s="152"/>
      <c r="H488" s="159"/>
      <c r="I488" s="152"/>
      <c r="J488" s="152"/>
      <c r="K488" s="152"/>
      <c r="L488" s="152"/>
      <c r="M488" s="151"/>
      <c r="N488" s="152"/>
      <c r="O488" s="99"/>
      <c r="P488" s="99"/>
      <c r="Q488" s="99"/>
      <c r="R488" s="99"/>
      <c r="S488" s="99"/>
      <c r="T488" s="99"/>
      <c r="U488" s="99"/>
      <c r="V488" s="99"/>
      <c r="W488" s="99"/>
      <c r="X488" s="99"/>
      <c r="Y488" s="99"/>
      <c r="Z488" s="99"/>
      <c r="AA488" s="99"/>
      <c r="AB488" s="99"/>
      <c r="AC488" s="99"/>
      <c r="AD488" s="99"/>
      <c r="AE488" s="99"/>
      <c r="AF488" s="99"/>
      <c r="AG488" s="99"/>
      <c r="AH488" s="99"/>
      <c r="AI488" s="99"/>
      <c r="AJ488" s="99"/>
      <c r="AK488" s="99"/>
      <c r="AL488" s="99"/>
      <c r="AM488" s="99"/>
      <c r="AN488" s="99"/>
      <c r="AO488" s="99"/>
      <c r="AP488" s="99"/>
      <c r="AQ488" s="99"/>
      <c r="AR488" s="99"/>
      <c r="AS488" s="99"/>
      <c r="AT488" s="99"/>
      <c r="AU488" s="99"/>
      <c r="AV488" s="99"/>
      <c r="AW488" s="99"/>
    </row>
    <row r="489" spans="1:49" ht="15.75" customHeight="1">
      <c r="A489" s="99"/>
      <c r="B489" s="99"/>
      <c r="C489" s="99"/>
      <c r="D489" s="168"/>
      <c r="E489" s="168"/>
      <c r="F489" s="152"/>
      <c r="G489" s="152"/>
      <c r="H489" s="159"/>
      <c r="I489" s="152"/>
      <c r="J489" s="152"/>
      <c r="K489" s="152"/>
      <c r="L489" s="152"/>
      <c r="M489" s="151"/>
      <c r="N489" s="152"/>
      <c r="O489" s="99"/>
      <c r="P489" s="99"/>
      <c r="Q489" s="99"/>
      <c r="R489" s="99"/>
      <c r="S489" s="99"/>
      <c r="T489" s="99"/>
      <c r="U489" s="99"/>
      <c r="V489" s="99"/>
      <c r="W489" s="99"/>
      <c r="X489" s="99"/>
      <c r="Y489" s="99"/>
      <c r="Z489" s="99"/>
      <c r="AA489" s="99"/>
      <c r="AB489" s="99"/>
      <c r="AC489" s="99"/>
      <c r="AD489" s="99"/>
      <c r="AE489" s="99"/>
      <c r="AF489" s="99"/>
      <c r="AG489" s="99"/>
      <c r="AH489" s="99"/>
      <c r="AI489" s="99"/>
      <c r="AJ489" s="99"/>
      <c r="AK489" s="99"/>
      <c r="AL489" s="99"/>
      <c r="AM489" s="99"/>
      <c r="AN489" s="99"/>
      <c r="AO489" s="99"/>
      <c r="AP489" s="99"/>
      <c r="AQ489" s="99"/>
      <c r="AR489" s="99"/>
      <c r="AS489" s="99"/>
      <c r="AT489" s="99"/>
      <c r="AU489" s="99"/>
      <c r="AV489" s="99"/>
      <c r="AW489" s="99"/>
    </row>
    <row r="490" spans="1:49" ht="15.75" customHeight="1">
      <c r="A490" s="99"/>
      <c r="B490" s="99"/>
      <c r="C490" s="99"/>
      <c r="D490" s="168"/>
      <c r="E490" s="168"/>
      <c r="F490" s="152"/>
      <c r="G490" s="152"/>
      <c r="H490" s="159"/>
      <c r="I490" s="152"/>
      <c r="J490" s="152"/>
      <c r="K490" s="152"/>
      <c r="L490" s="152"/>
      <c r="M490" s="151"/>
      <c r="N490" s="152"/>
      <c r="O490" s="99"/>
      <c r="P490" s="99"/>
      <c r="Q490" s="99"/>
      <c r="R490" s="99"/>
      <c r="S490" s="99"/>
      <c r="T490" s="99"/>
      <c r="U490" s="99"/>
      <c r="V490" s="99"/>
      <c r="W490" s="99"/>
      <c r="X490" s="99"/>
      <c r="Y490" s="99"/>
      <c r="Z490" s="99"/>
      <c r="AA490" s="99"/>
      <c r="AB490" s="99"/>
      <c r="AC490" s="99"/>
      <c r="AD490" s="99"/>
      <c r="AE490" s="99"/>
      <c r="AF490" s="99"/>
      <c r="AG490" s="99"/>
      <c r="AH490" s="99"/>
      <c r="AI490" s="99"/>
      <c r="AJ490" s="99"/>
      <c r="AK490" s="99"/>
      <c r="AL490" s="99"/>
      <c r="AM490" s="99"/>
      <c r="AN490" s="99"/>
      <c r="AO490" s="99"/>
      <c r="AP490" s="99"/>
      <c r="AQ490" s="99"/>
      <c r="AR490" s="99"/>
      <c r="AS490" s="99"/>
      <c r="AT490" s="99"/>
      <c r="AU490" s="99"/>
      <c r="AV490" s="99"/>
      <c r="AW490" s="99"/>
    </row>
    <row r="491" spans="1:49" ht="15.75" customHeight="1">
      <c r="A491" s="99"/>
      <c r="B491" s="99"/>
      <c r="C491" s="99"/>
      <c r="D491" s="168"/>
      <c r="E491" s="168"/>
      <c r="F491" s="152"/>
      <c r="G491" s="152"/>
      <c r="H491" s="159"/>
      <c r="I491" s="152"/>
      <c r="J491" s="152"/>
      <c r="K491" s="152"/>
      <c r="L491" s="152"/>
      <c r="M491" s="151"/>
      <c r="N491" s="152"/>
      <c r="O491" s="99"/>
      <c r="P491" s="99"/>
      <c r="Q491" s="99"/>
      <c r="R491" s="99"/>
      <c r="S491" s="99"/>
      <c r="T491" s="99"/>
      <c r="U491" s="99"/>
      <c r="V491" s="99"/>
      <c r="W491" s="99"/>
      <c r="X491" s="99"/>
      <c r="Y491" s="99"/>
      <c r="Z491" s="99"/>
      <c r="AA491" s="99"/>
      <c r="AB491" s="99"/>
      <c r="AC491" s="99"/>
      <c r="AD491" s="99"/>
      <c r="AE491" s="99"/>
      <c r="AF491" s="99"/>
      <c r="AG491" s="99"/>
      <c r="AH491" s="99"/>
      <c r="AI491" s="99"/>
      <c r="AJ491" s="99"/>
      <c r="AK491" s="99"/>
      <c r="AL491" s="99"/>
      <c r="AM491" s="99"/>
      <c r="AN491" s="99"/>
      <c r="AO491" s="99"/>
      <c r="AP491" s="99"/>
      <c r="AQ491" s="99"/>
      <c r="AR491" s="99"/>
      <c r="AS491" s="99"/>
      <c r="AT491" s="99"/>
      <c r="AU491" s="99"/>
      <c r="AV491" s="99"/>
      <c r="AW491" s="99"/>
    </row>
    <row r="492" spans="1:49" ht="15.75" customHeight="1">
      <c r="A492" s="99"/>
      <c r="B492" s="99"/>
      <c r="C492" s="99"/>
      <c r="D492" s="168"/>
      <c r="E492" s="168"/>
      <c r="F492" s="152"/>
      <c r="G492" s="152"/>
      <c r="H492" s="159"/>
      <c r="I492" s="152"/>
      <c r="J492" s="152"/>
      <c r="K492" s="152"/>
      <c r="L492" s="152"/>
      <c r="M492" s="151"/>
      <c r="N492" s="152"/>
      <c r="O492" s="99"/>
      <c r="P492" s="99"/>
      <c r="Q492" s="99"/>
      <c r="R492" s="99"/>
      <c r="S492" s="99"/>
      <c r="T492" s="99"/>
      <c r="U492" s="99"/>
      <c r="V492" s="99"/>
      <c r="W492" s="99"/>
      <c r="X492" s="99"/>
      <c r="Y492" s="99"/>
      <c r="Z492" s="99"/>
      <c r="AA492" s="99"/>
      <c r="AB492" s="99"/>
      <c r="AC492" s="99"/>
      <c r="AD492" s="99"/>
      <c r="AE492" s="99"/>
      <c r="AF492" s="99"/>
      <c r="AG492" s="99"/>
      <c r="AH492" s="99"/>
      <c r="AI492" s="99"/>
      <c r="AJ492" s="99"/>
      <c r="AK492" s="99"/>
      <c r="AL492" s="99"/>
      <c r="AM492" s="99"/>
      <c r="AN492" s="99"/>
      <c r="AO492" s="99"/>
      <c r="AP492" s="99"/>
      <c r="AQ492" s="99"/>
      <c r="AR492" s="99"/>
      <c r="AS492" s="99"/>
      <c r="AT492" s="99"/>
      <c r="AU492" s="99"/>
      <c r="AV492" s="99"/>
      <c r="AW492" s="99"/>
    </row>
    <row r="493" spans="1:49" ht="15.75" customHeight="1">
      <c r="A493" s="99"/>
      <c r="B493" s="99"/>
      <c r="C493" s="99"/>
      <c r="D493" s="168"/>
      <c r="E493" s="168"/>
      <c r="F493" s="152"/>
      <c r="G493" s="152"/>
      <c r="H493" s="159"/>
      <c r="I493" s="152"/>
      <c r="J493" s="152"/>
      <c r="K493" s="152"/>
      <c r="L493" s="152"/>
      <c r="M493" s="151"/>
      <c r="N493" s="152"/>
      <c r="O493" s="99"/>
      <c r="P493" s="99"/>
      <c r="Q493" s="99"/>
      <c r="R493" s="99"/>
      <c r="S493" s="99"/>
      <c r="T493" s="99"/>
      <c r="U493" s="99"/>
      <c r="V493" s="99"/>
      <c r="W493" s="99"/>
      <c r="X493" s="99"/>
      <c r="Y493" s="99"/>
      <c r="Z493" s="99"/>
      <c r="AA493" s="99"/>
      <c r="AB493" s="99"/>
      <c r="AC493" s="99"/>
      <c r="AD493" s="99"/>
      <c r="AE493" s="99"/>
      <c r="AF493" s="99"/>
      <c r="AG493" s="99"/>
      <c r="AH493" s="99"/>
      <c r="AI493" s="99"/>
      <c r="AJ493" s="99"/>
      <c r="AK493" s="99"/>
      <c r="AL493" s="99"/>
      <c r="AM493" s="99"/>
      <c r="AN493" s="99"/>
      <c r="AO493" s="99"/>
      <c r="AP493" s="99"/>
      <c r="AQ493" s="99"/>
      <c r="AR493" s="99"/>
      <c r="AS493" s="99"/>
      <c r="AT493" s="99"/>
      <c r="AU493" s="99"/>
      <c r="AV493" s="99"/>
      <c r="AW493" s="99"/>
    </row>
    <row r="494" spans="1:49" ht="15.75" customHeight="1">
      <c r="A494" s="99"/>
      <c r="B494" s="99"/>
      <c r="C494" s="99"/>
      <c r="D494" s="168"/>
      <c r="E494" s="168"/>
      <c r="F494" s="152"/>
      <c r="G494" s="152"/>
      <c r="H494" s="159"/>
      <c r="I494" s="152"/>
      <c r="J494" s="152"/>
      <c r="K494" s="152"/>
      <c r="L494" s="152"/>
      <c r="M494" s="151"/>
      <c r="N494" s="152"/>
      <c r="O494" s="99"/>
      <c r="P494" s="99"/>
      <c r="Q494" s="99"/>
      <c r="R494" s="99"/>
      <c r="S494" s="99"/>
      <c r="T494" s="99"/>
      <c r="U494" s="99"/>
      <c r="V494" s="99"/>
      <c r="W494" s="99"/>
      <c r="X494" s="99"/>
      <c r="Y494" s="99"/>
      <c r="Z494" s="99"/>
      <c r="AA494" s="99"/>
      <c r="AB494" s="99"/>
      <c r="AC494" s="99"/>
      <c r="AD494" s="99"/>
      <c r="AE494" s="99"/>
      <c r="AF494" s="99"/>
      <c r="AG494" s="99"/>
      <c r="AH494" s="99"/>
      <c r="AI494" s="99"/>
      <c r="AJ494" s="99"/>
      <c r="AK494" s="99"/>
      <c r="AL494" s="99"/>
      <c r="AM494" s="99"/>
      <c r="AN494" s="99"/>
      <c r="AO494" s="99"/>
      <c r="AP494" s="99"/>
      <c r="AQ494" s="99"/>
      <c r="AR494" s="99"/>
      <c r="AS494" s="99"/>
      <c r="AT494" s="99"/>
      <c r="AU494" s="99"/>
      <c r="AV494" s="99"/>
      <c r="AW494" s="99"/>
    </row>
    <row r="495" spans="1:49" ht="15.75" customHeight="1">
      <c r="A495" s="99"/>
      <c r="B495" s="99"/>
      <c r="C495" s="99"/>
      <c r="D495" s="168"/>
      <c r="E495" s="168"/>
      <c r="F495" s="152"/>
      <c r="G495" s="152"/>
      <c r="H495" s="159"/>
      <c r="I495" s="152"/>
      <c r="J495" s="152"/>
      <c r="K495" s="152"/>
      <c r="L495" s="152"/>
      <c r="M495" s="151"/>
      <c r="N495" s="152"/>
      <c r="O495" s="99"/>
      <c r="P495" s="99"/>
      <c r="Q495" s="99"/>
      <c r="R495" s="99"/>
      <c r="S495" s="99"/>
      <c r="T495" s="99"/>
      <c r="U495" s="99"/>
      <c r="V495" s="99"/>
      <c r="W495" s="99"/>
      <c r="X495" s="99"/>
      <c r="Y495" s="99"/>
      <c r="Z495" s="99"/>
      <c r="AA495" s="99"/>
      <c r="AB495" s="99"/>
      <c r="AC495" s="99"/>
      <c r="AD495" s="99"/>
      <c r="AE495" s="99"/>
      <c r="AF495" s="99"/>
      <c r="AG495" s="99"/>
      <c r="AH495" s="99"/>
      <c r="AI495" s="99"/>
      <c r="AJ495" s="99"/>
      <c r="AK495" s="99"/>
      <c r="AL495" s="99"/>
      <c r="AM495" s="99"/>
      <c r="AN495" s="99"/>
      <c r="AO495" s="99"/>
      <c r="AP495" s="99"/>
      <c r="AQ495" s="99"/>
      <c r="AR495" s="99"/>
      <c r="AS495" s="99"/>
      <c r="AT495" s="99"/>
      <c r="AU495" s="99"/>
      <c r="AV495" s="99"/>
      <c r="AW495" s="99"/>
    </row>
    <row r="496" spans="1:49" ht="15.75" customHeight="1">
      <c r="A496" s="99"/>
      <c r="B496" s="99"/>
      <c r="C496" s="99"/>
      <c r="D496" s="168"/>
      <c r="E496" s="168"/>
      <c r="F496" s="152"/>
      <c r="G496" s="152"/>
      <c r="H496" s="159"/>
      <c r="I496" s="152"/>
      <c r="J496" s="152"/>
      <c r="K496" s="152"/>
      <c r="L496" s="152"/>
      <c r="M496" s="151"/>
      <c r="N496" s="152"/>
      <c r="O496" s="99"/>
      <c r="P496" s="99"/>
      <c r="Q496" s="99"/>
      <c r="R496" s="99"/>
      <c r="S496" s="99"/>
      <c r="T496" s="99"/>
      <c r="U496" s="99"/>
      <c r="V496" s="99"/>
      <c r="W496" s="99"/>
      <c r="X496" s="99"/>
      <c r="Y496" s="99"/>
      <c r="Z496" s="99"/>
      <c r="AA496" s="99"/>
      <c r="AB496" s="99"/>
      <c r="AC496" s="99"/>
      <c r="AD496" s="99"/>
      <c r="AE496" s="99"/>
      <c r="AF496" s="99"/>
      <c r="AG496" s="99"/>
      <c r="AH496" s="99"/>
      <c r="AI496" s="99"/>
      <c r="AJ496" s="99"/>
      <c r="AK496" s="99"/>
      <c r="AL496" s="99"/>
      <c r="AM496" s="99"/>
      <c r="AN496" s="99"/>
      <c r="AO496" s="99"/>
      <c r="AP496" s="99"/>
      <c r="AQ496" s="99"/>
      <c r="AR496" s="99"/>
      <c r="AS496" s="99"/>
      <c r="AT496" s="99"/>
      <c r="AU496" s="99"/>
      <c r="AV496" s="99"/>
      <c r="AW496" s="99"/>
    </row>
    <row r="497" spans="1:49" ht="15.75" customHeight="1">
      <c r="A497" s="99"/>
      <c r="B497" s="99"/>
      <c r="C497" s="99"/>
      <c r="D497" s="168"/>
      <c r="E497" s="168"/>
      <c r="F497" s="152"/>
      <c r="G497" s="152"/>
      <c r="H497" s="159"/>
      <c r="I497" s="152"/>
      <c r="J497" s="152"/>
      <c r="K497" s="152"/>
      <c r="L497" s="152"/>
      <c r="M497" s="151"/>
      <c r="N497" s="152"/>
      <c r="O497" s="99"/>
      <c r="P497" s="99"/>
      <c r="Q497" s="99"/>
      <c r="R497" s="99"/>
      <c r="S497" s="99"/>
      <c r="T497" s="99"/>
      <c r="U497" s="99"/>
      <c r="V497" s="99"/>
      <c r="W497" s="99"/>
      <c r="X497" s="99"/>
      <c r="Y497" s="99"/>
      <c r="Z497" s="99"/>
      <c r="AA497" s="99"/>
      <c r="AB497" s="99"/>
      <c r="AC497" s="99"/>
      <c r="AD497" s="99"/>
      <c r="AE497" s="99"/>
      <c r="AF497" s="99"/>
      <c r="AG497" s="99"/>
      <c r="AH497" s="99"/>
      <c r="AI497" s="99"/>
      <c r="AJ497" s="99"/>
      <c r="AK497" s="99"/>
      <c r="AL497" s="99"/>
      <c r="AM497" s="99"/>
      <c r="AN497" s="99"/>
      <c r="AO497" s="99"/>
      <c r="AP497" s="99"/>
      <c r="AQ497" s="99"/>
      <c r="AR497" s="99"/>
      <c r="AS497" s="99"/>
      <c r="AT497" s="99"/>
      <c r="AU497" s="99"/>
      <c r="AV497" s="99"/>
      <c r="AW497" s="99"/>
    </row>
    <row r="498" spans="1:49" ht="15.75" customHeight="1">
      <c r="A498" s="99"/>
      <c r="B498" s="99"/>
      <c r="C498" s="99"/>
      <c r="D498" s="168"/>
      <c r="E498" s="168"/>
      <c r="F498" s="152"/>
      <c r="G498" s="152"/>
      <c r="H498" s="159"/>
      <c r="I498" s="152"/>
      <c r="J498" s="152"/>
      <c r="K498" s="152"/>
      <c r="L498" s="152"/>
      <c r="M498" s="151"/>
      <c r="N498" s="152"/>
      <c r="O498" s="99"/>
      <c r="P498" s="99"/>
      <c r="Q498" s="99"/>
      <c r="R498" s="99"/>
      <c r="S498" s="99"/>
      <c r="T498" s="99"/>
      <c r="U498" s="99"/>
      <c r="V498" s="99"/>
      <c r="W498" s="99"/>
      <c r="X498" s="99"/>
      <c r="Y498" s="99"/>
      <c r="Z498" s="99"/>
      <c r="AA498" s="99"/>
      <c r="AB498" s="99"/>
      <c r="AC498" s="99"/>
      <c r="AD498" s="99"/>
      <c r="AE498" s="99"/>
      <c r="AF498" s="99"/>
      <c r="AG498" s="99"/>
      <c r="AH498" s="99"/>
      <c r="AI498" s="99"/>
      <c r="AJ498" s="99"/>
      <c r="AK498" s="99"/>
      <c r="AL498" s="99"/>
      <c r="AM498" s="99"/>
      <c r="AN498" s="99"/>
      <c r="AO498" s="99"/>
      <c r="AP498" s="99"/>
      <c r="AQ498" s="99"/>
      <c r="AR498" s="99"/>
      <c r="AS498" s="99"/>
      <c r="AT498" s="99"/>
      <c r="AU498" s="99"/>
      <c r="AV498" s="99"/>
      <c r="AW498" s="99"/>
    </row>
    <row r="499" spans="1:49" ht="15.75" customHeight="1">
      <c r="A499" s="99"/>
      <c r="B499" s="99"/>
      <c r="C499" s="99"/>
      <c r="D499" s="168"/>
      <c r="E499" s="168"/>
      <c r="F499" s="152"/>
      <c r="G499" s="152"/>
      <c r="H499" s="159"/>
      <c r="I499" s="152"/>
      <c r="J499" s="152"/>
      <c r="K499" s="152"/>
      <c r="L499" s="152"/>
      <c r="M499" s="151"/>
      <c r="N499" s="152"/>
      <c r="O499" s="99"/>
      <c r="P499" s="99"/>
      <c r="Q499" s="99"/>
      <c r="R499" s="99"/>
      <c r="S499" s="99"/>
      <c r="T499" s="99"/>
      <c r="U499" s="99"/>
      <c r="V499" s="99"/>
      <c r="W499" s="99"/>
      <c r="X499" s="99"/>
      <c r="Y499" s="99"/>
      <c r="Z499" s="99"/>
      <c r="AA499" s="99"/>
      <c r="AB499" s="99"/>
      <c r="AC499" s="99"/>
      <c r="AD499" s="99"/>
      <c r="AE499" s="99"/>
      <c r="AF499" s="99"/>
      <c r="AG499" s="99"/>
      <c r="AH499" s="99"/>
      <c r="AI499" s="99"/>
      <c r="AJ499" s="99"/>
      <c r="AK499" s="99"/>
      <c r="AL499" s="99"/>
      <c r="AM499" s="99"/>
      <c r="AN499" s="99"/>
      <c r="AO499" s="99"/>
      <c r="AP499" s="99"/>
      <c r="AQ499" s="99"/>
      <c r="AR499" s="99"/>
      <c r="AS499" s="99"/>
      <c r="AT499" s="99"/>
      <c r="AU499" s="99"/>
      <c r="AV499" s="99"/>
      <c r="AW499" s="99"/>
    </row>
    <row r="500" spans="1:49" ht="15.75" customHeight="1">
      <c r="A500" s="99"/>
      <c r="B500" s="99"/>
      <c r="C500" s="99"/>
      <c r="D500" s="168"/>
      <c r="E500" s="168"/>
      <c r="F500" s="152"/>
      <c r="G500" s="152"/>
      <c r="H500" s="159"/>
      <c r="I500" s="152"/>
      <c r="J500" s="152"/>
      <c r="K500" s="152"/>
      <c r="L500" s="152"/>
      <c r="M500" s="151"/>
      <c r="N500" s="152"/>
      <c r="O500" s="99"/>
      <c r="P500" s="99"/>
      <c r="Q500" s="99"/>
      <c r="R500" s="99"/>
      <c r="S500" s="99"/>
      <c r="T500" s="99"/>
      <c r="U500" s="99"/>
      <c r="V500" s="99"/>
      <c r="W500" s="99"/>
      <c r="X500" s="99"/>
      <c r="Y500" s="99"/>
      <c r="Z500" s="99"/>
      <c r="AA500" s="99"/>
      <c r="AB500" s="99"/>
      <c r="AC500" s="99"/>
      <c r="AD500" s="99"/>
      <c r="AE500" s="99"/>
      <c r="AF500" s="99"/>
      <c r="AG500" s="99"/>
      <c r="AH500" s="99"/>
      <c r="AI500" s="99"/>
      <c r="AJ500" s="99"/>
      <c r="AK500" s="99"/>
      <c r="AL500" s="99"/>
      <c r="AM500" s="99"/>
      <c r="AN500" s="99"/>
      <c r="AO500" s="99"/>
      <c r="AP500" s="99"/>
      <c r="AQ500" s="99"/>
      <c r="AR500" s="99"/>
      <c r="AS500" s="99"/>
      <c r="AT500" s="99"/>
      <c r="AU500" s="99"/>
      <c r="AV500" s="99"/>
      <c r="AW500" s="99"/>
    </row>
    <row r="501" spans="1:49" ht="15.75" customHeight="1">
      <c r="A501" s="99"/>
      <c r="B501" s="99"/>
      <c r="C501" s="99"/>
      <c r="D501" s="168"/>
      <c r="E501" s="168"/>
      <c r="F501" s="152"/>
      <c r="G501" s="152"/>
      <c r="H501" s="159"/>
      <c r="I501" s="152"/>
      <c r="J501" s="152"/>
      <c r="K501" s="152"/>
      <c r="L501" s="152"/>
      <c r="M501" s="151"/>
      <c r="N501" s="152"/>
      <c r="O501" s="99"/>
      <c r="P501" s="99"/>
      <c r="Q501" s="99"/>
      <c r="R501" s="99"/>
      <c r="S501" s="99"/>
      <c r="T501" s="99"/>
      <c r="U501" s="99"/>
      <c r="V501" s="99"/>
      <c r="W501" s="99"/>
      <c r="X501" s="99"/>
      <c r="Y501" s="99"/>
      <c r="Z501" s="99"/>
      <c r="AA501" s="99"/>
      <c r="AB501" s="99"/>
      <c r="AC501" s="99"/>
      <c r="AD501" s="99"/>
      <c r="AE501" s="99"/>
      <c r="AF501" s="99"/>
      <c r="AG501" s="99"/>
      <c r="AH501" s="99"/>
      <c r="AI501" s="99"/>
      <c r="AJ501" s="99"/>
      <c r="AK501" s="99"/>
      <c r="AL501" s="99"/>
      <c r="AM501" s="99"/>
      <c r="AN501" s="99"/>
      <c r="AO501" s="99"/>
      <c r="AP501" s="99"/>
      <c r="AQ501" s="99"/>
      <c r="AR501" s="99"/>
      <c r="AS501" s="99"/>
      <c r="AT501" s="99"/>
      <c r="AU501" s="99"/>
      <c r="AV501" s="99"/>
      <c r="AW501" s="99"/>
    </row>
    <row r="502" spans="1:49" ht="15.75" customHeight="1">
      <c r="A502" s="99"/>
      <c r="B502" s="99"/>
      <c r="C502" s="99"/>
      <c r="D502" s="168"/>
      <c r="E502" s="168"/>
      <c r="F502" s="152"/>
      <c r="G502" s="152"/>
      <c r="H502" s="159"/>
      <c r="I502" s="152"/>
      <c r="J502" s="152"/>
      <c r="K502" s="152"/>
      <c r="L502" s="152"/>
      <c r="M502" s="151"/>
      <c r="N502" s="152"/>
      <c r="O502" s="99"/>
      <c r="P502" s="99"/>
      <c r="Q502" s="99"/>
      <c r="R502" s="99"/>
      <c r="S502" s="99"/>
      <c r="T502" s="99"/>
      <c r="U502" s="99"/>
      <c r="V502" s="99"/>
      <c r="W502" s="99"/>
      <c r="X502" s="99"/>
      <c r="Y502" s="99"/>
      <c r="Z502" s="99"/>
      <c r="AA502" s="99"/>
      <c r="AB502" s="99"/>
      <c r="AC502" s="99"/>
      <c r="AD502" s="99"/>
      <c r="AE502" s="99"/>
      <c r="AF502" s="99"/>
      <c r="AG502" s="99"/>
      <c r="AH502" s="99"/>
      <c r="AI502" s="99"/>
      <c r="AJ502" s="99"/>
      <c r="AK502" s="99"/>
      <c r="AL502" s="99"/>
      <c r="AM502" s="99"/>
      <c r="AN502" s="99"/>
      <c r="AO502" s="99"/>
      <c r="AP502" s="99"/>
      <c r="AQ502" s="99"/>
      <c r="AR502" s="99"/>
      <c r="AS502" s="99"/>
      <c r="AT502" s="99"/>
      <c r="AU502" s="99"/>
      <c r="AV502" s="99"/>
      <c r="AW502" s="99"/>
    </row>
    <row r="503" spans="1:49" ht="15.75" customHeight="1">
      <c r="A503" s="99"/>
      <c r="B503" s="99"/>
      <c r="C503" s="99"/>
      <c r="D503" s="168"/>
      <c r="E503" s="168"/>
      <c r="F503" s="152"/>
      <c r="G503" s="152"/>
      <c r="H503" s="159"/>
      <c r="I503" s="152"/>
      <c r="J503" s="152"/>
      <c r="K503" s="152"/>
      <c r="L503" s="152"/>
      <c r="M503" s="151"/>
      <c r="N503" s="152"/>
      <c r="O503" s="99"/>
      <c r="P503" s="99"/>
      <c r="Q503" s="99"/>
      <c r="R503" s="99"/>
      <c r="S503" s="99"/>
      <c r="T503" s="99"/>
      <c r="U503" s="99"/>
      <c r="V503" s="99"/>
      <c r="W503" s="99"/>
      <c r="X503" s="99"/>
      <c r="Y503" s="99"/>
      <c r="Z503" s="99"/>
      <c r="AA503" s="99"/>
      <c r="AB503" s="99"/>
      <c r="AC503" s="99"/>
      <c r="AD503" s="99"/>
      <c r="AE503" s="99"/>
      <c r="AF503" s="99"/>
      <c r="AG503" s="99"/>
      <c r="AH503" s="99"/>
      <c r="AI503" s="99"/>
      <c r="AJ503" s="99"/>
      <c r="AK503" s="99"/>
      <c r="AL503" s="99"/>
      <c r="AM503" s="99"/>
      <c r="AN503" s="99"/>
      <c r="AO503" s="99"/>
      <c r="AP503" s="99"/>
      <c r="AQ503" s="99"/>
      <c r="AR503" s="99"/>
      <c r="AS503" s="99"/>
      <c r="AT503" s="99"/>
      <c r="AU503" s="99"/>
      <c r="AV503" s="99"/>
      <c r="AW503" s="99"/>
    </row>
    <row r="504" spans="1:49" ht="15.75" customHeight="1">
      <c r="A504" s="99"/>
      <c r="B504" s="99"/>
      <c r="C504" s="99"/>
      <c r="D504" s="168"/>
      <c r="E504" s="168"/>
      <c r="F504" s="152"/>
      <c r="G504" s="152"/>
      <c r="H504" s="159"/>
      <c r="I504" s="152"/>
      <c r="J504" s="152"/>
      <c r="K504" s="152"/>
      <c r="L504" s="152"/>
      <c r="M504" s="151"/>
      <c r="N504" s="152"/>
      <c r="O504" s="99"/>
      <c r="P504" s="99"/>
      <c r="Q504" s="99"/>
      <c r="R504" s="99"/>
      <c r="S504" s="99"/>
      <c r="T504" s="99"/>
      <c r="U504" s="99"/>
      <c r="V504" s="99"/>
      <c r="W504" s="99"/>
      <c r="X504" s="99"/>
      <c r="Y504" s="99"/>
      <c r="Z504" s="99"/>
      <c r="AA504" s="99"/>
      <c r="AB504" s="99"/>
      <c r="AC504" s="99"/>
      <c r="AD504" s="99"/>
      <c r="AE504" s="99"/>
      <c r="AF504" s="99"/>
      <c r="AG504" s="99"/>
      <c r="AH504" s="99"/>
      <c r="AI504" s="99"/>
      <c r="AJ504" s="99"/>
      <c r="AK504" s="99"/>
      <c r="AL504" s="99"/>
      <c r="AM504" s="99"/>
      <c r="AN504" s="99"/>
      <c r="AO504" s="99"/>
      <c r="AP504" s="99"/>
      <c r="AQ504" s="99"/>
      <c r="AR504" s="99"/>
      <c r="AS504" s="99"/>
      <c r="AT504" s="99"/>
      <c r="AU504" s="99"/>
      <c r="AV504" s="99"/>
      <c r="AW504" s="99"/>
    </row>
    <row r="505" spans="1:49" ht="15.75" customHeight="1">
      <c r="A505" s="99"/>
      <c r="B505" s="99"/>
      <c r="C505" s="99"/>
      <c r="D505" s="168"/>
      <c r="E505" s="168"/>
      <c r="F505" s="152"/>
      <c r="G505" s="152"/>
      <c r="H505" s="159"/>
      <c r="I505" s="152"/>
      <c r="J505" s="152"/>
      <c r="K505" s="152"/>
      <c r="L505" s="152"/>
      <c r="M505" s="151"/>
      <c r="N505" s="152"/>
      <c r="O505" s="99"/>
      <c r="P505" s="99"/>
      <c r="Q505" s="99"/>
      <c r="R505" s="99"/>
      <c r="S505" s="99"/>
      <c r="T505" s="99"/>
      <c r="U505" s="99"/>
      <c r="V505" s="99"/>
      <c r="W505" s="99"/>
      <c r="X505" s="99"/>
      <c r="Y505" s="99"/>
      <c r="Z505" s="99"/>
      <c r="AA505" s="99"/>
      <c r="AB505" s="99"/>
      <c r="AC505" s="99"/>
      <c r="AD505" s="99"/>
      <c r="AE505" s="99"/>
      <c r="AF505" s="99"/>
      <c r="AG505" s="99"/>
      <c r="AH505" s="99"/>
      <c r="AI505" s="99"/>
      <c r="AJ505" s="99"/>
      <c r="AK505" s="99"/>
      <c r="AL505" s="99"/>
      <c r="AM505" s="99"/>
      <c r="AN505" s="99"/>
      <c r="AO505" s="99"/>
      <c r="AP505" s="99"/>
      <c r="AQ505" s="99"/>
      <c r="AR505" s="99"/>
      <c r="AS505" s="99"/>
      <c r="AT505" s="99"/>
      <c r="AU505" s="99"/>
      <c r="AV505" s="99"/>
      <c r="AW505" s="99"/>
    </row>
    <row r="506" spans="1:49" ht="15.75" customHeight="1">
      <c r="A506" s="99"/>
      <c r="B506" s="99"/>
      <c r="C506" s="99"/>
      <c r="D506" s="168"/>
      <c r="E506" s="168"/>
      <c r="F506" s="152"/>
      <c r="G506" s="152"/>
      <c r="H506" s="159"/>
      <c r="I506" s="152"/>
      <c r="J506" s="152"/>
      <c r="K506" s="152"/>
      <c r="L506" s="152"/>
      <c r="M506" s="151"/>
      <c r="N506" s="152"/>
      <c r="O506" s="99"/>
      <c r="P506" s="99"/>
      <c r="Q506" s="99"/>
      <c r="R506" s="99"/>
      <c r="S506" s="99"/>
      <c r="T506" s="99"/>
      <c r="U506" s="99"/>
      <c r="V506" s="99"/>
      <c r="W506" s="99"/>
      <c r="X506" s="99"/>
      <c r="Y506" s="99"/>
      <c r="Z506" s="99"/>
      <c r="AA506" s="99"/>
      <c r="AB506" s="99"/>
      <c r="AC506" s="99"/>
      <c r="AD506" s="99"/>
      <c r="AE506" s="99"/>
      <c r="AF506" s="99"/>
      <c r="AG506" s="99"/>
      <c r="AH506" s="99"/>
      <c r="AI506" s="99"/>
      <c r="AJ506" s="99"/>
      <c r="AK506" s="99"/>
      <c r="AL506" s="99"/>
      <c r="AM506" s="99"/>
      <c r="AN506" s="99"/>
      <c r="AO506" s="99"/>
      <c r="AP506" s="99"/>
      <c r="AQ506" s="99"/>
      <c r="AR506" s="99"/>
      <c r="AS506" s="99"/>
      <c r="AT506" s="99"/>
      <c r="AU506" s="99"/>
      <c r="AV506" s="99"/>
      <c r="AW506" s="99"/>
    </row>
    <row r="507" spans="1:49" ht="15.75" customHeight="1">
      <c r="A507" s="99"/>
      <c r="B507" s="99"/>
      <c r="C507" s="99"/>
      <c r="D507" s="168"/>
      <c r="E507" s="168"/>
      <c r="F507" s="152"/>
      <c r="G507" s="152"/>
      <c r="H507" s="159"/>
      <c r="I507" s="152"/>
      <c r="J507" s="152"/>
      <c r="K507" s="152"/>
      <c r="L507" s="152"/>
      <c r="M507" s="151"/>
      <c r="N507" s="152"/>
      <c r="O507" s="99"/>
      <c r="P507" s="99"/>
      <c r="Q507" s="99"/>
      <c r="R507" s="99"/>
      <c r="S507" s="99"/>
      <c r="T507" s="99"/>
      <c r="U507" s="99"/>
      <c r="V507" s="99"/>
      <c r="W507" s="99"/>
      <c r="X507" s="99"/>
      <c r="Y507" s="99"/>
      <c r="Z507" s="99"/>
      <c r="AA507" s="99"/>
      <c r="AB507" s="99"/>
      <c r="AC507" s="99"/>
      <c r="AD507" s="99"/>
      <c r="AE507" s="99"/>
      <c r="AF507" s="99"/>
      <c r="AG507" s="99"/>
      <c r="AH507" s="99"/>
      <c r="AI507" s="99"/>
      <c r="AJ507" s="99"/>
      <c r="AK507" s="99"/>
      <c r="AL507" s="99"/>
      <c r="AM507" s="99"/>
      <c r="AN507" s="99"/>
      <c r="AO507" s="99"/>
      <c r="AP507" s="99"/>
      <c r="AQ507" s="99"/>
      <c r="AR507" s="99"/>
      <c r="AS507" s="99"/>
      <c r="AT507" s="99"/>
      <c r="AU507" s="99"/>
      <c r="AV507" s="99"/>
      <c r="AW507" s="99"/>
    </row>
    <row r="508" spans="1:49" ht="15.75" customHeight="1">
      <c r="A508" s="99"/>
      <c r="B508" s="99"/>
      <c r="C508" s="99"/>
      <c r="D508" s="168"/>
      <c r="E508" s="168"/>
      <c r="F508" s="152"/>
      <c r="G508" s="152"/>
      <c r="H508" s="159"/>
      <c r="I508" s="152"/>
      <c r="J508" s="152"/>
      <c r="K508" s="152"/>
      <c r="L508" s="152"/>
      <c r="M508" s="151"/>
      <c r="N508" s="152"/>
      <c r="O508" s="99"/>
      <c r="P508" s="99"/>
      <c r="Q508" s="99"/>
      <c r="R508" s="99"/>
      <c r="S508" s="99"/>
      <c r="T508" s="99"/>
      <c r="U508" s="99"/>
      <c r="V508" s="99"/>
      <c r="W508" s="99"/>
      <c r="X508" s="99"/>
      <c r="Y508" s="99"/>
      <c r="Z508" s="99"/>
      <c r="AA508" s="99"/>
      <c r="AB508" s="99"/>
      <c r="AC508" s="99"/>
      <c r="AD508" s="99"/>
      <c r="AE508" s="99"/>
      <c r="AF508" s="99"/>
      <c r="AG508" s="99"/>
      <c r="AH508" s="99"/>
      <c r="AI508" s="99"/>
      <c r="AJ508" s="99"/>
      <c r="AK508" s="99"/>
      <c r="AL508" s="99"/>
      <c r="AM508" s="99"/>
      <c r="AN508" s="99"/>
      <c r="AO508" s="99"/>
      <c r="AP508" s="99"/>
      <c r="AQ508" s="99"/>
      <c r="AR508" s="99"/>
      <c r="AS508" s="99"/>
      <c r="AT508" s="99"/>
      <c r="AU508" s="99"/>
      <c r="AV508" s="99"/>
      <c r="AW508" s="99"/>
    </row>
    <row r="509" spans="1:49" ht="15.75" customHeight="1">
      <c r="A509" s="99"/>
      <c r="B509" s="99"/>
      <c r="C509" s="99"/>
      <c r="D509" s="168"/>
      <c r="E509" s="168"/>
      <c r="F509" s="152"/>
      <c r="G509" s="152"/>
      <c r="H509" s="159"/>
      <c r="I509" s="152"/>
      <c r="J509" s="152"/>
      <c r="K509" s="152"/>
      <c r="L509" s="152"/>
      <c r="M509" s="151"/>
      <c r="N509" s="152"/>
      <c r="O509" s="99"/>
      <c r="P509" s="99"/>
      <c r="Q509" s="99"/>
      <c r="R509" s="99"/>
      <c r="S509" s="99"/>
      <c r="T509" s="99"/>
      <c r="U509" s="99"/>
      <c r="V509" s="99"/>
      <c r="W509" s="99"/>
      <c r="X509" s="99"/>
      <c r="Y509" s="99"/>
      <c r="Z509" s="99"/>
      <c r="AA509" s="99"/>
      <c r="AB509" s="99"/>
      <c r="AC509" s="99"/>
      <c r="AD509" s="99"/>
      <c r="AE509" s="99"/>
      <c r="AF509" s="99"/>
      <c r="AG509" s="99"/>
      <c r="AH509" s="99"/>
      <c r="AI509" s="99"/>
      <c r="AJ509" s="99"/>
      <c r="AK509" s="99"/>
      <c r="AL509" s="99"/>
      <c r="AM509" s="99"/>
      <c r="AN509" s="99"/>
      <c r="AO509" s="99"/>
      <c r="AP509" s="99"/>
      <c r="AQ509" s="99"/>
      <c r="AR509" s="99"/>
      <c r="AS509" s="99"/>
      <c r="AT509" s="99"/>
      <c r="AU509" s="99"/>
      <c r="AV509" s="99"/>
      <c r="AW509" s="99"/>
    </row>
    <row r="510" spans="1:49" ht="15.75" customHeight="1">
      <c r="A510" s="99"/>
      <c r="B510" s="99"/>
      <c r="C510" s="99"/>
      <c r="D510" s="168"/>
      <c r="E510" s="168"/>
      <c r="F510" s="152"/>
      <c r="G510" s="152"/>
      <c r="H510" s="159"/>
      <c r="I510" s="152"/>
      <c r="J510" s="152"/>
      <c r="K510" s="152"/>
      <c r="L510" s="152"/>
      <c r="M510" s="151"/>
      <c r="N510" s="152"/>
      <c r="O510" s="99"/>
      <c r="P510" s="99"/>
      <c r="Q510" s="99"/>
      <c r="R510" s="99"/>
      <c r="S510" s="99"/>
      <c r="T510" s="99"/>
      <c r="U510" s="99"/>
      <c r="V510" s="99"/>
      <c r="W510" s="99"/>
      <c r="X510" s="99"/>
      <c r="Y510" s="99"/>
      <c r="Z510" s="99"/>
      <c r="AA510" s="99"/>
      <c r="AB510" s="99"/>
      <c r="AC510" s="99"/>
      <c r="AD510" s="99"/>
      <c r="AE510" s="99"/>
      <c r="AF510" s="99"/>
      <c r="AG510" s="99"/>
      <c r="AH510" s="99"/>
      <c r="AI510" s="99"/>
      <c r="AJ510" s="99"/>
      <c r="AK510" s="99"/>
      <c r="AL510" s="99"/>
      <c r="AM510" s="99"/>
      <c r="AN510" s="99"/>
      <c r="AO510" s="99"/>
      <c r="AP510" s="99"/>
      <c r="AQ510" s="99"/>
      <c r="AR510" s="99"/>
      <c r="AS510" s="99"/>
      <c r="AT510" s="99"/>
      <c r="AU510" s="99"/>
      <c r="AV510" s="99"/>
      <c r="AW510" s="99"/>
    </row>
    <row r="511" spans="1:49" ht="15.75" customHeight="1">
      <c r="A511" s="99"/>
      <c r="B511" s="99"/>
      <c r="C511" s="99"/>
      <c r="D511" s="168"/>
      <c r="E511" s="168"/>
      <c r="F511" s="152"/>
      <c r="G511" s="152"/>
      <c r="H511" s="159"/>
      <c r="I511" s="152"/>
      <c r="J511" s="152"/>
      <c r="K511" s="152"/>
      <c r="L511" s="152"/>
      <c r="M511" s="151"/>
      <c r="N511" s="152"/>
      <c r="O511" s="99"/>
      <c r="P511" s="99"/>
      <c r="Q511" s="99"/>
      <c r="R511" s="99"/>
      <c r="S511" s="99"/>
      <c r="T511" s="99"/>
      <c r="U511" s="99"/>
      <c r="V511" s="99"/>
      <c r="W511" s="99"/>
      <c r="X511" s="99"/>
      <c r="Y511" s="99"/>
      <c r="Z511" s="99"/>
      <c r="AA511" s="99"/>
      <c r="AB511" s="99"/>
      <c r="AC511" s="99"/>
      <c r="AD511" s="99"/>
      <c r="AE511" s="99"/>
      <c r="AF511" s="99"/>
      <c r="AG511" s="99"/>
      <c r="AH511" s="99"/>
      <c r="AI511" s="99"/>
      <c r="AJ511" s="99"/>
      <c r="AK511" s="99"/>
      <c r="AL511" s="99"/>
      <c r="AM511" s="99"/>
      <c r="AN511" s="99"/>
      <c r="AO511" s="99"/>
      <c r="AP511" s="99"/>
      <c r="AQ511" s="99"/>
      <c r="AR511" s="99"/>
      <c r="AS511" s="99"/>
      <c r="AT511" s="99"/>
      <c r="AU511" s="99"/>
      <c r="AV511" s="99"/>
      <c r="AW511" s="99"/>
    </row>
    <row r="512" spans="1:49" ht="15.75" customHeight="1">
      <c r="A512" s="99"/>
      <c r="B512" s="99"/>
      <c r="C512" s="99"/>
      <c r="D512" s="168"/>
      <c r="E512" s="168"/>
      <c r="F512" s="152"/>
      <c r="G512" s="152"/>
      <c r="H512" s="159"/>
      <c r="I512" s="152"/>
      <c r="J512" s="152"/>
      <c r="K512" s="152"/>
      <c r="L512" s="152"/>
      <c r="M512" s="151"/>
      <c r="N512" s="152"/>
      <c r="O512" s="99"/>
      <c r="P512" s="99"/>
      <c r="Q512" s="99"/>
      <c r="R512" s="99"/>
      <c r="S512" s="99"/>
      <c r="T512" s="99"/>
      <c r="U512" s="99"/>
      <c r="V512" s="99"/>
      <c r="W512" s="99"/>
      <c r="X512" s="99"/>
      <c r="Y512" s="99"/>
      <c r="Z512" s="99"/>
      <c r="AA512" s="99"/>
      <c r="AB512" s="99"/>
      <c r="AC512" s="99"/>
      <c r="AD512" s="99"/>
      <c r="AE512" s="99"/>
      <c r="AF512" s="99"/>
      <c r="AG512" s="99"/>
      <c r="AH512" s="99"/>
      <c r="AI512" s="99"/>
      <c r="AJ512" s="99"/>
      <c r="AK512" s="99"/>
      <c r="AL512" s="99"/>
      <c r="AM512" s="99"/>
      <c r="AN512" s="99"/>
      <c r="AO512" s="99"/>
      <c r="AP512" s="99"/>
      <c r="AQ512" s="99"/>
      <c r="AR512" s="99"/>
      <c r="AS512" s="99"/>
      <c r="AT512" s="99"/>
      <c r="AU512" s="99"/>
      <c r="AV512" s="99"/>
      <c r="AW512" s="99"/>
    </row>
    <row r="513" spans="1:49" ht="15.75" customHeight="1">
      <c r="A513" s="99"/>
      <c r="B513" s="99"/>
      <c r="C513" s="99"/>
      <c r="D513" s="168"/>
      <c r="E513" s="168"/>
      <c r="F513" s="152"/>
      <c r="G513" s="152"/>
      <c r="H513" s="159"/>
      <c r="I513" s="152"/>
      <c r="J513" s="152"/>
      <c r="K513" s="152"/>
      <c r="L513" s="152"/>
      <c r="M513" s="151"/>
      <c r="N513" s="152"/>
      <c r="O513" s="99"/>
      <c r="P513" s="99"/>
      <c r="Q513" s="99"/>
      <c r="R513" s="99"/>
      <c r="S513" s="99"/>
      <c r="T513" s="99"/>
      <c r="U513" s="99"/>
      <c r="V513" s="99"/>
      <c r="W513" s="99"/>
      <c r="X513" s="99"/>
      <c r="Y513" s="99"/>
      <c r="Z513" s="99"/>
      <c r="AA513" s="99"/>
      <c r="AB513" s="99"/>
      <c r="AC513" s="99"/>
      <c r="AD513" s="99"/>
      <c r="AE513" s="99"/>
      <c r="AF513" s="99"/>
      <c r="AG513" s="99"/>
      <c r="AH513" s="99"/>
      <c r="AI513" s="99"/>
      <c r="AJ513" s="99"/>
      <c r="AK513" s="99"/>
      <c r="AL513" s="99"/>
      <c r="AM513" s="99"/>
      <c r="AN513" s="99"/>
      <c r="AO513" s="99"/>
      <c r="AP513" s="99"/>
      <c r="AQ513" s="99"/>
      <c r="AR513" s="99"/>
      <c r="AS513" s="99"/>
      <c r="AT513" s="99"/>
      <c r="AU513" s="99"/>
      <c r="AV513" s="99"/>
      <c r="AW513" s="99"/>
    </row>
    <row r="514" spans="1:49" ht="15.75" customHeight="1">
      <c r="A514" s="99"/>
      <c r="B514" s="99"/>
      <c r="C514" s="99"/>
      <c r="D514" s="168"/>
      <c r="E514" s="168"/>
      <c r="F514" s="152"/>
      <c r="G514" s="152"/>
      <c r="H514" s="159"/>
      <c r="I514" s="152"/>
      <c r="J514" s="152"/>
      <c r="K514" s="152"/>
      <c r="L514" s="152"/>
      <c r="M514" s="151"/>
      <c r="N514" s="152"/>
      <c r="O514" s="99"/>
      <c r="P514" s="99"/>
      <c r="Q514" s="99"/>
      <c r="R514" s="99"/>
      <c r="S514" s="99"/>
      <c r="T514" s="99"/>
      <c r="U514" s="99"/>
      <c r="V514" s="99"/>
      <c r="W514" s="99"/>
      <c r="X514" s="99"/>
      <c r="Y514" s="99"/>
      <c r="Z514" s="99"/>
      <c r="AA514" s="99"/>
      <c r="AB514" s="99"/>
      <c r="AC514" s="99"/>
      <c r="AD514" s="99"/>
      <c r="AE514" s="99"/>
      <c r="AF514" s="99"/>
      <c r="AG514" s="99"/>
      <c r="AH514" s="99"/>
      <c r="AI514" s="99"/>
      <c r="AJ514" s="99"/>
      <c r="AK514" s="99"/>
      <c r="AL514" s="99"/>
      <c r="AM514" s="99"/>
      <c r="AN514" s="99"/>
      <c r="AO514" s="99"/>
      <c r="AP514" s="99"/>
      <c r="AQ514" s="99"/>
      <c r="AR514" s="99"/>
      <c r="AS514" s="99"/>
      <c r="AT514" s="99"/>
      <c r="AU514" s="99"/>
      <c r="AV514" s="99"/>
      <c r="AW514" s="99"/>
    </row>
    <row r="515" spans="1:49" ht="15.75" customHeight="1">
      <c r="A515" s="99"/>
      <c r="B515" s="99"/>
      <c r="C515" s="99"/>
      <c r="D515" s="168"/>
      <c r="E515" s="168"/>
      <c r="F515" s="152"/>
      <c r="G515" s="152"/>
      <c r="H515" s="159"/>
      <c r="I515" s="152"/>
      <c r="J515" s="152"/>
      <c r="K515" s="152"/>
      <c r="L515" s="152"/>
      <c r="M515" s="151"/>
      <c r="N515" s="152"/>
      <c r="O515" s="99"/>
      <c r="P515" s="99"/>
      <c r="Q515" s="99"/>
      <c r="R515" s="99"/>
      <c r="S515" s="99"/>
      <c r="T515" s="99"/>
      <c r="U515" s="99"/>
      <c r="V515" s="99"/>
      <c r="W515" s="99"/>
      <c r="X515" s="99"/>
      <c r="Y515" s="99"/>
      <c r="Z515" s="99"/>
      <c r="AA515" s="99"/>
      <c r="AB515" s="99"/>
      <c r="AC515" s="99"/>
      <c r="AD515" s="99"/>
      <c r="AE515" s="99"/>
      <c r="AF515" s="99"/>
      <c r="AG515" s="99"/>
      <c r="AH515" s="99"/>
      <c r="AI515" s="99"/>
      <c r="AJ515" s="99"/>
      <c r="AK515" s="99"/>
      <c r="AL515" s="99"/>
      <c r="AM515" s="99"/>
      <c r="AN515" s="99"/>
      <c r="AO515" s="99"/>
      <c r="AP515" s="99"/>
      <c r="AQ515" s="99"/>
      <c r="AR515" s="99"/>
      <c r="AS515" s="99"/>
      <c r="AT515" s="99"/>
      <c r="AU515" s="99"/>
      <c r="AV515" s="99"/>
      <c r="AW515" s="99"/>
    </row>
    <row r="516" spans="1:49" ht="15.75" customHeight="1">
      <c r="A516" s="99"/>
      <c r="B516" s="99"/>
      <c r="C516" s="99"/>
      <c r="D516" s="168"/>
      <c r="E516" s="168"/>
      <c r="F516" s="152"/>
      <c r="G516" s="152"/>
      <c r="H516" s="159"/>
      <c r="I516" s="152"/>
      <c r="J516" s="152"/>
      <c r="K516" s="152"/>
      <c r="L516" s="152"/>
      <c r="M516" s="151"/>
      <c r="N516" s="152"/>
      <c r="O516" s="99"/>
      <c r="P516" s="99"/>
      <c r="Q516" s="99"/>
      <c r="R516" s="99"/>
      <c r="S516" s="99"/>
      <c r="T516" s="99"/>
      <c r="U516" s="99"/>
      <c r="V516" s="99"/>
      <c r="W516" s="99"/>
      <c r="X516" s="99"/>
      <c r="Y516" s="99"/>
      <c r="Z516" s="99"/>
      <c r="AA516" s="99"/>
      <c r="AB516" s="99"/>
      <c r="AC516" s="99"/>
      <c r="AD516" s="99"/>
      <c r="AE516" s="99"/>
      <c r="AF516" s="99"/>
      <c r="AG516" s="99"/>
      <c r="AH516" s="99"/>
      <c r="AI516" s="99"/>
      <c r="AJ516" s="99"/>
      <c r="AK516" s="99"/>
      <c r="AL516" s="99"/>
      <c r="AM516" s="99"/>
      <c r="AN516" s="99"/>
      <c r="AO516" s="99"/>
      <c r="AP516" s="99"/>
      <c r="AQ516" s="99"/>
      <c r="AR516" s="99"/>
      <c r="AS516" s="99"/>
      <c r="AT516" s="99"/>
      <c r="AU516" s="99"/>
      <c r="AV516" s="99"/>
      <c r="AW516" s="99"/>
    </row>
    <row r="517" spans="1:49" ht="15.75" customHeight="1">
      <c r="A517" s="99"/>
      <c r="B517" s="99"/>
      <c r="C517" s="99"/>
      <c r="D517" s="168"/>
      <c r="E517" s="168"/>
      <c r="F517" s="152"/>
      <c r="G517" s="152"/>
      <c r="H517" s="159"/>
      <c r="I517" s="152"/>
      <c r="J517" s="152"/>
      <c r="K517" s="152"/>
      <c r="L517" s="152"/>
      <c r="M517" s="151"/>
      <c r="N517" s="152"/>
      <c r="O517" s="99"/>
      <c r="P517" s="99"/>
      <c r="Q517" s="99"/>
      <c r="R517" s="99"/>
      <c r="S517" s="99"/>
      <c r="T517" s="99"/>
      <c r="U517" s="99"/>
      <c r="V517" s="99"/>
      <c r="W517" s="99"/>
      <c r="X517" s="99"/>
      <c r="Y517" s="99"/>
      <c r="Z517" s="99"/>
      <c r="AA517" s="99"/>
      <c r="AB517" s="99"/>
      <c r="AC517" s="99"/>
      <c r="AD517" s="99"/>
      <c r="AE517" s="99"/>
      <c r="AF517" s="99"/>
      <c r="AG517" s="99"/>
      <c r="AH517" s="99"/>
      <c r="AI517" s="99"/>
      <c r="AJ517" s="99"/>
      <c r="AK517" s="99"/>
      <c r="AL517" s="99"/>
      <c r="AM517" s="99"/>
      <c r="AN517" s="99"/>
      <c r="AO517" s="99"/>
      <c r="AP517" s="99"/>
      <c r="AQ517" s="99"/>
      <c r="AR517" s="99"/>
      <c r="AS517" s="99"/>
      <c r="AT517" s="99"/>
      <c r="AU517" s="99"/>
      <c r="AV517" s="99"/>
      <c r="AW517" s="99"/>
    </row>
    <row r="518" spans="1:49" ht="15.75" customHeight="1">
      <c r="A518" s="99"/>
      <c r="B518" s="99"/>
      <c r="C518" s="99"/>
      <c r="D518" s="168"/>
      <c r="E518" s="168"/>
      <c r="F518" s="152"/>
      <c r="G518" s="152"/>
      <c r="H518" s="159"/>
      <c r="I518" s="152"/>
      <c r="J518" s="152"/>
      <c r="K518" s="152"/>
      <c r="L518" s="152"/>
      <c r="M518" s="151"/>
      <c r="N518" s="152"/>
      <c r="O518" s="99"/>
      <c r="P518" s="99"/>
      <c r="Q518" s="99"/>
      <c r="R518" s="99"/>
      <c r="S518" s="99"/>
      <c r="T518" s="99"/>
      <c r="U518" s="99"/>
      <c r="V518" s="99"/>
      <c r="W518" s="99"/>
      <c r="X518" s="99"/>
      <c r="Y518" s="99"/>
      <c r="Z518" s="99"/>
      <c r="AA518" s="99"/>
      <c r="AB518" s="99"/>
      <c r="AC518" s="99"/>
      <c r="AD518" s="99"/>
      <c r="AE518" s="99"/>
      <c r="AF518" s="99"/>
      <c r="AG518" s="99"/>
      <c r="AH518" s="99"/>
      <c r="AI518" s="99"/>
      <c r="AJ518" s="99"/>
      <c r="AK518" s="99"/>
      <c r="AL518" s="99"/>
      <c r="AM518" s="99"/>
      <c r="AN518" s="99"/>
      <c r="AO518" s="99"/>
      <c r="AP518" s="99"/>
      <c r="AQ518" s="99"/>
      <c r="AR518" s="99"/>
      <c r="AS518" s="99"/>
      <c r="AT518" s="99"/>
      <c r="AU518" s="99"/>
      <c r="AV518" s="99"/>
      <c r="AW518" s="99"/>
    </row>
    <row r="519" spans="1:49" ht="15.75" customHeight="1">
      <c r="A519" s="99"/>
      <c r="B519" s="99"/>
      <c r="C519" s="99"/>
      <c r="D519" s="168"/>
      <c r="E519" s="168"/>
      <c r="F519" s="152"/>
      <c r="G519" s="152"/>
      <c r="H519" s="159"/>
      <c r="I519" s="152"/>
      <c r="J519" s="152"/>
      <c r="K519" s="152"/>
      <c r="L519" s="152"/>
      <c r="M519" s="151"/>
      <c r="N519" s="152"/>
      <c r="O519" s="99"/>
      <c r="P519" s="99"/>
      <c r="Q519" s="99"/>
      <c r="R519" s="99"/>
      <c r="S519" s="99"/>
      <c r="T519" s="99"/>
      <c r="U519" s="99"/>
      <c r="V519" s="99"/>
      <c r="W519" s="99"/>
      <c r="X519" s="99"/>
      <c r="Y519" s="99"/>
      <c r="Z519" s="99"/>
      <c r="AA519" s="99"/>
      <c r="AB519" s="99"/>
      <c r="AC519" s="99"/>
      <c r="AD519" s="99"/>
      <c r="AE519" s="99"/>
      <c r="AF519" s="99"/>
      <c r="AG519" s="99"/>
      <c r="AH519" s="99"/>
      <c r="AI519" s="99"/>
      <c r="AJ519" s="99"/>
      <c r="AK519" s="99"/>
      <c r="AL519" s="99"/>
      <c r="AM519" s="99"/>
      <c r="AN519" s="99"/>
      <c r="AO519" s="99"/>
      <c r="AP519" s="99"/>
      <c r="AQ519" s="99"/>
      <c r="AR519" s="99"/>
      <c r="AS519" s="99"/>
      <c r="AT519" s="99"/>
      <c r="AU519" s="99"/>
      <c r="AV519" s="99"/>
      <c r="AW519" s="99"/>
    </row>
    <row r="520" spans="1:49" ht="15.75" customHeight="1">
      <c r="A520" s="99"/>
      <c r="B520" s="99"/>
      <c r="C520" s="99"/>
      <c r="D520" s="168"/>
      <c r="E520" s="168"/>
      <c r="F520" s="152"/>
      <c r="G520" s="152"/>
      <c r="H520" s="159"/>
      <c r="I520" s="152"/>
      <c r="J520" s="152"/>
      <c r="K520" s="152"/>
      <c r="L520" s="152"/>
      <c r="M520" s="151"/>
      <c r="N520" s="152"/>
      <c r="O520" s="99"/>
      <c r="P520" s="99"/>
      <c r="Q520" s="99"/>
      <c r="R520" s="99"/>
      <c r="S520" s="99"/>
      <c r="T520" s="99"/>
      <c r="U520" s="99"/>
      <c r="V520" s="99"/>
      <c r="W520" s="99"/>
      <c r="X520" s="99"/>
      <c r="Y520" s="99"/>
      <c r="Z520" s="99"/>
      <c r="AA520" s="99"/>
      <c r="AB520" s="99"/>
      <c r="AC520" s="99"/>
      <c r="AD520" s="99"/>
      <c r="AE520" s="99"/>
      <c r="AF520" s="99"/>
      <c r="AG520" s="99"/>
      <c r="AH520" s="99"/>
      <c r="AI520" s="99"/>
      <c r="AJ520" s="99"/>
      <c r="AK520" s="99"/>
      <c r="AL520" s="99"/>
      <c r="AM520" s="99"/>
      <c r="AN520" s="99"/>
      <c r="AO520" s="99"/>
      <c r="AP520" s="99"/>
      <c r="AQ520" s="99"/>
      <c r="AR520" s="99"/>
      <c r="AS520" s="99"/>
      <c r="AT520" s="99"/>
      <c r="AU520" s="99"/>
      <c r="AV520" s="99"/>
      <c r="AW520" s="99"/>
    </row>
    <row r="521" spans="1:49" ht="15.75" customHeight="1">
      <c r="A521" s="99"/>
      <c r="B521" s="99"/>
      <c r="C521" s="99"/>
      <c r="D521" s="168"/>
      <c r="E521" s="168"/>
      <c r="F521" s="152"/>
      <c r="G521" s="152"/>
      <c r="H521" s="159"/>
      <c r="I521" s="152"/>
      <c r="J521" s="152"/>
      <c r="K521" s="152"/>
      <c r="L521" s="152"/>
      <c r="M521" s="151"/>
      <c r="N521" s="152"/>
      <c r="O521" s="99"/>
      <c r="P521" s="99"/>
      <c r="Q521" s="99"/>
      <c r="R521" s="99"/>
      <c r="S521" s="99"/>
      <c r="T521" s="99"/>
      <c r="U521" s="99"/>
      <c r="V521" s="99"/>
      <c r="W521" s="99"/>
      <c r="X521" s="99"/>
      <c r="Y521" s="99"/>
      <c r="Z521" s="99"/>
      <c r="AA521" s="99"/>
      <c r="AB521" s="99"/>
      <c r="AC521" s="99"/>
      <c r="AD521" s="99"/>
      <c r="AE521" s="99"/>
      <c r="AF521" s="99"/>
      <c r="AG521" s="99"/>
      <c r="AH521" s="99"/>
      <c r="AI521" s="99"/>
      <c r="AJ521" s="99"/>
      <c r="AK521" s="99"/>
      <c r="AL521" s="99"/>
      <c r="AM521" s="99"/>
      <c r="AN521" s="99"/>
      <c r="AO521" s="99"/>
      <c r="AP521" s="99"/>
      <c r="AQ521" s="99"/>
      <c r="AR521" s="99"/>
      <c r="AS521" s="99"/>
      <c r="AT521" s="99"/>
      <c r="AU521" s="99"/>
      <c r="AV521" s="99"/>
      <c r="AW521" s="99"/>
    </row>
    <row r="522" spans="1:49" ht="15.75" customHeight="1">
      <c r="A522" s="99"/>
      <c r="B522" s="99"/>
      <c r="C522" s="99"/>
      <c r="D522" s="168"/>
      <c r="E522" s="168"/>
      <c r="F522" s="152"/>
      <c r="G522" s="152"/>
      <c r="H522" s="159"/>
      <c r="I522" s="152"/>
      <c r="J522" s="152"/>
      <c r="K522" s="152"/>
      <c r="L522" s="152"/>
      <c r="M522" s="151"/>
      <c r="N522" s="152"/>
      <c r="O522" s="99"/>
      <c r="P522" s="99"/>
      <c r="Q522" s="99"/>
      <c r="R522" s="99"/>
      <c r="S522" s="99"/>
      <c r="T522" s="99"/>
      <c r="U522" s="99"/>
      <c r="V522" s="99"/>
      <c r="W522" s="99"/>
      <c r="X522" s="99"/>
      <c r="Y522" s="99"/>
      <c r="Z522" s="99"/>
      <c r="AA522" s="99"/>
      <c r="AB522" s="99"/>
      <c r="AC522" s="99"/>
      <c r="AD522" s="99"/>
      <c r="AE522" s="99"/>
      <c r="AF522" s="99"/>
      <c r="AG522" s="99"/>
      <c r="AH522" s="99"/>
      <c r="AI522" s="99"/>
      <c r="AJ522" s="99"/>
      <c r="AK522" s="99"/>
      <c r="AL522" s="99"/>
      <c r="AM522" s="99"/>
      <c r="AN522" s="99"/>
      <c r="AO522" s="99"/>
      <c r="AP522" s="99"/>
      <c r="AQ522" s="99"/>
      <c r="AR522" s="99"/>
      <c r="AS522" s="99"/>
      <c r="AT522" s="99"/>
      <c r="AU522" s="99"/>
      <c r="AV522" s="99"/>
      <c r="AW522" s="99"/>
    </row>
    <row r="523" spans="1:49" ht="15.75" customHeight="1">
      <c r="A523" s="99"/>
      <c r="B523" s="99"/>
      <c r="C523" s="99"/>
      <c r="D523" s="168"/>
      <c r="E523" s="168"/>
      <c r="F523" s="152"/>
      <c r="G523" s="152"/>
      <c r="H523" s="159"/>
      <c r="I523" s="152"/>
      <c r="J523" s="152"/>
      <c r="K523" s="152"/>
      <c r="L523" s="152"/>
      <c r="M523" s="151"/>
      <c r="N523" s="152"/>
      <c r="O523" s="99"/>
      <c r="P523" s="99"/>
      <c r="Q523" s="99"/>
      <c r="R523" s="99"/>
      <c r="S523" s="99"/>
      <c r="T523" s="99"/>
      <c r="U523" s="99"/>
      <c r="V523" s="99"/>
      <c r="W523" s="99"/>
      <c r="X523" s="99"/>
      <c r="Y523" s="99"/>
      <c r="Z523" s="99"/>
      <c r="AA523" s="99"/>
      <c r="AB523" s="99"/>
      <c r="AC523" s="99"/>
      <c r="AD523" s="99"/>
      <c r="AE523" s="99"/>
      <c r="AF523" s="99"/>
      <c r="AG523" s="99"/>
      <c r="AH523" s="99"/>
      <c r="AI523" s="99"/>
      <c r="AJ523" s="99"/>
      <c r="AK523" s="99"/>
      <c r="AL523" s="99"/>
      <c r="AM523" s="99"/>
      <c r="AN523" s="99"/>
      <c r="AO523" s="99"/>
      <c r="AP523" s="99"/>
      <c r="AQ523" s="99"/>
      <c r="AR523" s="99"/>
      <c r="AS523" s="99"/>
      <c r="AT523" s="99"/>
      <c r="AU523" s="99"/>
      <c r="AV523" s="99"/>
      <c r="AW523" s="99"/>
    </row>
    <row r="524" spans="1:49" ht="15.75" customHeight="1">
      <c r="A524" s="99"/>
      <c r="B524" s="99"/>
      <c r="C524" s="99"/>
      <c r="D524" s="168"/>
      <c r="E524" s="168"/>
      <c r="F524" s="152"/>
      <c r="G524" s="152"/>
      <c r="H524" s="159"/>
      <c r="I524" s="152"/>
      <c r="J524" s="152"/>
      <c r="K524" s="152"/>
      <c r="L524" s="152"/>
      <c r="M524" s="151"/>
      <c r="N524" s="152"/>
      <c r="O524" s="99"/>
      <c r="P524" s="99"/>
      <c r="Q524" s="99"/>
      <c r="R524" s="99"/>
      <c r="S524" s="99"/>
      <c r="T524" s="99"/>
      <c r="U524" s="99"/>
      <c r="V524" s="99"/>
      <c r="W524" s="99"/>
      <c r="X524" s="99"/>
      <c r="Y524" s="99"/>
      <c r="Z524" s="99"/>
      <c r="AA524" s="99"/>
      <c r="AB524" s="99"/>
      <c r="AC524" s="99"/>
      <c r="AD524" s="99"/>
      <c r="AE524" s="99"/>
      <c r="AF524" s="99"/>
      <c r="AG524" s="99"/>
      <c r="AH524" s="99"/>
      <c r="AI524" s="99"/>
      <c r="AJ524" s="99"/>
      <c r="AK524" s="99"/>
      <c r="AL524" s="99"/>
      <c r="AM524" s="99"/>
      <c r="AN524" s="99"/>
      <c r="AO524" s="99"/>
      <c r="AP524" s="99"/>
      <c r="AQ524" s="99"/>
      <c r="AR524" s="99"/>
      <c r="AS524" s="99"/>
      <c r="AT524" s="99"/>
      <c r="AU524" s="99"/>
      <c r="AV524" s="99"/>
      <c r="AW524" s="99"/>
    </row>
    <row r="525" spans="1:49" ht="15.75" customHeight="1">
      <c r="A525" s="99"/>
      <c r="B525" s="99"/>
      <c r="C525" s="99"/>
      <c r="D525" s="168"/>
      <c r="E525" s="168"/>
      <c r="F525" s="152"/>
      <c r="G525" s="152"/>
      <c r="H525" s="159"/>
      <c r="I525" s="152"/>
      <c r="J525" s="152"/>
      <c r="K525" s="152"/>
      <c r="L525" s="152"/>
      <c r="M525" s="151"/>
      <c r="N525" s="152"/>
      <c r="O525" s="99"/>
      <c r="P525" s="99"/>
      <c r="Q525" s="99"/>
      <c r="R525" s="99"/>
      <c r="S525" s="99"/>
      <c r="T525" s="99"/>
      <c r="U525" s="99"/>
      <c r="V525" s="99"/>
      <c r="W525" s="99"/>
      <c r="X525" s="99"/>
      <c r="Y525" s="99"/>
      <c r="Z525" s="99"/>
      <c r="AA525" s="99"/>
      <c r="AB525" s="99"/>
      <c r="AC525" s="99"/>
      <c r="AD525" s="99"/>
      <c r="AE525" s="99"/>
      <c r="AF525" s="99"/>
      <c r="AG525" s="99"/>
      <c r="AH525" s="99"/>
      <c r="AI525" s="99"/>
      <c r="AJ525" s="99"/>
      <c r="AK525" s="99"/>
      <c r="AL525" s="99"/>
      <c r="AM525" s="99"/>
      <c r="AN525" s="99"/>
      <c r="AO525" s="99"/>
      <c r="AP525" s="99"/>
      <c r="AQ525" s="99"/>
      <c r="AR525" s="99"/>
      <c r="AS525" s="99"/>
      <c r="AT525" s="99"/>
      <c r="AU525" s="99"/>
      <c r="AV525" s="99"/>
      <c r="AW525" s="99"/>
    </row>
    <row r="526" spans="1:49" ht="15.75" customHeight="1">
      <c r="A526" s="99"/>
      <c r="B526" s="99"/>
      <c r="C526" s="99"/>
      <c r="D526" s="168"/>
      <c r="E526" s="168"/>
      <c r="F526" s="152"/>
      <c r="G526" s="152"/>
      <c r="H526" s="159"/>
      <c r="I526" s="152"/>
      <c r="J526" s="152"/>
      <c r="K526" s="152"/>
      <c r="L526" s="152"/>
      <c r="M526" s="151"/>
      <c r="N526" s="152"/>
      <c r="O526" s="99"/>
      <c r="P526" s="99"/>
      <c r="Q526" s="99"/>
      <c r="R526" s="99"/>
      <c r="S526" s="99"/>
      <c r="T526" s="99"/>
      <c r="U526" s="99"/>
      <c r="V526" s="99"/>
      <c r="W526" s="99"/>
      <c r="X526" s="99"/>
      <c r="Y526" s="99"/>
      <c r="Z526" s="99"/>
      <c r="AA526" s="99"/>
      <c r="AB526" s="99"/>
      <c r="AC526" s="99"/>
      <c r="AD526" s="99"/>
      <c r="AE526" s="99"/>
      <c r="AF526" s="99"/>
      <c r="AG526" s="99"/>
      <c r="AH526" s="99"/>
      <c r="AI526" s="99"/>
      <c r="AJ526" s="99"/>
      <c r="AK526" s="99"/>
      <c r="AL526" s="99"/>
      <c r="AM526" s="99"/>
      <c r="AN526" s="99"/>
      <c r="AO526" s="99"/>
      <c r="AP526" s="99"/>
      <c r="AQ526" s="99"/>
      <c r="AR526" s="99"/>
      <c r="AS526" s="99"/>
      <c r="AT526" s="99"/>
      <c r="AU526" s="99"/>
      <c r="AV526" s="99"/>
      <c r="AW526" s="99"/>
    </row>
    <row r="527" spans="1:49" ht="15.75" customHeight="1">
      <c r="A527" s="99"/>
      <c r="B527" s="99"/>
      <c r="C527" s="99"/>
      <c r="D527" s="168"/>
      <c r="E527" s="168"/>
      <c r="F527" s="152"/>
      <c r="G527" s="152"/>
      <c r="H527" s="159"/>
      <c r="I527" s="152"/>
      <c r="J527" s="152"/>
      <c r="K527" s="152"/>
      <c r="L527" s="152"/>
      <c r="M527" s="151"/>
      <c r="N527" s="152"/>
      <c r="O527" s="99"/>
      <c r="P527" s="99"/>
      <c r="Q527" s="99"/>
      <c r="R527" s="99"/>
      <c r="S527" s="99"/>
      <c r="T527" s="99"/>
      <c r="U527" s="99"/>
      <c r="V527" s="99"/>
      <c r="W527" s="99"/>
      <c r="X527" s="99"/>
      <c r="Y527" s="99"/>
      <c r="Z527" s="99"/>
      <c r="AA527" s="99"/>
      <c r="AB527" s="99"/>
      <c r="AC527" s="99"/>
      <c r="AD527" s="99"/>
      <c r="AE527" s="99"/>
      <c r="AF527" s="99"/>
      <c r="AG527" s="99"/>
      <c r="AH527" s="99"/>
      <c r="AI527" s="99"/>
      <c r="AJ527" s="99"/>
      <c r="AK527" s="99"/>
      <c r="AL527" s="99"/>
      <c r="AM527" s="99"/>
      <c r="AN527" s="99"/>
      <c r="AO527" s="99"/>
      <c r="AP527" s="99"/>
      <c r="AQ527" s="99"/>
      <c r="AR527" s="99"/>
      <c r="AS527" s="99"/>
      <c r="AT527" s="99"/>
      <c r="AU527" s="99"/>
      <c r="AV527" s="99"/>
      <c r="AW527" s="99"/>
    </row>
    <row r="528" spans="1:49" ht="15.75" customHeight="1">
      <c r="A528" s="99"/>
      <c r="B528" s="99"/>
      <c r="C528" s="99"/>
      <c r="D528" s="168"/>
      <c r="E528" s="168"/>
      <c r="F528" s="152"/>
      <c r="G528" s="152"/>
      <c r="H528" s="159"/>
      <c r="I528" s="152"/>
      <c r="J528" s="152"/>
      <c r="K528" s="152"/>
      <c r="L528" s="152"/>
      <c r="M528" s="151"/>
      <c r="N528" s="152"/>
      <c r="O528" s="99"/>
      <c r="P528" s="99"/>
      <c r="Q528" s="99"/>
      <c r="R528" s="99"/>
      <c r="S528" s="99"/>
      <c r="T528" s="99"/>
      <c r="U528" s="99"/>
      <c r="V528" s="99"/>
      <c r="W528" s="99"/>
      <c r="X528" s="99"/>
      <c r="Y528" s="99"/>
      <c r="Z528" s="99"/>
      <c r="AA528" s="99"/>
      <c r="AB528" s="99"/>
      <c r="AC528" s="99"/>
      <c r="AD528" s="99"/>
      <c r="AE528" s="99"/>
      <c r="AF528" s="99"/>
      <c r="AG528" s="99"/>
      <c r="AH528" s="99"/>
      <c r="AI528" s="99"/>
      <c r="AJ528" s="99"/>
      <c r="AK528" s="99"/>
      <c r="AL528" s="99"/>
      <c r="AM528" s="99"/>
      <c r="AN528" s="99"/>
      <c r="AO528" s="99"/>
      <c r="AP528" s="99"/>
      <c r="AQ528" s="99"/>
      <c r="AR528" s="99"/>
      <c r="AS528" s="99"/>
      <c r="AT528" s="99"/>
      <c r="AU528" s="99"/>
      <c r="AV528" s="99"/>
      <c r="AW528" s="99"/>
    </row>
    <row r="529" spans="1:49" ht="15.75" customHeight="1">
      <c r="A529" s="99"/>
      <c r="B529" s="99"/>
      <c r="C529" s="99"/>
      <c r="D529" s="168"/>
      <c r="E529" s="168"/>
      <c r="F529" s="152"/>
      <c r="G529" s="152"/>
      <c r="H529" s="159"/>
      <c r="I529" s="152"/>
      <c r="J529" s="152"/>
      <c r="K529" s="152"/>
      <c r="L529" s="152"/>
      <c r="M529" s="151"/>
      <c r="N529" s="152"/>
      <c r="O529" s="99"/>
      <c r="P529" s="99"/>
      <c r="Q529" s="99"/>
      <c r="R529" s="99"/>
      <c r="S529" s="99"/>
      <c r="T529" s="99"/>
      <c r="U529" s="99"/>
      <c r="V529" s="99"/>
      <c r="W529" s="99"/>
      <c r="X529" s="99"/>
      <c r="Y529" s="99"/>
      <c r="Z529" s="99"/>
      <c r="AA529" s="99"/>
      <c r="AB529" s="99"/>
      <c r="AC529" s="99"/>
      <c r="AD529" s="99"/>
      <c r="AE529" s="99"/>
      <c r="AF529" s="99"/>
      <c r="AG529" s="99"/>
      <c r="AH529" s="99"/>
      <c r="AI529" s="99"/>
      <c r="AJ529" s="99"/>
      <c r="AK529" s="99"/>
      <c r="AL529" s="99"/>
      <c r="AM529" s="99"/>
      <c r="AN529" s="99"/>
      <c r="AO529" s="99"/>
      <c r="AP529" s="99"/>
      <c r="AQ529" s="99"/>
      <c r="AR529" s="99"/>
      <c r="AS529" s="99"/>
      <c r="AT529" s="99"/>
      <c r="AU529" s="99"/>
      <c r="AV529" s="99"/>
      <c r="AW529" s="99"/>
    </row>
    <row r="530" spans="1:49" ht="15.75" customHeight="1">
      <c r="A530" s="99"/>
      <c r="B530" s="99"/>
      <c r="C530" s="99"/>
      <c r="D530" s="168"/>
      <c r="E530" s="168"/>
      <c r="F530" s="152"/>
      <c r="G530" s="152"/>
      <c r="H530" s="159"/>
      <c r="I530" s="152"/>
      <c r="J530" s="152"/>
      <c r="K530" s="152"/>
      <c r="L530" s="152"/>
      <c r="M530" s="151"/>
      <c r="N530" s="152"/>
      <c r="O530" s="99"/>
      <c r="P530" s="99"/>
      <c r="Q530" s="99"/>
      <c r="R530" s="99"/>
      <c r="S530" s="99"/>
      <c r="T530" s="99"/>
      <c r="U530" s="99"/>
      <c r="V530" s="99"/>
      <c r="W530" s="99"/>
      <c r="X530" s="99"/>
      <c r="Y530" s="99"/>
      <c r="Z530" s="99"/>
      <c r="AA530" s="99"/>
      <c r="AB530" s="99"/>
      <c r="AC530" s="99"/>
      <c r="AD530" s="99"/>
      <c r="AE530" s="99"/>
      <c r="AF530" s="99"/>
      <c r="AG530" s="99"/>
      <c r="AH530" s="99"/>
      <c r="AI530" s="99"/>
      <c r="AJ530" s="99"/>
      <c r="AK530" s="99"/>
      <c r="AL530" s="99"/>
      <c r="AM530" s="99"/>
      <c r="AN530" s="99"/>
      <c r="AO530" s="99"/>
      <c r="AP530" s="99"/>
      <c r="AQ530" s="99"/>
      <c r="AR530" s="99"/>
      <c r="AS530" s="99"/>
      <c r="AT530" s="99"/>
      <c r="AU530" s="99"/>
      <c r="AV530" s="99"/>
      <c r="AW530" s="99"/>
    </row>
    <row r="531" spans="1:49" ht="15.75" customHeight="1">
      <c r="A531" s="99"/>
      <c r="B531" s="99"/>
      <c r="C531" s="99"/>
      <c r="D531" s="168"/>
      <c r="E531" s="168"/>
      <c r="F531" s="152"/>
      <c r="G531" s="152"/>
      <c r="H531" s="159"/>
      <c r="I531" s="152"/>
      <c r="J531" s="152"/>
      <c r="K531" s="152"/>
      <c r="L531" s="152"/>
      <c r="M531" s="151"/>
      <c r="N531" s="152"/>
      <c r="O531" s="99"/>
      <c r="P531" s="99"/>
      <c r="Q531" s="99"/>
      <c r="R531" s="99"/>
      <c r="S531" s="99"/>
      <c r="T531" s="99"/>
      <c r="U531" s="99"/>
      <c r="V531" s="99"/>
      <c r="W531" s="99"/>
      <c r="X531" s="99"/>
      <c r="Y531" s="99"/>
      <c r="Z531" s="99"/>
      <c r="AA531" s="99"/>
      <c r="AB531" s="99"/>
      <c r="AC531" s="99"/>
      <c r="AD531" s="99"/>
      <c r="AE531" s="99"/>
      <c r="AF531" s="99"/>
      <c r="AG531" s="99"/>
      <c r="AH531" s="99"/>
      <c r="AI531" s="99"/>
      <c r="AJ531" s="99"/>
      <c r="AK531" s="99"/>
      <c r="AL531" s="99"/>
      <c r="AM531" s="99"/>
      <c r="AN531" s="99"/>
      <c r="AO531" s="99"/>
      <c r="AP531" s="99"/>
      <c r="AQ531" s="99"/>
      <c r="AR531" s="99"/>
      <c r="AS531" s="99"/>
      <c r="AT531" s="99"/>
      <c r="AU531" s="99"/>
      <c r="AV531" s="99"/>
      <c r="AW531" s="99"/>
    </row>
    <row r="532" spans="1:49" ht="15.75" customHeight="1">
      <c r="A532" s="99"/>
      <c r="B532" s="99"/>
      <c r="C532" s="99"/>
      <c r="D532" s="168"/>
      <c r="E532" s="168"/>
      <c r="F532" s="152"/>
      <c r="G532" s="152"/>
      <c r="H532" s="159"/>
      <c r="I532" s="152"/>
      <c r="J532" s="152"/>
      <c r="K532" s="152"/>
      <c r="L532" s="152"/>
      <c r="M532" s="151"/>
      <c r="N532" s="152"/>
      <c r="O532" s="99"/>
      <c r="P532" s="99"/>
      <c r="Q532" s="99"/>
      <c r="R532" s="99"/>
      <c r="S532" s="99"/>
      <c r="T532" s="99"/>
      <c r="U532" s="99"/>
      <c r="V532" s="99"/>
      <c r="W532" s="99"/>
      <c r="X532" s="99"/>
      <c r="Y532" s="99"/>
      <c r="Z532" s="99"/>
      <c r="AA532" s="99"/>
      <c r="AB532" s="99"/>
      <c r="AC532" s="99"/>
      <c r="AD532" s="99"/>
      <c r="AE532" s="99"/>
      <c r="AF532" s="99"/>
      <c r="AG532" s="99"/>
      <c r="AH532" s="99"/>
      <c r="AI532" s="99"/>
      <c r="AJ532" s="99"/>
      <c r="AK532" s="99"/>
      <c r="AL532" s="99"/>
      <c r="AM532" s="99"/>
      <c r="AN532" s="99"/>
      <c r="AO532" s="99"/>
      <c r="AP532" s="99"/>
      <c r="AQ532" s="99"/>
      <c r="AR532" s="99"/>
      <c r="AS532" s="99"/>
      <c r="AT532" s="99"/>
      <c r="AU532" s="99"/>
      <c r="AV532" s="99"/>
      <c r="AW532" s="99"/>
    </row>
    <row r="533" spans="1:49" ht="15.75" customHeight="1">
      <c r="A533" s="99"/>
      <c r="B533" s="99"/>
      <c r="C533" s="99"/>
      <c r="D533" s="168"/>
      <c r="E533" s="168"/>
      <c r="F533" s="152"/>
      <c r="G533" s="152"/>
      <c r="H533" s="159"/>
      <c r="I533" s="152"/>
      <c r="J533" s="152"/>
      <c r="K533" s="152"/>
      <c r="L533" s="152"/>
      <c r="M533" s="151"/>
      <c r="N533" s="152"/>
      <c r="O533" s="99"/>
      <c r="P533" s="99"/>
      <c r="Q533" s="99"/>
      <c r="R533" s="99"/>
      <c r="S533" s="99"/>
      <c r="T533" s="99"/>
      <c r="U533" s="99"/>
      <c r="V533" s="99"/>
      <c r="W533" s="99"/>
      <c r="X533" s="99"/>
      <c r="Y533" s="99"/>
      <c r="Z533" s="99"/>
      <c r="AA533" s="99"/>
      <c r="AB533" s="99"/>
      <c r="AC533" s="99"/>
      <c r="AD533" s="99"/>
      <c r="AE533" s="99"/>
      <c r="AF533" s="99"/>
      <c r="AG533" s="99"/>
      <c r="AH533" s="99"/>
      <c r="AI533" s="99"/>
      <c r="AJ533" s="99"/>
      <c r="AK533" s="99"/>
      <c r="AL533" s="99"/>
      <c r="AM533" s="99"/>
      <c r="AN533" s="99"/>
      <c r="AO533" s="99"/>
      <c r="AP533" s="99"/>
      <c r="AQ533" s="99"/>
      <c r="AR533" s="99"/>
      <c r="AS533" s="99"/>
      <c r="AT533" s="99"/>
      <c r="AU533" s="99"/>
      <c r="AV533" s="99"/>
      <c r="AW533" s="99"/>
    </row>
    <row r="534" spans="1:49" ht="15.75" customHeight="1">
      <c r="A534" s="99"/>
      <c r="B534" s="99"/>
      <c r="C534" s="99"/>
      <c r="D534" s="168"/>
      <c r="E534" s="168"/>
      <c r="F534" s="152"/>
      <c r="G534" s="152"/>
      <c r="H534" s="159"/>
      <c r="I534" s="152"/>
      <c r="J534" s="152"/>
      <c r="K534" s="152"/>
      <c r="L534" s="152"/>
      <c r="M534" s="151"/>
      <c r="N534" s="152"/>
      <c r="O534" s="99"/>
      <c r="P534" s="99"/>
      <c r="Q534" s="99"/>
      <c r="R534" s="99"/>
      <c r="S534" s="99"/>
      <c r="T534" s="99"/>
      <c r="U534" s="99"/>
      <c r="V534" s="99"/>
      <c r="W534" s="99"/>
      <c r="X534" s="99"/>
      <c r="Y534" s="99"/>
      <c r="Z534" s="99"/>
      <c r="AA534" s="99"/>
      <c r="AB534" s="99"/>
      <c r="AC534" s="99"/>
      <c r="AD534" s="99"/>
      <c r="AE534" s="99"/>
      <c r="AF534" s="99"/>
      <c r="AG534" s="99"/>
      <c r="AH534" s="99"/>
      <c r="AI534" s="99"/>
      <c r="AJ534" s="99"/>
      <c r="AK534" s="99"/>
      <c r="AL534" s="99"/>
      <c r="AM534" s="99"/>
      <c r="AN534" s="99"/>
      <c r="AO534" s="99"/>
      <c r="AP534" s="99"/>
      <c r="AQ534" s="99"/>
      <c r="AR534" s="99"/>
      <c r="AS534" s="99"/>
      <c r="AT534" s="99"/>
      <c r="AU534" s="99"/>
      <c r="AV534" s="99"/>
      <c r="AW534" s="99"/>
    </row>
    <row r="535" spans="1:49" ht="15.75" customHeight="1">
      <c r="A535" s="99"/>
      <c r="B535" s="99"/>
      <c r="C535" s="99"/>
      <c r="D535" s="168"/>
      <c r="E535" s="168"/>
      <c r="F535" s="152"/>
      <c r="G535" s="152"/>
      <c r="H535" s="159"/>
      <c r="I535" s="152"/>
      <c r="J535" s="152"/>
      <c r="K535" s="152"/>
      <c r="L535" s="152"/>
      <c r="M535" s="151"/>
      <c r="N535" s="152"/>
      <c r="O535" s="99"/>
      <c r="P535" s="99"/>
      <c r="Q535" s="99"/>
      <c r="R535" s="99"/>
      <c r="S535" s="99"/>
      <c r="T535" s="99"/>
      <c r="U535" s="99"/>
      <c r="V535" s="99"/>
      <c r="W535" s="99"/>
      <c r="X535" s="99"/>
      <c r="Y535" s="99"/>
      <c r="Z535" s="99"/>
      <c r="AA535" s="99"/>
      <c r="AB535" s="99"/>
      <c r="AC535" s="99"/>
      <c r="AD535" s="99"/>
      <c r="AE535" s="99"/>
      <c r="AF535" s="99"/>
      <c r="AG535" s="99"/>
      <c r="AH535" s="99"/>
      <c r="AI535" s="99"/>
      <c r="AJ535" s="99"/>
      <c r="AK535" s="99"/>
      <c r="AL535" s="99"/>
      <c r="AM535" s="99"/>
      <c r="AN535" s="99"/>
      <c r="AO535" s="99"/>
      <c r="AP535" s="99"/>
      <c r="AQ535" s="99"/>
      <c r="AR535" s="99"/>
      <c r="AS535" s="99"/>
      <c r="AT535" s="99"/>
      <c r="AU535" s="99"/>
      <c r="AV535" s="99"/>
      <c r="AW535" s="99"/>
    </row>
    <row r="536" spans="1:49" ht="15.75" customHeight="1">
      <c r="A536" s="99"/>
      <c r="B536" s="99"/>
      <c r="C536" s="99"/>
      <c r="D536" s="168"/>
      <c r="E536" s="168"/>
      <c r="F536" s="152"/>
      <c r="G536" s="152"/>
      <c r="H536" s="159"/>
      <c r="I536" s="152"/>
      <c r="J536" s="152"/>
      <c r="K536" s="152"/>
      <c r="L536" s="152"/>
      <c r="M536" s="151"/>
      <c r="N536" s="152"/>
      <c r="O536" s="99"/>
      <c r="P536" s="99"/>
      <c r="Q536" s="99"/>
      <c r="R536" s="99"/>
      <c r="S536" s="99"/>
      <c r="T536" s="99"/>
      <c r="U536" s="99"/>
      <c r="V536" s="99"/>
      <c r="W536" s="99"/>
      <c r="X536" s="99"/>
      <c r="Y536" s="99"/>
      <c r="Z536" s="99"/>
      <c r="AA536" s="99"/>
      <c r="AB536" s="99"/>
      <c r="AC536" s="99"/>
      <c r="AD536" s="99"/>
      <c r="AE536" s="99"/>
      <c r="AF536" s="99"/>
      <c r="AG536" s="99"/>
      <c r="AH536" s="99"/>
      <c r="AI536" s="99"/>
      <c r="AJ536" s="99"/>
      <c r="AK536" s="99"/>
      <c r="AL536" s="99"/>
      <c r="AM536" s="99"/>
      <c r="AN536" s="99"/>
      <c r="AO536" s="99"/>
      <c r="AP536" s="99"/>
      <c r="AQ536" s="99"/>
      <c r="AR536" s="99"/>
      <c r="AS536" s="99"/>
      <c r="AT536" s="99"/>
      <c r="AU536" s="99"/>
      <c r="AV536" s="99"/>
      <c r="AW536" s="99"/>
    </row>
    <row r="537" spans="1:49" ht="15.75" customHeight="1">
      <c r="A537" s="99"/>
      <c r="B537" s="99"/>
      <c r="C537" s="99"/>
      <c r="D537" s="168"/>
      <c r="E537" s="168"/>
      <c r="F537" s="152"/>
      <c r="G537" s="152"/>
      <c r="H537" s="159"/>
      <c r="I537" s="152"/>
      <c r="J537" s="152"/>
      <c r="K537" s="152"/>
      <c r="L537" s="152"/>
      <c r="M537" s="151"/>
      <c r="N537" s="152"/>
      <c r="O537" s="99"/>
      <c r="P537" s="99"/>
      <c r="Q537" s="99"/>
      <c r="R537" s="99"/>
      <c r="S537" s="99"/>
      <c r="T537" s="99"/>
      <c r="U537" s="99"/>
      <c r="V537" s="99"/>
      <c r="W537" s="99"/>
      <c r="X537" s="99"/>
      <c r="Y537" s="99"/>
      <c r="Z537" s="99"/>
      <c r="AA537" s="99"/>
      <c r="AB537" s="99"/>
      <c r="AC537" s="99"/>
      <c r="AD537" s="99"/>
      <c r="AE537" s="99"/>
      <c r="AF537" s="99"/>
      <c r="AG537" s="99"/>
      <c r="AH537" s="99"/>
      <c r="AI537" s="99"/>
      <c r="AJ537" s="99"/>
      <c r="AK537" s="99"/>
      <c r="AL537" s="99"/>
      <c r="AM537" s="99"/>
      <c r="AN537" s="99"/>
      <c r="AO537" s="99"/>
      <c r="AP537" s="99"/>
      <c r="AQ537" s="99"/>
      <c r="AR537" s="99"/>
      <c r="AS537" s="99"/>
      <c r="AT537" s="99"/>
      <c r="AU537" s="99"/>
      <c r="AV537" s="99"/>
      <c r="AW537" s="99"/>
    </row>
    <row r="538" spans="1:49" ht="15.75" customHeight="1">
      <c r="A538" s="99"/>
      <c r="B538" s="99"/>
      <c r="C538" s="99"/>
      <c r="D538" s="168"/>
      <c r="E538" s="168"/>
      <c r="F538" s="152"/>
      <c r="G538" s="152"/>
      <c r="H538" s="159"/>
      <c r="I538" s="152"/>
      <c r="J538" s="152"/>
      <c r="K538" s="152"/>
      <c r="L538" s="152"/>
      <c r="M538" s="151"/>
      <c r="N538" s="152"/>
      <c r="O538" s="99"/>
      <c r="P538" s="99"/>
      <c r="Q538" s="99"/>
      <c r="R538" s="99"/>
      <c r="S538" s="99"/>
      <c r="T538" s="99"/>
      <c r="U538" s="99"/>
      <c r="V538" s="99"/>
      <c r="W538" s="99"/>
      <c r="X538" s="99"/>
      <c r="Y538" s="99"/>
      <c r="Z538" s="99"/>
      <c r="AA538" s="99"/>
      <c r="AB538" s="99"/>
      <c r="AC538" s="99"/>
      <c r="AD538" s="99"/>
      <c r="AE538" s="99"/>
      <c r="AF538" s="99"/>
      <c r="AG538" s="99"/>
      <c r="AH538" s="99"/>
      <c r="AI538" s="99"/>
      <c r="AJ538" s="99"/>
      <c r="AK538" s="99"/>
      <c r="AL538" s="99"/>
      <c r="AM538" s="99"/>
      <c r="AN538" s="99"/>
      <c r="AO538" s="99"/>
      <c r="AP538" s="99"/>
      <c r="AQ538" s="99"/>
      <c r="AR538" s="99"/>
      <c r="AS538" s="99"/>
      <c r="AT538" s="99"/>
      <c r="AU538" s="99"/>
      <c r="AV538" s="99"/>
      <c r="AW538" s="99"/>
    </row>
    <row r="539" spans="1:49" ht="15.75" customHeight="1">
      <c r="A539" s="99"/>
      <c r="B539" s="99"/>
      <c r="C539" s="99"/>
      <c r="D539" s="168"/>
      <c r="E539" s="168"/>
      <c r="F539" s="152"/>
      <c r="G539" s="152"/>
      <c r="H539" s="159"/>
      <c r="I539" s="152"/>
      <c r="J539" s="152"/>
      <c r="K539" s="152"/>
      <c r="L539" s="152"/>
      <c r="M539" s="151"/>
      <c r="N539" s="152"/>
      <c r="O539" s="99"/>
      <c r="P539" s="99"/>
      <c r="Q539" s="99"/>
      <c r="R539" s="99"/>
      <c r="S539" s="99"/>
      <c r="T539" s="99"/>
      <c r="U539" s="99"/>
      <c r="V539" s="99"/>
      <c r="W539" s="99"/>
      <c r="X539" s="99"/>
      <c r="Y539" s="99"/>
      <c r="Z539" s="99"/>
      <c r="AA539" s="99"/>
      <c r="AB539" s="99"/>
      <c r="AC539" s="99"/>
      <c r="AD539" s="99"/>
      <c r="AE539" s="99"/>
      <c r="AF539" s="99"/>
      <c r="AG539" s="99"/>
      <c r="AH539" s="99"/>
      <c r="AI539" s="99"/>
      <c r="AJ539" s="99"/>
      <c r="AK539" s="99"/>
      <c r="AL539" s="99"/>
      <c r="AM539" s="99"/>
      <c r="AN539" s="99"/>
      <c r="AO539" s="99"/>
      <c r="AP539" s="99"/>
      <c r="AQ539" s="99"/>
      <c r="AR539" s="99"/>
      <c r="AS539" s="99"/>
      <c r="AT539" s="99"/>
      <c r="AU539" s="99"/>
      <c r="AV539" s="99"/>
      <c r="AW539" s="99"/>
    </row>
    <row r="540" spans="1:49" ht="15.75" customHeight="1">
      <c r="A540" s="99"/>
      <c r="B540" s="99"/>
      <c r="C540" s="99"/>
      <c r="D540" s="168"/>
      <c r="E540" s="168"/>
      <c r="F540" s="152"/>
      <c r="G540" s="152"/>
      <c r="H540" s="159"/>
      <c r="I540" s="152"/>
      <c r="J540" s="152"/>
      <c r="K540" s="152"/>
      <c r="L540" s="152"/>
      <c r="M540" s="151"/>
      <c r="N540" s="152"/>
      <c r="O540" s="99"/>
      <c r="P540" s="99"/>
      <c r="Q540" s="99"/>
      <c r="R540" s="99"/>
      <c r="S540" s="99"/>
      <c r="T540" s="99"/>
      <c r="U540" s="99"/>
      <c r="V540" s="99"/>
      <c r="W540" s="99"/>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c r="AW540" s="99"/>
    </row>
    <row r="541" spans="1:49" ht="15.75" customHeight="1">
      <c r="A541" s="99"/>
      <c r="B541" s="99"/>
      <c r="C541" s="99"/>
      <c r="D541" s="168"/>
      <c r="E541" s="168"/>
      <c r="F541" s="152"/>
      <c r="G541" s="152"/>
      <c r="H541" s="159"/>
      <c r="I541" s="152"/>
      <c r="J541" s="152"/>
      <c r="K541" s="152"/>
      <c r="L541" s="152"/>
      <c r="M541" s="151"/>
      <c r="N541" s="152"/>
      <c r="O541" s="99"/>
      <c r="P541" s="99"/>
      <c r="Q541" s="99"/>
      <c r="R541" s="99"/>
      <c r="S541" s="99"/>
      <c r="T541" s="99"/>
      <c r="U541" s="99"/>
      <c r="V541" s="99"/>
      <c r="W541" s="99"/>
      <c r="X541" s="99"/>
      <c r="Y541" s="99"/>
      <c r="Z541" s="99"/>
      <c r="AA541" s="99"/>
      <c r="AB541" s="99"/>
      <c r="AC541" s="99"/>
      <c r="AD541" s="99"/>
      <c r="AE541" s="99"/>
      <c r="AF541" s="99"/>
      <c r="AG541" s="99"/>
      <c r="AH541" s="99"/>
      <c r="AI541" s="99"/>
      <c r="AJ541" s="99"/>
      <c r="AK541" s="99"/>
      <c r="AL541" s="99"/>
      <c r="AM541" s="99"/>
      <c r="AN541" s="99"/>
      <c r="AO541" s="99"/>
      <c r="AP541" s="99"/>
      <c r="AQ541" s="99"/>
      <c r="AR541" s="99"/>
      <c r="AS541" s="99"/>
      <c r="AT541" s="99"/>
      <c r="AU541" s="99"/>
      <c r="AV541" s="99"/>
      <c r="AW541" s="99"/>
    </row>
    <row r="542" spans="1:49" ht="15.75" customHeight="1">
      <c r="A542" s="99"/>
      <c r="B542" s="99"/>
      <c r="C542" s="99"/>
      <c r="D542" s="168"/>
      <c r="E542" s="168"/>
      <c r="F542" s="152"/>
      <c r="G542" s="152"/>
      <c r="H542" s="159"/>
      <c r="I542" s="152"/>
      <c r="J542" s="152"/>
      <c r="K542" s="152"/>
      <c r="L542" s="152"/>
      <c r="M542" s="151"/>
      <c r="N542" s="152"/>
      <c r="O542" s="99"/>
      <c r="P542" s="99"/>
      <c r="Q542" s="99"/>
      <c r="R542" s="99"/>
      <c r="S542" s="99"/>
      <c r="T542" s="99"/>
      <c r="U542" s="99"/>
      <c r="V542" s="99"/>
      <c r="W542" s="99"/>
      <c r="X542" s="99"/>
      <c r="Y542" s="99"/>
      <c r="Z542" s="99"/>
      <c r="AA542" s="99"/>
      <c r="AB542" s="99"/>
      <c r="AC542" s="99"/>
      <c r="AD542" s="99"/>
      <c r="AE542" s="99"/>
      <c r="AF542" s="99"/>
      <c r="AG542" s="99"/>
      <c r="AH542" s="99"/>
      <c r="AI542" s="99"/>
      <c r="AJ542" s="99"/>
      <c r="AK542" s="99"/>
      <c r="AL542" s="99"/>
      <c r="AM542" s="99"/>
      <c r="AN542" s="99"/>
      <c r="AO542" s="99"/>
      <c r="AP542" s="99"/>
      <c r="AQ542" s="99"/>
      <c r="AR542" s="99"/>
      <c r="AS542" s="99"/>
      <c r="AT542" s="99"/>
      <c r="AU542" s="99"/>
      <c r="AV542" s="99"/>
      <c r="AW542" s="99"/>
    </row>
    <row r="543" spans="1:49" ht="15.75" customHeight="1">
      <c r="A543" s="99"/>
      <c r="B543" s="99"/>
      <c r="C543" s="99"/>
      <c r="D543" s="168"/>
      <c r="E543" s="168"/>
      <c r="F543" s="152"/>
      <c r="G543" s="152"/>
      <c r="H543" s="159"/>
      <c r="I543" s="152"/>
      <c r="J543" s="152"/>
      <c r="K543" s="152"/>
      <c r="L543" s="152"/>
      <c r="M543" s="151"/>
      <c r="N543" s="152"/>
      <c r="O543" s="99"/>
      <c r="P543" s="99"/>
      <c r="Q543" s="99"/>
      <c r="R543" s="99"/>
      <c r="S543" s="99"/>
      <c r="T543" s="99"/>
      <c r="U543" s="99"/>
      <c r="V543" s="99"/>
      <c r="W543" s="99"/>
      <c r="X543" s="99"/>
      <c r="Y543" s="99"/>
      <c r="Z543" s="99"/>
      <c r="AA543" s="99"/>
      <c r="AB543" s="99"/>
      <c r="AC543" s="99"/>
      <c r="AD543" s="99"/>
      <c r="AE543" s="99"/>
      <c r="AF543" s="99"/>
      <c r="AG543" s="99"/>
      <c r="AH543" s="99"/>
      <c r="AI543" s="99"/>
      <c r="AJ543" s="99"/>
      <c r="AK543" s="99"/>
      <c r="AL543" s="99"/>
      <c r="AM543" s="99"/>
      <c r="AN543" s="99"/>
      <c r="AO543" s="99"/>
      <c r="AP543" s="99"/>
      <c r="AQ543" s="99"/>
      <c r="AR543" s="99"/>
      <c r="AS543" s="99"/>
      <c r="AT543" s="99"/>
      <c r="AU543" s="99"/>
      <c r="AV543" s="99"/>
      <c r="AW543" s="99"/>
    </row>
    <row r="544" spans="1:49" ht="15.75" customHeight="1">
      <c r="A544" s="99"/>
      <c r="B544" s="99"/>
      <c r="C544" s="99"/>
      <c r="D544" s="168"/>
      <c r="E544" s="168"/>
      <c r="F544" s="152"/>
      <c r="G544" s="152"/>
      <c r="H544" s="159"/>
      <c r="I544" s="152"/>
      <c r="J544" s="152"/>
      <c r="K544" s="152"/>
      <c r="L544" s="152"/>
      <c r="M544" s="151"/>
      <c r="N544" s="152"/>
      <c r="O544" s="99"/>
      <c r="P544" s="99"/>
      <c r="Q544" s="99"/>
      <c r="R544" s="99"/>
      <c r="S544" s="99"/>
      <c r="T544" s="99"/>
      <c r="U544" s="99"/>
      <c r="V544" s="99"/>
      <c r="W544" s="99"/>
      <c r="X544" s="99"/>
      <c r="Y544" s="99"/>
      <c r="Z544" s="99"/>
      <c r="AA544" s="99"/>
      <c r="AB544" s="99"/>
      <c r="AC544" s="99"/>
      <c r="AD544" s="99"/>
      <c r="AE544" s="99"/>
      <c r="AF544" s="99"/>
      <c r="AG544" s="99"/>
      <c r="AH544" s="99"/>
      <c r="AI544" s="99"/>
      <c r="AJ544" s="99"/>
      <c r="AK544" s="99"/>
      <c r="AL544" s="99"/>
      <c r="AM544" s="99"/>
      <c r="AN544" s="99"/>
      <c r="AO544" s="99"/>
      <c r="AP544" s="99"/>
      <c r="AQ544" s="99"/>
      <c r="AR544" s="99"/>
      <c r="AS544" s="99"/>
      <c r="AT544" s="99"/>
      <c r="AU544" s="99"/>
      <c r="AV544" s="99"/>
      <c r="AW544" s="99"/>
    </row>
    <row r="545" spans="1:49" ht="15.75" customHeight="1">
      <c r="A545" s="99"/>
      <c r="B545" s="99"/>
      <c r="C545" s="99"/>
      <c r="D545" s="168"/>
      <c r="E545" s="168"/>
      <c r="F545" s="152"/>
      <c r="G545" s="152"/>
      <c r="H545" s="159"/>
      <c r="I545" s="152"/>
      <c r="J545" s="152"/>
      <c r="K545" s="152"/>
      <c r="L545" s="152"/>
      <c r="M545" s="151"/>
      <c r="N545" s="152"/>
      <c r="O545" s="99"/>
      <c r="P545" s="99"/>
      <c r="Q545" s="99"/>
      <c r="R545" s="99"/>
      <c r="S545" s="99"/>
      <c r="T545" s="99"/>
      <c r="U545" s="99"/>
      <c r="V545" s="99"/>
      <c r="W545" s="99"/>
      <c r="X545" s="99"/>
      <c r="Y545" s="99"/>
      <c r="Z545" s="99"/>
      <c r="AA545" s="99"/>
      <c r="AB545" s="99"/>
      <c r="AC545" s="99"/>
      <c r="AD545" s="99"/>
      <c r="AE545" s="99"/>
      <c r="AF545" s="99"/>
      <c r="AG545" s="99"/>
      <c r="AH545" s="99"/>
      <c r="AI545" s="99"/>
      <c r="AJ545" s="99"/>
      <c r="AK545" s="99"/>
      <c r="AL545" s="99"/>
      <c r="AM545" s="99"/>
      <c r="AN545" s="99"/>
      <c r="AO545" s="99"/>
      <c r="AP545" s="99"/>
      <c r="AQ545" s="99"/>
      <c r="AR545" s="99"/>
      <c r="AS545" s="99"/>
      <c r="AT545" s="99"/>
      <c r="AU545" s="99"/>
      <c r="AV545" s="99"/>
      <c r="AW545" s="99"/>
    </row>
    <row r="546" spans="1:49" ht="15.75" customHeight="1">
      <c r="A546" s="99"/>
      <c r="B546" s="99"/>
      <c r="C546" s="99"/>
      <c r="D546" s="168"/>
      <c r="E546" s="168"/>
      <c r="F546" s="152"/>
      <c r="G546" s="152"/>
      <c r="H546" s="159"/>
      <c r="I546" s="152"/>
      <c r="J546" s="152"/>
      <c r="K546" s="152"/>
      <c r="L546" s="152"/>
      <c r="M546" s="151"/>
      <c r="N546" s="152"/>
      <c r="O546" s="99"/>
      <c r="P546" s="99"/>
      <c r="Q546" s="99"/>
      <c r="R546" s="99"/>
      <c r="S546" s="99"/>
      <c r="T546" s="99"/>
      <c r="U546" s="99"/>
      <c r="V546" s="99"/>
      <c r="W546" s="99"/>
      <c r="X546" s="99"/>
      <c r="Y546" s="99"/>
      <c r="Z546" s="99"/>
      <c r="AA546" s="99"/>
      <c r="AB546" s="99"/>
      <c r="AC546" s="99"/>
      <c r="AD546" s="99"/>
      <c r="AE546" s="99"/>
      <c r="AF546" s="99"/>
      <c r="AG546" s="99"/>
      <c r="AH546" s="99"/>
      <c r="AI546" s="99"/>
      <c r="AJ546" s="99"/>
      <c r="AK546" s="99"/>
      <c r="AL546" s="99"/>
      <c r="AM546" s="99"/>
      <c r="AN546" s="99"/>
      <c r="AO546" s="99"/>
      <c r="AP546" s="99"/>
      <c r="AQ546" s="99"/>
      <c r="AR546" s="99"/>
      <c r="AS546" s="99"/>
      <c r="AT546" s="99"/>
      <c r="AU546" s="99"/>
      <c r="AV546" s="99"/>
      <c r="AW546" s="99"/>
    </row>
    <row r="547" spans="1:49" ht="15.75" customHeight="1">
      <c r="A547" s="99"/>
      <c r="B547" s="99"/>
      <c r="C547" s="99"/>
      <c r="D547" s="168"/>
      <c r="E547" s="168"/>
      <c r="F547" s="152"/>
      <c r="G547" s="152"/>
      <c r="H547" s="159"/>
      <c r="I547" s="152"/>
      <c r="J547" s="152"/>
      <c r="K547" s="152"/>
      <c r="L547" s="152"/>
      <c r="M547" s="151"/>
      <c r="N547" s="152"/>
      <c r="O547" s="99"/>
      <c r="P547" s="99"/>
      <c r="Q547" s="99"/>
      <c r="R547" s="99"/>
      <c r="S547" s="99"/>
      <c r="T547" s="99"/>
      <c r="U547" s="99"/>
      <c r="V547" s="99"/>
      <c r="W547" s="99"/>
      <c r="X547" s="99"/>
      <c r="Y547" s="99"/>
      <c r="Z547" s="99"/>
      <c r="AA547" s="99"/>
      <c r="AB547" s="99"/>
      <c r="AC547" s="99"/>
      <c r="AD547" s="99"/>
      <c r="AE547" s="99"/>
      <c r="AF547" s="99"/>
      <c r="AG547" s="99"/>
      <c r="AH547" s="99"/>
      <c r="AI547" s="99"/>
      <c r="AJ547" s="99"/>
      <c r="AK547" s="99"/>
      <c r="AL547" s="99"/>
      <c r="AM547" s="99"/>
      <c r="AN547" s="99"/>
      <c r="AO547" s="99"/>
      <c r="AP547" s="99"/>
      <c r="AQ547" s="99"/>
      <c r="AR547" s="99"/>
      <c r="AS547" s="99"/>
      <c r="AT547" s="99"/>
      <c r="AU547" s="99"/>
      <c r="AV547" s="99"/>
      <c r="AW547" s="99"/>
    </row>
    <row r="548" spans="1:49" ht="15.75" customHeight="1">
      <c r="A548" s="99"/>
      <c r="B548" s="99"/>
      <c r="C548" s="99"/>
      <c r="D548" s="168"/>
      <c r="E548" s="168"/>
      <c r="F548" s="152"/>
      <c r="G548" s="152"/>
      <c r="H548" s="159"/>
      <c r="I548" s="152"/>
      <c r="J548" s="152"/>
      <c r="K548" s="152"/>
      <c r="L548" s="152"/>
      <c r="M548" s="151"/>
      <c r="N548" s="152"/>
      <c r="O548" s="99"/>
      <c r="P548" s="99"/>
      <c r="Q548" s="99"/>
      <c r="R548" s="99"/>
      <c r="S548" s="99"/>
      <c r="T548" s="99"/>
      <c r="U548" s="99"/>
      <c r="V548" s="99"/>
      <c r="W548" s="99"/>
      <c r="X548" s="99"/>
      <c r="Y548" s="99"/>
      <c r="Z548" s="99"/>
      <c r="AA548" s="99"/>
      <c r="AB548" s="99"/>
      <c r="AC548" s="99"/>
      <c r="AD548" s="99"/>
      <c r="AE548" s="99"/>
      <c r="AF548" s="99"/>
      <c r="AG548" s="99"/>
      <c r="AH548" s="99"/>
      <c r="AI548" s="99"/>
      <c r="AJ548" s="99"/>
      <c r="AK548" s="99"/>
      <c r="AL548" s="99"/>
      <c r="AM548" s="99"/>
      <c r="AN548" s="99"/>
      <c r="AO548" s="99"/>
      <c r="AP548" s="99"/>
      <c r="AQ548" s="99"/>
      <c r="AR548" s="99"/>
      <c r="AS548" s="99"/>
      <c r="AT548" s="99"/>
      <c r="AU548" s="99"/>
      <c r="AV548" s="99"/>
      <c r="AW548" s="99"/>
    </row>
    <row r="549" spans="1:49" ht="15.75" customHeight="1">
      <c r="A549" s="99"/>
      <c r="B549" s="99"/>
      <c r="C549" s="99"/>
      <c r="D549" s="168"/>
      <c r="E549" s="168"/>
      <c r="F549" s="152"/>
      <c r="G549" s="152"/>
      <c r="H549" s="159"/>
      <c r="I549" s="152"/>
      <c r="J549" s="152"/>
      <c r="K549" s="152"/>
      <c r="L549" s="152"/>
      <c r="M549" s="151"/>
      <c r="N549" s="152"/>
      <c r="O549" s="99"/>
      <c r="P549" s="99"/>
      <c r="Q549" s="99"/>
      <c r="R549" s="99"/>
      <c r="S549" s="99"/>
      <c r="T549" s="99"/>
      <c r="U549" s="99"/>
      <c r="V549" s="99"/>
      <c r="W549" s="99"/>
      <c r="X549" s="99"/>
      <c r="Y549" s="99"/>
      <c r="Z549" s="99"/>
      <c r="AA549" s="99"/>
      <c r="AB549" s="99"/>
      <c r="AC549" s="99"/>
      <c r="AD549" s="99"/>
      <c r="AE549" s="99"/>
      <c r="AF549" s="99"/>
      <c r="AG549" s="99"/>
      <c r="AH549" s="99"/>
      <c r="AI549" s="99"/>
      <c r="AJ549" s="99"/>
      <c r="AK549" s="99"/>
      <c r="AL549" s="99"/>
      <c r="AM549" s="99"/>
      <c r="AN549" s="99"/>
      <c r="AO549" s="99"/>
      <c r="AP549" s="99"/>
      <c r="AQ549" s="99"/>
      <c r="AR549" s="99"/>
      <c r="AS549" s="99"/>
      <c r="AT549" s="99"/>
      <c r="AU549" s="99"/>
      <c r="AV549" s="99"/>
      <c r="AW549" s="99"/>
    </row>
    <row r="550" spans="1:49" ht="15.75" customHeight="1">
      <c r="A550" s="99"/>
      <c r="B550" s="99"/>
      <c r="C550" s="99"/>
      <c r="D550" s="168"/>
      <c r="E550" s="168"/>
      <c r="F550" s="152"/>
      <c r="G550" s="152"/>
      <c r="H550" s="159"/>
      <c r="I550" s="152"/>
      <c r="J550" s="152"/>
      <c r="K550" s="152"/>
      <c r="L550" s="152"/>
      <c r="M550" s="151"/>
      <c r="N550" s="152"/>
      <c r="O550" s="99"/>
      <c r="P550" s="99"/>
      <c r="Q550" s="99"/>
      <c r="R550" s="99"/>
      <c r="S550" s="99"/>
      <c r="T550" s="99"/>
      <c r="U550" s="99"/>
      <c r="V550" s="99"/>
      <c r="W550" s="99"/>
      <c r="X550" s="99"/>
      <c r="Y550" s="99"/>
      <c r="Z550" s="99"/>
      <c r="AA550" s="99"/>
      <c r="AB550" s="99"/>
      <c r="AC550" s="99"/>
      <c r="AD550" s="99"/>
      <c r="AE550" s="99"/>
      <c r="AF550" s="99"/>
      <c r="AG550" s="99"/>
      <c r="AH550" s="99"/>
      <c r="AI550" s="99"/>
      <c r="AJ550" s="99"/>
      <c r="AK550" s="99"/>
      <c r="AL550" s="99"/>
      <c r="AM550" s="99"/>
      <c r="AN550" s="99"/>
      <c r="AO550" s="99"/>
      <c r="AP550" s="99"/>
      <c r="AQ550" s="99"/>
      <c r="AR550" s="99"/>
      <c r="AS550" s="99"/>
      <c r="AT550" s="99"/>
      <c r="AU550" s="99"/>
      <c r="AV550" s="99"/>
      <c r="AW550" s="99"/>
    </row>
    <row r="551" spans="1:49" ht="15.75" customHeight="1">
      <c r="A551" s="99"/>
      <c r="B551" s="99"/>
      <c r="C551" s="99"/>
      <c r="D551" s="168"/>
      <c r="E551" s="168"/>
      <c r="F551" s="152"/>
      <c r="G551" s="152"/>
      <c r="H551" s="159"/>
      <c r="I551" s="152"/>
      <c r="J551" s="152"/>
      <c r="K551" s="152"/>
      <c r="L551" s="152"/>
      <c r="M551" s="151"/>
      <c r="N551" s="152"/>
      <c r="O551" s="99"/>
      <c r="P551" s="99"/>
      <c r="Q551" s="99"/>
      <c r="R551" s="99"/>
      <c r="S551" s="99"/>
      <c r="T551" s="99"/>
      <c r="U551" s="99"/>
      <c r="V551" s="99"/>
      <c r="W551" s="99"/>
      <c r="X551" s="99"/>
      <c r="Y551" s="99"/>
      <c r="Z551" s="99"/>
      <c r="AA551" s="99"/>
      <c r="AB551" s="99"/>
      <c r="AC551" s="99"/>
      <c r="AD551" s="99"/>
      <c r="AE551" s="99"/>
      <c r="AF551" s="99"/>
      <c r="AG551" s="99"/>
      <c r="AH551" s="99"/>
      <c r="AI551" s="99"/>
      <c r="AJ551" s="99"/>
      <c r="AK551" s="99"/>
      <c r="AL551" s="99"/>
      <c r="AM551" s="99"/>
      <c r="AN551" s="99"/>
      <c r="AO551" s="99"/>
      <c r="AP551" s="99"/>
      <c r="AQ551" s="99"/>
      <c r="AR551" s="99"/>
      <c r="AS551" s="99"/>
      <c r="AT551" s="99"/>
      <c r="AU551" s="99"/>
      <c r="AV551" s="99"/>
      <c r="AW551" s="99"/>
    </row>
    <row r="552" spans="1:49" ht="15.75" customHeight="1">
      <c r="A552" s="99"/>
      <c r="B552" s="99"/>
      <c r="C552" s="99"/>
      <c r="D552" s="168"/>
      <c r="E552" s="168"/>
      <c r="F552" s="152"/>
      <c r="G552" s="152"/>
      <c r="H552" s="159"/>
      <c r="I552" s="152"/>
      <c r="J552" s="152"/>
      <c r="K552" s="152"/>
      <c r="L552" s="152"/>
      <c r="M552" s="151"/>
      <c r="N552" s="152"/>
      <c r="O552" s="99"/>
      <c r="P552" s="99"/>
      <c r="Q552" s="99"/>
      <c r="R552" s="99"/>
      <c r="S552" s="99"/>
      <c r="T552" s="99"/>
      <c r="U552" s="99"/>
      <c r="V552" s="99"/>
      <c r="W552" s="99"/>
      <c r="X552" s="99"/>
      <c r="Y552" s="99"/>
      <c r="Z552" s="99"/>
      <c r="AA552" s="99"/>
      <c r="AB552" s="99"/>
      <c r="AC552" s="99"/>
      <c r="AD552" s="99"/>
      <c r="AE552" s="99"/>
      <c r="AF552" s="99"/>
      <c r="AG552" s="99"/>
      <c r="AH552" s="99"/>
      <c r="AI552" s="99"/>
      <c r="AJ552" s="99"/>
      <c r="AK552" s="99"/>
      <c r="AL552" s="99"/>
      <c r="AM552" s="99"/>
      <c r="AN552" s="99"/>
      <c r="AO552" s="99"/>
      <c r="AP552" s="99"/>
      <c r="AQ552" s="99"/>
      <c r="AR552" s="99"/>
      <c r="AS552" s="99"/>
      <c r="AT552" s="99"/>
      <c r="AU552" s="99"/>
      <c r="AV552" s="99"/>
      <c r="AW552" s="99"/>
    </row>
    <row r="553" spans="1:49" ht="15.75" customHeight="1">
      <c r="A553" s="99"/>
      <c r="B553" s="99"/>
      <c r="C553" s="99"/>
      <c r="D553" s="168"/>
      <c r="E553" s="168"/>
      <c r="F553" s="152"/>
      <c r="G553" s="152"/>
      <c r="H553" s="159"/>
      <c r="I553" s="152"/>
      <c r="J553" s="152"/>
      <c r="K553" s="152"/>
      <c r="L553" s="152"/>
      <c r="M553" s="151"/>
      <c r="N553" s="152"/>
      <c r="O553" s="99"/>
      <c r="P553" s="99"/>
      <c r="Q553" s="99"/>
      <c r="R553" s="99"/>
      <c r="S553" s="99"/>
      <c r="T553" s="99"/>
      <c r="U553" s="99"/>
      <c r="V553" s="99"/>
      <c r="W553" s="99"/>
      <c r="X553" s="99"/>
      <c r="Y553" s="99"/>
      <c r="Z553" s="99"/>
      <c r="AA553" s="99"/>
      <c r="AB553" s="99"/>
      <c r="AC553" s="99"/>
      <c r="AD553" s="99"/>
      <c r="AE553" s="99"/>
      <c r="AF553" s="99"/>
      <c r="AG553" s="99"/>
      <c r="AH553" s="99"/>
      <c r="AI553" s="99"/>
      <c r="AJ553" s="99"/>
      <c r="AK553" s="99"/>
      <c r="AL553" s="99"/>
      <c r="AM553" s="99"/>
      <c r="AN553" s="99"/>
      <c r="AO553" s="99"/>
      <c r="AP553" s="99"/>
      <c r="AQ553" s="99"/>
      <c r="AR553" s="99"/>
      <c r="AS553" s="99"/>
      <c r="AT553" s="99"/>
      <c r="AU553" s="99"/>
      <c r="AV553" s="99"/>
      <c r="AW553" s="99"/>
    </row>
    <row r="554" spans="1:49" ht="15.75" customHeight="1">
      <c r="A554" s="99"/>
      <c r="B554" s="99"/>
      <c r="C554" s="99"/>
      <c r="D554" s="168"/>
      <c r="E554" s="168"/>
      <c r="F554" s="152"/>
      <c r="G554" s="152"/>
      <c r="H554" s="159"/>
      <c r="I554" s="152"/>
      <c r="J554" s="152"/>
      <c r="K554" s="152"/>
      <c r="L554" s="152"/>
      <c r="M554" s="151"/>
      <c r="N554" s="152"/>
      <c r="O554" s="99"/>
      <c r="P554" s="99"/>
      <c r="Q554" s="99"/>
      <c r="R554" s="99"/>
      <c r="S554" s="99"/>
      <c r="T554" s="99"/>
      <c r="U554" s="99"/>
      <c r="V554" s="99"/>
      <c r="W554" s="99"/>
      <c r="X554" s="99"/>
      <c r="Y554" s="99"/>
      <c r="Z554" s="99"/>
      <c r="AA554" s="99"/>
      <c r="AB554" s="99"/>
      <c r="AC554" s="99"/>
      <c r="AD554" s="99"/>
      <c r="AE554" s="99"/>
      <c r="AF554" s="99"/>
      <c r="AG554" s="99"/>
      <c r="AH554" s="99"/>
      <c r="AI554" s="99"/>
      <c r="AJ554" s="99"/>
      <c r="AK554" s="99"/>
      <c r="AL554" s="99"/>
      <c r="AM554" s="99"/>
      <c r="AN554" s="99"/>
      <c r="AO554" s="99"/>
      <c r="AP554" s="99"/>
      <c r="AQ554" s="99"/>
      <c r="AR554" s="99"/>
      <c r="AS554" s="99"/>
      <c r="AT554" s="99"/>
      <c r="AU554" s="99"/>
      <c r="AV554" s="99"/>
      <c r="AW554" s="99"/>
    </row>
    <row r="555" spans="1:49" ht="15.75" customHeight="1">
      <c r="A555" s="99"/>
      <c r="B555" s="99"/>
      <c r="C555" s="99"/>
      <c r="D555" s="168"/>
      <c r="E555" s="168"/>
      <c r="F555" s="152"/>
      <c r="G555" s="152"/>
      <c r="H555" s="159"/>
      <c r="I555" s="152"/>
      <c r="J555" s="152"/>
      <c r="K555" s="152"/>
      <c r="L555" s="152"/>
      <c r="M555" s="151"/>
      <c r="N555" s="152"/>
      <c r="O555" s="99"/>
      <c r="P555" s="99"/>
      <c r="Q555" s="99"/>
      <c r="R555" s="99"/>
      <c r="S555" s="99"/>
      <c r="T555" s="99"/>
      <c r="U555" s="99"/>
      <c r="V555" s="99"/>
      <c r="W555" s="99"/>
      <c r="X555" s="99"/>
      <c r="Y555" s="99"/>
      <c r="Z555" s="99"/>
      <c r="AA555" s="99"/>
      <c r="AB555" s="99"/>
      <c r="AC555" s="99"/>
      <c r="AD555" s="99"/>
      <c r="AE555" s="99"/>
      <c r="AF555" s="99"/>
      <c r="AG555" s="99"/>
      <c r="AH555" s="99"/>
      <c r="AI555" s="99"/>
      <c r="AJ555" s="99"/>
      <c r="AK555" s="99"/>
      <c r="AL555" s="99"/>
      <c r="AM555" s="99"/>
      <c r="AN555" s="99"/>
      <c r="AO555" s="99"/>
      <c r="AP555" s="99"/>
      <c r="AQ555" s="99"/>
      <c r="AR555" s="99"/>
      <c r="AS555" s="99"/>
      <c r="AT555" s="99"/>
      <c r="AU555" s="99"/>
      <c r="AV555" s="99"/>
      <c r="AW555" s="99"/>
    </row>
    <row r="556" spans="1:49" ht="15.75" customHeight="1">
      <c r="A556" s="99"/>
      <c r="B556" s="99"/>
      <c r="C556" s="99"/>
      <c r="D556" s="168"/>
      <c r="E556" s="168"/>
      <c r="F556" s="152"/>
      <c r="G556" s="152"/>
      <c r="H556" s="159"/>
      <c r="I556" s="152"/>
      <c r="J556" s="152"/>
      <c r="K556" s="152"/>
      <c r="L556" s="152"/>
      <c r="M556" s="151"/>
      <c r="N556" s="152"/>
      <c r="O556" s="99"/>
      <c r="P556" s="99"/>
      <c r="Q556" s="99"/>
      <c r="R556" s="99"/>
      <c r="S556" s="99"/>
      <c r="T556" s="99"/>
      <c r="U556" s="99"/>
      <c r="V556" s="99"/>
      <c r="W556" s="99"/>
      <c r="X556" s="99"/>
      <c r="Y556" s="99"/>
      <c r="Z556" s="99"/>
      <c r="AA556" s="99"/>
      <c r="AB556" s="99"/>
      <c r="AC556" s="99"/>
      <c r="AD556" s="99"/>
      <c r="AE556" s="99"/>
      <c r="AF556" s="99"/>
      <c r="AG556" s="99"/>
      <c r="AH556" s="99"/>
      <c r="AI556" s="99"/>
      <c r="AJ556" s="99"/>
      <c r="AK556" s="99"/>
      <c r="AL556" s="99"/>
      <c r="AM556" s="99"/>
      <c r="AN556" s="99"/>
      <c r="AO556" s="99"/>
      <c r="AP556" s="99"/>
      <c r="AQ556" s="99"/>
      <c r="AR556" s="99"/>
      <c r="AS556" s="99"/>
      <c r="AT556" s="99"/>
      <c r="AU556" s="99"/>
      <c r="AV556" s="99"/>
      <c r="AW556" s="99"/>
    </row>
    <row r="557" spans="1:49" ht="15.75" customHeight="1">
      <c r="A557" s="99"/>
      <c r="B557" s="99"/>
      <c r="C557" s="99"/>
      <c r="D557" s="168"/>
      <c r="E557" s="168"/>
      <c r="F557" s="152"/>
      <c r="G557" s="152"/>
      <c r="H557" s="159"/>
      <c r="I557" s="152"/>
      <c r="J557" s="152"/>
      <c r="K557" s="152"/>
      <c r="L557" s="152"/>
      <c r="M557" s="151"/>
      <c r="N557" s="152"/>
      <c r="O557" s="99"/>
      <c r="P557" s="99"/>
      <c r="Q557" s="99"/>
      <c r="R557" s="99"/>
      <c r="S557" s="99"/>
      <c r="T557" s="99"/>
      <c r="U557" s="99"/>
      <c r="V557" s="99"/>
      <c r="W557" s="99"/>
      <c r="X557" s="99"/>
      <c r="Y557" s="99"/>
      <c r="Z557" s="99"/>
      <c r="AA557" s="99"/>
      <c r="AB557" s="99"/>
      <c r="AC557" s="99"/>
      <c r="AD557" s="99"/>
      <c r="AE557" s="99"/>
      <c r="AF557" s="99"/>
      <c r="AG557" s="99"/>
      <c r="AH557" s="99"/>
      <c r="AI557" s="99"/>
      <c r="AJ557" s="99"/>
      <c r="AK557" s="99"/>
      <c r="AL557" s="99"/>
      <c r="AM557" s="99"/>
      <c r="AN557" s="99"/>
      <c r="AO557" s="99"/>
      <c r="AP557" s="99"/>
      <c r="AQ557" s="99"/>
      <c r="AR557" s="99"/>
      <c r="AS557" s="99"/>
      <c r="AT557" s="99"/>
      <c r="AU557" s="99"/>
      <c r="AV557" s="99"/>
      <c r="AW557" s="99"/>
    </row>
    <row r="558" spans="1:49" ht="15.75" customHeight="1">
      <c r="A558" s="99"/>
      <c r="B558" s="99"/>
      <c r="C558" s="99"/>
      <c r="D558" s="168"/>
      <c r="E558" s="168"/>
      <c r="F558" s="152"/>
      <c r="G558" s="152"/>
      <c r="H558" s="159"/>
      <c r="I558" s="152"/>
      <c r="J558" s="152"/>
      <c r="K558" s="152"/>
      <c r="L558" s="152"/>
      <c r="M558" s="151"/>
      <c r="N558" s="152"/>
      <c r="O558" s="99"/>
      <c r="P558" s="99"/>
      <c r="Q558" s="99"/>
      <c r="R558" s="99"/>
      <c r="S558" s="99"/>
      <c r="T558" s="99"/>
      <c r="U558" s="99"/>
      <c r="V558" s="99"/>
      <c r="W558" s="99"/>
      <c r="X558" s="99"/>
      <c r="Y558" s="99"/>
      <c r="Z558" s="99"/>
      <c r="AA558" s="99"/>
      <c r="AB558" s="99"/>
      <c r="AC558" s="99"/>
      <c r="AD558" s="99"/>
      <c r="AE558" s="99"/>
      <c r="AF558" s="99"/>
      <c r="AG558" s="99"/>
      <c r="AH558" s="99"/>
      <c r="AI558" s="99"/>
      <c r="AJ558" s="99"/>
      <c r="AK558" s="99"/>
      <c r="AL558" s="99"/>
      <c r="AM558" s="99"/>
      <c r="AN558" s="99"/>
      <c r="AO558" s="99"/>
      <c r="AP558" s="99"/>
      <c r="AQ558" s="99"/>
      <c r="AR558" s="99"/>
      <c r="AS558" s="99"/>
      <c r="AT558" s="99"/>
      <c r="AU558" s="99"/>
      <c r="AV558" s="99"/>
      <c r="AW558" s="99"/>
    </row>
    <row r="559" spans="1:49" ht="15.75" customHeight="1">
      <c r="A559" s="99"/>
      <c r="B559" s="99"/>
      <c r="C559" s="99"/>
      <c r="D559" s="168"/>
      <c r="E559" s="168"/>
      <c r="F559" s="152"/>
      <c r="G559" s="152"/>
      <c r="H559" s="159"/>
      <c r="I559" s="152"/>
      <c r="J559" s="152"/>
      <c r="K559" s="152"/>
      <c r="L559" s="152"/>
      <c r="M559" s="151"/>
      <c r="N559" s="152"/>
      <c r="O559" s="99"/>
      <c r="P559" s="99"/>
      <c r="Q559" s="99"/>
      <c r="R559" s="99"/>
      <c r="S559" s="99"/>
      <c r="T559" s="99"/>
      <c r="U559" s="99"/>
      <c r="V559" s="99"/>
      <c r="W559" s="99"/>
      <c r="X559" s="99"/>
      <c r="Y559" s="99"/>
      <c r="Z559" s="99"/>
      <c r="AA559" s="99"/>
      <c r="AB559" s="99"/>
      <c r="AC559" s="99"/>
      <c r="AD559" s="99"/>
      <c r="AE559" s="99"/>
      <c r="AF559" s="99"/>
      <c r="AG559" s="99"/>
      <c r="AH559" s="99"/>
      <c r="AI559" s="99"/>
      <c r="AJ559" s="99"/>
      <c r="AK559" s="99"/>
      <c r="AL559" s="99"/>
      <c r="AM559" s="99"/>
      <c r="AN559" s="99"/>
      <c r="AO559" s="99"/>
      <c r="AP559" s="99"/>
      <c r="AQ559" s="99"/>
      <c r="AR559" s="99"/>
      <c r="AS559" s="99"/>
      <c r="AT559" s="99"/>
      <c r="AU559" s="99"/>
      <c r="AV559" s="99"/>
      <c r="AW559" s="99"/>
    </row>
    <row r="560" spans="1:49" ht="15.75" customHeight="1">
      <c r="A560" s="99"/>
      <c r="B560" s="99"/>
      <c r="C560" s="99"/>
      <c r="D560" s="168"/>
      <c r="E560" s="168"/>
      <c r="F560" s="152"/>
      <c r="G560" s="152"/>
      <c r="H560" s="159"/>
      <c r="I560" s="152"/>
      <c r="J560" s="152"/>
      <c r="K560" s="152"/>
      <c r="L560" s="152"/>
      <c r="M560" s="151"/>
      <c r="N560" s="152"/>
      <c r="O560" s="99"/>
      <c r="P560" s="99"/>
      <c r="Q560" s="99"/>
      <c r="R560" s="99"/>
      <c r="S560" s="99"/>
      <c r="T560" s="99"/>
      <c r="U560" s="99"/>
      <c r="V560" s="99"/>
      <c r="W560" s="99"/>
      <c r="X560" s="99"/>
      <c r="Y560" s="99"/>
      <c r="Z560" s="99"/>
      <c r="AA560" s="99"/>
      <c r="AB560" s="99"/>
      <c r="AC560" s="99"/>
      <c r="AD560" s="99"/>
      <c r="AE560" s="99"/>
      <c r="AF560" s="99"/>
      <c r="AG560" s="99"/>
      <c r="AH560" s="99"/>
      <c r="AI560" s="99"/>
      <c r="AJ560" s="99"/>
      <c r="AK560" s="99"/>
      <c r="AL560" s="99"/>
      <c r="AM560" s="99"/>
      <c r="AN560" s="99"/>
      <c r="AO560" s="99"/>
      <c r="AP560" s="99"/>
      <c r="AQ560" s="99"/>
      <c r="AR560" s="99"/>
      <c r="AS560" s="99"/>
      <c r="AT560" s="99"/>
      <c r="AU560" s="99"/>
      <c r="AV560" s="99"/>
      <c r="AW560" s="99"/>
    </row>
    <row r="561" spans="1:49" ht="15.75" customHeight="1">
      <c r="A561" s="99"/>
      <c r="B561" s="99"/>
      <c r="C561" s="99"/>
      <c r="D561" s="168"/>
      <c r="E561" s="168"/>
      <c r="F561" s="152"/>
      <c r="G561" s="152"/>
      <c r="H561" s="159"/>
      <c r="I561" s="152"/>
      <c r="J561" s="152"/>
      <c r="K561" s="152"/>
      <c r="L561" s="152"/>
      <c r="M561" s="151"/>
      <c r="N561" s="152"/>
      <c r="O561" s="99"/>
      <c r="P561" s="99"/>
      <c r="Q561" s="99"/>
      <c r="R561" s="99"/>
      <c r="S561" s="99"/>
      <c r="T561" s="99"/>
      <c r="U561" s="99"/>
      <c r="V561" s="99"/>
      <c r="W561" s="99"/>
      <c r="X561" s="99"/>
      <c r="Y561" s="99"/>
      <c r="Z561" s="99"/>
      <c r="AA561" s="99"/>
      <c r="AB561" s="99"/>
      <c r="AC561" s="99"/>
      <c r="AD561" s="99"/>
      <c r="AE561" s="99"/>
      <c r="AF561" s="99"/>
      <c r="AG561" s="99"/>
      <c r="AH561" s="99"/>
      <c r="AI561" s="99"/>
      <c r="AJ561" s="99"/>
      <c r="AK561" s="99"/>
      <c r="AL561" s="99"/>
      <c r="AM561" s="99"/>
      <c r="AN561" s="99"/>
      <c r="AO561" s="99"/>
      <c r="AP561" s="99"/>
      <c r="AQ561" s="99"/>
      <c r="AR561" s="99"/>
      <c r="AS561" s="99"/>
      <c r="AT561" s="99"/>
      <c r="AU561" s="99"/>
      <c r="AV561" s="99"/>
      <c r="AW561" s="99"/>
    </row>
    <row r="562" spans="1:49" ht="15.75" customHeight="1">
      <c r="A562" s="99"/>
      <c r="B562" s="99"/>
      <c r="C562" s="99"/>
      <c r="D562" s="168"/>
      <c r="E562" s="168"/>
      <c r="F562" s="152"/>
      <c r="G562" s="152"/>
      <c r="H562" s="159"/>
      <c r="I562" s="152"/>
      <c r="J562" s="152"/>
      <c r="K562" s="152"/>
      <c r="L562" s="152"/>
      <c r="M562" s="151"/>
      <c r="N562" s="152"/>
      <c r="O562" s="99"/>
      <c r="P562" s="99"/>
      <c r="Q562" s="99"/>
      <c r="R562" s="99"/>
      <c r="S562" s="99"/>
      <c r="T562" s="99"/>
      <c r="U562" s="99"/>
      <c r="V562" s="99"/>
      <c r="W562" s="99"/>
      <c r="X562" s="99"/>
      <c r="Y562" s="99"/>
      <c r="Z562" s="99"/>
      <c r="AA562" s="99"/>
      <c r="AB562" s="99"/>
      <c r="AC562" s="99"/>
      <c r="AD562" s="99"/>
      <c r="AE562" s="99"/>
      <c r="AF562" s="99"/>
      <c r="AG562" s="99"/>
      <c r="AH562" s="99"/>
      <c r="AI562" s="99"/>
      <c r="AJ562" s="99"/>
      <c r="AK562" s="99"/>
      <c r="AL562" s="99"/>
      <c r="AM562" s="99"/>
      <c r="AN562" s="99"/>
      <c r="AO562" s="99"/>
      <c r="AP562" s="99"/>
      <c r="AQ562" s="99"/>
      <c r="AR562" s="99"/>
      <c r="AS562" s="99"/>
      <c r="AT562" s="99"/>
      <c r="AU562" s="99"/>
      <c r="AV562" s="99"/>
      <c r="AW562" s="99"/>
    </row>
    <row r="563" spans="1:49" ht="15.75" customHeight="1">
      <c r="A563" s="99"/>
      <c r="B563" s="99"/>
      <c r="C563" s="99"/>
      <c r="D563" s="168"/>
      <c r="E563" s="168"/>
      <c r="F563" s="152"/>
      <c r="G563" s="152"/>
      <c r="H563" s="159"/>
      <c r="I563" s="152"/>
      <c r="J563" s="152"/>
      <c r="K563" s="152"/>
      <c r="L563" s="152"/>
      <c r="M563" s="151"/>
      <c r="N563" s="152"/>
      <c r="O563" s="99"/>
      <c r="P563" s="99"/>
      <c r="Q563" s="99"/>
      <c r="R563" s="99"/>
      <c r="S563" s="99"/>
      <c r="T563" s="99"/>
      <c r="U563" s="99"/>
      <c r="V563" s="99"/>
      <c r="W563" s="99"/>
      <c r="X563" s="99"/>
      <c r="Y563" s="99"/>
      <c r="Z563" s="99"/>
      <c r="AA563" s="99"/>
      <c r="AB563" s="99"/>
      <c r="AC563" s="99"/>
      <c r="AD563" s="99"/>
      <c r="AE563" s="99"/>
      <c r="AF563" s="99"/>
      <c r="AG563" s="99"/>
      <c r="AH563" s="99"/>
      <c r="AI563" s="99"/>
      <c r="AJ563" s="99"/>
      <c r="AK563" s="99"/>
      <c r="AL563" s="99"/>
      <c r="AM563" s="99"/>
      <c r="AN563" s="99"/>
      <c r="AO563" s="99"/>
      <c r="AP563" s="99"/>
      <c r="AQ563" s="99"/>
      <c r="AR563" s="99"/>
      <c r="AS563" s="99"/>
      <c r="AT563" s="99"/>
      <c r="AU563" s="99"/>
      <c r="AV563" s="99"/>
      <c r="AW563" s="99"/>
    </row>
    <row r="564" spans="1:49" ht="15.75" customHeight="1">
      <c r="A564" s="99"/>
      <c r="B564" s="99"/>
      <c r="C564" s="99"/>
      <c r="D564" s="168"/>
      <c r="E564" s="168"/>
      <c r="F564" s="152"/>
      <c r="G564" s="152"/>
      <c r="H564" s="159"/>
      <c r="I564" s="152"/>
      <c r="J564" s="152"/>
      <c r="K564" s="152"/>
      <c r="L564" s="152"/>
      <c r="M564" s="151"/>
      <c r="N564" s="152"/>
      <c r="O564" s="99"/>
      <c r="P564" s="99"/>
      <c r="Q564" s="99"/>
      <c r="R564" s="99"/>
      <c r="S564" s="99"/>
      <c r="T564" s="99"/>
      <c r="U564" s="99"/>
      <c r="V564" s="99"/>
      <c r="W564" s="99"/>
      <c r="X564" s="99"/>
      <c r="Y564" s="99"/>
      <c r="Z564" s="99"/>
      <c r="AA564" s="99"/>
      <c r="AB564" s="99"/>
      <c r="AC564" s="99"/>
      <c r="AD564" s="99"/>
      <c r="AE564" s="99"/>
      <c r="AF564" s="99"/>
      <c r="AG564" s="99"/>
      <c r="AH564" s="99"/>
      <c r="AI564" s="99"/>
      <c r="AJ564" s="99"/>
      <c r="AK564" s="99"/>
      <c r="AL564" s="99"/>
      <c r="AM564" s="99"/>
      <c r="AN564" s="99"/>
      <c r="AO564" s="99"/>
      <c r="AP564" s="99"/>
      <c r="AQ564" s="99"/>
      <c r="AR564" s="99"/>
      <c r="AS564" s="99"/>
      <c r="AT564" s="99"/>
      <c r="AU564" s="99"/>
      <c r="AV564" s="99"/>
      <c r="AW564" s="99"/>
    </row>
    <row r="565" spans="1:49" ht="15.75" customHeight="1">
      <c r="A565" s="99"/>
      <c r="B565" s="99"/>
      <c r="C565" s="99"/>
      <c r="D565" s="168"/>
      <c r="E565" s="168"/>
      <c r="F565" s="152"/>
      <c r="G565" s="152"/>
      <c r="H565" s="159"/>
      <c r="I565" s="152"/>
      <c r="J565" s="152"/>
      <c r="K565" s="152"/>
      <c r="L565" s="152"/>
      <c r="M565" s="151"/>
      <c r="N565" s="152"/>
      <c r="O565" s="99"/>
      <c r="P565" s="99"/>
      <c r="Q565" s="99"/>
      <c r="R565" s="99"/>
      <c r="S565" s="99"/>
      <c r="T565" s="99"/>
      <c r="U565" s="99"/>
      <c r="V565" s="99"/>
      <c r="W565" s="99"/>
      <c r="X565" s="99"/>
      <c r="Y565" s="99"/>
      <c r="Z565" s="99"/>
      <c r="AA565" s="99"/>
      <c r="AB565" s="99"/>
      <c r="AC565" s="99"/>
      <c r="AD565" s="99"/>
      <c r="AE565" s="99"/>
      <c r="AF565" s="99"/>
      <c r="AG565" s="99"/>
      <c r="AH565" s="99"/>
      <c r="AI565" s="99"/>
      <c r="AJ565" s="99"/>
      <c r="AK565" s="99"/>
      <c r="AL565" s="99"/>
      <c r="AM565" s="99"/>
      <c r="AN565" s="99"/>
      <c r="AO565" s="99"/>
      <c r="AP565" s="99"/>
      <c r="AQ565" s="99"/>
      <c r="AR565" s="99"/>
      <c r="AS565" s="99"/>
      <c r="AT565" s="99"/>
      <c r="AU565" s="99"/>
      <c r="AV565" s="99"/>
      <c r="AW565" s="99"/>
    </row>
    <row r="566" spans="1:49" ht="15.75" customHeight="1">
      <c r="A566" s="99"/>
      <c r="B566" s="99"/>
      <c r="C566" s="99"/>
      <c r="D566" s="168"/>
      <c r="E566" s="168"/>
      <c r="F566" s="152"/>
      <c r="G566" s="152"/>
      <c r="H566" s="159"/>
      <c r="I566" s="152"/>
      <c r="J566" s="152"/>
      <c r="K566" s="152"/>
      <c r="L566" s="152"/>
      <c r="M566" s="151"/>
      <c r="N566" s="152"/>
      <c r="O566" s="99"/>
      <c r="P566" s="99"/>
      <c r="Q566" s="99"/>
      <c r="R566" s="99"/>
      <c r="S566" s="99"/>
      <c r="T566" s="99"/>
      <c r="U566" s="99"/>
      <c r="V566" s="99"/>
      <c r="W566" s="99"/>
      <c r="X566" s="99"/>
      <c r="Y566" s="99"/>
      <c r="Z566" s="99"/>
      <c r="AA566" s="99"/>
      <c r="AB566" s="99"/>
      <c r="AC566" s="99"/>
      <c r="AD566" s="99"/>
      <c r="AE566" s="99"/>
      <c r="AF566" s="99"/>
      <c r="AG566" s="99"/>
      <c r="AH566" s="99"/>
      <c r="AI566" s="99"/>
      <c r="AJ566" s="99"/>
      <c r="AK566" s="99"/>
      <c r="AL566" s="99"/>
      <c r="AM566" s="99"/>
      <c r="AN566" s="99"/>
      <c r="AO566" s="99"/>
      <c r="AP566" s="99"/>
      <c r="AQ566" s="99"/>
      <c r="AR566" s="99"/>
      <c r="AS566" s="99"/>
      <c r="AT566" s="99"/>
      <c r="AU566" s="99"/>
      <c r="AV566" s="99"/>
      <c r="AW566" s="99"/>
    </row>
    <row r="567" spans="1:49" ht="15.75" customHeight="1">
      <c r="A567" s="99"/>
      <c r="B567" s="99"/>
      <c r="C567" s="99"/>
      <c r="D567" s="168"/>
      <c r="E567" s="168"/>
      <c r="F567" s="152"/>
      <c r="G567" s="152"/>
      <c r="H567" s="159"/>
      <c r="I567" s="152"/>
      <c r="J567" s="152"/>
      <c r="K567" s="152"/>
      <c r="L567" s="152"/>
      <c r="M567" s="151"/>
      <c r="N567" s="152"/>
      <c r="O567" s="99"/>
      <c r="P567" s="99"/>
      <c r="Q567" s="99"/>
      <c r="R567" s="99"/>
      <c r="S567" s="99"/>
      <c r="T567" s="99"/>
      <c r="U567" s="99"/>
      <c r="V567" s="99"/>
      <c r="W567" s="99"/>
      <c r="X567" s="99"/>
      <c r="Y567" s="99"/>
      <c r="Z567" s="99"/>
      <c r="AA567" s="99"/>
      <c r="AB567" s="99"/>
      <c r="AC567" s="99"/>
      <c r="AD567" s="99"/>
      <c r="AE567" s="99"/>
      <c r="AF567" s="99"/>
      <c r="AG567" s="99"/>
      <c r="AH567" s="99"/>
      <c r="AI567" s="99"/>
      <c r="AJ567" s="99"/>
      <c r="AK567" s="99"/>
      <c r="AL567" s="99"/>
      <c r="AM567" s="99"/>
      <c r="AN567" s="99"/>
      <c r="AO567" s="99"/>
      <c r="AP567" s="99"/>
      <c r="AQ567" s="99"/>
      <c r="AR567" s="99"/>
      <c r="AS567" s="99"/>
      <c r="AT567" s="99"/>
      <c r="AU567" s="99"/>
      <c r="AV567" s="99"/>
      <c r="AW567" s="99"/>
    </row>
    <row r="568" spans="1:49" ht="15.75" customHeight="1">
      <c r="A568" s="99"/>
      <c r="B568" s="99"/>
      <c r="C568" s="99"/>
      <c r="D568" s="168"/>
      <c r="E568" s="168"/>
      <c r="F568" s="152"/>
      <c r="G568" s="152"/>
      <c r="H568" s="159"/>
      <c r="I568" s="152"/>
      <c r="J568" s="152"/>
      <c r="K568" s="152"/>
      <c r="L568" s="152"/>
      <c r="M568" s="151"/>
      <c r="N568" s="152"/>
      <c r="O568" s="99"/>
      <c r="P568" s="99"/>
      <c r="Q568" s="99"/>
      <c r="R568" s="99"/>
      <c r="S568" s="99"/>
      <c r="T568" s="99"/>
      <c r="U568" s="99"/>
      <c r="V568" s="99"/>
      <c r="W568" s="99"/>
      <c r="X568" s="99"/>
      <c r="Y568" s="99"/>
      <c r="Z568" s="99"/>
      <c r="AA568" s="99"/>
      <c r="AB568" s="99"/>
      <c r="AC568" s="99"/>
      <c r="AD568" s="99"/>
      <c r="AE568" s="99"/>
      <c r="AF568" s="99"/>
      <c r="AG568" s="99"/>
      <c r="AH568" s="99"/>
      <c r="AI568" s="99"/>
      <c r="AJ568" s="99"/>
      <c r="AK568" s="99"/>
      <c r="AL568" s="99"/>
      <c r="AM568" s="99"/>
      <c r="AN568" s="99"/>
      <c r="AO568" s="99"/>
      <c r="AP568" s="99"/>
      <c r="AQ568" s="99"/>
      <c r="AR568" s="99"/>
      <c r="AS568" s="99"/>
      <c r="AT568" s="99"/>
      <c r="AU568" s="99"/>
      <c r="AV568" s="99"/>
      <c r="AW568" s="99"/>
    </row>
    <row r="569" spans="1:49" ht="15.75" customHeight="1">
      <c r="A569" s="99"/>
      <c r="B569" s="99"/>
      <c r="C569" s="99"/>
      <c r="D569" s="168"/>
      <c r="E569" s="168"/>
      <c r="F569" s="152"/>
      <c r="G569" s="152"/>
      <c r="H569" s="159"/>
      <c r="I569" s="152"/>
      <c r="J569" s="152"/>
      <c r="K569" s="152"/>
      <c r="L569" s="152"/>
      <c r="M569" s="151"/>
      <c r="N569" s="152"/>
      <c r="O569" s="99"/>
      <c r="P569" s="99"/>
      <c r="Q569" s="99"/>
      <c r="R569" s="99"/>
      <c r="S569" s="99"/>
      <c r="T569" s="99"/>
      <c r="U569" s="99"/>
      <c r="V569" s="99"/>
      <c r="W569" s="99"/>
      <c r="X569" s="99"/>
      <c r="Y569" s="99"/>
      <c r="Z569" s="99"/>
      <c r="AA569" s="99"/>
      <c r="AB569" s="99"/>
      <c r="AC569" s="99"/>
      <c r="AD569" s="99"/>
      <c r="AE569" s="99"/>
      <c r="AF569" s="99"/>
      <c r="AG569" s="99"/>
      <c r="AH569" s="99"/>
      <c r="AI569" s="99"/>
      <c r="AJ569" s="99"/>
      <c r="AK569" s="99"/>
      <c r="AL569" s="99"/>
      <c r="AM569" s="99"/>
      <c r="AN569" s="99"/>
      <c r="AO569" s="99"/>
      <c r="AP569" s="99"/>
      <c r="AQ569" s="99"/>
      <c r="AR569" s="99"/>
      <c r="AS569" s="99"/>
      <c r="AT569" s="99"/>
      <c r="AU569" s="99"/>
      <c r="AV569" s="99"/>
      <c r="AW569" s="99"/>
    </row>
    <row r="570" spans="1:49" ht="15.75" customHeight="1">
      <c r="A570" s="99"/>
      <c r="B570" s="99"/>
      <c r="C570" s="99"/>
      <c r="D570" s="168"/>
      <c r="E570" s="168"/>
      <c r="F570" s="152"/>
      <c r="G570" s="152"/>
      <c r="H570" s="159"/>
      <c r="I570" s="152"/>
      <c r="J570" s="152"/>
      <c r="K570" s="152"/>
      <c r="L570" s="152"/>
      <c r="M570" s="151"/>
      <c r="N570" s="152"/>
      <c r="O570" s="99"/>
      <c r="P570" s="99"/>
      <c r="Q570" s="99"/>
      <c r="R570" s="99"/>
      <c r="S570" s="99"/>
      <c r="T570" s="99"/>
      <c r="U570" s="99"/>
      <c r="V570" s="99"/>
      <c r="W570" s="99"/>
      <c r="X570" s="99"/>
      <c r="Y570" s="99"/>
      <c r="Z570" s="99"/>
      <c r="AA570" s="99"/>
      <c r="AB570" s="99"/>
      <c r="AC570" s="99"/>
      <c r="AD570" s="99"/>
      <c r="AE570" s="99"/>
      <c r="AF570" s="99"/>
      <c r="AG570" s="99"/>
      <c r="AH570" s="99"/>
      <c r="AI570" s="99"/>
      <c r="AJ570" s="99"/>
      <c r="AK570" s="99"/>
      <c r="AL570" s="99"/>
      <c r="AM570" s="99"/>
      <c r="AN570" s="99"/>
      <c r="AO570" s="99"/>
      <c r="AP570" s="99"/>
      <c r="AQ570" s="99"/>
      <c r="AR570" s="99"/>
      <c r="AS570" s="99"/>
      <c r="AT570" s="99"/>
      <c r="AU570" s="99"/>
      <c r="AV570" s="99"/>
      <c r="AW570" s="99"/>
    </row>
    <row r="571" spans="1:49" ht="15.75" customHeight="1">
      <c r="A571" s="99"/>
      <c r="B571" s="99"/>
      <c r="C571" s="99"/>
      <c r="D571" s="168"/>
      <c r="E571" s="168"/>
      <c r="F571" s="152"/>
      <c r="G571" s="152"/>
      <c r="H571" s="159"/>
      <c r="I571" s="152"/>
      <c r="J571" s="152"/>
      <c r="K571" s="152"/>
      <c r="L571" s="152"/>
      <c r="M571" s="151"/>
      <c r="N571" s="152"/>
      <c r="O571" s="99"/>
      <c r="P571" s="99"/>
      <c r="Q571" s="99"/>
      <c r="R571" s="99"/>
      <c r="S571" s="99"/>
      <c r="T571" s="99"/>
      <c r="U571" s="99"/>
      <c r="V571" s="99"/>
      <c r="W571" s="99"/>
      <c r="X571" s="99"/>
      <c r="Y571" s="99"/>
      <c r="Z571" s="99"/>
      <c r="AA571" s="99"/>
      <c r="AB571" s="99"/>
      <c r="AC571" s="99"/>
      <c r="AD571" s="99"/>
      <c r="AE571" s="99"/>
      <c r="AF571" s="99"/>
      <c r="AG571" s="99"/>
      <c r="AH571" s="99"/>
      <c r="AI571" s="99"/>
      <c r="AJ571" s="99"/>
      <c r="AK571" s="99"/>
      <c r="AL571" s="99"/>
      <c r="AM571" s="99"/>
      <c r="AN571" s="99"/>
      <c r="AO571" s="99"/>
      <c r="AP571" s="99"/>
      <c r="AQ571" s="99"/>
      <c r="AR571" s="99"/>
      <c r="AS571" s="99"/>
      <c r="AT571" s="99"/>
      <c r="AU571" s="99"/>
      <c r="AV571" s="99"/>
      <c r="AW571" s="99"/>
    </row>
    <row r="572" spans="1:49" ht="15.75" customHeight="1">
      <c r="A572" s="99"/>
      <c r="B572" s="99"/>
      <c r="C572" s="99"/>
      <c r="D572" s="168"/>
      <c r="E572" s="168"/>
      <c r="F572" s="152"/>
      <c r="G572" s="152"/>
      <c r="H572" s="159"/>
      <c r="I572" s="152"/>
      <c r="J572" s="152"/>
      <c r="K572" s="152"/>
      <c r="L572" s="152"/>
      <c r="M572" s="151"/>
      <c r="N572" s="152"/>
      <c r="O572" s="99"/>
      <c r="P572" s="99"/>
      <c r="Q572" s="99"/>
      <c r="R572" s="99"/>
      <c r="S572" s="99"/>
      <c r="T572" s="99"/>
      <c r="U572" s="99"/>
      <c r="V572" s="99"/>
      <c r="W572" s="99"/>
      <c r="X572" s="99"/>
      <c r="Y572" s="99"/>
      <c r="Z572" s="99"/>
      <c r="AA572" s="99"/>
      <c r="AB572" s="99"/>
      <c r="AC572" s="99"/>
      <c r="AD572" s="99"/>
      <c r="AE572" s="99"/>
      <c r="AF572" s="99"/>
      <c r="AG572" s="99"/>
      <c r="AH572" s="99"/>
      <c r="AI572" s="99"/>
      <c r="AJ572" s="99"/>
      <c r="AK572" s="99"/>
      <c r="AL572" s="99"/>
      <c r="AM572" s="99"/>
      <c r="AN572" s="99"/>
      <c r="AO572" s="99"/>
      <c r="AP572" s="99"/>
      <c r="AQ572" s="99"/>
      <c r="AR572" s="99"/>
      <c r="AS572" s="99"/>
      <c r="AT572" s="99"/>
      <c r="AU572" s="99"/>
      <c r="AV572" s="99"/>
      <c r="AW572" s="99"/>
    </row>
    <row r="573" spans="1:49" ht="15.75" customHeight="1">
      <c r="A573" s="99"/>
      <c r="B573" s="99"/>
      <c r="C573" s="99"/>
      <c r="D573" s="168"/>
      <c r="E573" s="168"/>
      <c r="F573" s="152"/>
      <c r="G573" s="152"/>
      <c r="H573" s="159"/>
      <c r="I573" s="152"/>
      <c r="J573" s="152"/>
      <c r="K573" s="152"/>
      <c r="L573" s="152"/>
      <c r="M573" s="151"/>
      <c r="N573" s="152"/>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9"/>
      <c r="AV573" s="99"/>
      <c r="AW573" s="99"/>
    </row>
    <row r="574" spans="1:49" ht="15.75" customHeight="1">
      <c r="A574" s="99"/>
      <c r="B574" s="99"/>
      <c r="C574" s="99"/>
      <c r="D574" s="168"/>
      <c r="E574" s="168"/>
      <c r="F574" s="152"/>
      <c r="G574" s="152"/>
      <c r="H574" s="159"/>
      <c r="I574" s="152"/>
      <c r="J574" s="152"/>
      <c r="K574" s="152"/>
      <c r="L574" s="152"/>
      <c r="M574" s="151"/>
      <c r="N574" s="152"/>
      <c r="O574" s="99"/>
      <c r="P574" s="99"/>
      <c r="Q574" s="99"/>
      <c r="R574" s="99"/>
      <c r="S574" s="99"/>
      <c r="T574" s="99"/>
      <c r="U574" s="99"/>
      <c r="V574" s="99"/>
      <c r="W574" s="99"/>
      <c r="X574" s="99"/>
      <c r="Y574" s="99"/>
      <c r="Z574" s="99"/>
      <c r="AA574" s="99"/>
      <c r="AB574" s="99"/>
      <c r="AC574" s="99"/>
      <c r="AD574" s="99"/>
      <c r="AE574" s="99"/>
      <c r="AF574" s="99"/>
      <c r="AG574" s="99"/>
      <c r="AH574" s="99"/>
      <c r="AI574" s="99"/>
      <c r="AJ574" s="99"/>
      <c r="AK574" s="99"/>
      <c r="AL574" s="99"/>
      <c r="AM574" s="99"/>
      <c r="AN574" s="99"/>
      <c r="AO574" s="99"/>
      <c r="AP574" s="99"/>
      <c r="AQ574" s="99"/>
      <c r="AR574" s="99"/>
      <c r="AS574" s="99"/>
      <c r="AT574" s="99"/>
      <c r="AU574" s="99"/>
      <c r="AV574" s="99"/>
      <c r="AW574" s="99"/>
    </row>
    <row r="575" spans="1:49" ht="15.75" customHeight="1">
      <c r="A575" s="99"/>
      <c r="B575" s="99"/>
      <c r="C575" s="99"/>
      <c r="D575" s="168"/>
      <c r="E575" s="168"/>
      <c r="F575" s="152"/>
      <c r="G575" s="152"/>
      <c r="H575" s="159"/>
      <c r="I575" s="152"/>
      <c r="J575" s="152"/>
      <c r="K575" s="152"/>
      <c r="L575" s="152"/>
      <c r="M575" s="151"/>
      <c r="N575" s="152"/>
      <c r="O575" s="99"/>
      <c r="P575" s="99"/>
      <c r="Q575" s="99"/>
      <c r="R575" s="99"/>
      <c r="S575" s="99"/>
      <c r="T575" s="99"/>
      <c r="U575" s="99"/>
      <c r="V575" s="99"/>
      <c r="W575" s="99"/>
      <c r="X575" s="99"/>
      <c r="Y575" s="99"/>
      <c r="Z575" s="99"/>
      <c r="AA575" s="99"/>
      <c r="AB575" s="99"/>
      <c r="AC575" s="99"/>
      <c r="AD575" s="99"/>
      <c r="AE575" s="99"/>
      <c r="AF575" s="99"/>
      <c r="AG575" s="99"/>
      <c r="AH575" s="99"/>
      <c r="AI575" s="99"/>
      <c r="AJ575" s="99"/>
      <c r="AK575" s="99"/>
      <c r="AL575" s="99"/>
      <c r="AM575" s="99"/>
      <c r="AN575" s="99"/>
      <c r="AO575" s="99"/>
      <c r="AP575" s="99"/>
      <c r="AQ575" s="99"/>
      <c r="AR575" s="99"/>
      <c r="AS575" s="99"/>
      <c r="AT575" s="99"/>
      <c r="AU575" s="99"/>
      <c r="AV575" s="99"/>
      <c r="AW575" s="99"/>
    </row>
    <row r="576" spans="1:49" ht="15.75" customHeight="1">
      <c r="A576" s="99"/>
      <c r="B576" s="99"/>
      <c r="C576" s="99"/>
      <c r="D576" s="168"/>
      <c r="E576" s="168"/>
      <c r="F576" s="152"/>
      <c r="G576" s="152"/>
      <c r="H576" s="159"/>
      <c r="I576" s="152"/>
      <c r="J576" s="152"/>
      <c r="K576" s="152"/>
      <c r="L576" s="152"/>
      <c r="M576" s="151"/>
      <c r="N576" s="152"/>
      <c r="O576" s="99"/>
      <c r="P576" s="99"/>
      <c r="Q576" s="99"/>
      <c r="R576" s="99"/>
      <c r="S576" s="99"/>
      <c r="T576" s="99"/>
      <c r="U576" s="99"/>
      <c r="V576" s="99"/>
      <c r="W576" s="99"/>
      <c r="X576" s="99"/>
      <c r="Y576" s="99"/>
      <c r="Z576" s="99"/>
      <c r="AA576" s="99"/>
      <c r="AB576" s="99"/>
      <c r="AC576" s="99"/>
      <c r="AD576" s="99"/>
      <c r="AE576" s="99"/>
      <c r="AF576" s="99"/>
      <c r="AG576" s="99"/>
      <c r="AH576" s="99"/>
      <c r="AI576" s="99"/>
      <c r="AJ576" s="99"/>
      <c r="AK576" s="99"/>
      <c r="AL576" s="99"/>
      <c r="AM576" s="99"/>
      <c r="AN576" s="99"/>
      <c r="AO576" s="99"/>
      <c r="AP576" s="99"/>
      <c r="AQ576" s="99"/>
      <c r="AR576" s="99"/>
      <c r="AS576" s="99"/>
      <c r="AT576" s="99"/>
      <c r="AU576" s="99"/>
      <c r="AV576" s="99"/>
      <c r="AW576" s="99"/>
    </row>
    <row r="577" spans="1:49" ht="15.75" customHeight="1">
      <c r="A577" s="99"/>
      <c r="B577" s="99"/>
      <c r="C577" s="99"/>
      <c r="D577" s="168"/>
      <c r="E577" s="168"/>
      <c r="F577" s="152"/>
      <c r="G577" s="152"/>
      <c r="H577" s="159"/>
      <c r="I577" s="152"/>
      <c r="J577" s="152"/>
      <c r="K577" s="152"/>
      <c r="L577" s="152"/>
      <c r="M577" s="151"/>
      <c r="N577" s="152"/>
      <c r="O577" s="99"/>
      <c r="P577" s="99"/>
      <c r="Q577" s="99"/>
      <c r="R577" s="99"/>
      <c r="S577" s="99"/>
      <c r="T577" s="99"/>
      <c r="U577" s="99"/>
      <c r="V577" s="99"/>
      <c r="W577" s="99"/>
      <c r="X577" s="99"/>
      <c r="Y577" s="99"/>
      <c r="Z577" s="99"/>
      <c r="AA577" s="99"/>
      <c r="AB577" s="99"/>
      <c r="AC577" s="99"/>
      <c r="AD577" s="99"/>
      <c r="AE577" s="99"/>
      <c r="AF577" s="99"/>
      <c r="AG577" s="99"/>
      <c r="AH577" s="99"/>
      <c r="AI577" s="99"/>
      <c r="AJ577" s="99"/>
      <c r="AK577" s="99"/>
      <c r="AL577" s="99"/>
      <c r="AM577" s="99"/>
      <c r="AN577" s="99"/>
      <c r="AO577" s="99"/>
      <c r="AP577" s="99"/>
      <c r="AQ577" s="99"/>
      <c r="AR577" s="99"/>
      <c r="AS577" s="99"/>
      <c r="AT577" s="99"/>
      <c r="AU577" s="99"/>
      <c r="AV577" s="99"/>
      <c r="AW577" s="99"/>
    </row>
    <row r="578" spans="1:49" ht="15.75" customHeight="1">
      <c r="A578" s="99"/>
      <c r="B578" s="99"/>
      <c r="C578" s="99"/>
      <c r="D578" s="168"/>
      <c r="E578" s="168"/>
      <c r="F578" s="152"/>
      <c r="G578" s="152"/>
      <c r="H578" s="159"/>
      <c r="I578" s="152"/>
      <c r="J578" s="152"/>
      <c r="K578" s="152"/>
      <c r="L578" s="152"/>
      <c r="M578" s="151"/>
      <c r="N578" s="152"/>
      <c r="O578" s="99"/>
      <c r="P578" s="99"/>
      <c r="Q578" s="99"/>
      <c r="R578" s="99"/>
      <c r="S578" s="99"/>
      <c r="T578" s="99"/>
      <c r="U578" s="99"/>
      <c r="V578" s="99"/>
      <c r="W578" s="99"/>
      <c r="X578" s="99"/>
      <c r="Y578" s="99"/>
      <c r="Z578" s="99"/>
      <c r="AA578" s="99"/>
      <c r="AB578" s="99"/>
      <c r="AC578" s="99"/>
      <c r="AD578" s="99"/>
      <c r="AE578" s="99"/>
      <c r="AF578" s="99"/>
      <c r="AG578" s="99"/>
      <c r="AH578" s="99"/>
      <c r="AI578" s="99"/>
      <c r="AJ578" s="99"/>
      <c r="AK578" s="99"/>
      <c r="AL578" s="99"/>
      <c r="AM578" s="99"/>
      <c r="AN578" s="99"/>
      <c r="AO578" s="99"/>
      <c r="AP578" s="99"/>
      <c r="AQ578" s="99"/>
      <c r="AR578" s="99"/>
      <c r="AS578" s="99"/>
      <c r="AT578" s="99"/>
      <c r="AU578" s="99"/>
      <c r="AV578" s="99"/>
      <c r="AW578" s="99"/>
    </row>
    <row r="579" spans="1:49" ht="15.75" customHeight="1">
      <c r="A579" s="99"/>
      <c r="B579" s="99"/>
      <c r="C579" s="99"/>
      <c r="D579" s="168"/>
      <c r="E579" s="168"/>
      <c r="F579" s="152"/>
      <c r="G579" s="152"/>
      <c r="H579" s="159"/>
      <c r="I579" s="152"/>
      <c r="J579" s="152"/>
      <c r="K579" s="152"/>
      <c r="L579" s="152"/>
      <c r="M579" s="151"/>
      <c r="N579" s="152"/>
      <c r="O579" s="99"/>
      <c r="P579" s="99"/>
      <c r="Q579" s="99"/>
      <c r="R579" s="99"/>
      <c r="S579" s="99"/>
      <c r="T579" s="99"/>
      <c r="U579" s="99"/>
      <c r="V579" s="99"/>
      <c r="W579" s="99"/>
      <c r="X579" s="99"/>
      <c r="Y579" s="99"/>
      <c r="Z579" s="99"/>
      <c r="AA579" s="99"/>
      <c r="AB579" s="99"/>
      <c r="AC579" s="99"/>
      <c r="AD579" s="99"/>
      <c r="AE579" s="99"/>
      <c r="AF579" s="99"/>
      <c r="AG579" s="99"/>
      <c r="AH579" s="99"/>
      <c r="AI579" s="99"/>
      <c r="AJ579" s="99"/>
      <c r="AK579" s="99"/>
      <c r="AL579" s="99"/>
      <c r="AM579" s="99"/>
      <c r="AN579" s="99"/>
      <c r="AO579" s="99"/>
      <c r="AP579" s="99"/>
      <c r="AQ579" s="99"/>
      <c r="AR579" s="99"/>
      <c r="AS579" s="99"/>
      <c r="AT579" s="99"/>
      <c r="AU579" s="99"/>
      <c r="AV579" s="99"/>
      <c r="AW579" s="99"/>
    </row>
    <row r="580" spans="1:49" ht="15.75" customHeight="1">
      <c r="A580" s="99"/>
      <c r="B580" s="99"/>
      <c r="C580" s="99"/>
      <c r="D580" s="168"/>
      <c r="E580" s="168"/>
      <c r="F580" s="152"/>
      <c r="G580" s="152"/>
      <c r="H580" s="159"/>
      <c r="I580" s="152"/>
      <c r="J580" s="152"/>
      <c r="K580" s="152"/>
      <c r="L580" s="152"/>
      <c r="M580" s="151"/>
      <c r="N580" s="152"/>
      <c r="O580" s="99"/>
      <c r="P580" s="99"/>
      <c r="Q580" s="99"/>
      <c r="R580" s="99"/>
      <c r="S580" s="99"/>
      <c r="T580" s="99"/>
      <c r="U580" s="99"/>
      <c r="V580" s="99"/>
      <c r="W580" s="99"/>
      <c r="X580" s="99"/>
      <c r="Y580" s="99"/>
      <c r="Z580" s="99"/>
      <c r="AA580" s="99"/>
      <c r="AB580" s="99"/>
      <c r="AC580" s="99"/>
      <c r="AD580" s="99"/>
      <c r="AE580" s="99"/>
      <c r="AF580" s="99"/>
      <c r="AG580" s="99"/>
      <c r="AH580" s="99"/>
      <c r="AI580" s="99"/>
      <c r="AJ580" s="99"/>
      <c r="AK580" s="99"/>
      <c r="AL580" s="99"/>
      <c r="AM580" s="99"/>
      <c r="AN580" s="99"/>
      <c r="AO580" s="99"/>
      <c r="AP580" s="99"/>
      <c r="AQ580" s="99"/>
      <c r="AR580" s="99"/>
      <c r="AS580" s="99"/>
      <c r="AT580" s="99"/>
      <c r="AU580" s="99"/>
      <c r="AV580" s="99"/>
      <c r="AW580" s="99"/>
    </row>
    <row r="581" spans="1:49" ht="15.75" customHeight="1">
      <c r="A581" s="99"/>
      <c r="B581" s="99"/>
      <c r="C581" s="99"/>
      <c r="D581" s="168"/>
      <c r="E581" s="168"/>
      <c r="F581" s="152"/>
      <c r="G581" s="152"/>
      <c r="H581" s="159"/>
      <c r="I581" s="152"/>
      <c r="J581" s="152"/>
      <c r="K581" s="152"/>
      <c r="L581" s="152"/>
      <c r="M581" s="151"/>
      <c r="N581" s="152"/>
      <c r="O581" s="99"/>
      <c r="P581" s="99"/>
      <c r="Q581" s="99"/>
      <c r="R581" s="99"/>
      <c r="S581" s="99"/>
      <c r="T581" s="99"/>
      <c r="U581" s="99"/>
      <c r="V581" s="99"/>
      <c r="W581" s="99"/>
      <c r="X581" s="99"/>
      <c r="Y581" s="99"/>
      <c r="Z581" s="99"/>
      <c r="AA581" s="99"/>
      <c r="AB581" s="99"/>
      <c r="AC581" s="99"/>
      <c r="AD581" s="99"/>
      <c r="AE581" s="99"/>
      <c r="AF581" s="99"/>
      <c r="AG581" s="99"/>
      <c r="AH581" s="99"/>
      <c r="AI581" s="99"/>
      <c r="AJ581" s="99"/>
      <c r="AK581" s="99"/>
      <c r="AL581" s="99"/>
      <c r="AM581" s="99"/>
      <c r="AN581" s="99"/>
      <c r="AO581" s="99"/>
      <c r="AP581" s="99"/>
      <c r="AQ581" s="99"/>
      <c r="AR581" s="99"/>
      <c r="AS581" s="99"/>
      <c r="AT581" s="99"/>
      <c r="AU581" s="99"/>
      <c r="AV581" s="99"/>
      <c r="AW581" s="99"/>
    </row>
    <row r="582" spans="1:49" ht="15.75" customHeight="1">
      <c r="A582" s="99"/>
      <c r="B582" s="99"/>
      <c r="C582" s="99"/>
      <c r="D582" s="168"/>
      <c r="E582" s="168"/>
      <c r="F582" s="152"/>
      <c r="G582" s="152"/>
      <c r="H582" s="159"/>
      <c r="I582" s="152"/>
      <c r="J582" s="152"/>
      <c r="K582" s="152"/>
      <c r="L582" s="152"/>
      <c r="M582" s="151"/>
      <c r="N582" s="152"/>
      <c r="O582" s="99"/>
      <c r="P582" s="99"/>
      <c r="Q582" s="99"/>
      <c r="R582" s="99"/>
      <c r="S582" s="99"/>
      <c r="T582" s="99"/>
      <c r="U582" s="99"/>
      <c r="V582" s="99"/>
      <c r="W582" s="99"/>
      <c r="X582" s="99"/>
      <c r="Y582" s="99"/>
      <c r="Z582" s="99"/>
      <c r="AA582" s="99"/>
      <c r="AB582" s="99"/>
      <c r="AC582" s="99"/>
      <c r="AD582" s="99"/>
      <c r="AE582" s="99"/>
      <c r="AF582" s="99"/>
      <c r="AG582" s="99"/>
      <c r="AH582" s="99"/>
      <c r="AI582" s="99"/>
      <c r="AJ582" s="99"/>
      <c r="AK582" s="99"/>
      <c r="AL582" s="99"/>
      <c r="AM582" s="99"/>
      <c r="AN582" s="99"/>
      <c r="AO582" s="99"/>
      <c r="AP582" s="99"/>
      <c r="AQ582" s="99"/>
      <c r="AR582" s="99"/>
      <c r="AS582" s="99"/>
      <c r="AT582" s="99"/>
      <c r="AU582" s="99"/>
      <c r="AV582" s="99"/>
      <c r="AW582" s="99"/>
    </row>
    <row r="583" spans="1:49" ht="15.75" customHeight="1">
      <c r="A583" s="99"/>
      <c r="B583" s="99"/>
      <c r="C583" s="99"/>
      <c r="D583" s="168"/>
      <c r="E583" s="168"/>
      <c r="F583" s="152"/>
      <c r="G583" s="152"/>
      <c r="H583" s="159"/>
      <c r="I583" s="152"/>
      <c r="J583" s="152"/>
      <c r="K583" s="152"/>
      <c r="L583" s="152"/>
      <c r="M583" s="151"/>
      <c r="N583" s="152"/>
      <c r="O583" s="99"/>
      <c r="P583" s="99"/>
      <c r="Q583" s="99"/>
      <c r="R583" s="99"/>
      <c r="S583" s="99"/>
      <c r="T583" s="99"/>
      <c r="U583" s="99"/>
      <c r="V583" s="99"/>
      <c r="W583" s="99"/>
      <c r="X583" s="99"/>
      <c r="Y583" s="99"/>
      <c r="Z583" s="99"/>
      <c r="AA583" s="99"/>
      <c r="AB583" s="99"/>
      <c r="AC583" s="99"/>
      <c r="AD583" s="99"/>
      <c r="AE583" s="99"/>
      <c r="AF583" s="99"/>
      <c r="AG583" s="99"/>
      <c r="AH583" s="99"/>
      <c r="AI583" s="99"/>
      <c r="AJ583" s="99"/>
      <c r="AK583" s="99"/>
      <c r="AL583" s="99"/>
      <c r="AM583" s="99"/>
      <c r="AN583" s="99"/>
      <c r="AO583" s="99"/>
      <c r="AP583" s="99"/>
      <c r="AQ583" s="99"/>
      <c r="AR583" s="99"/>
      <c r="AS583" s="99"/>
      <c r="AT583" s="99"/>
      <c r="AU583" s="99"/>
      <c r="AV583" s="99"/>
      <c r="AW583" s="99"/>
    </row>
    <row r="584" spans="1:49" ht="15.75" customHeight="1">
      <c r="A584" s="99"/>
      <c r="B584" s="99"/>
      <c r="C584" s="99"/>
      <c r="D584" s="168"/>
      <c r="E584" s="168"/>
      <c r="F584" s="152"/>
      <c r="G584" s="152"/>
      <c r="H584" s="159"/>
      <c r="I584" s="152"/>
      <c r="J584" s="152"/>
      <c r="K584" s="152"/>
      <c r="L584" s="152"/>
      <c r="M584" s="151"/>
      <c r="N584" s="152"/>
      <c r="O584" s="99"/>
      <c r="P584" s="99"/>
      <c r="Q584" s="99"/>
      <c r="R584" s="99"/>
      <c r="S584" s="99"/>
      <c r="T584" s="99"/>
      <c r="U584" s="99"/>
      <c r="V584" s="99"/>
      <c r="W584" s="99"/>
      <c r="X584" s="99"/>
      <c r="Y584" s="99"/>
      <c r="Z584" s="99"/>
      <c r="AA584" s="99"/>
      <c r="AB584" s="99"/>
      <c r="AC584" s="99"/>
      <c r="AD584" s="99"/>
      <c r="AE584" s="99"/>
      <c r="AF584" s="99"/>
      <c r="AG584" s="99"/>
      <c r="AH584" s="99"/>
      <c r="AI584" s="99"/>
      <c r="AJ584" s="99"/>
      <c r="AK584" s="99"/>
      <c r="AL584" s="99"/>
      <c r="AM584" s="99"/>
      <c r="AN584" s="99"/>
      <c r="AO584" s="99"/>
      <c r="AP584" s="99"/>
      <c r="AQ584" s="99"/>
      <c r="AR584" s="99"/>
      <c r="AS584" s="99"/>
      <c r="AT584" s="99"/>
      <c r="AU584" s="99"/>
      <c r="AV584" s="99"/>
      <c r="AW584" s="99"/>
    </row>
    <row r="585" spans="1:49" ht="15.75" customHeight="1">
      <c r="A585" s="99"/>
      <c r="B585" s="99"/>
      <c r="C585" s="99"/>
      <c r="D585" s="168"/>
      <c r="E585" s="168"/>
      <c r="F585" s="152"/>
      <c r="G585" s="152"/>
      <c r="H585" s="159"/>
      <c r="I585" s="152"/>
      <c r="J585" s="152"/>
      <c r="K585" s="152"/>
      <c r="L585" s="152"/>
      <c r="M585" s="151"/>
      <c r="N585" s="152"/>
      <c r="O585" s="99"/>
      <c r="P585" s="99"/>
      <c r="Q585" s="99"/>
      <c r="R585" s="99"/>
      <c r="S585" s="99"/>
      <c r="T585" s="99"/>
      <c r="U585" s="99"/>
      <c r="V585" s="99"/>
      <c r="W585" s="99"/>
      <c r="X585" s="99"/>
      <c r="Y585" s="99"/>
      <c r="Z585" s="99"/>
      <c r="AA585" s="99"/>
      <c r="AB585" s="99"/>
      <c r="AC585" s="99"/>
      <c r="AD585" s="99"/>
      <c r="AE585" s="99"/>
      <c r="AF585" s="99"/>
      <c r="AG585" s="99"/>
      <c r="AH585" s="99"/>
      <c r="AI585" s="99"/>
      <c r="AJ585" s="99"/>
      <c r="AK585" s="99"/>
      <c r="AL585" s="99"/>
      <c r="AM585" s="99"/>
      <c r="AN585" s="99"/>
      <c r="AO585" s="99"/>
      <c r="AP585" s="99"/>
      <c r="AQ585" s="99"/>
      <c r="AR585" s="99"/>
      <c r="AS585" s="99"/>
      <c r="AT585" s="99"/>
      <c r="AU585" s="99"/>
      <c r="AV585" s="99"/>
      <c r="AW585" s="99"/>
    </row>
    <row r="586" spans="1:49" ht="15.75" customHeight="1">
      <c r="A586" s="99"/>
      <c r="B586" s="99"/>
      <c r="C586" s="99"/>
      <c r="D586" s="168"/>
      <c r="E586" s="168"/>
      <c r="F586" s="152"/>
      <c r="G586" s="152"/>
      <c r="H586" s="159"/>
      <c r="I586" s="152"/>
      <c r="J586" s="152"/>
      <c r="K586" s="152"/>
      <c r="L586" s="152"/>
      <c r="M586" s="151"/>
      <c r="N586" s="152"/>
      <c r="O586" s="99"/>
      <c r="P586" s="99"/>
      <c r="Q586" s="99"/>
      <c r="R586" s="99"/>
      <c r="S586" s="99"/>
      <c r="T586" s="99"/>
      <c r="U586" s="99"/>
      <c r="V586" s="99"/>
      <c r="W586" s="99"/>
      <c r="X586" s="99"/>
      <c r="Y586" s="99"/>
      <c r="Z586" s="99"/>
      <c r="AA586" s="99"/>
      <c r="AB586" s="99"/>
      <c r="AC586" s="99"/>
      <c r="AD586" s="99"/>
      <c r="AE586" s="99"/>
      <c r="AF586" s="99"/>
      <c r="AG586" s="99"/>
      <c r="AH586" s="99"/>
      <c r="AI586" s="99"/>
      <c r="AJ586" s="99"/>
      <c r="AK586" s="99"/>
      <c r="AL586" s="99"/>
      <c r="AM586" s="99"/>
      <c r="AN586" s="99"/>
      <c r="AO586" s="99"/>
      <c r="AP586" s="99"/>
      <c r="AQ586" s="99"/>
      <c r="AR586" s="99"/>
      <c r="AS586" s="99"/>
      <c r="AT586" s="99"/>
      <c r="AU586" s="99"/>
      <c r="AV586" s="99"/>
      <c r="AW586" s="99"/>
    </row>
    <row r="587" spans="1:49" ht="15.75" customHeight="1">
      <c r="A587" s="99"/>
      <c r="B587" s="99"/>
      <c r="C587" s="99"/>
      <c r="D587" s="168"/>
      <c r="E587" s="168"/>
      <c r="F587" s="152"/>
      <c r="G587" s="152"/>
      <c r="H587" s="159"/>
      <c r="I587" s="152"/>
      <c r="J587" s="152"/>
      <c r="K587" s="152"/>
      <c r="L587" s="152"/>
      <c r="M587" s="151"/>
      <c r="N587" s="152"/>
      <c r="O587" s="99"/>
      <c r="P587" s="99"/>
      <c r="Q587" s="99"/>
      <c r="R587" s="99"/>
      <c r="S587" s="99"/>
      <c r="T587" s="99"/>
      <c r="U587" s="99"/>
      <c r="V587" s="99"/>
      <c r="W587" s="99"/>
      <c r="X587" s="99"/>
      <c r="Y587" s="99"/>
      <c r="Z587" s="99"/>
      <c r="AA587" s="99"/>
      <c r="AB587" s="99"/>
      <c r="AC587" s="99"/>
      <c r="AD587" s="99"/>
      <c r="AE587" s="99"/>
      <c r="AF587" s="99"/>
      <c r="AG587" s="99"/>
      <c r="AH587" s="99"/>
      <c r="AI587" s="99"/>
      <c r="AJ587" s="99"/>
      <c r="AK587" s="99"/>
      <c r="AL587" s="99"/>
      <c r="AM587" s="99"/>
      <c r="AN587" s="99"/>
      <c r="AO587" s="99"/>
      <c r="AP587" s="99"/>
      <c r="AQ587" s="99"/>
      <c r="AR587" s="99"/>
      <c r="AS587" s="99"/>
      <c r="AT587" s="99"/>
      <c r="AU587" s="99"/>
      <c r="AV587" s="99"/>
      <c r="AW587" s="99"/>
    </row>
    <row r="588" spans="1:49" ht="15.75" customHeight="1">
      <c r="A588" s="99"/>
      <c r="B588" s="99"/>
      <c r="C588" s="99"/>
      <c r="D588" s="168"/>
      <c r="E588" s="168"/>
      <c r="F588" s="152"/>
      <c r="G588" s="152"/>
      <c r="H588" s="159"/>
      <c r="I588" s="152"/>
      <c r="J588" s="152"/>
      <c r="K588" s="152"/>
      <c r="L588" s="152"/>
      <c r="M588" s="151"/>
      <c r="N588" s="152"/>
      <c r="O588" s="99"/>
      <c r="P588" s="99"/>
      <c r="Q588" s="99"/>
      <c r="R588" s="99"/>
      <c r="S588" s="99"/>
      <c r="T588" s="99"/>
      <c r="U588" s="99"/>
      <c r="V588" s="99"/>
      <c r="W588" s="99"/>
      <c r="X588" s="99"/>
      <c r="Y588" s="99"/>
      <c r="Z588" s="99"/>
      <c r="AA588" s="99"/>
      <c r="AB588" s="99"/>
      <c r="AC588" s="99"/>
      <c r="AD588" s="99"/>
      <c r="AE588" s="99"/>
      <c r="AF588" s="99"/>
      <c r="AG588" s="99"/>
      <c r="AH588" s="99"/>
      <c r="AI588" s="99"/>
      <c r="AJ588" s="99"/>
      <c r="AK588" s="99"/>
      <c r="AL588" s="99"/>
      <c r="AM588" s="99"/>
      <c r="AN588" s="99"/>
      <c r="AO588" s="99"/>
      <c r="AP588" s="99"/>
      <c r="AQ588" s="99"/>
      <c r="AR588" s="99"/>
      <c r="AS588" s="99"/>
      <c r="AT588" s="99"/>
      <c r="AU588" s="99"/>
      <c r="AV588" s="99"/>
      <c r="AW588" s="99"/>
    </row>
    <row r="589" spans="1:49" ht="15.75" customHeight="1">
      <c r="A589" s="99"/>
      <c r="B589" s="99"/>
      <c r="C589" s="99"/>
      <c r="D589" s="168"/>
      <c r="E589" s="168"/>
      <c r="F589" s="152"/>
      <c r="G589" s="152"/>
      <c r="H589" s="159"/>
      <c r="I589" s="152"/>
      <c r="J589" s="152"/>
      <c r="K589" s="152"/>
      <c r="L589" s="152"/>
      <c r="M589" s="151"/>
      <c r="N589" s="152"/>
      <c r="O589" s="99"/>
      <c r="P589" s="99"/>
      <c r="Q589" s="99"/>
      <c r="R589" s="99"/>
      <c r="S589" s="99"/>
      <c r="T589" s="99"/>
      <c r="U589" s="99"/>
      <c r="V589" s="99"/>
      <c r="W589" s="99"/>
      <c r="X589" s="99"/>
      <c r="Y589" s="99"/>
      <c r="Z589" s="99"/>
      <c r="AA589" s="99"/>
      <c r="AB589" s="99"/>
      <c r="AC589" s="99"/>
      <c r="AD589" s="99"/>
      <c r="AE589" s="99"/>
      <c r="AF589" s="99"/>
      <c r="AG589" s="99"/>
      <c r="AH589" s="99"/>
      <c r="AI589" s="99"/>
      <c r="AJ589" s="99"/>
      <c r="AK589" s="99"/>
      <c r="AL589" s="99"/>
      <c r="AM589" s="99"/>
      <c r="AN589" s="99"/>
      <c r="AO589" s="99"/>
      <c r="AP589" s="99"/>
      <c r="AQ589" s="99"/>
      <c r="AR589" s="99"/>
      <c r="AS589" s="99"/>
      <c r="AT589" s="99"/>
      <c r="AU589" s="99"/>
      <c r="AV589" s="99"/>
      <c r="AW589" s="99"/>
    </row>
    <row r="590" spans="1:49" ht="15.75" customHeight="1">
      <c r="A590" s="99"/>
      <c r="B590" s="99"/>
      <c r="C590" s="99"/>
      <c r="D590" s="168"/>
      <c r="E590" s="168"/>
      <c r="F590" s="152"/>
      <c r="G590" s="152"/>
      <c r="H590" s="159"/>
      <c r="I590" s="152"/>
      <c r="J590" s="152"/>
      <c r="K590" s="152"/>
      <c r="L590" s="152"/>
      <c r="M590" s="151"/>
      <c r="N590" s="152"/>
      <c r="O590" s="99"/>
      <c r="P590" s="99"/>
      <c r="Q590" s="99"/>
      <c r="R590" s="99"/>
      <c r="S590" s="99"/>
      <c r="T590" s="99"/>
      <c r="U590" s="99"/>
      <c r="V590" s="99"/>
      <c r="W590" s="99"/>
      <c r="X590" s="99"/>
      <c r="Y590" s="99"/>
      <c r="Z590" s="99"/>
      <c r="AA590" s="99"/>
      <c r="AB590" s="99"/>
      <c r="AC590" s="99"/>
      <c r="AD590" s="99"/>
      <c r="AE590" s="99"/>
      <c r="AF590" s="99"/>
      <c r="AG590" s="99"/>
      <c r="AH590" s="99"/>
      <c r="AI590" s="99"/>
      <c r="AJ590" s="99"/>
      <c r="AK590" s="99"/>
      <c r="AL590" s="99"/>
      <c r="AM590" s="99"/>
      <c r="AN590" s="99"/>
      <c r="AO590" s="99"/>
      <c r="AP590" s="99"/>
      <c r="AQ590" s="99"/>
      <c r="AR590" s="99"/>
      <c r="AS590" s="99"/>
      <c r="AT590" s="99"/>
      <c r="AU590" s="99"/>
      <c r="AV590" s="99"/>
      <c r="AW590" s="99"/>
    </row>
    <row r="591" spans="1:49" ht="15.75" customHeight="1">
      <c r="A591" s="99"/>
      <c r="B591" s="99"/>
      <c r="C591" s="99"/>
      <c r="D591" s="168"/>
      <c r="E591" s="168"/>
      <c r="F591" s="152"/>
      <c r="G591" s="152"/>
      <c r="H591" s="159"/>
      <c r="I591" s="152"/>
      <c r="J591" s="152"/>
      <c r="K591" s="152"/>
      <c r="L591" s="152"/>
      <c r="M591" s="151"/>
      <c r="N591" s="152"/>
      <c r="O591" s="99"/>
      <c r="P591" s="99"/>
      <c r="Q591" s="99"/>
      <c r="R591" s="99"/>
      <c r="S591" s="99"/>
      <c r="T591" s="99"/>
      <c r="U591" s="99"/>
      <c r="V591" s="99"/>
      <c r="W591" s="99"/>
      <c r="X591" s="99"/>
      <c r="Y591" s="99"/>
      <c r="Z591" s="99"/>
      <c r="AA591" s="99"/>
      <c r="AB591" s="99"/>
      <c r="AC591" s="99"/>
      <c r="AD591" s="99"/>
      <c r="AE591" s="99"/>
      <c r="AF591" s="99"/>
      <c r="AG591" s="99"/>
      <c r="AH591" s="99"/>
      <c r="AI591" s="99"/>
      <c r="AJ591" s="99"/>
      <c r="AK591" s="99"/>
      <c r="AL591" s="99"/>
      <c r="AM591" s="99"/>
      <c r="AN591" s="99"/>
      <c r="AO591" s="99"/>
      <c r="AP591" s="99"/>
      <c r="AQ591" s="99"/>
      <c r="AR591" s="99"/>
      <c r="AS591" s="99"/>
      <c r="AT591" s="99"/>
      <c r="AU591" s="99"/>
      <c r="AV591" s="99"/>
      <c r="AW591" s="99"/>
    </row>
    <row r="592" spans="1:49" ht="15.75" customHeight="1">
      <c r="A592" s="99"/>
      <c r="B592" s="99"/>
      <c r="C592" s="99"/>
      <c r="D592" s="168"/>
      <c r="E592" s="168"/>
      <c r="F592" s="152"/>
      <c r="G592" s="152"/>
      <c r="H592" s="159"/>
      <c r="I592" s="152"/>
      <c r="J592" s="152"/>
      <c r="K592" s="152"/>
      <c r="L592" s="152"/>
      <c r="M592" s="151"/>
      <c r="N592" s="152"/>
      <c r="O592" s="99"/>
      <c r="P592" s="99"/>
      <c r="Q592" s="99"/>
      <c r="R592" s="99"/>
      <c r="S592" s="99"/>
      <c r="T592" s="99"/>
      <c r="U592" s="99"/>
      <c r="V592" s="99"/>
      <c r="W592" s="99"/>
      <c r="X592" s="99"/>
      <c r="Y592" s="99"/>
      <c r="Z592" s="99"/>
      <c r="AA592" s="99"/>
      <c r="AB592" s="99"/>
      <c r="AC592" s="99"/>
      <c r="AD592" s="99"/>
      <c r="AE592" s="99"/>
      <c r="AF592" s="99"/>
      <c r="AG592" s="99"/>
      <c r="AH592" s="99"/>
      <c r="AI592" s="99"/>
      <c r="AJ592" s="99"/>
      <c r="AK592" s="99"/>
      <c r="AL592" s="99"/>
      <c r="AM592" s="99"/>
      <c r="AN592" s="99"/>
      <c r="AO592" s="99"/>
      <c r="AP592" s="99"/>
      <c r="AQ592" s="99"/>
      <c r="AR592" s="99"/>
      <c r="AS592" s="99"/>
      <c r="AT592" s="99"/>
      <c r="AU592" s="99"/>
      <c r="AV592" s="99"/>
      <c r="AW592" s="99"/>
    </row>
    <row r="593" spans="1:49" ht="15.75" customHeight="1">
      <c r="A593" s="99"/>
      <c r="B593" s="99"/>
      <c r="C593" s="99"/>
      <c r="D593" s="168"/>
      <c r="E593" s="168"/>
      <c r="F593" s="152"/>
      <c r="G593" s="152"/>
      <c r="H593" s="159"/>
      <c r="I593" s="152"/>
      <c r="J593" s="152"/>
      <c r="K593" s="152"/>
      <c r="L593" s="152"/>
      <c r="M593" s="151"/>
      <c r="N593" s="152"/>
      <c r="O593" s="99"/>
      <c r="P593" s="99"/>
      <c r="Q593" s="99"/>
      <c r="R593" s="99"/>
      <c r="S593" s="99"/>
      <c r="T593" s="99"/>
      <c r="U593" s="99"/>
      <c r="V593" s="99"/>
      <c r="W593" s="99"/>
      <c r="X593" s="99"/>
      <c r="Y593" s="99"/>
      <c r="Z593" s="99"/>
      <c r="AA593" s="99"/>
      <c r="AB593" s="99"/>
      <c r="AC593" s="99"/>
      <c r="AD593" s="99"/>
      <c r="AE593" s="99"/>
      <c r="AF593" s="99"/>
      <c r="AG593" s="99"/>
      <c r="AH593" s="99"/>
      <c r="AI593" s="99"/>
      <c r="AJ593" s="99"/>
      <c r="AK593" s="99"/>
      <c r="AL593" s="99"/>
      <c r="AM593" s="99"/>
      <c r="AN593" s="99"/>
      <c r="AO593" s="99"/>
      <c r="AP593" s="99"/>
      <c r="AQ593" s="99"/>
      <c r="AR593" s="99"/>
      <c r="AS593" s="99"/>
      <c r="AT593" s="99"/>
      <c r="AU593" s="99"/>
      <c r="AV593" s="99"/>
      <c r="AW593" s="99"/>
    </row>
    <row r="594" spans="1:49" ht="15.75" customHeight="1">
      <c r="A594" s="99"/>
      <c r="B594" s="99"/>
      <c r="C594" s="99"/>
      <c r="D594" s="168"/>
      <c r="E594" s="168"/>
      <c r="F594" s="152"/>
      <c r="G594" s="152"/>
      <c r="H594" s="159"/>
      <c r="I594" s="152"/>
      <c r="J594" s="152"/>
      <c r="K594" s="152"/>
      <c r="L594" s="152"/>
      <c r="M594" s="151"/>
      <c r="N594" s="152"/>
      <c r="O594" s="99"/>
      <c r="P594" s="99"/>
      <c r="Q594" s="99"/>
      <c r="R594" s="99"/>
      <c r="S594" s="99"/>
      <c r="T594" s="99"/>
      <c r="U594" s="99"/>
      <c r="V594" s="99"/>
      <c r="W594" s="99"/>
      <c r="X594" s="99"/>
      <c r="Y594" s="99"/>
      <c r="Z594" s="99"/>
      <c r="AA594" s="99"/>
      <c r="AB594" s="99"/>
      <c r="AC594" s="99"/>
      <c r="AD594" s="99"/>
      <c r="AE594" s="99"/>
      <c r="AF594" s="99"/>
      <c r="AG594" s="99"/>
      <c r="AH594" s="99"/>
      <c r="AI594" s="99"/>
      <c r="AJ594" s="99"/>
      <c r="AK594" s="99"/>
      <c r="AL594" s="99"/>
      <c r="AM594" s="99"/>
      <c r="AN594" s="99"/>
      <c r="AO594" s="99"/>
      <c r="AP594" s="99"/>
      <c r="AQ594" s="99"/>
      <c r="AR594" s="99"/>
      <c r="AS594" s="99"/>
      <c r="AT594" s="99"/>
      <c r="AU594" s="99"/>
      <c r="AV594" s="99"/>
      <c r="AW594" s="99"/>
    </row>
    <row r="595" spans="1:49" ht="15.75" customHeight="1">
      <c r="A595" s="99"/>
      <c r="B595" s="99"/>
      <c r="C595" s="99"/>
      <c r="D595" s="168"/>
      <c r="E595" s="168"/>
      <c r="F595" s="152"/>
      <c r="G595" s="152"/>
      <c r="H595" s="159"/>
      <c r="I595" s="152"/>
      <c r="J595" s="152"/>
      <c r="K595" s="152"/>
      <c r="L595" s="152"/>
      <c r="M595" s="151"/>
      <c r="N595" s="152"/>
      <c r="O595" s="99"/>
      <c r="P595" s="99"/>
      <c r="Q595" s="99"/>
      <c r="R595" s="99"/>
      <c r="S595" s="99"/>
      <c r="T595" s="99"/>
      <c r="U595" s="99"/>
      <c r="V595" s="99"/>
      <c r="W595" s="99"/>
      <c r="X595" s="99"/>
      <c r="Y595" s="99"/>
      <c r="Z595" s="99"/>
      <c r="AA595" s="99"/>
      <c r="AB595" s="99"/>
      <c r="AC595" s="99"/>
      <c r="AD595" s="99"/>
      <c r="AE595" s="99"/>
      <c r="AF595" s="99"/>
      <c r="AG595" s="99"/>
      <c r="AH595" s="99"/>
      <c r="AI595" s="99"/>
      <c r="AJ595" s="99"/>
      <c r="AK595" s="99"/>
      <c r="AL595" s="99"/>
      <c r="AM595" s="99"/>
      <c r="AN595" s="99"/>
      <c r="AO595" s="99"/>
      <c r="AP595" s="99"/>
      <c r="AQ595" s="99"/>
      <c r="AR595" s="99"/>
      <c r="AS595" s="99"/>
      <c r="AT595" s="99"/>
      <c r="AU595" s="99"/>
      <c r="AV595" s="99"/>
      <c r="AW595" s="99"/>
    </row>
    <row r="596" spans="1:49" ht="15.75" customHeight="1">
      <c r="A596" s="99"/>
      <c r="B596" s="99"/>
      <c r="C596" s="99"/>
      <c r="D596" s="168"/>
      <c r="E596" s="168"/>
      <c r="F596" s="152"/>
      <c r="G596" s="152"/>
      <c r="H596" s="159"/>
      <c r="I596" s="152"/>
      <c r="J596" s="152"/>
      <c r="K596" s="152"/>
      <c r="L596" s="152"/>
      <c r="M596" s="151"/>
      <c r="N596" s="152"/>
      <c r="O596" s="99"/>
      <c r="P596" s="99"/>
      <c r="Q596" s="99"/>
      <c r="R596" s="99"/>
      <c r="S596" s="99"/>
      <c r="T596" s="99"/>
      <c r="U596" s="99"/>
      <c r="V596" s="99"/>
      <c r="W596" s="99"/>
      <c r="X596" s="99"/>
      <c r="Y596" s="99"/>
      <c r="Z596" s="99"/>
      <c r="AA596" s="99"/>
      <c r="AB596" s="99"/>
      <c r="AC596" s="99"/>
      <c r="AD596" s="99"/>
      <c r="AE596" s="99"/>
      <c r="AF596" s="99"/>
      <c r="AG596" s="99"/>
      <c r="AH596" s="99"/>
      <c r="AI596" s="99"/>
      <c r="AJ596" s="99"/>
      <c r="AK596" s="99"/>
      <c r="AL596" s="99"/>
      <c r="AM596" s="99"/>
      <c r="AN596" s="99"/>
      <c r="AO596" s="99"/>
      <c r="AP596" s="99"/>
      <c r="AQ596" s="99"/>
      <c r="AR596" s="99"/>
      <c r="AS596" s="99"/>
      <c r="AT596" s="99"/>
      <c r="AU596" s="99"/>
      <c r="AV596" s="99"/>
      <c r="AW596" s="99"/>
    </row>
    <row r="597" spans="1:49" ht="15.75" customHeight="1">
      <c r="A597" s="99"/>
      <c r="B597" s="99"/>
      <c r="C597" s="99"/>
      <c r="D597" s="168"/>
      <c r="E597" s="168"/>
      <c r="F597" s="152"/>
      <c r="G597" s="152"/>
      <c r="H597" s="159"/>
      <c r="I597" s="152"/>
      <c r="J597" s="152"/>
      <c r="K597" s="152"/>
      <c r="L597" s="152"/>
      <c r="M597" s="151"/>
      <c r="N597" s="152"/>
      <c r="O597" s="99"/>
      <c r="P597" s="99"/>
      <c r="Q597" s="99"/>
      <c r="R597" s="99"/>
      <c r="S597" s="99"/>
      <c r="T597" s="99"/>
      <c r="U597" s="99"/>
      <c r="V597" s="99"/>
      <c r="W597" s="99"/>
      <c r="X597" s="99"/>
      <c r="Y597" s="99"/>
      <c r="Z597" s="99"/>
      <c r="AA597" s="99"/>
      <c r="AB597" s="99"/>
      <c r="AC597" s="99"/>
      <c r="AD597" s="99"/>
      <c r="AE597" s="99"/>
      <c r="AF597" s="99"/>
      <c r="AG597" s="99"/>
      <c r="AH597" s="99"/>
      <c r="AI597" s="99"/>
      <c r="AJ597" s="99"/>
      <c r="AK597" s="99"/>
      <c r="AL597" s="99"/>
      <c r="AM597" s="99"/>
      <c r="AN597" s="99"/>
      <c r="AO597" s="99"/>
      <c r="AP597" s="99"/>
      <c r="AQ597" s="99"/>
      <c r="AR597" s="99"/>
      <c r="AS597" s="99"/>
      <c r="AT597" s="99"/>
      <c r="AU597" s="99"/>
      <c r="AV597" s="99"/>
      <c r="AW597" s="99"/>
    </row>
    <row r="598" spans="1:49" ht="15.75" customHeight="1">
      <c r="A598" s="99"/>
      <c r="B598" s="99"/>
      <c r="C598" s="99"/>
      <c r="D598" s="168"/>
      <c r="E598" s="168"/>
      <c r="F598" s="152"/>
      <c r="G598" s="152"/>
      <c r="H598" s="159"/>
      <c r="I598" s="152"/>
      <c r="J598" s="152"/>
      <c r="K598" s="152"/>
      <c r="L598" s="152"/>
      <c r="M598" s="151"/>
      <c r="N598" s="152"/>
      <c r="O598" s="99"/>
      <c r="P598" s="99"/>
      <c r="Q598" s="99"/>
      <c r="R598" s="99"/>
      <c r="S598" s="99"/>
      <c r="T598" s="99"/>
      <c r="U598" s="99"/>
      <c r="V598" s="99"/>
      <c r="W598" s="99"/>
      <c r="X598" s="99"/>
      <c r="Y598" s="99"/>
      <c r="Z598" s="99"/>
      <c r="AA598" s="99"/>
      <c r="AB598" s="99"/>
      <c r="AC598" s="99"/>
      <c r="AD598" s="99"/>
      <c r="AE598" s="99"/>
      <c r="AF598" s="99"/>
      <c r="AG598" s="99"/>
      <c r="AH598" s="99"/>
      <c r="AI598" s="99"/>
      <c r="AJ598" s="99"/>
      <c r="AK598" s="99"/>
      <c r="AL598" s="99"/>
      <c r="AM598" s="99"/>
      <c r="AN598" s="99"/>
      <c r="AO598" s="99"/>
      <c r="AP598" s="99"/>
      <c r="AQ598" s="99"/>
      <c r="AR598" s="99"/>
      <c r="AS598" s="99"/>
      <c r="AT598" s="99"/>
      <c r="AU598" s="99"/>
      <c r="AV598" s="99"/>
      <c r="AW598" s="99"/>
    </row>
    <row r="599" spans="1:49" ht="15.75" customHeight="1">
      <c r="A599" s="99"/>
      <c r="B599" s="99"/>
      <c r="C599" s="99"/>
      <c r="D599" s="168"/>
      <c r="E599" s="168"/>
      <c r="F599" s="152"/>
      <c r="G599" s="152"/>
      <c r="H599" s="159"/>
      <c r="I599" s="152"/>
      <c r="J599" s="152"/>
      <c r="K599" s="152"/>
      <c r="L599" s="152"/>
      <c r="M599" s="151"/>
      <c r="N599" s="152"/>
      <c r="O599" s="99"/>
      <c r="P599" s="99"/>
      <c r="Q599" s="99"/>
      <c r="R599" s="99"/>
      <c r="S599" s="99"/>
      <c r="T599" s="99"/>
      <c r="U599" s="99"/>
      <c r="V599" s="99"/>
      <c r="W599" s="99"/>
      <c r="X599" s="99"/>
      <c r="Y599" s="99"/>
      <c r="Z599" s="99"/>
      <c r="AA599" s="99"/>
      <c r="AB599" s="99"/>
      <c r="AC599" s="99"/>
      <c r="AD599" s="99"/>
      <c r="AE599" s="99"/>
      <c r="AF599" s="99"/>
      <c r="AG599" s="99"/>
      <c r="AH599" s="99"/>
      <c r="AI599" s="99"/>
      <c r="AJ599" s="99"/>
      <c r="AK599" s="99"/>
      <c r="AL599" s="99"/>
      <c r="AM599" s="99"/>
      <c r="AN599" s="99"/>
      <c r="AO599" s="99"/>
      <c r="AP599" s="99"/>
      <c r="AQ599" s="99"/>
      <c r="AR599" s="99"/>
      <c r="AS599" s="99"/>
      <c r="AT599" s="99"/>
      <c r="AU599" s="99"/>
      <c r="AV599" s="99"/>
      <c r="AW599" s="99"/>
    </row>
    <row r="600" spans="1:49" ht="15.75" customHeight="1">
      <c r="A600" s="99"/>
      <c r="B600" s="99"/>
      <c r="C600" s="99"/>
      <c r="D600" s="168"/>
      <c r="E600" s="168"/>
      <c r="F600" s="152"/>
      <c r="G600" s="152"/>
      <c r="H600" s="159"/>
      <c r="I600" s="152"/>
      <c r="J600" s="152"/>
      <c r="K600" s="152"/>
      <c r="L600" s="152"/>
      <c r="M600" s="151"/>
      <c r="N600" s="152"/>
      <c r="O600" s="99"/>
      <c r="P600" s="99"/>
      <c r="Q600" s="99"/>
      <c r="R600" s="99"/>
      <c r="S600" s="99"/>
      <c r="T600" s="99"/>
      <c r="U600" s="99"/>
      <c r="V600" s="99"/>
      <c r="W600" s="99"/>
      <c r="X600" s="99"/>
      <c r="Y600" s="99"/>
      <c r="Z600" s="99"/>
      <c r="AA600" s="99"/>
      <c r="AB600" s="99"/>
      <c r="AC600" s="99"/>
      <c r="AD600" s="99"/>
      <c r="AE600" s="99"/>
      <c r="AF600" s="99"/>
      <c r="AG600" s="99"/>
      <c r="AH600" s="99"/>
      <c r="AI600" s="99"/>
      <c r="AJ600" s="99"/>
      <c r="AK600" s="99"/>
      <c r="AL600" s="99"/>
      <c r="AM600" s="99"/>
      <c r="AN600" s="99"/>
      <c r="AO600" s="99"/>
      <c r="AP600" s="99"/>
      <c r="AQ600" s="99"/>
      <c r="AR600" s="99"/>
      <c r="AS600" s="99"/>
      <c r="AT600" s="99"/>
      <c r="AU600" s="99"/>
      <c r="AV600" s="99"/>
      <c r="AW600" s="99"/>
    </row>
    <row r="601" spans="1:49" ht="15.75" customHeight="1">
      <c r="A601" s="99"/>
      <c r="B601" s="99"/>
      <c r="C601" s="99"/>
      <c r="D601" s="168"/>
      <c r="E601" s="168"/>
      <c r="F601" s="152"/>
      <c r="G601" s="152"/>
      <c r="H601" s="159"/>
      <c r="I601" s="152"/>
      <c r="J601" s="152"/>
      <c r="K601" s="152"/>
      <c r="L601" s="152"/>
      <c r="M601" s="151"/>
      <c r="N601" s="152"/>
      <c r="O601" s="99"/>
      <c r="P601" s="99"/>
      <c r="Q601" s="99"/>
      <c r="R601" s="99"/>
      <c r="S601" s="99"/>
      <c r="T601" s="99"/>
      <c r="U601" s="99"/>
      <c r="V601" s="99"/>
      <c r="W601" s="99"/>
      <c r="X601" s="99"/>
      <c r="Y601" s="99"/>
      <c r="Z601" s="99"/>
      <c r="AA601" s="99"/>
      <c r="AB601" s="99"/>
      <c r="AC601" s="99"/>
      <c r="AD601" s="99"/>
      <c r="AE601" s="99"/>
      <c r="AF601" s="99"/>
      <c r="AG601" s="99"/>
      <c r="AH601" s="99"/>
      <c r="AI601" s="99"/>
      <c r="AJ601" s="99"/>
      <c r="AK601" s="99"/>
      <c r="AL601" s="99"/>
      <c r="AM601" s="99"/>
      <c r="AN601" s="99"/>
      <c r="AO601" s="99"/>
      <c r="AP601" s="99"/>
      <c r="AQ601" s="99"/>
      <c r="AR601" s="99"/>
      <c r="AS601" s="99"/>
      <c r="AT601" s="99"/>
      <c r="AU601" s="99"/>
      <c r="AV601" s="99"/>
      <c r="AW601" s="99"/>
    </row>
    <row r="602" spans="1:49" ht="15.75" customHeight="1">
      <c r="A602" s="99"/>
      <c r="B602" s="99"/>
      <c r="C602" s="99"/>
      <c r="D602" s="168"/>
      <c r="E602" s="168"/>
      <c r="F602" s="152"/>
      <c r="G602" s="152"/>
      <c r="H602" s="159"/>
      <c r="I602" s="152"/>
      <c r="J602" s="152"/>
      <c r="K602" s="152"/>
      <c r="L602" s="152"/>
      <c r="M602" s="151"/>
      <c r="N602" s="152"/>
      <c r="O602" s="99"/>
      <c r="P602" s="99"/>
      <c r="Q602" s="99"/>
      <c r="R602" s="99"/>
      <c r="S602" s="99"/>
      <c r="T602" s="99"/>
      <c r="U602" s="99"/>
      <c r="V602" s="99"/>
      <c r="W602" s="99"/>
      <c r="X602" s="99"/>
      <c r="Y602" s="99"/>
      <c r="Z602" s="99"/>
      <c r="AA602" s="99"/>
      <c r="AB602" s="99"/>
      <c r="AC602" s="99"/>
      <c r="AD602" s="99"/>
      <c r="AE602" s="99"/>
      <c r="AF602" s="99"/>
      <c r="AG602" s="99"/>
      <c r="AH602" s="99"/>
      <c r="AI602" s="99"/>
      <c r="AJ602" s="99"/>
      <c r="AK602" s="99"/>
      <c r="AL602" s="99"/>
      <c r="AM602" s="99"/>
      <c r="AN602" s="99"/>
      <c r="AO602" s="99"/>
      <c r="AP602" s="99"/>
      <c r="AQ602" s="99"/>
      <c r="AR602" s="99"/>
      <c r="AS602" s="99"/>
      <c r="AT602" s="99"/>
      <c r="AU602" s="99"/>
      <c r="AV602" s="99"/>
      <c r="AW602" s="99"/>
    </row>
    <row r="603" spans="1:49" ht="15.75" customHeight="1">
      <c r="A603" s="99"/>
      <c r="B603" s="99"/>
      <c r="C603" s="99"/>
      <c r="D603" s="168"/>
      <c r="E603" s="168"/>
      <c r="F603" s="152"/>
      <c r="G603" s="152"/>
      <c r="H603" s="159"/>
      <c r="I603" s="152"/>
      <c r="J603" s="152"/>
      <c r="K603" s="152"/>
      <c r="L603" s="152"/>
      <c r="M603" s="151"/>
      <c r="N603" s="152"/>
      <c r="O603" s="99"/>
      <c r="P603" s="99"/>
      <c r="Q603" s="99"/>
      <c r="R603" s="99"/>
      <c r="S603" s="99"/>
      <c r="T603" s="99"/>
      <c r="U603" s="99"/>
      <c r="V603" s="99"/>
      <c r="W603" s="99"/>
      <c r="X603" s="99"/>
      <c r="Y603" s="99"/>
      <c r="Z603" s="99"/>
      <c r="AA603" s="99"/>
      <c r="AB603" s="99"/>
      <c r="AC603" s="99"/>
      <c r="AD603" s="99"/>
      <c r="AE603" s="99"/>
      <c r="AF603" s="99"/>
      <c r="AG603" s="99"/>
      <c r="AH603" s="99"/>
      <c r="AI603" s="99"/>
      <c r="AJ603" s="99"/>
      <c r="AK603" s="99"/>
      <c r="AL603" s="99"/>
      <c r="AM603" s="99"/>
      <c r="AN603" s="99"/>
      <c r="AO603" s="99"/>
      <c r="AP603" s="99"/>
      <c r="AQ603" s="99"/>
      <c r="AR603" s="99"/>
      <c r="AS603" s="99"/>
      <c r="AT603" s="99"/>
      <c r="AU603" s="99"/>
      <c r="AV603" s="99"/>
      <c r="AW603" s="99"/>
    </row>
    <row r="604" spans="1:49" ht="15.75" customHeight="1">
      <c r="A604" s="99"/>
      <c r="B604" s="99"/>
      <c r="C604" s="99"/>
      <c r="D604" s="168"/>
      <c r="E604" s="168"/>
      <c r="F604" s="152"/>
      <c r="G604" s="152"/>
      <c r="H604" s="159"/>
      <c r="I604" s="152"/>
      <c r="J604" s="152"/>
      <c r="K604" s="152"/>
      <c r="L604" s="152"/>
      <c r="M604" s="151"/>
      <c r="N604" s="152"/>
      <c r="O604" s="99"/>
      <c r="P604" s="99"/>
      <c r="Q604" s="99"/>
      <c r="R604" s="99"/>
      <c r="S604" s="99"/>
      <c r="T604" s="99"/>
      <c r="U604" s="99"/>
      <c r="V604" s="99"/>
      <c r="W604" s="99"/>
      <c r="X604" s="99"/>
      <c r="Y604" s="99"/>
      <c r="Z604" s="99"/>
      <c r="AA604" s="99"/>
      <c r="AB604" s="99"/>
      <c r="AC604" s="99"/>
      <c r="AD604" s="99"/>
      <c r="AE604" s="99"/>
      <c r="AF604" s="99"/>
      <c r="AG604" s="99"/>
      <c r="AH604" s="99"/>
      <c r="AI604" s="99"/>
      <c r="AJ604" s="99"/>
      <c r="AK604" s="99"/>
      <c r="AL604" s="99"/>
      <c r="AM604" s="99"/>
      <c r="AN604" s="99"/>
      <c r="AO604" s="99"/>
      <c r="AP604" s="99"/>
      <c r="AQ604" s="99"/>
      <c r="AR604" s="99"/>
      <c r="AS604" s="99"/>
      <c r="AT604" s="99"/>
      <c r="AU604" s="99"/>
      <c r="AV604" s="99"/>
      <c r="AW604" s="99"/>
    </row>
    <row r="605" spans="1:49" ht="15.75" customHeight="1">
      <c r="A605" s="99"/>
      <c r="B605" s="99"/>
      <c r="C605" s="99"/>
      <c r="D605" s="168"/>
      <c r="E605" s="168"/>
      <c r="F605" s="152"/>
      <c r="G605" s="152"/>
      <c r="H605" s="159"/>
      <c r="I605" s="152"/>
      <c r="J605" s="152"/>
      <c r="K605" s="152"/>
      <c r="L605" s="152"/>
      <c r="M605" s="151"/>
      <c r="N605" s="152"/>
      <c r="O605" s="99"/>
      <c r="P605" s="99"/>
      <c r="Q605" s="99"/>
      <c r="R605" s="99"/>
      <c r="S605" s="99"/>
      <c r="T605" s="99"/>
      <c r="U605" s="99"/>
      <c r="V605" s="99"/>
      <c r="W605" s="99"/>
      <c r="X605" s="99"/>
      <c r="Y605" s="99"/>
      <c r="Z605" s="99"/>
      <c r="AA605" s="99"/>
      <c r="AB605" s="99"/>
      <c r="AC605" s="99"/>
      <c r="AD605" s="99"/>
      <c r="AE605" s="99"/>
      <c r="AF605" s="99"/>
      <c r="AG605" s="99"/>
      <c r="AH605" s="99"/>
      <c r="AI605" s="99"/>
      <c r="AJ605" s="99"/>
      <c r="AK605" s="99"/>
      <c r="AL605" s="99"/>
      <c r="AM605" s="99"/>
      <c r="AN605" s="99"/>
      <c r="AO605" s="99"/>
      <c r="AP605" s="99"/>
      <c r="AQ605" s="99"/>
      <c r="AR605" s="99"/>
      <c r="AS605" s="99"/>
      <c r="AT605" s="99"/>
      <c r="AU605" s="99"/>
      <c r="AV605" s="99"/>
      <c r="AW605" s="99"/>
    </row>
    <row r="606" spans="1:49" ht="15.75" customHeight="1">
      <c r="A606" s="99"/>
      <c r="B606" s="99"/>
      <c r="C606" s="99"/>
      <c r="D606" s="168"/>
      <c r="E606" s="168"/>
      <c r="F606" s="152"/>
      <c r="G606" s="152"/>
      <c r="H606" s="159"/>
      <c r="I606" s="152"/>
      <c r="J606" s="152"/>
      <c r="K606" s="152"/>
      <c r="L606" s="152"/>
      <c r="M606" s="151"/>
      <c r="N606" s="152"/>
      <c r="O606" s="99"/>
      <c r="P606" s="99"/>
      <c r="Q606" s="99"/>
      <c r="R606" s="99"/>
      <c r="S606" s="99"/>
      <c r="T606" s="99"/>
      <c r="U606" s="99"/>
      <c r="V606" s="99"/>
      <c r="W606" s="99"/>
      <c r="X606" s="99"/>
      <c r="Y606" s="99"/>
      <c r="Z606" s="99"/>
      <c r="AA606" s="99"/>
      <c r="AB606" s="99"/>
      <c r="AC606" s="99"/>
      <c r="AD606" s="99"/>
      <c r="AE606" s="99"/>
      <c r="AF606" s="99"/>
      <c r="AG606" s="99"/>
      <c r="AH606" s="99"/>
      <c r="AI606" s="99"/>
      <c r="AJ606" s="99"/>
      <c r="AK606" s="99"/>
      <c r="AL606" s="99"/>
      <c r="AM606" s="99"/>
      <c r="AN606" s="99"/>
      <c r="AO606" s="99"/>
      <c r="AP606" s="99"/>
      <c r="AQ606" s="99"/>
      <c r="AR606" s="99"/>
      <c r="AS606" s="99"/>
      <c r="AT606" s="99"/>
      <c r="AU606" s="99"/>
      <c r="AV606" s="99"/>
      <c r="AW606" s="99"/>
    </row>
    <row r="607" spans="1:49" ht="15.75" customHeight="1">
      <c r="A607" s="99"/>
      <c r="B607" s="99"/>
      <c r="C607" s="99"/>
      <c r="D607" s="168"/>
      <c r="E607" s="168"/>
      <c r="F607" s="152"/>
      <c r="G607" s="152"/>
      <c r="H607" s="159"/>
      <c r="I607" s="152"/>
      <c r="J607" s="152"/>
      <c r="K607" s="152"/>
      <c r="L607" s="152"/>
      <c r="M607" s="151"/>
      <c r="N607" s="152"/>
      <c r="O607" s="99"/>
      <c r="P607" s="99"/>
      <c r="Q607" s="99"/>
      <c r="R607" s="99"/>
      <c r="S607" s="99"/>
      <c r="T607" s="99"/>
      <c r="U607" s="99"/>
      <c r="V607" s="99"/>
      <c r="W607" s="99"/>
      <c r="X607" s="99"/>
      <c r="Y607" s="99"/>
      <c r="Z607" s="99"/>
      <c r="AA607" s="99"/>
      <c r="AB607" s="99"/>
      <c r="AC607" s="99"/>
      <c r="AD607" s="99"/>
      <c r="AE607" s="99"/>
      <c r="AF607" s="99"/>
      <c r="AG607" s="99"/>
      <c r="AH607" s="99"/>
      <c r="AI607" s="99"/>
      <c r="AJ607" s="99"/>
      <c r="AK607" s="99"/>
      <c r="AL607" s="99"/>
      <c r="AM607" s="99"/>
      <c r="AN607" s="99"/>
      <c r="AO607" s="99"/>
      <c r="AP607" s="99"/>
      <c r="AQ607" s="99"/>
      <c r="AR607" s="99"/>
      <c r="AS607" s="99"/>
      <c r="AT607" s="99"/>
      <c r="AU607" s="99"/>
      <c r="AV607" s="99"/>
      <c r="AW607" s="99"/>
    </row>
    <row r="608" spans="1:49" ht="15.75" customHeight="1">
      <c r="A608" s="99"/>
      <c r="B608" s="99"/>
      <c r="C608" s="99"/>
      <c r="D608" s="168"/>
      <c r="E608" s="168"/>
      <c r="F608" s="152"/>
      <c r="G608" s="152"/>
      <c r="H608" s="159"/>
      <c r="I608" s="152"/>
      <c r="J608" s="152"/>
      <c r="K608" s="152"/>
      <c r="L608" s="152"/>
      <c r="M608" s="151"/>
      <c r="N608" s="152"/>
      <c r="O608" s="99"/>
      <c r="P608" s="99"/>
      <c r="Q608" s="99"/>
      <c r="R608" s="99"/>
      <c r="S608" s="99"/>
      <c r="T608" s="99"/>
      <c r="U608" s="99"/>
      <c r="V608" s="99"/>
      <c r="W608" s="99"/>
      <c r="X608" s="99"/>
      <c r="Y608" s="99"/>
      <c r="Z608" s="99"/>
      <c r="AA608" s="99"/>
      <c r="AB608" s="99"/>
      <c r="AC608" s="99"/>
      <c r="AD608" s="99"/>
      <c r="AE608" s="99"/>
      <c r="AF608" s="99"/>
      <c r="AG608" s="99"/>
      <c r="AH608" s="99"/>
      <c r="AI608" s="99"/>
      <c r="AJ608" s="99"/>
      <c r="AK608" s="99"/>
      <c r="AL608" s="99"/>
      <c r="AM608" s="99"/>
      <c r="AN608" s="99"/>
      <c r="AO608" s="99"/>
      <c r="AP608" s="99"/>
      <c r="AQ608" s="99"/>
      <c r="AR608" s="99"/>
      <c r="AS608" s="99"/>
      <c r="AT608" s="99"/>
      <c r="AU608" s="99"/>
      <c r="AV608" s="99"/>
      <c r="AW608" s="99"/>
    </row>
    <row r="609" spans="1:49" ht="15.75" customHeight="1">
      <c r="A609" s="99"/>
      <c r="B609" s="99"/>
      <c r="C609" s="99"/>
      <c r="D609" s="168"/>
      <c r="E609" s="168"/>
      <c r="F609" s="152"/>
      <c r="G609" s="152"/>
      <c r="H609" s="159"/>
      <c r="I609" s="152"/>
      <c r="J609" s="152"/>
      <c r="K609" s="152"/>
      <c r="L609" s="152"/>
      <c r="M609" s="151"/>
      <c r="N609" s="152"/>
      <c r="O609" s="99"/>
      <c r="P609" s="99"/>
      <c r="Q609" s="99"/>
      <c r="R609" s="99"/>
      <c r="S609" s="99"/>
      <c r="T609" s="99"/>
      <c r="U609" s="99"/>
      <c r="V609" s="99"/>
      <c r="W609" s="99"/>
      <c r="X609" s="99"/>
      <c r="Y609" s="99"/>
      <c r="Z609" s="99"/>
      <c r="AA609" s="99"/>
      <c r="AB609" s="99"/>
      <c r="AC609" s="99"/>
      <c r="AD609" s="99"/>
      <c r="AE609" s="99"/>
      <c r="AF609" s="99"/>
      <c r="AG609" s="99"/>
      <c r="AH609" s="99"/>
      <c r="AI609" s="99"/>
      <c r="AJ609" s="99"/>
      <c r="AK609" s="99"/>
      <c r="AL609" s="99"/>
      <c r="AM609" s="99"/>
      <c r="AN609" s="99"/>
      <c r="AO609" s="99"/>
      <c r="AP609" s="99"/>
      <c r="AQ609" s="99"/>
      <c r="AR609" s="99"/>
      <c r="AS609" s="99"/>
      <c r="AT609" s="99"/>
      <c r="AU609" s="99"/>
      <c r="AV609" s="99"/>
      <c r="AW609" s="99"/>
    </row>
    <row r="610" spans="1:49" ht="15.75" customHeight="1">
      <c r="A610" s="99"/>
      <c r="B610" s="99"/>
      <c r="C610" s="99"/>
      <c r="D610" s="168"/>
      <c r="E610" s="168"/>
      <c r="F610" s="152"/>
      <c r="G610" s="152"/>
      <c r="H610" s="159"/>
      <c r="I610" s="152"/>
      <c r="J610" s="152"/>
      <c r="K610" s="152"/>
      <c r="L610" s="152"/>
      <c r="M610" s="151"/>
      <c r="N610" s="152"/>
      <c r="O610" s="99"/>
      <c r="P610" s="99"/>
      <c r="Q610" s="99"/>
      <c r="R610" s="99"/>
      <c r="S610" s="99"/>
      <c r="T610" s="99"/>
      <c r="U610" s="99"/>
      <c r="V610" s="99"/>
      <c r="W610" s="99"/>
      <c r="X610" s="99"/>
      <c r="Y610" s="99"/>
      <c r="Z610" s="99"/>
      <c r="AA610" s="99"/>
      <c r="AB610" s="99"/>
      <c r="AC610" s="99"/>
      <c r="AD610" s="99"/>
      <c r="AE610" s="99"/>
      <c r="AF610" s="99"/>
      <c r="AG610" s="99"/>
      <c r="AH610" s="99"/>
      <c r="AI610" s="99"/>
      <c r="AJ610" s="99"/>
      <c r="AK610" s="99"/>
      <c r="AL610" s="99"/>
      <c r="AM610" s="99"/>
      <c r="AN610" s="99"/>
      <c r="AO610" s="99"/>
      <c r="AP610" s="99"/>
      <c r="AQ610" s="99"/>
      <c r="AR610" s="99"/>
      <c r="AS610" s="99"/>
      <c r="AT610" s="99"/>
      <c r="AU610" s="99"/>
      <c r="AV610" s="99"/>
      <c r="AW610" s="99"/>
    </row>
    <row r="611" spans="1:49" ht="15.75" customHeight="1">
      <c r="A611" s="99"/>
      <c r="B611" s="99"/>
      <c r="C611" s="99"/>
      <c r="D611" s="168"/>
      <c r="E611" s="168"/>
      <c r="F611" s="152"/>
      <c r="G611" s="152"/>
      <c r="H611" s="159"/>
      <c r="I611" s="152"/>
      <c r="J611" s="152"/>
      <c r="K611" s="152"/>
      <c r="L611" s="152"/>
      <c r="M611" s="151"/>
      <c r="N611" s="152"/>
      <c r="O611" s="99"/>
      <c r="P611" s="99"/>
      <c r="Q611" s="99"/>
      <c r="R611" s="99"/>
      <c r="S611" s="99"/>
      <c r="T611" s="99"/>
      <c r="U611" s="99"/>
      <c r="V611" s="99"/>
      <c r="W611" s="99"/>
      <c r="X611" s="99"/>
      <c r="Y611" s="99"/>
      <c r="Z611" s="99"/>
      <c r="AA611" s="99"/>
      <c r="AB611" s="99"/>
      <c r="AC611" s="99"/>
      <c r="AD611" s="99"/>
      <c r="AE611" s="99"/>
      <c r="AF611" s="99"/>
      <c r="AG611" s="99"/>
      <c r="AH611" s="99"/>
      <c r="AI611" s="99"/>
      <c r="AJ611" s="99"/>
      <c r="AK611" s="99"/>
      <c r="AL611" s="99"/>
      <c r="AM611" s="99"/>
      <c r="AN611" s="99"/>
      <c r="AO611" s="99"/>
      <c r="AP611" s="99"/>
      <c r="AQ611" s="99"/>
      <c r="AR611" s="99"/>
      <c r="AS611" s="99"/>
      <c r="AT611" s="99"/>
      <c r="AU611" s="99"/>
      <c r="AV611" s="99"/>
      <c r="AW611" s="99"/>
    </row>
    <row r="612" spans="1:49" ht="15.75" customHeight="1">
      <c r="A612" s="99"/>
      <c r="B612" s="99"/>
      <c r="C612" s="99"/>
      <c r="D612" s="168"/>
      <c r="E612" s="168"/>
      <c r="F612" s="152"/>
      <c r="G612" s="152"/>
      <c r="H612" s="159"/>
      <c r="I612" s="152"/>
      <c r="J612" s="152"/>
      <c r="K612" s="152"/>
      <c r="L612" s="152"/>
      <c r="M612" s="151"/>
      <c r="N612" s="152"/>
      <c r="O612" s="99"/>
      <c r="P612" s="99"/>
      <c r="Q612" s="99"/>
      <c r="R612" s="99"/>
      <c r="S612" s="99"/>
      <c r="T612" s="99"/>
      <c r="U612" s="99"/>
      <c r="V612" s="99"/>
      <c r="W612" s="99"/>
      <c r="X612" s="99"/>
      <c r="Y612" s="99"/>
      <c r="Z612" s="99"/>
      <c r="AA612" s="99"/>
      <c r="AB612" s="99"/>
      <c r="AC612" s="99"/>
      <c r="AD612" s="99"/>
      <c r="AE612" s="99"/>
      <c r="AF612" s="99"/>
      <c r="AG612" s="99"/>
      <c r="AH612" s="99"/>
      <c r="AI612" s="99"/>
      <c r="AJ612" s="99"/>
      <c r="AK612" s="99"/>
      <c r="AL612" s="99"/>
      <c r="AM612" s="99"/>
      <c r="AN612" s="99"/>
      <c r="AO612" s="99"/>
      <c r="AP612" s="99"/>
      <c r="AQ612" s="99"/>
      <c r="AR612" s="99"/>
      <c r="AS612" s="99"/>
      <c r="AT612" s="99"/>
      <c r="AU612" s="99"/>
      <c r="AV612" s="99"/>
      <c r="AW612" s="99"/>
    </row>
    <row r="613" spans="1:49" ht="15.75" customHeight="1">
      <c r="A613" s="99"/>
      <c r="B613" s="99"/>
      <c r="C613" s="99"/>
      <c r="D613" s="168"/>
      <c r="E613" s="168"/>
      <c r="F613" s="152"/>
      <c r="G613" s="152"/>
      <c r="H613" s="159"/>
      <c r="I613" s="152"/>
      <c r="J613" s="152"/>
      <c r="K613" s="152"/>
      <c r="L613" s="152"/>
      <c r="M613" s="151"/>
      <c r="N613" s="152"/>
      <c r="O613" s="99"/>
      <c r="P613" s="99"/>
      <c r="Q613" s="99"/>
      <c r="R613" s="99"/>
      <c r="S613" s="99"/>
      <c r="T613" s="99"/>
      <c r="U613" s="99"/>
      <c r="V613" s="99"/>
      <c r="W613" s="99"/>
      <c r="X613" s="99"/>
      <c r="Y613" s="99"/>
      <c r="Z613" s="99"/>
      <c r="AA613" s="99"/>
      <c r="AB613" s="99"/>
      <c r="AC613" s="99"/>
      <c r="AD613" s="99"/>
      <c r="AE613" s="99"/>
      <c r="AF613" s="99"/>
      <c r="AG613" s="99"/>
      <c r="AH613" s="99"/>
      <c r="AI613" s="99"/>
      <c r="AJ613" s="99"/>
      <c r="AK613" s="99"/>
      <c r="AL613" s="99"/>
      <c r="AM613" s="99"/>
      <c r="AN613" s="99"/>
      <c r="AO613" s="99"/>
      <c r="AP613" s="99"/>
      <c r="AQ613" s="99"/>
      <c r="AR613" s="99"/>
      <c r="AS613" s="99"/>
      <c r="AT613" s="99"/>
      <c r="AU613" s="99"/>
      <c r="AV613" s="99"/>
      <c r="AW613" s="99"/>
    </row>
    <row r="614" spans="1:49" ht="15.75" customHeight="1">
      <c r="A614" s="99"/>
      <c r="B614" s="99"/>
      <c r="C614" s="99"/>
      <c r="D614" s="168"/>
      <c r="E614" s="168"/>
      <c r="F614" s="152"/>
      <c r="G614" s="152"/>
      <c r="H614" s="159"/>
      <c r="I614" s="152"/>
      <c r="J614" s="152"/>
      <c r="K614" s="152"/>
      <c r="L614" s="152"/>
      <c r="M614" s="151"/>
      <c r="N614" s="152"/>
      <c r="O614" s="99"/>
      <c r="P614" s="99"/>
      <c r="Q614" s="99"/>
      <c r="R614" s="99"/>
      <c r="S614" s="99"/>
      <c r="T614" s="99"/>
      <c r="U614" s="99"/>
      <c r="V614" s="99"/>
      <c r="W614" s="99"/>
      <c r="X614" s="99"/>
      <c r="Y614" s="99"/>
      <c r="Z614" s="99"/>
      <c r="AA614" s="99"/>
      <c r="AB614" s="99"/>
      <c r="AC614" s="99"/>
      <c r="AD614" s="99"/>
      <c r="AE614" s="99"/>
      <c r="AF614" s="99"/>
      <c r="AG614" s="99"/>
      <c r="AH614" s="99"/>
      <c r="AI614" s="99"/>
      <c r="AJ614" s="99"/>
      <c r="AK614" s="99"/>
      <c r="AL614" s="99"/>
      <c r="AM614" s="99"/>
      <c r="AN614" s="99"/>
      <c r="AO614" s="99"/>
      <c r="AP614" s="99"/>
      <c r="AQ614" s="99"/>
      <c r="AR614" s="99"/>
      <c r="AS614" s="99"/>
      <c r="AT614" s="99"/>
      <c r="AU614" s="99"/>
      <c r="AV614" s="99"/>
      <c r="AW614" s="99"/>
    </row>
    <row r="615" spans="1:49" ht="15.75" customHeight="1">
      <c r="A615" s="99"/>
      <c r="B615" s="99"/>
      <c r="C615" s="99"/>
      <c r="D615" s="168"/>
      <c r="E615" s="168"/>
      <c r="F615" s="152"/>
      <c r="G615" s="152"/>
      <c r="H615" s="159"/>
      <c r="I615" s="152"/>
      <c r="J615" s="152"/>
      <c r="K615" s="152"/>
      <c r="L615" s="152"/>
      <c r="M615" s="151"/>
      <c r="N615" s="152"/>
      <c r="O615" s="99"/>
      <c r="P615" s="99"/>
      <c r="Q615" s="99"/>
      <c r="R615" s="99"/>
      <c r="S615" s="99"/>
      <c r="T615" s="99"/>
      <c r="U615" s="99"/>
      <c r="V615" s="99"/>
      <c r="W615" s="99"/>
      <c r="X615" s="99"/>
      <c r="Y615" s="99"/>
      <c r="Z615" s="99"/>
      <c r="AA615" s="99"/>
      <c r="AB615" s="99"/>
      <c r="AC615" s="99"/>
      <c r="AD615" s="99"/>
      <c r="AE615" s="99"/>
      <c r="AF615" s="99"/>
      <c r="AG615" s="99"/>
      <c r="AH615" s="99"/>
      <c r="AI615" s="99"/>
      <c r="AJ615" s="99"/>
      <c r="AK615" s="99"/>
      <c r="AL615" s="99"/>
      <c r="AM615" s="99"/>
      <c r="AN615" s="99"/>
      <c r="AO615" s="99"/>
      <c r="AP615" s="99"/>
      <c r="AQ615" s="99"/>
      <c r="AR615" s="99"/>
      <c r="AS615" s="99"/>
      <c r="AT615" s="99"/>
      <c r="AU615" s="99"/>
      <c r="AV615" s="99"/>
      <c r="AW615" s="99"/>
    </row>
    <row r="616" spans="1:49" ht="15.75" customHeight="1">
      <c r="A616" s="99"/>
      <c r="B616" s="99"/>
      <c r="C616" s="99"/>
      <c r="D616" s="168"/>
      <c r="E616" s="168"/>
      <c r="F616" s="152"/>
      <c r="G616" s="152"/>
      <c r="H616" s="159"/>
      <c r="I616" s="152"/>
      <c r="J616" s="152"/>
      <c r="K616" s="152"/>
      <c r="L616" s="152"/>
      <c r="M616" s="151"/>
      <c r="N616" s="152"/>
      <c r="O616" s="99"/>
      <c r="P616" s="99"/>
      <c r="Q616" s="99"/>
      <c r="R616" s="99"/>
      <c r="S616" s="99"/>
      <c r="T616" s="99"/>
      <c r="U616" s="99"/>
      <c r="V616" s="99"/>
      <c r="W616" s="99"/>
      <c r="X616" s="99"/>
      <c r="Y616" s="99"/>
      <c r="Z616" s="99"/>
      <c r="AA616" s="99"/>
      <c r="AB616" s="99"/>
      <c r="AC616" s="99"/>
      <c r="AD616" s="99"/>
      <c r="AE616" s="99"/>
      <c r="AF616" s="99"/>
      <c r="AG616" s="99"/>
      <c r="AH616" s="99"/>
      <c r="AI616" s="99"/>
      <c r="AJ616" s="99"/>
      <c r="AK616" s="99"/>
      <c r="AL616" s="99"/>
      <c r="AM616" s="99"/>
      <c r="AN616" s="99"/>
      <c r="AO616" s="99"/>
      <c r="AP616" s="99"/>
      <c r="AQ616" s="99"/>
      <c r="AR616" s="99"/>
      <c r="AS616" s="99"/>
      <c r="AT616" s="99"/>
      <c r="AU616" s="99"/>
      <c r="AV616" s="99"/>
      <c r="AW616" s="99"/>
    </row>
    <row r="617" spans="1:49" ht="15.75" customHeight="1">
      <c r="A617" s="99"/>
      <c r="B617" s="99"/>
      <c r="C617" s="99"/>
      <c r="D617" s="168"/>
      <c r="E617" s="168"/>
      <c r="F617" s="152"/>
      <c r="G617" s="152"/>
      <c r="H617" s="159"/>
      <c r="I617" s="152"/>
      <c r="J617" s="152"/>
      <c r="K617" s="152"/>
      <c r="L617" s="152"/>
      <c r="M617" s="151"/>
      <c r="N617" s="152"/>
      <c r="O617" s="99"/>
      <c r="P617" s="99"/>
      <c r="Q617" s="99"/>
      <c r="R617" s="99"/>
      <c r="S617" s="99"/>
      <c r="T617" s="99"/>
      <c r="U617" s="99"/>
      <c r="V617" s="99"/>
      <c r="W617" s="99"/>
      <c r="X617" s="99"/>
      <c r="Y617" s="99"/>
      <c r="Z617" s="99"/>
      <c r="AA617" s="99"/>
      <c r="AB617" s="99"/>
      <c r="AC617" s="99"/>
      <c r="AD617" s="99"/>
      <c r="AE617" s="99"/>
      <c r="AF617" s="99"/>
      <c r="AG617" s="99"/>
      <c r="AH617" s="99"/>
      <c r="AI617" s="99"/>
      <c r="AJ617" s="99"/>
      <c r="AK617" s="99"/>
      <c r="AL617" s="99"/>
      <c r="AM617" s="99"/>
      <c r="AN617" s="99"/>
      <c r="AO617" s="99"/>
      <c r="AP617" s="99"/>
      <c r="AQ617" s="99"/>
      <c r="AR617" s="99"/>
      <c r="AS617" s="99"/>
      <c r="AT617" s="99"/>
      <c r="AU617" s="99"/>
      <c r="AV617" s="99"/>
      <c r="AW617" s="99"/>
    </row>
    <row r="618" spans="1:49" ht="15.75" customHeight="1">
      <c r="A618" s="99"/>
      <c r="B618" s="99"/>
      <c r="C618" s="99"/>
      <c r="D618" s="168"/>
      <c r="E618" s="168"/>
      <c r="F618" s="152"/>
      <c r="G618" s="152"/>
      <c r="H618" s="159"/>
      <c r="I618" s="152"/>
      <c r="J618" s="152"/>
      <c r="K618" s="152"/>
      <c r="L618" s="152"/>
      <c r="M618" s="151"/>
      <c r="N618" s="152"/>
      <c r="O618" s="99"/>
      <c r="P618" s="99"/>
      <c r="Q618" s="99"/>
      <c r="R618" s="99"/>
      <c r="S618" s="99"/>
      <c r="T618" s="99"/>
      <c r="U618" s="99"/>
      <c r="V618" s="99"/>
      <c r="W618" s="99"/>
      <c r="X618" s="99"/>
      <c r="Y618" s="99"/>
      <c r="Z618" s="99"/>
      <c r="AA618" s="99"/>
      <c r="AB618" s="99"/>
      <c r="AC618" s="99"/>
      <c r="AD618" s="99"/>
      <c r="AE618" s="99"/>
      <c r="AF618" s="99"/>
      <c r="AG618" s="99"/>
      <c r="AH618" s="99"/>
      <c r="AI618" s="99"/>
      <c r="AJ618" s="99"/>
      <c r="AK618" s="99"/>
      <c r="AL618" s="99"/>
      <c r="AM618" s="99"/>
      <c r="AN618" s="99"/>
      <c r="AO618" s="99"/>
      <c r="AP618" s="99"/>
      <c r="AQ618" s="99"/>
      <c r="AR618" s="99"/>
      <c r="AS618" s="99"/>
      <c r="AT618" s="99"/>
      <c r="AU618" s="99"/>
      <c r="AV618" s="99"/>
      <c r="AW618" s="99"/>
    </row>
    <row r="619" spans="1:49" ht="15.75" customHeight="1">
      <c r="A619" s="99"/>
      <c r="B619" s="99"/>
      <c r="C619" s="99"/>
      <c r="D619" s="168"/>
      <c r="E619" s="168"/>
      <c r="F619" s="152"/>
      <c r="G619" s="152"/>
      <c r="H619" s="159"/>
      <c r="I619" s="152"/>
      <c r="J619" s="152"/>
      <c r="K619" s="152"/>
      <c r="L619" s="152"/>
      <c r="M619" s="151"/>
      <c r="N619" s="152"/>
      <c r="O619" s="99"/>
      <c r="P619" s="99"/>
      <c r="Q619" s="99"/>
      <c r="R619" s="99"/>
      <c r="S619" s="99"/>
      <c r="T619" s="99"/>
      <c r="U619" s="99"/>
      <c r="V619" s="99"/>
      <c r="W619" s="99"/>
      <c r="X619" s="99"/>
      <c r="Y619" s="99"/>
      <c r="Z619" s="99"/>
      <c r="AA619" s="99"/>
      <c r="AB619" s="99"/>
      <c r="AC619" s="99"/>
      <c r="AD619" s="99"/>
      <c r="AE619" s="99"/>
      <c r="AF619" s="99"/>
      <c r="AG619" s="99"/>
      <c r="AH619" s="99"/>
      <c r="AI619" s="99"/>
      <c r="AJ619" s="99"/>
      <c r="AK619" s="99"/>
      <c r="AL619" s="99"/>
      <c r="AM619" s="99"/>
      <c r="AN619" s="99"/>
      <c r="AO619" s="99"/>
      <c r="AP619" s="99"/>
      <c r="AQ619" s="99"/>
      <c r="AR619" s="99"/>
      <c r="AS619" s="99"/>
      <c r="AT619" s="99"/>
      <c r="AU619" s="99"/>
      <c r="AV619" s="99"/>
      <c r="AW619" s="99"/>
    </row>
    <row r="620" spans="1:49" ht="15.75" customHeight="1">
      <c r="A620" s="99"/>
      <c r="B620" s="99"/>
      <c r="C620" s="99"/>
      <c r="D620" s="168"/>
      <c r="E620" s="168"/>
      <c r="F620" s="152"/>
      <c r="G620" s="152"/>
      <c r="H620" s="159"/>
      <c r="I620" s="152"/>
      <c r="J620" s="152"/>
      <c r="K620" s="152"/>
      <c r="L620" s="152"/>
      <c r="M620" s="151"/>
      <c r="N620" s="152"/>
      <c r="O620" s="99"/>
      <c r="P620" s="99"/>
      <c r="Q620" s="99"/>
      <c r="R620" s="99"/>
      <c r="S620" s="99"/>
      <c r="T620" s="99"/>
      <c r="U620" s="99"/>
      <c r="V620" s="99"/>
      <c r="W620" s="99"/>
      <c r="X620" s="99"/>
      <c r="Y620" s="99"/>
      <c r="Z620" s="99"/>
      <c r="AA620" s="99"/>
      <c r="AB620" s="99"/>
      <c r="AC620" s="99"/>
      <c r="AD620" s="99"/>
      <c r="AE620" s="99"/>
      <c r="AF620" s="99"/>
      <c r="AG620" s="99"/>
      <c r="AH620" s="99"/>
      <c r="AI620" s="99"/>
      <c r="AJ620" s="99"/>
      <c r="AK620" s="99"/>
      <c r="AL620" s="99"/>
      <c r="AM620" s="99"/>
      <c r="AN620" s="99"/>
      <c r="AO620" s="99"/>
      <c r="AP620" s="99"/>
      <c r="AQ620" s="99"/>
      <c r="AR620" s="99"/>
      <c r="AS620" s="99"/>
      <c r="AT620" s="99"/>
      <c r="AU620" s="99"/>
      <c r="AV620" s="99"/>
      <c r="AW620" s="99"/>
    </row>
    <row r="621" spans="1:49" ht="15.75" customHeight="1">
      <c r="A621" s="99"/>
      <c r="B621" s="99"/>
      <c r="C621" s="99"/>
      <c r="D621" s="168"/>
      <c r="E621" s="168"/>
      <c r="F621" s="152"/>
      <c r="G621" s="152"/>
      <c r="H621" s="159"/>
      <c r="I621" s="152"/>
      <c r="J621" s="152"/>
      <c r="K621" s="152"/>
      <c r="L621" s="152"/>
      <c r="M621" s="151"/>
      <c r="N621" s="152"/>
      <c r="O621" s="99"/>
      <c r="P621" s="99"/>
      <c r="Q621" s="99"/>
      <c r="R621" s="99"/>
      <c r="S621" s="99"/>
      <c r="T621" s="99"/>
      <c r="U621" s="99"/>
      <c r="V621" s="99"/>
      <c r="W621" s="99"/>
      <c r="X621" s="99"/>
      <c r="Y621" s="99"/>
      <c r="Z621" s="99"/>
      <c r="AA621" s="99"/>
      <c r="AB621" s="99"/>
      <c r="AC621" s="99"/>
      <c r="AD621" s="99"/>
      <c r="AE621" s="99"/>
      <c r="AF621" s="99"/>
      <c r="AG621" s="99"/>
      <c r="AH621" s="99"/>
      <c r="AI621" s="99"/>
      <c r="AJ621" s="99"/>
      <c r="AK621" s="99"/>
      <c r="AL621" s="99"/>
      <c r="AM621" s="99"/>
      <c r="AN621" s="99"/>
      <c r="AO621" s="99"/>
      <c r="AP621" s="99"/>
      <c r="AQ621" s="99"/>
      <c r="AR621" s="99"/>
      <c r="AS621" s="99"/>
      <c r="AT621" s="99"/>
      <c r="AU621" s="99"/>
      <c r="AV621" s="99"/>
      <c r="AW621" s="99"/>
    </row>
    <row r="622" spans="1:49" ht="15.75" customHeight="1">
      <c r="A622" s="99"/>
      <c r="B622" s="99"/>
      <c r="C622" s="99"/>
      <c r="D622" s="168"/>
      <c r="E622" s="168"/>
      <c r="F622" s="152"/>
      <c r="G622" s="152"/>
      <c r="H622" s="159"/>
      <c r="I622" s="152"/>
      <c r="J622" s="152"/>
      <c r="K622" s="152"/>
      <c r="L622" s="152"/>
      <c r="M622" s="151"/>
      <c r="N622" s="152"/>
      <c r="O622" s="99"/>
      <c r="P622" s="99"/>
      <c r="Q622" s="99"/>
      <c r="R622" s="99"/>
      <c r="S622" s="99"/>
      <c r="T622" s="99"/>
      <c r="U622" s="99"/>
      <c r="V622" s="99"/>
      <c r="W622" s="99"/>
      <c r="X622" s="99"/>
      <c r="Y622" s="99"/>
      <c r="Z622" s="99"/>
      <c r="AA622" s="99"/>
      <c r="AB622" s="99"/>
      <c r="AC622" s="99"/>
      <c r="AD622" s="99"/>
      <c r="AE622" s="99"/>
      <c r="AF622" s="99"/>
      <c r="AG622" s="99"/>
      <c r="AH622" s="99"/>
      <c r="AI622" s="99"/>
      <c r="AJ622" s="99"/>
      <c r="AK622" s="99"/>
      <c r="AL622" s="99"/>
      <c r="AM622" s="99"/>
      <c r="AN622" s="99"/>
      <c r="AO622" s="99"/>
      <c r="AP622" s="99"/>
      <c r="AQ622" s="99"/>
      <c r="AR622" s="99"/>
      <c r="AS622" s="99"/>
      <c r="AT622" s="99"/>
      <c r="AU622" s="99"/>
      <c r="AV622" s="99"/>
      <c r="AW622" s="99"/>
    </row>
    <row r="623" spans="1:49" ht="15.75" customHeight="1">
      <c r="A623" s="99"/>
      <c r="B623" s="99"/>
      <c r="C623" s="99"/>
      <c r="D623" s="168"/>
      <c r="E623" s="168"/>
      <c r="F623" s="152"/>
      <c r="G623" s="152"/>
      <c r="H623" s="159"/>
      <c r="I623" s="152"/>
      <c r="J623" s="152"/>
      <c r="K623" s="152"/>
      <c r="L623" s="152"/>
      <c r="M623" s="151"/>
      <c r="N623" s="152"/>
      <c r="O623" s="99"/>
      <c r="P623" s="99"/>
      <c r="Q623" s="99"/>
      <c r="R623" s="99"/>
      <c r="S623" s="99"/>
      <c r="T623" s="99"/>
      <c r="U623" s="99"/>
      <c r="V623" s="99"/>
      <c r="W623" s="99"/>
      <c r="X623" s="99"/>
      <c r="Y623" s="99"/>
      <c r="Z623" s="99"/>
      <c r="AA623" s="99"/>
      <c r="AB623" s="99"/>
      <c r="AC623" s="99"/>
      <c r="AD623" s="99"/>
      <c r="AE623" s="99"/>
      <c r="AF623" s="99"/>
      <c r="AG623" s="99"/>
      <c r="AH623" s="99"/>
      <c r="AI623" s="99"/>
      <c r="AJ623" s="99"/>
      <c r="AK623" s="99"/>
      <c r="AL623" s="99"/>
      <c r="AM623" s="99"/>
      <c r="AN623" s="99"/>
      <c r="AO623" s="99"/>
      <c r="AP623" s="99"/>
      <c r="AQ623" s="99"/>
      <c r="AR623" s="99"/>
      <c r="AS623" s="99"/>
      <c r="AT623" s="99"/>
      <c r="AU623" s="99"/>
      <c r="AV623" s="99"/>
      <c r="AW623" s="99"/>
    </row>
    <row r="624" spans="1:49" ht="15.75" customHeight="1">
      <c r="A624" s="99"/>
      <c r="B624" s="99"/>
      <c r="C624" s="99"/>
      <c r="D624" s="168"/>
      <c r="E624" s="168"/>
      <c r="F624" s="152"/>
      <c r="G624" s="152"/>
      <c r="H624" s="159"/>
      <c r="I624" s="152"/>
      <c r="J624" s="152"/>
      <c r="K624" s="152"/>
      <c r="L624" s="152"/>
      <c r="M624" s="151"/>
      <c r="N624" s="152"/>
      <c r="O624" s="99"/>
      <c r="P624" s="99"/>
      <c r="Q624" s="99"/>
      <c r="R624" s="99"/>
      <c r="S624" s="99"/>
      <c r="T624" s="99"/>
      <c r="U624" s="99"/>
      <c r="V624" s="99"/>
      <c r="W624" s="99"/>
      <c r="X624" s="99"/>
      <c r="Y624" s="99"/>
      <c r="Z624" s="99"/>
      <c r="AA624" s="99"/>
      <c r="AB624" s="99"/>
      <c r="AC624" s="99"/>
      <c r="AD624" s="99"/>
      <c r="AE624" s="99"/>
      <c r="AF624" s="99"/>
      <c r="AG624" s="99"/>
      <c r="AH624" s="99"/>
      <c r="AI624" s="99"/>
      <c r="AJ624" s="99"/>
      <c r="AK624" s="99"/>
      <c r="AL624" s="99"/>
      <c r="AM624" s="99"/>
      <c r="AN624" s="99"/>
      <c r="AO624" s="99"/>
      <c r="AP624" s="99"/>
      <c r="AQ624" s="99"/>
      <c r="AR624" s="99"/>
      <c r="AS624" s="99"/>
      <c r="AT624" s="99"/>
      <c r="AU624" s="99"/>
      <c r="AV624" s="99"/>
      <c r="AW624" s="99"/>
    </row>
    <row r="625" spans="1:49" ht="15.75" customHeight="1">
      <c r="A625" s="99"/>
      <c r="B625" s="99"/>
      <c r="C625" s="99"/>
      <c r="D625" s="168"/>
      <c r="E625" s="168"/>
      <c r="F625" s="152"/>
      <c r="G625" s="152"/>
      <c r="H625" s="159"/>
      <c r="I625" s="152"/>
      <c r="J625" s="152"/>
      <c r="K625" s="152"/>
      <c r="L625" s="152"/>
      <c r="M625" s="151"/>
      <c r="N625" s="152"/>
      <c r="O625" s="99"/>
      <c r="P625" s="99"/>
      <c r="Q625" s="99"/>
      <c r="R625" s="99"/>
      <c r="S625" s="99"/>
      <c r="T625" s="99"/>
      <c r="U625" s="99"/>
      <c r="V625" s="99"/>
      <c r="W625" s="99"/>
      <c r="X625" s="99"/>
      <c r="Y625" s="99"/>
      <c r="Z625" s="99"/>
      <c r="AA625" s="99"/>
      <c r="AB625" s="99"/>
      <c r="AC625" s="99"/>
      <c r="AD625" s="99"/>
      <c r="AE625" s="99"/>
      <c r="AF625" s="99"/>
      <c r="AG625" s="99"/>
      <c r="AH625" s="99"/>
      <c r="AI625" s="99"/>
      <c r="AJ625" s="99"/>
      <c r="AK625" s="99"/>
      <c r="AL625" s="99"/>
      <c r="AM625" s="99"/>
      <c r="AN625" s="99"/>
      <c r="AO625" s="99"/>
      <c r="AP625" s="99"/>
      <c r="AQ625" s="99"/>
      <c r="AR625" s="99"/>
      <c r="AS625" s="99"/>
      <c r="AT625" s="99"/>
      <c r="AU625" s="99"/>
      <c r="AV625" s="99"/>
      <c r="AW625" s="99"/>
    </row>
    <row r="626" spans="1:49" ht="15.75" customHeight="1">
      <c r="A626" s="99"/>
      <c r="B626" s="99"/>
      <c r="C626" s="99"/>
      <c r="D626" s="168"/>
      <c r="E626" s="168"/>
      <c r="F626" s="152"/>
      <c r="G626" s="152"/>
      <c r="H626" s="159"/>
      <c r="I626" s="152"/>
      <c r="J626" s="152"/>
      <c r="K626" s="152"/>
      <c r="L626" s="152"/>
      <c r="M626" s="151"/>
      <c r="N626" s="152"/>
      <c r="O626" s="99"/>
      <c r="P626" s="99"/>
      <c r="Q626" s="99"/>
      <c r="R626" s="99"/>
      <c r="S626" s="99"/>
      <c r="T626" s="99"/>
      <c r="U626" s="99"/>
      <c r="V626" s="99"/>
      <c r="W626" s="99"/>
      <c r="X626" s="99"/>
      <c r="Y626" s="99"/>
      <c r="Z626" s="99"/>
      <c r="AA626" s="99"/>
      <c r="AB626" s="99"/>
      <c r="AC626" s="99"/>
      <c r="AD626" s="99"/>
      <c r="AE626" s="99"/>
      <c r="AF626" s="99"/>
      <c r="AG626" s="99"/>
      <c r="AH626" s="99"/>
      <c r="AI626" s="99"/>
      <c r="AJ626" s="99"/>
      <c r="AK626" s="99"/>
      <c r="AL626" s="99"/>
      <c r="AM626" s="99"/>
      <c r="AN626" s="99"/>
      <c r="AO626" s="99"/>
      <c r="AP626" s="99"/>
      <c r="AQ626" s="99"/>
      <c r="AR626" s="99"/>
      <c r="AS626" s="99"/>
      <c r="AT626" s="99"/>
      <c r="AU626" s="99"/>
      <c r="AV626" s="99"/>
      <c r="AW626" s="99"/>
    </row>
    <row r="627" spans="1:49" ht="15.75" customHeight="1">
      <c r="A627" s="99"/>
      <c r="B627" s="99"/>
      <c r="C627" s="99"/>
      <c r="D627" s="168"/>
      <c r="E627" s="168"/>
      <c r="F627" s="152"/>
      <c r="G627" s="152"/>
      <c r="H627" s="159"/>
      <c r="I627" s="152"/>
      <c r="J627" s="152"/>
      <c r="K627" s="152"/>
      <c r="L627" s="152"/>
      <c r="M627" s="151"/>
      <c r="N627" s="152"/>
      <c r="O627" s="99"/>
      <c r="P627" s="99"/>
      <c r="Q627" s="99"/>
      <c r="R627" s="99"/>
      <c r="S627" s="99"/>
      <c r="T627" s="99"/>
      <c r="U627" s="99"/>
      <c r="V627" s="99"/>
      <c r="W627" s="99"/>
      <c r="X627" s="99"/>
      <c r="Y627" s="99"/>
      <c r="Z627" s="99"/>
      <c r="AA627" s="99"/>
      <c r="AB627" s="99"/>
      <c r="AC627" s="99"/>
      <c r="AD627" s="99"/>
      <c r="AE627" s="99"/>
      <c r="AF627" s="99"/>
      <c r="AG627" s="99"/>
      <c r="AH627" s="99"/>
      <c r="AI627" s="99"/>
      <c r="AJ627" s="99"/>
      <c r="AK627" s="99"/>
      <c r="AL627" s="99"/>
      <c r="AM627" s="99"/>
      <c r="AN627" s="99"/>
      <c r="AO627" s="99"/>
      <c r="AP627" s="99"/>
      <c r="AQ627" s="99"/>
      <c r="AR627" s="99"/>
      <c r="AS627" s="99"/>
      <c r="AT627" s="99"/>
      <c r="AU627" s="99"/>
      <c r="AV627" s="99"/>
      <c r="AW627" s="99"/>
    </row>
    <row r="628" spans="1:49" ht="15.75" customHeight="1">
      <c r="A628" s="99"/>
      <c r="B628" s="99"/>
      <c r="C628" s="99"/>
      <c r="D628" s="168"/>
      <c r="E628" s="168"/>
      <c r="F628" s="152"/>
      <c r="G628" s="152"/>
      <c r="H628" s="159"/>
      <c r="I628" s="152"/>
      <c r="J628" s="152"/>
      <c r="K628" s="152"/>
      <c r="L628" s="152"/>
      <c r="M628" s="151"/>
      <c r="N628" s="152"/>
      <c r="O628" s="99"/>
      <c r="P628" s="99"/>
      <c r="Q628" s="99"/>
      <c r="R628" s="99"/>
      <c r="S628" s="99"/>
      <c r="T628" s="99"/>
      <c r="U628" s="99"/>
      <c r="V628" s="99"/>
      <c r="W628" s="99"/>
      <c r="X628" s="99"/>
      <c r="Y628" s="99"/>
      <c r="Z628" s="99"/>
      <c r="AA628" s="99"/>
      <c r="AB628" s="99"/>
      <c r="AC628" s="99"/>
      <c r="AD628" s="99"/>
      <c r="AE628" s="99"/>
      <c r="AF628" s="99"/>
      <c r="AG628" s="99"/>
      <c r="AH628" s="99"/>
      <c r="AI628" s="99"/>
      <c r="AJ628" s="99"/>
      <c r="AK628" s="99"/>
      <c r="AL628" s="99"/>
      <c r="AM628" s="99"/>
      <c r="AN628" s="99"/>
      <c r="AO628" s="99"/>
      <c r="AP628" s="99"/>
      <c r="AQ628" s="99"/>
      <c r="AR628" s="99"/>
      <c r="AS628" s="99"/>
      <c r="AT628" s="99"/>
      <c r="AU628" s="99"/>
      <c r="AV628" s="99"/>
      <c r="AW628" s="99"/>
    </row>
    <row r="629" spans="1:49" ht="15.75" customHeight="1">
      <c r="A629" s="99"/>
      <c r="B629" s="99"/>
      <c r="C629" s="99"/>
      <c r="D629" s="168"/>
      <c r="E629" s="168"/>
      <c r="F629" s="152"/>
      <c r="G629" s="152"/>
      <c r="H629" s="159"/>
      <c r="I629" s="152"/>
      <c r="J629" s="152"/>
      <c r="K629" s="152"/>
      <c r="L629" s="152"/>
      <c r="M629" s="151"/>
      <c r="N629" s="152"/>
      <c r="O629" s="99"/>
      <c r="P629" s="99"/>
      <c r="Q629" s="99"/>
      <c r="R629" s="99"/>
      <c r="S629" s="99"/>
      <c r="T629" s="99"/>
      <c r="U629" s="99"/>
      <c r="V629" s="99"/>
      <c r="W629" s="99"/>
      <c r="X629" s="99"/>
      <c r="Y629" s="99"/>
      <c r="Z629" s="99"/>
      <c r="AA629" s="99"/>
      <c r="AB629" s="99"/>
      <c r="AC629" s="99"/>
      <c r="AD629" s="99"/>
      <c r="AE629" s="99"/>
      <c r="AF629" s="99"/>
      <c r="AG629" s="99"/>
      <c r="AH629" s="99"/>
      <c r="AI629" s="99"/>
      <c r="AJ629" s="99"/>
      <c r="AK629" s="99"/>
      <c r="AL629" s="99"/>
      <c r="AM629" s="99"/>
      <c r="AN629" s="99"/>
      <c r="AO629" s="99"/>
      <c r="AP629" s="99"/>
      <c r="AQ629" s="99"/>
      <c r="AR629" s="99"/>
      <c r="AS629" s="99"/>
      <c r="AT629" s="99"/>
      <c r="AU629" s="99"/>
      <c r="AV629" s="99"/>
      <c r="AW629" s="99"/>
    </row>
    <row r="630" spans="1:49" ht="15.75" customHeight="1">
      <c r="A630" s="99"/>
      <c r="B630" s="99"/>
      <c r="C630" s="99"/>
      <c r="D630" s="168"/>
      <c r="E630" s="168"/>
      <c r="F630" s="152"/>
      <c r="G630" s="152"/>
      <c r="H630" s="159"/>
      <c r="I630" s="152"/>
      <c r="J630" s="152"/>
      <c r="K630" s="152"/>
      <c r="L630" s="152"/>
      <c r="M630" s="151"/>
      <c r="N630" s="152"/>
      <c r="O630" s="99"/>
      <c r="P630" s="99"/>
      <c r="Q630" s="99"/>
      <c r="R630" s="99"/>
      <c r="S630" s="99"/>
      <c r="T630" s="99"/>
      <c r="U630" s="99"/>
      <c r="V630" s="99"/>
      <c r="W630" s="99"/>
      <c r="X630" s="99"/>
      <c r="Y630" s="99"/>
      <c r="Z630" s="99"/>
      <c r="AA630" s="99"/>
      <c r="AB630" s="99"/>
      <c r="AC630" s="99"/>
      <c r="AD630" s="99"/>
      <c r="AE630" s="99"/>
      <c r="AF630" s="99"/>
      <c r="AG630" s="99"/>
      <c r="AH630" s="99"/>
      <c r="AI630" s="99"/>
      <c r="AJ630" s="99"/>
      <c r="AK630" s="99"/>
      <c r="AL630" s="99"/>
      <c r="AM630" s="99"/>
      <c r="AN630" s="99"/>
      <c r="AO630" s="99"/>
      <c r="AP630" s="99"/>
      <c r="AQ630" s="99"/>
      <c r="AR630" s="99"/>
      <c r="AS630" s="99"/>
      <c r="AT630" s="99"/>
      <c r="AU630" s="99"/>
      <c r="AV630" s="99"/>
      <c r="AW630" s="99"/>
    </row>
    <row r="631" spans="1:49" ht="15.75" customHeight="1">
      <c r="A631" s="99"/>
      <c r="B631" s="99"/>
      <c r="C631" s="99"/>
      <c r="D631" s="168"/>
      <c r="E631" s="168"/>
      <c r="F631" s="152"/>
      <c r="G631" s="152"/>
      <c r="H631" s="159"/>
      <c r="I631" s="152"/>
      <c r="J631" s="152"/>
      <c r="K631" s="152"/>
      <c r="L631" s="152"/>
      <c r="M631" s="151"/>
      <c r="N631" s="152"/>
      <c r="O631" s="99"/>
      <c r="P631" s="99"/>
      <c r="Q631" s="99"/>
      <c r="R631" s="99"/>
      <c r="S631" s="99"/>
      <c r="T631" s="99"/>
      <c r="U631" s="99"/>
      <c r="V631" s="99"/>
      <c r="W631" s="99"/>
      <c r="X631" s="99"/>
      <c r="Y631" s="99"/>
      <c r="Z631" s="99"/>
      <c r="AA631" s="99"/>
      <c r="AB631" s="99"/>
      <c r="AC631" s="99"/>
      <c r="AD631" s="99"/>
      <c r="AE631" s="99"/>
      <c r="AF631" s="99"/>
      <c r="AG631" s="99"/>
      <c r="AH631" s="99"/>
      <c r="AI631" s="99"/>
      <c r="AJ631" s="99"/>
      <c r="AK631" s="99"/>
      <c r="AL631" s="99"/>
      <c r="AM631" s="99"/>
      <c r="AN631" s="99"/>
      <c r="AO631" s="99"/>
      <c r="AP631" s="99"/>
      <c r="AQ631" s="99"/>
      <c r="AR631" s="99"/>
      <c r="AS631" s="99"/>
      <c r="AT631" s="99"/>
      <c r="AU631" s="99"/>
      <c r="AV631" s="99"/>
      <c r="AW631" s="99"/>
    </row>
    <row r="632" spans="1:49" ht="15.75" customHeight="1">
      <c r="A632" s="99"/>
      <c r="B632" s="99"/>
      <c r="C632" s="99"/>
      <c r="D632" s="168"/>
      <c r="E632" s="168"/>
      <c r="F632" s="152"/>
      <c r="G632" s="152"/>
      <c r="H632" s="159"/>
      <c r="I632" s="152"/>
      <c r="J632" s="152"/>
      <c r="K632" s="152"/>
      <c r="L632" s="152"/>
      <c r="M632" s="151"/>
      <c r="N632" s="152"/>
      <c r="O632" s="99"/>
      <c r="P632" s="99"/>
      <c r="Q632" s="99"/>
      <c r="R632" s="99"/>
      <c r="S632" s="99"/>
      <c r="T632" s="99"/>
      <c r="U632" s="99"/>
      <c r="V632" s="99"/>
      <c r="W632" s="99"/>
      <c r="X632" s="99"/>
      <c r="Y632" s="99"/>
      <c r="Z632" s="99"/>
      <c r="AA632" s="99"/>
      <c r="AB632" s="99"/>
      <c r="AC632" s="99"/>
      <c r="AD632" s="99"/>
      <c r="AE632" s="99"/>
      <c r="AF632" s="99"/>
      <c r="AG632" s="99"/>
      <c r="AH632" s="99"/>
      <c r="AI632" s="99"/>
      <c r="AJ632" s="99"/>
      <c r="AK632" s="99"/>
      <c r="AL632" s="99"/>
      <c r="AM632" s="99"/>
      <c r="AN632" s="99"/>
      <c r="AO632" s="99"/>
      <c r="AP632" s="99"/>
      <c r="AQ632" s="99"/>
      <c r="AR632" s="99"/>
      <c r="AS632" s="99"/>
      <c r="AT632" s="99"/>
      <c r="AU632" s="99"/>
      <c r="AV632" s="99"/>
      <c r="AW632" s="99"/>
    </row>
    <row r="633" spans="1:49" ht="15.75" customHeight="1">
      <c r="A633" s="99"/>
      <c r="B633" s="99"/>
      <c r="C633" s="99"/>
      <c r="D633" s="168"/>
      <c r="E633" s="168"/>
      <c r="F633" s="152"/>
      <c r="G633" s="152"/>
      <c r="H633" s="159"/>
      <c r="I633" s="152"/>
      <c r="J633" s="152"/>
      <c r="K633" s="152"/>
      <c r="L633" s="152"/>
      <c r="M633" s="151"/>
      <c r="N633" s="152"/>
      <c r="O633" s="99"/>
      <c r="P633" s="99"/>
      <c r="Q633" s="99"/>
      <c r="R633" s="99"/>
      <c r="S633" s="99"/>
      <c r="T633" s="99"/>
      <c r="U633" s="99"/>
      <c r="V633" s="99"/>
      <c r="W633" s="99"/>
      <c r="X633" s="99"/>
      <c r="Y633" s="99"/>
      <c r="Z633" s="99"/>
      <c r="AA633" s="99"/>
      <c r="AB633" s="99"/>
      <c r="AC633" s="99"/>
      <c r="AD633" s="99"/>
      <c r="AE633" s="99"/>
      <c r="AF633" s="99"/>
      <c r="AG633" s="99"/>
      <c r="AH633" s="99"/>
      <c r="AI633" s="99"/>
      <c r="AJ633" s="99"/>
      <c r="AK633" s="99"/>
      <c r="AL633" s="99"/>
      <c r="AM633" s="99"/>
      <c r="AN633" s="99"/>
      <c r="AO633" s="99"/>
      <c r="AP633" s="99"/>
      <c r="AQ633" s="99"/>
      <c r="AR633" s="99"/>
      <c r="AS633" s="99"/>
      <c r="AT633" s="99"/>
      <c r="AU633" s="99"/>
      <c r="AV633" s="99"/>
      <c r="AW633" s="99"/>
    </row>
    <row r="634" spans="1:49" ht="15.75" customHeight="1">
      <c r="A634" s="99"/>
      <c r="B634" s="99"/>
      <c r="C634" s="99"/>
      <c r="D634" s="168"/>
      <c r="E634" s="168"/>
      <c r="F634" s="152"/>
      <c r="G634" s="152"/>
      <c r="H634" s="159"/>
      <c r="I634" s="152"/>
      <c r="J634" s="152"/>
      <c r="K634" s="152"/>
      <c r="L634" s="152"/>
      <c r="M634" s="151"/>
      <c r="N634" s="152"/>
      <c r="O634" s="99"/>
      <c r="P634" s="99"/>
      <c r="Q634" s="99"/>
      <c r="R634" s="99"/>
      <c r="S634" s="99"/>
      <c r="T634" s="99"/>
      <c r="U634" s="99"/>
      <c r="V634" s="99"/>
      <c r="W634" s="99"/>
      <c r="X634" s="99"/>
      <c r="Y634" s="99"/>
      <c r="Z634" s="99"/>
      <c r="AA634" s="99"/>
      <c r="AB634" s="99"/>
      <c r="AC634" s="99"/>
      <c r="AD634" s="99"/>
      <c r="AE634" s="99"/>
      <c r="AF634" s="99"/>
      <c r="AG634" s="99"/>
      <c r="AH634" s="99"/>
      <c r="AI634" s="99"/>
      <c r="AJ634" s="99"/>
      <c r="AK634" s="99"/>
      <c r="AL634" s="99"/>
      <c r="AM634" s="99"/>
      <c r="AN634" s="99"/>
      <c r="AO634" s="99"/>
      <c r="AP634" s="99"/>
      <c r="AQ634" s="99"/>
      <c r="AR634" s="99"/>
      <c r="AS634" s="99"/>
      <c r="AT634" s="99"/>
      <c r="AU634" s="99"/>
      <c r="AV634" s="99"/>
      <c r="AW634" s="99"/>
    </row>
    <row r="635" spans="1:49" ht="15.75" customHeight="1">
      <c r="A635" s="99"/>
      <c r="B635" s="99"/>
      <c r="C635" s="99"/>
      <c r="D635" s="168"/>
      <c r="E635" s="168"/>
      <c r="F635" s="152"/>
      <c r="G635" s="152"/>
      <c r="H635" s="159"/>
      <c r="I635" s="152"/>
      <c r="J635" s="152"/>
      <c r="K635" s="152"/>
      <c r="L635" s="152"/>
      <c r="M635" s="151"/>
      <c r="N635" s="152"/>
      <c r="O635" s="99"/>
      <c r="P635" s="99"/>
      <c r="Q635" s="99"/>
      <c r="R635" s="99"/>
      <c r="S635" s="99"/>
      <c r="T635" s="99"/>
      <c r="U635" s="99"/>
      <c r="V635" s="99"/>
      <c r="W635" s="99"/>
      <c r="X635" s="99"/>
      <c r="Y635" s="99"/>
      <c r="Z635" s="99"/>
      <c r="AA635" s="99"/>
      <c r="AB635" s="99"/>
      <c r="AC635" s="99"/>
      <c r="AD635" s="99"/>
      <c r="AE635" s="99"/>
      <c r="AF635" s="99"/>
      <c r="AG635" s="99"/>
      <c r="AH635" s="99"/>
      <c r="AI635" s="99"/>
      <c r="AJ635" s="99"/>
      <c r="AK635" s="99"/>
      <c r="AL635" s="99"/>
      <c r="AM635" s="99"/>
      <c r="AN635" s="99"/>
      <c r="AO635" s="99"/>
      <c r="AP635" s="99"/>
      <c r="AQ635" s="99"/>
      <c r="AR635" s="99"/>
      <c r="AS635" s="99"/>
      <c r="AT635" s="99"/>
      <c r="AU635" s="99"/>
      <c r="AV635" s="99"/>
      <c r="AW635" s="99"/>
    </row>
    <row r="636" spans="1:49" ht="15.75" customHeight="1">
      <c r="A636" s="99"/>
      <c r="B636" s="99"/>
      <c r="C636" s="99"/>
      <c r="D636" s="168"/>
      <c r="E636" s="168"/>
      <c r="F636" s="152"/>
      <c r="G636" s="152"/>
      <c r="H636" s="159"/>
      <c r="I636" s="152"/>
      <c r="J636" s="152"/>
      <c r="K636" s="152"/>
      <c r="L636" s="152"/>
      <c r="M636" s="151"/>
      <c r="N636" s="152"/>
      <c r="O636" s="99"/>
      <c r="P636" s="99"/>
      <c r="Q636" s="99"/>
      <c r="R636" s="99"/>
      <c r="S636" s="99"/>
      <c r="T636" s="99"/>
      <c r="U636" s="99"/>
      <c r="V636" s="99"/>
      <c r="W636" s="99"/>
      <c r="X636" s="99"/>
      <c r="Y636" s="99"/>
      <c r="Z636" s="99"/>
      <c r="AA636" s="99"/>
      <c r="AB636" s="99"/>
      <c r="AC636" s="99"/>
      <c r="AD636" s="99"/>
      <c r="AE636" s="99"/>
      <c r="AF636" s="99"/>
      <c r="AG636" s="99"/>
      <c r="AH636" s="99"/>
      <c r="AI636" s="99"/>
      <c r="AJ636" s="99"/>
      <c r="AK636" s="99"/>
      <c r="AL636" s="99"/>
      <c r="AM636" s="99"/>
      <c r="AN636" s="99"/>
      <c r="AO636" s="99"/>
      <c r="AP636" s="99"/>
      <c r="AQ636" s="99"/>
      <c r="AR636" s="99"/>
      <c r="AS636" s="99"/>
      <c r="AT636" s="99"/>
      <c r="AU636" s="99"/>
      <c r="AV636" s="99"/>
      <c r="AW636" s="99"/>
    </row>
    <row r="637" spans="1:49" ht="15.75" customHeight="1">
      <c r="A637" s="99"/>
      <c r="B637" s="99"/>
      <c r="C637" s="99"/>
      <c r="D637" s="168"/>
      <c r="E637" s="168"/>
      <c r="F637" s="152"/>
      <c r="G637" s="152"/>
      <c r="H637" s="159"/>
      <c r="I637" s="152"/>
      <c r="J637" s="152"/>
      <c r="K637" s="152"/>
      <c r="L637" s="152"/>
      <c r="M637" s="151"/>
      <c r="N637" s="152"/>
      <c r="O637" s="99"/>
      <c r="P637" s="99"/>
      <c r="Q637" s="99"/>
      <c r="R637" s="99"/>
      <c r="S637" s="99"/>
      <c r="T637" s="99"/>
      <c r="U637" s="99"/>
      <c r="V637" s="99"/>
      <c r="W637" s="99"/>
      <c r="X637" s="99"/>
      <c r="Y637" s="99"/>
      <c r="Z637" s="99"/>
      <c r="AA637" s="99"/>
      <c r="AB637" s="99"/>
      <c r="AC637" s="99"/>
      <c r="AD637" s="99"/>
      <c r="AE637" s="99"/>
      <c r="AF637" s="99"/>
      <c r="AG637" s="99"/>
      <c r="AH637" s="99"/>
      <c r="AI637" s="99"/>
      <c r="AJ637" s="99"/>
      <c r="AK637" s="99"/>
      <c r="AL637" s="99"/>
      <c r="AM637" s="99"/>
      <c r="AN637" s="99"/>
      <c r="AO637" s="99"/>
      <c r="AP637" s="99"/>
      <c r="AQ637" s="99"/>
      <c r="AR637" s="99"/>
      <c r="AS637" s="99"/>
      <c r="AT637" s="99"/>
      <c r="AU637" s="99"/>
      <c r="AV637" s="99"/>
      <c r="AW637" s="99"/>
    </row>
    <row r="638" spans="1:49" ht="15.75" customHeight="1">
      <c r="A638" s="99"/>
      <c r="B638" s="99"/>
      <c r="C638" s="99"/>
      <c r="D638" s="168"/>
      <c r="E638" s="168"/>
      <c r="F638" s="152"/>
      <c r="G638" s="152"/>
      <c r="H638" s="159"/>
      <c r="I638" s="152"/>
      <c r="J638" s="152"/>
      <c r="K638" s="152"/>
      <c r="L638" s="152"/>
      <c r="M638" s="151"/>
      <c r="N638" s="152"/>
      <c r="O638" s="99"/>
      <c r="P638" s="99"/>
      <c r="Q638" s="99"/>
      <c r="R638" s="99"/>
      <c r="S638" s="99"/>
      <c r="T638" s="99"/>
      <c r="U638" s="99"/>
      <c r="V638" s="99"/>
      <c r="W638" s="99"/>
      <c r="X638" s="99"/>
      <c r="Y638" s="99"/>
      <c r="Z638" s="99"/>
      <c r="AA638" s="99"/>
      <c r="AB638" s="99"/>
      <c r="AC638" s="99"/>
      <c r="AD638" s="99"/>
      <c r="AE638" s="99"/>
      <c r="AF638" s="99"/>
      <c r="AG638" s="99"/>
      <c r="AH638" s="99"/>
      <c r="AI638" s="99"/>
      <c r="AJ638" s="99"/>
      <c r="AK638" s="99"/>
      <c r="AL638" s="99"/>
      <c r="AM638" s="99"/>
      <c r="AN638" s="99"/>
      <c r="AO638" s="99"/>
      <c r="AP638" s="99"/>
      <c r="AQ638" s="99"/>
      <c r="AR638" s="99"/>
      <c r="AS638" s="99"/>
      <c r="AT638" s="99"/>
      <c r="AU638" s="99"/>
      <c r="AV638" s="99"/>
      <c r="AW638" s="99"/>
    </row>
    <row r="639" spans="1:49" ht="15.75" customHeight="1">
      <c r="A639" s="99"/>
      <c r="B639" s="99"/>
      <c r="C639" s="99"/>
      <c r="D639" s="168"/>
      <c r="E639" s="168"/>
      <c r="F639" s="152"/>
      <c r="G639" s="152"/>
      <c r="H639" s="159"/>
      <c r="I639" s="152"/>
      <c r="J639" s="152"/>
      <c r="K639" s="152"/>
      <c r="L639" s="152"/>
      <c r="M639" s="151"/>
      <c r="N639" s="152"/>
      <c r="O639" s="99"/>
      <c r="P639" s="99"/>
      <c r="Q639" s="99"/>
      <c r="R639" s="99"/>
      <c r="S639" s="99"/>
      <c r="T639" s="99"/>
      <c r="U639" s="99"/>
      <c r="V639" s="99"/>
      <c r="W639" s="99"/>
      <c r="X639" s="99"/>
      <c r="Y639" s="99"/>
      <c r="Z639" s="99"/>
      <c r="AA639" s="99"/>
      <c r="AB639" s="99"/>
      <c r="AC639" s="99"/>
      <c r="AD639" s="99"/>
      <c r="AE639" s="99"/>
      <c r="AF639" s="99"/>
      <c r="AG639" s="99"/>
      <c r="AH639" s="99"/>
      <c r="AI639" s="99"/>
      <c r="AJ639" s="99"/>
      <c r="AK639" s="99"/>
      <c r="AL639" s="99"/>
      <c r="AM639" s="99"/>
      <c r="AN639" s="99"/>
      <c r="AO639" s="99"/>
      <c r="AP639" s="99"/>
      <c r="AQ639" s="99"/>
      <c r="AR639" s="99"/>
      <c r="AS639" s="99"/>
      <c r="AT639" s="99"/>
      <c r="AU639" s="99"/>
      <c r="AV639" s="99"/>
      <c r="AW639" s="99"/>
    </row>
    <row r="640" spans="1:49" ht="15.75" customHeight="1">
      <c r="A640" s="99"/>
      <c r="B640" s="99"/>
      <c r="C640" s="99"/>
      <c r="D640" s="168"/>
      <c r="E640" s="168"/>
      <c r="F640" s="152"/>
      <c r="G640" s="152"/>
      <c r="H640" s="159"/>
      <c r="I640" s="152"/>
      <c r="J640" s="152"/>
      <c r="K640" s="152"/>
      <c r="L640" s="152"/>
      <c r="M640" s="151"/>
      <c r="N640" s="152"/>
      <c r="O640" s="99"/>
      <c r="P640" s="99"/>
      <c r="Q640" s="99"/>
      <c r="R640" s="99"/>
      <c r="S640" s="99"/>
      <c r="T640" s="99"/>
      <c r="U640" s="99"/>
      <c r="V640" s="99"/>
      <c r="W640" s="99"/>
      <c r="X640" s="99"/>
      <c r="Y640" s="99"/>
      <c r="Z640" s="99"/>
      <c r="AA640" s="99"/>
      <c r="AB640" s="99"/>
      <c r="AC640" s="99"/>
      <c r="AD640" s="99"/>
      <c r="AE640" s="99"/>
      <c r="AF640" s="99"/>
      <c r="AG640" s="99"/>
      <c r="AH640" s="99"/>
      <c r="AI640" s="99"/>
      <c r="AJ640" s="99"/>
      <c r="AK640" s="99"/>
      <c r="AL640" s="99"/>
      <c r="AM640" s="99"/>
      <c r="AN640" s="99"/>
      <c r="AO640" s="99"/>
      <c r="AP640" s="99"/>
      <c r="AQ640" s="99"/>
      <c r="AR640" s="99"/>
      <c r="AS640" s="99"/>
      <c r="AT640" s="99"/>
      <c r="AU640" s="99"/>
      <c r="AV640" s="99"/>
      <c r="AW640" s="99"/>
    </row>
    <row r="641" spans="1:49" ht="15.75" customHeight="1">
      <c r="A641" s="99"/>
      <c r="B641" s="99"/>
      <c r="C641" s="99"/>
      <c r="D641" s="168"/>
      <c r="E641" s="168"/>
      <c r="F641" s="152"/>
      <c r="G641" s="152"/>
      <c r="H641" s="159"/>
      <c r="I641" s="152"/>
      <c r="J641" s="152"/>
      <c r="K641" s="152"/>
      <c r="L641" s="152"/>
      <c r="M641" s="151"/>
      <c r="N641" s="152"/>
      <c r="O641" s="99"/>
      <c r="P641" s="99"/>
      <c r="Q641" s="99"/>
      <c r="R641" s="99"/>
      <c r="S641" s="99"/>
      <c r="T641" s="99"/>
      <c r="U641" s="99"/>
      <c r="V641" s="99"/>
      <c r="W641" s="99"/>
      <c r="X641" s="99"/>
      <c r="Y641" s="99"/>
      <c r="Z641" s="99"/>
      <c r="AA641" s="99"/>
      <c r="AB641" s="99"/>
      <c r="AC641" s="99"/>
      <c r="AD641" s="99"/>
      <c r="AE641" s="99"/>
      <c r="AF641" s="99"/>
      <c r="AG641" s="99"/>
      <c r="AH641" s="99"/>
      <c r="AI641" s="99"/>
      <c r="AJ641" s="99"/>
      <c r="AK641" s="99"/>
      <c r="AL641" s="99"/>
      <c r="AM641" s="99"/>
      <c r="AN641" s="99"/>
      <c r="AO641" s="99"/>
      <c r="AP641" s="99"/>
      <c r="AQ641" s="99"/>
      <c r="AR641" s="99"/>
      <c r="AS641" s="99"/>
      <c r="AT641" s="99"/>
      <c r="AU641" s="99"/>
      <c r="AV641" s="99"/>
      <c r="AW641" s="99"/>
    </row>
    <row r="642" spans="1:49" ht="15.75" customHeight="1">
      <c r="A642" s="99"/>
      <c r="B642" s="99"/>
      <c r="C642" s="99"/>
      <c r="D642" s="168"/>
      <c r="E642" s="168"/>
      <c r="F642" s="152"/>
      <c r="G642" s="152"/>
      <c r="H642" s="159"/>
      <c r="I642" s="152"/>
      <c r="J642" s="152"/>
      <c r="K642" s="152"/>
      <c r="L642" s="152"/>
      <c r="M642" s="151"/>
      <c r="N642" s="152"/>
      <c r="O642" s="99"/>
      <c r="P642" s="99"/>
      <c r="Q642" s="99"/>
      <c r="R642" s="99"/>
      <c r="S642" s="99"/>
      <c r="T642" s="99"/>
      <c r="U642" s="99"/>
      <c r="V642" s="99"/>
      <c r="W642" s="99"/>
      <c r="X642" s="99"/>
      <c r="Y642" s="99"/>
      <c r="Z642" s="99"/>
      <c r="AA642" s="99"/>
      <c r="AB642" s="99"/>
      <c r="AC642" s="99"/>
      <c r="AD642" s="99"/>
      <c r="AE642" s="99"/>
      <c r="AF642" s="99"/>
      <c r="AG642" s="99"/>
      <c r="AH642" s="99"/>
      <c r="AI642" s="99"/>
      <c r="AJ642" s="99"/>
      <c r="AK642" s="99"/>
      <c r="AL642" s="99"/>
      <c r="AM642" s="99"/>
      <c r="AN642" s="99"/>
      <c r="AO642" s="99"/>
      <c r="AP642" s="99"/>
      <c r="AQ642" s="99"/>
      <c r="AR642" s="99"/>
      <c r="AS642" s="99"/>
      <c r="AT642" s="99"/>
      <c r="AU642" s="99"/>
      <c r="AV642" s="99"/>
      <c r="AW642" s="99"/>
    </row>
    <row r="643" spans="1:49" ht="15.75" customHeight="1">
      <c r="A643" s="99"/>
      <c r="B643" s="99"/>
      <c r="C643" s="99"/>
      <c r="D643" s="168"/>
      <c r="E643" s="168"/>
      <c r="F643" s="152"/>
      <c r="G643" s="152"/>
      <c r="H643" s="159"/>
      <c r="I643" s="152"/>
      <c r="J643" s="152"/>
      <c r="K643" s="152"/>
      <c r="L643" s="152"/>
      <c r="M643" s="151"/>
      <c r="N643" s="152"/>
      <c r="O643" s="99"/>
      <c r="P643" s="99"/>
      <c r="Q643" s="99"/>
      <c r="R643" s="99"/>
      <c r="S643" s="99"/>
      <c r="T643" s="99"/>
      <c r="U643" s="99"/>
      <c r="V643" s="99"/>
      <c r="W643" s="99"/>
      <c r="X643" s="99"/>
      <c r="Y643" s="99"/>
      <c r="Z643" s="99"/>
      <c r="AA643" s="99"/>
      <c r="AB643" s="99"/>
      <c r="AC643" s="99"/>
      <c r="AD643" s="99"/>
      <c r="AE643" s="99"/>
      <c r="AF643" s="99"/>
      <c r="AG643" s="99"/>
      <c r="AH643" s="99"/>
      <c r="AI643" s="99"/>
      <c r="AJ643" s="99"/>
      <c r="AK643" s="99"/>
      <c r="AL643" s="99"/>
      <c r="AM643" s="99"/>
      <c r="AN643" s="99"/>
      <c r="AO643" s="99"/>
      <c r="AP643" s="99"/>
      <c r="AQ643" s="99"/>
      <c r="AR643" s="99"/>
      <c r="AS643" s="99"/>
      <c r="AT643" s="99"/>
      <c r="AU643" s="99"/>
      <c r="AV643" s="99"/>
      <c r="AW643" s="99"/>
    </row>
    <row r="644" spans="1:49" ht="15.75" customHeight="1">
      <c r="A644" s="99"/>
      <c r="B644" s="99"/>
      <c r="C644" s="99"/>
      <c r="D644" s="168"/>
      <c r="E644" s="168"/>
      <c r="F644" s="152"/>
      <c r="G644" s="152"/>
      <c r="H644" s="159"/>
      <c r="I644" s="152"/>
      <c r="J644" s="152"/>
      <c r="K644" s="152"/>
      <c r="L644" s="152"/>
      <c r="M644" s="151"/>
      <c r="N644" s="152"/>
      <c r="O644" s="99"/>
      <c r="P644" s="99"/>
      <c r="Q644" s="99"/>
      <c r="R644" s="99"/>
      <c r="S644" s="99"/>
      <c r="T644" s="99"/>
      <c r="U644" s="99"/>
      <c r="V644" s="99"/>
      <c r="W644" s="99"/>
      <c r="X644" s="99"/>
      <c r="Y644" s="99"/>
      <c r="Z644" s="99"/>
      <c r="AA644" s="99"/>
      <c r="AB644" s="99"/>
      <c r="AC644" s="99"/>
      <c r="AD644" s="99"/>
      <c r="AE644" s="99"/>
      <c r="AF644" s="99"/>
      <c r="AG644" s="99"/>
      <c r="AH644" s="99"/>
      <c r="AI644" s="99"/>
      <c r="AJ644" s="99"/>
      <c r="AK644" s="99"/>
      <c r="AL644" s="99"/>
      <c r="AM644" s="99"/>
      <c r="AN644" s="99"/>
      <c r="AO644" s="99"/>
      <c r="AP644" s="99"/>
      <c r="AQ644" s="99"/>
      <c r="AR644" s="99"/>
      <c r="AS644" s="99"/>
      <c r="AT644" s="99"/>
      <c r="AU644" s="99"/>
      <c r="AV644" s="99"/>
      <c r="AW644" s="99"/>
    </row>
    <row r="645" spans="1:49" ht="15.75" customHeight="1">
      <c r="A645" s="99"/>
      <c r="B645" s="99"/>
      <c r="C645" s="99"/>
      <c r="D645" s="168"/>
      <c r="E645" s="168"/>
      <c r="F645" s="152"/>
      <c r="G645" s="152"/>
      <c r="H645" s="159"/>
      <c r="I645" s="152"/>
      <c r="J645" s="152"/>
      <c r="K645" s="152"/>
      <c r="L645" s="152"/>
      <c r="M645" s="151"/>
      <c r="N645" s="152"/>
      <c r="O645" s="99"/>
      <c r="P645" s="99"/>
      <c r="Q645" s="99"/>
      <c r="R645" s="99"/>
      <c r="S645" s="99"/>
      <c r="T645" s="99"/>
      <c r="U645" s="99"/>
      <c r="V645" s="99"/>
      <c r="W645" s="99"/>
      <c r="X645" s="99"/>
      <c r="Y645" s="99"/>
      <c r="Z645" s="99"/>
      <c r="AA645" s="99"/>
      <c r="AB645" s="99"/>
      <c r="AC645" s="99"/>
      <c r="AD645" s="99"/>
      <c r="AE645" s="99"/>
      <c r="AF645" s="99"/>
      <c r="AG645" s="99"/>
      <c r="AH645" s="99"/>
      <c r="AI645" s="99"/>
      <c r="AJ645" s="99"/>
      <c r="AK645" s="99"/>
      <c r="AL645" s="99"/>
      <c r="AM645" s="99"/>
      <c r="AN645" s="99"/>
      <c r="AO645" s="99"/>
      <c r="AP645" s="99"/>
      <c r="AQ645" s="99"/>
      <c r="AR645" s="99"/>
      <c r="AS645" s="99"/>
      <c r="AT645" s="99"/>
      <c r="AU645" s="99"/>
      <c r="AV645" s="99"/>
      <c r="AW645" s="99"/>
    </row>
    <row r="646" spans="1:49" ht="15.75" customHeight="1">
      <c r="A646" s="99"/>
      <c r="B646" s="99"/>
      <c r="C646" s="99"/>
      <c r="D646" s="168"/>
      <c r="E646" s="168"/>
      <c r="F646" s="152"/>
      <c r="G646" s="152"/>
      <c r="H646" s="159"/>
      <c r="I646" s="152"/>
      <c r="J646" s="152"/>
      <c r="K646" s="152"/>
      <c r="L646" s="152"/>
      <c r="M646" s="151"/>
      <c r="N646" s="152"/>
      <c r="O646" s="99"/>
      <c r="P646" s="99"/>
      <c r="Q646" s="99"/>
      <c r="R646" s="99"/>
      <c r="S646" s="99"/>
      <c r="T646" s="99"/>
      <c r="U646" s="99"/>
      <c r="V646" s="99"/>
      <c r="W646" s="99"/>
      <c r="X646" s="99"/>
      <c r="Y646" s="99"/>
      <c r="Z646" s="99"/>
      <c r="AA646" s="99"/>
      <c r="AB646" s="99"/>
      <c r="AC646" s="99"/>
      <c r="AD646" s="99"/>
      <c r="AE646" s="99"/>
      <c r="AF646" s="99"/>
      <c r="AG646" s="99"/>
      <c r="AH646" s="99"/>
      <c r="AI646" s="99"/>
      <c r="AJ646" s="99"/>
      <c r="AK646" s="99"/>
      <c r="AL646" s="99"/>
      <c r="AM646" s="99"/>
      <c r="AN646" s="99"/>
      <c r="AO646" s="99"/>
      <c r="AP646" s="99"/>
      <c r="AQ646" s="99"/>
      <c r="AR646" s="99"/>
      <c r="AS646" s="99"/>
      <c r="AT646" s="99"/>
      <c r="AU646" s="99"/>
      <c r="AV646" s="99"/>
      <c r="AW646" s="99"/>
    </row>
    <row r="647" spans="1:49" ht="15.75" customHeight="1">
      <c r="A647" s="99"/>
      <c r="B647" s="99"/>
      <c r="C647" s="99"/>
      <c r="D647" s="168"/>
      <c r="E647" s="168"/>
      <c r="F647" s="152"/>
      <c r="G647" s="152"/>
      <c r="H647" s="159"/>
      <c r="I647" s="152"/>
      <c r="J647" s="152"/>
      <c r="K647" s="152"/>
      <c r="L647" s="152"/>
      <c r="M647" s="151"/>
      <c r="N647" s="152"/>
      <c r="O647" s="99"/>
      <c r="P647" s="99"/>
      <c r="Q647" s="99"/>
      <c r="R647" s="99"/>
      <c r="S647" s="99"/>
      <c r="T647" s="99"/>
      <c r="U647" s="99"/>
      <c r="V647" s="99"/>
      <c r="W647" s="99"/>
      <c r="X647" s="99"/>
      <c r="Y647" s="99"/>
      <c r="Z647" s="99"/>
      <c r="AA647" s="99"/>
      <c r="AB647" s="99"/>
      <c r="AC647" s="99"/>
      <c r="AD647" s="99"/>
      <c r="AE647" s="99"/>
      <c r="AF647" s="99"/>
      <c r="AG647" s="99"/>
      <c r="AH647" s="99"/>
      <c r="AI647" s="99"/>
      <c r="AJ647" s="99"/>
      <c r="AK647" s="99"/>
      <c r="AL647" s="99"/>
      <c r="AM647" s="99"/>
      <c r="AN647" s="99"/>
      <c r="AO647" s="99"/>
      <c r="AP647" s="99"/>
      <c r="AQ647" s="99"/>
      <c r="AR647" s="99"/>
      <c r="AS647" s="99"/>
      <c r="AT647" s="99"/>
      <c r="AU647" s="99"/>
      <c r="AV647" s="99"/>
      <c r="AW647" s="99"/>
    </row>
    <row r="648" spans="1:49" ht="15.75" customHeight="1">
      <c r="A648" s="99"/>
      <c r="B648" s="99"/>
      <c r="C648" s="99"/>
      <c r="D648" s="168"/>
      <c r="E648" s="168"/>
      <c r="F648" s="152"/>
      <c r="G648" s="152"/>
      <c r="H648" s="159"/>
      <c r="I648" s="152"/>
      <c r="J648" s="152"/>
      <c r="K648" s="152"/>
      <c r="L648" s="152"/>
      <c r="M648" s="151"/>
      <c r="N648" s="152"/>
      <c r="O648" s="99"/>
      <c r="P648" s="99"/>
      <c r="Q648" s="99"/>
      <c r="R648" s="99"/>
      <c r="S648" s="99"/>
      <c r="T648" s="99"/>
      <c r="U648" s="99"/>
      <c r="V648" s="99"/>
      <c r="W648" s="99"/>
      <c r="X648" s="99"/>
      <c r="Y648" s="99"/>
      <c r="Z648" s="99"/>
      <c r="AA648" s="99"/>
      <c r="AB648" s="99"/>
      <c r="AC648" s="99"/>
      <c r="AD648" s="99"/>
      <c r="AE648" s="99"/>
      <c r="AF648" s="99"/>
      <c r="AG648" s="99"/>
      <c r="AH648" s="99"/>
      <c r="AI648" s="99"/>
      <c r="AJ648" s="99"/>
      <c r="AK648" s="99"/>
      <c r="AL648" s="99"/>
      <c r="AM648" s="99"/>
      <c r="AN648" s="99"/>
      <c r="AO648" s="99"/>
      <c r="AP648" s="99"/>
      <c r="AQ648" s="99"/>
      <c r="AR648" s="99"/>
      <c r="AS648" s="99"/>
      <c r="AT648" s="99"/>
      <c r="AU648" s="99"/>
      <c r="AV648" s="99"/>
      <c r="AW648" s="99"/>
    </row>
    <row r="649" spans="1:49" ht="15.75" customHeight="1">
      <c r="A649" s="99"/>
      <c r="B649" s="99"/>
      <c r="C649" s="99"/>
      <c r="D649" s="168"/>
      <c r="E649" s="168"/>
      <c r="F649" s="152"/>
      <c r="G649" s="152"/>
      <c r="H649" s="159"/>
      <c r="I649" s="152"/>
      <c r="J649" s="152"/>
      <c r="K649" s="152"/>
      <c r="L649" s="152"/>
      <c r="M649" s="151"/>
      <c r="N649" s="152"/>
      <c r="O649" s="99"/>
      <c r="P649" s="99"/>
      <c r="Q649" s="99"/>
      <c r="R649" s="99"/>
      <c r="S649" s="99"/>
      <c r="T649" s="99"/>
      <c r="U649" s="99"/>
      <c r="V649" s="99"/>
      <c r="W649" s="99"/>
      <c r="X649" s="99"/>
      <c r="Y649" s="99"/>
      <c r="Z649" s="99"/>
      <c r="AA649" s="99"/>
      <c r="AB649" s="99"/>
      <c r="AC649" s="99"/>
      <c r="AD649" s="99"/>
      <c r="AE649" s="99"/>
      <c r="AF649" s="99"/>
      <c r="AG649" s="99"/>
      <c r="AH649" s="99"/>
      <c r="AI649" s="99"/>
      <c r="AJ649" s="99"/>
      <c r="AK649" s="99"/>
      <c r="AL649" s="99"/>
      <c r="AM649" s="99"/>
      <c r="AN649" s="99"/>
      <c r="AO649" s="99"/>
      <c r="AP649" s="99"/>
      <c r="AQ649" s="99"/>
      <c r="AR649" s="99"/>
      <c r="AS649" s="99"/>
      <c r="AT649" s="99"/>
      <c r="AU649" s="99"/>
      <c r="AV649" s="99"/>
      <c r="AW649" s="99"/>
    </row>
    <row r="650" spans="1:49" ht="15.75" customHeight="1">
      <c r="A650" s="99"/>
      <c r="B650" s="99"/>
      <c r="C650" s="99"/>
      <c r="D650" s="168"/>
      <c r="E650" s="168"/>
      <c r="F650" s="152"/>
      <c r="G650" s="152"/>
      <c r="H650" s="159"/>
      <c r="I650" s="152"/>
      <c r="J650" s="152"/>
      <c r="K650" s="152"/>
      <c r="L650" s="152"/>
      <c r="M650" s="151"/>
      <c r="N650" s="152"/>
      <c r="O650" s="99"/>
      <c r="P650" s="99"/>
      <c r="Q650" s="99"/>
      <c r="R650" s="99"/>
      <c r="S650" s="99"/>
      <c r="T650" s="99"/>
      <c r="U650" s="99"/>
      <c r="V650" s="99"/>
      <c r="W650" s="99"/>
      <c r="X650" s="99"/>
      <c r="Y650" s="99"/>
      <c r="Z650" s="99"/>
      <c r="AA650" s="99"/>
      <c r="AB650" s="99"/>
      <c r="AC650" s="99"/>
      <c r="AD650" s="99"/>
      <c r="AE650" s="99"/>
      <c r="AF650" s="99"/>
      <c r="AG650" s="99"/>
      <c r="AH650" s="99"/>
      <c r="AI650" s="99"/>
      <c r="AJ650" s="99"/>
      <c r="AK650" s="99"/>
      <c r="AL650" s="99"/>
      <c r="AM650" s="99"/>
      <c r="AN650" s="99"/>
      <c r="AO650" s="99"/>
      <c r="AP650" s="99"/>
      <c r="AQ650" s="99"/>
      <c r="AR650" s="99"/>
      <c r="AS650" s="99"/>
      <c r="AT650" s="99"/>
      <c r="AU650" s="99"/>
      <c r="AV650" s="99"/>
      <c r="AW650" s="99"/>
    </row>
    <row r="651" spans="1:49" ht="15.75" customHeight="1">
      <c r="A651" s="99"/>
      <c r="B651" s="99"/>
      <c r="C651" s="99"/>
      <c r="D651" s="168"/>
      <c r="E651" s="168"/>
      <c r="F651" s="152"/>
      <c r="G651" s="152"/>
      <c r="H651" s="159"/>
      <c r="I651" s="152"/>
      <c r="J651" s="152"/>
      <c r="K651" s="152"/>
      <c r="L651" s="152"/>
      <c r="M651" s="151"/>
      <c r="N651" s="152"/>
      <c r="O651" s="99"/>
      <c r="P651" s="99"/>
      <c r="Q651" s="99"/>
      <c r="R651" s="99"/>
      <c r="S651" s="99"/>
      <c r="T651" s="99"/>
      <c r="U651" s="99"/>
      <c r="V651" s="99"/>
      <c r="W651" s="99"/>
      <c r="X651" s="99"/>
      <c r="Y651" s="99"/>
      <c r="Z651" s="99"/>
      <c r="AA651" s="99"/>
      <c r="AB651" s="99"/>
      <c r="AC651" s="99"/>
      <c r="AD651" s="99"/>
      <c r="AE651" s="99"/>
      <c r="AF651" s="99"/>
      <c r="AG651" s="99"/>
      <c r="AH651" s="99"/>
      <c r="AI651" s="99"/>
      <c r="AJ651" s="99"/>
      <c r="AK651" s="99"/>
      <c r="AL651" s="99"/>
      <c r="AM651" s="99"/>
      <c r="AN651" s="99"/>
      <c r="AO651" s="99"/>
      <c r="AP651" s="99"/>
      <c r="AQ651" s="99"/>
      <c r="AR651" s="99"/>
      <c r="AS651" s="99"/>
      <c r="AT651" s="99"/>
      <c r="AU651" s="99"/>
      <c r="AV651" s="99"/>
      <c r="AW651" s="99"/>
    </row>
    <row r="652" spans="1:49" ht="15.75" customHeight="1">
      <c r="A652" s="99"/>
      <c r="B652" s="99"/>
      <c r="C652" s="99"/>
      <c r="D652" s="168"/>
      <c r="E652" s="168"/>
      <c r="F652" s="152"/>
      <c r="G652" s="152"/>
      <c r="H652" s="159"/>
      <c r="I652" s="152"/>
      <c r="J652" s="152"/>
      <c r="K652" s="152"/>
      <c r="L652" s="152"/>
      <c r="M652" s="151"/>
      <c r="N652" s="152"/>
      <c r="O652" s="99"/>
      <c r="P652" s="99"/>
      <c r="Q652" s="99"/>
      <c r="R652" s="99"/>
      <c r="S652" s="99"/>
      <c r="T652" s="99"/>
      <c r="U652" s="99"/>
      <c r="V652" s="99"/>
      <c r="W652" s="99"/>
      <c r="X652" s="99"/>
      <c r="Y652" s="99"/>
      <c r="Z652" s="99"/>
      <c r="AA652" s="99"/>
      <c r="AB652" s="99"/>
      <c r="AC652" s="99"/>
      <c r="AD652" s="99"/>
      <c r="AE652" s="99"/>
      <c r="AF652" s="99"/>
      <c r="AG652" s="99"/>
      <c r="AH652" s="99"/>
      <c r="AI652" s="99"/>
      <c r="AJ652" s="99"/>
      <c r="AK652" s="99"/>
      <c r="AL652" s="99"/>
      <c r="AM652" s="99"/>
      <c r="AN652" s="99"/>
      <c r="AO652" s="99"/>
      <c r="AP652" s="99"/>
      <c r="AQ652" s="99"/>
      <c r="AR652" s="99"/>
      <c r="AS652" s="99"/>
      <c r="AT652" s="99"/>
      <c r="AU652" s="99"/>
      <c r="AV652" s="99"/>
      <c r="AW652" s="99"/>
    </row>
    <row r="653" spans="1:49" ht="15.75" customHeight="1">
      <c r="A653" s="99"/>
      <c r="B653" s="99"/>
      <c r="C653" s="99"/>
      <c r="D653" s="168"/>
      <c r="E653" s="168"/>
      <c r="F653" s="152"/>
      <c r="G653" s="152"/>
      <c r="H653" s="159"/>
      <c r="I653" s="152"/>
      <c r="J653" s="152"/>
      <c r="K653" s="152"/>
      <c r="L653" s="152"/>
      <c r="M653" s="151"/>
      <c r="N653" s="152"/>
      <c r="O653" s="99"/>
      <c r="P653" s="99"/>
      <c r="Q653" s="99"/>
      <c r="R653" s="99"/>
      <c r="S653" s="99"/>
      <c r="T653" s="99"/>
      <c r="U653" s="99"/>
      <c r="V653" s="99"/>
      <c r="W653" s="99"/>
      <c r="X653" s="99"/>
      <c r="Y653" s="99"/>
      <c r="Z653" s="99"/>
      <c r="AA653" s="99"/>
      <c r="AB653" s="99"/>
      <c r="AC653" s="99"/>
      <c r="AD653" s="99"/>
      <c r="AE653" s="99"/>
      <c r="AF653" s="99"/>
      <c r="AG653" s="99"/>
      <c r="AH653" s="99"/>
      <c r="AI653" s="99"/>
      <c r="AJ653" s="99"/>
      <c r="AK653" s="99"/>
      <c r="AL653" s="99"/>
      <c r="AM653" s="99"/>
      <c r="AN653" s="99"/>
      <c r="AO653" s="99"/>
      <c r="AP653" s="99"/>
      <c r="AQ653" s="99"/>
      <c r="AR653" s="99"/>
      <c r="AS653" s="99"/>
      <c r="AT653" s="99"/>
      <c r="AU653" s="99"/>
      <c r="AV653" s="99"/>
      <c r="AW653" s="99"/>
    </row>
    <row r="654" spans="1:49" ht="15.75" customHeight="1">
      <c r="A654" s="99"/>
      <c r="B654" s="99"/>
      <c r="C654" s="99"/>
      <c r="D654" s="168"/>
      <c r="E654" s="168"/>
      <c r="F654" s="152"/>
      <c r="G654" s="152"/>
      <c r="H654" s="159"/>
      <c r="I654" s="152"/>
      <c r="J654" s="152"/>
      <c r="K654" s="152"/>
      <c r="L654" s="152"/>
      <c r="M654" s="151"/>
      <c r="N654" s="152"/>
      <c r="O654" s="99"/>
      <c r="P654" s="99"/>
      <c r="Q654" s="99"/>
      <c r="R654" s="99"/>
      <c r="S654" s="99"/>
      <c r="T654" s="99"/>
      <c r="U654" s="99"/>
      <c r="V654" s="99"/>
      <c r="W654" s="99"/>
      <c r="X654" s="99"/>
      <c r="Y654" s="99"/>
      <c r="Z654" s="99"/>
      <c r="AA654" s="99"/>
      <c r="AB654" s="99"/>
      <c r="AC654" s="99"/>
      <c r="AD654" s="99"/>
      <c r="AE654" s="99"/>
      <c r="AF654" s="99"/>
      <c r="AG654" s="99"/>
      <c r="AH654" s="99"/>
      <c r="AI654" s="99"/>
      <c r="AJ654" s="99"/>
      <c r="AK654" s="99"/>
      <c r="AL654" s="99"/>
      <c r="AM654" s="99"/>
      <c r="AN654" s="99"/>
      <c r="AO654" s="99"/>
      <c r="AP654" s="99"/>
      <c r="AQ654" s="99"/>
      <c r="AR654" s="99"/>
      <c r="AS654" s="99"/>
      <c r="AT654" s="99"/>
      <c r="AU654" s="99"/>
      <c r="AV654" s="99"/>
      <c r="AW654" s="99"/>
    </row>
    <row r="655" spans="1:49" ht="15.75" customHeight="1">
      <c r="A655" s="99"/>
      <c r="B655" s="99"/>
      <c r="C655" s="99"/>
      <c r="D655" s="168"/>
      <c r="E655" s="168"/>
      <c r="F655" s="152"/>
      <c r="G655" s="152"/>
      <c r="H655" s="159"/>
      <c r="I655" s="152"/>
      <c r="J655" s="152"/>
      <c r="K655" s="152"/>
      <c r="L655" s="152"/>
      <c r="M655" s="151"/>
      <c r="N655" s="152"/>
      <c r="O655" s="99"/>
      <c r="P655" s="99"/>
      <c r="Q655" s="99"/>
      <c r="R655" s="99"/>
      <c r="S655" s="99"/>
      <c r="T655" s="99"/>
      <c r="U655" s="99"/>
      <c r="V655" s="99"/>
      <c r="W655" s="99"/>
      <c r="X655" s="99"/>
      <c r="Y655" s="99"/>
      <c r="Z655" s="99"/>
      <c r="AA655" s="99"/>
      <c r="AB655" s="99"/>
      <c r="AC655" s="99"/>
      <c r="AD655" s="99"/>
      <c r="AE655" s="99"/>
      <c r="AF655" s="99"/>
      <c r="AG655" s="99"/>
      <c r="AH655" s="99"/>
      <c r="AI655" s="99"/>
      <c r="AJ655" s="99"/>
      <c r="AK655" s="99"/>
      <c r="AL655" s="99"/>
      <c r="AM655" s="99"/>
      <c r="AN655" s="99"/>
      <c r="AO655" s="99"/>
      <c r="AP655" s="99"/>
      <c r="AQ655" s="99"/>
      <c r="AR655" s="99"/>
      <c r="AS655" s="99"/>
      <c r="AT655" s="99"/>
      <c r="AU655" s="99"/>
      <c r="AV655" s="99"/>
      <c r="AW655" s="99"/>
    </row>
    <row r="656" spans="1:49" ht="15.75" customHeight="1">
      <c r="A656" s="99"/>
      <c r="B656" s="99"/>
      <c r="C656" s="99"/>
      <c r="D656" s="168"/>
      <c r="E656" s="168"/>
      <c r="F656" s="152"/>
      <c r="G656" s="152"/>
      <c r="H656" s="159"/>
      <c r="I656" s="152"/>
      <c r="J656" s="152"/>
      <c r="K656" s="152"/>
      <c r="L656" s="152"/>
      <c r="M656" s="151"/>
      <c r="N656" s="152"/>
      <c r="O656" s="99"/>
      <c r="P656" s="99"/>
      <c r="Q656" s="99"/>
      <c r="R656" s="99"/>
      <c r="S656" s="99"/>
      <c r="T656" s="99"/>
      <c r="U656" s="99"/>
      <c r="V656" s="99"/>
      <c r="W656" s="99"/>
      <c r="X656" s="99"/>
      <c r="Y656" s="99"/>
      <c r="Z656" s="99"/>
      <c r="AA656" s="99"/>
      <c r="AB656" s="99"/>
      <c r="AC656" s="99"/>
      <c r="AD656" s="99"/>
      <c r="AE656" s="99"/>
      <c r="AF656" s="99"/>
      <c r="AG656" s="99"/>
      <c r="AH656" s="99"/>
      <c r="AI656" s="99"/>
      <c r="AJ656" s="99"/>
      <c r="AK656" s="99"/>
      <c r="AL656" s="99"/>
      <c r="AM656" s="99"/>
      <c r="AN656" s="99"/>
      <c r="AO656" s="99"/>
      <c r="AP656" s="99"/>
      <c r="AQ656" s="99"/>
      <c r="AR656" s="99"/>
      <c r="AS656" s="99"/>
      <c r="AT656" s="99"/>
      <c r="AU656" s="99"/>
      <c r="AV656" s="99"/>
      <c r="AW656" s="99"/>
    </row>
    <row r="657" spans="1:49" ht="15.75" customHeight="1">
      <c r="A657" s="99"/>
      <c r="B657" s="99"/>
      <c r="C657" s="99"/>
      <c r="D657" s="168"/>
      <c r="E657" s="168"/>
      <c r="F657" s="152"/>
      <c r="G657" s="152"/>
      <c r="H657" s="159"/>
      <c r="I657" s="152"/>
      <c r="J657" s="152"/>
      <c r="K657" s="152"/>
      <c r="L657" s="152"/>
      <c r="M657" s="151"/>
      <c r="N657" s="152"/>
      <c r="O657" s="99"/>
      <c r="P657" s="99"/>
      <c r="Q657" s="99"/>
      <c r="R657" s="99"/>
      <c r="S657" s="99"/>
      <c r="T657" s="99"/>
      <c r="U657" s="99"/>
      <c r="V657" s="99"/>
      <c r="W657" s="99"/>
      <c r="X657" s="99"/>
      <c r="Y657" s="99"/>
      <c r="Z657" s="99"/>
      <c r="AA657" s="99"/>
      <c r="AB657" s="99"/>
      <c r="AC657" s="99"/>
      <c r="AD657" s="99"/>
      <c r="AE657" s="99"/>
      <c r="AF657" s="99"/>
      <c r="AG657" s="99"/>
      <c r="AH657" s="99"/>
      <c r="AI657" s="99"/>
      <c r="AJ657" s="99"/>
      <c r="AK657" s="99"/>
      <c r="AL657" s="99"/>
      <c r="AM657" s="99"/>
      <c r="AN657" s="99"/>
      <c r="AO657" s="99"/>
      <c r="AP657" s="99"/>
      <c r="AQ657" s="99"/>
      <c r="AR657" s="99"/>
      <c r="AS657" s="99"/>
      <c r="AT657" s="99"/>
      <c r="AU657" s="99"/>
      <c r="AV657" s="99"/>
      <c r="AW657" s="99"/>
    </row>
    <row r="658" spans="1:49" ht="15.75" customHeight="1">
      <c r="A658" s="99"/>
      <c r="B658" s="99"/>
      <c r="C658" s="99"/>
      <c r="D658" s="168"/>
      <c r="E658" s="168"/>
      <c r="F658" s="152"/>
      <c r="G658" s="152"/>
      <c r="H658" s="159"/>
      <c r="I658" s="152"/>
      <c r="J658" s="152"/>
      <c r="K658" s="152"/>
      <c r="L658" s="152"/>
      <c r="M658" s="151"/>
      <c r="N658" s="152"/>
      <c r="O658" s="99"/>
      <c r="P658" s="99"/>
      <c r="Q658" s="99"/>
      <c r="R658" s="99"/>
      <c r="S658" s="99"/>
      <c r="T658" s="99"/>
      <c r="U658" s="99"/>
      <c r="V658" s="99"/>
      <c r="W658" s="99"/>
      <c r="X658" s="99"/>
      <c r="Y658" s="99"/>
      <c r="Z658" s="99"/>
      <c r="AA658" s="99"/>
      <c r="AB658" s="99"/>
      <c r="AC658" s="99"/>
      <c r="AD658" s="99"/>
      <c r="AE658" s="99"/>
      <c r="AF658" s="99"/>
      <c r="AG658" s="99"/>
      <c r="AH658" s="99"/>
      <c r="AI658" s="99"/>
      <c r="AJ658" s="99"/>
      <c r="AK658" s="99"/>
      <c r="AL658" s="99"/>
      <c r="AM658" s="99"/>
      <c r="AN658" s="99"/>
      <c r="AO658" s="99"/>
      <c r="AP658" s="99"/>
      <c r="AQ658" s="99"/>
      <c r="AR658" s="99"/>
      <c r="AS658" s="99"/>
      <c r="AT658" s="99"/>
      <c r="AU658" s="99"/>
      <c r="AV658" s="99"/>
      <c r="AW658" s="99"/>
    </row>
    <row r="659" spans="1:49" ht="15.75" customHeight="1">
      <c r="A659" s="99"/>
      <c r="B659" s="99"/>
      <c r="C659" s="99"/>
      <c r="D659" s="168"/>
      <c r="E659" s="168"/>
      <c r="F659" s="152"/>
      <c r="G659" s="152"/>
      <c r="H659" s="159"/>
      <c r="I659" s="152"/>
      <c r="J659" s="152"/>
      <c r="K659" s="152"/>
      <c r="L659" s="152"/>
      <c r="M659" s="151"/>
      <c r="N659" s="152"/>
      <c r="O659" s="99"/>
      <c r="P659" s="99"/>
      <c r="Q659" s="99"/>
      <c r="R659" s="99"/>
      <c r="S659" s="99"/>
      <c r="T659" s="99"/>
      <c r="U659" s="99"/>
      <c r="V659" s="99"/>
      <c r="W659" s="99"/>
      <c r="X659" s="99"/>
      <c r="Y659" s="99"/>
      <c r="Z659" s="99"/>
      <c r="AA659" s="99"/>
      <c r="AB659" s="99"/>
      <c r="AC659" s="99"/>
      <c r="AD659" s="99"/>
      <c r="AE659" s="99"/>
      <c r="AF659" s="99"/>
      <c r="AG659" s="99"/>
      <c r="AH659" s="99"/>
      <c r="AI659" s="99"/>
      <c r="AJ659" s="99"/>
      <c r="AK659" s="99"/>
      <c r="AL659" s="99"/>
      <c r="AM659" s="99"/>
      <c r="AN659" s="99"/>
      <c r="AO659" s="99"/>
      <c r="AP659" s="99"/>
      <c r="AQ659" s="99"/>
      <c r="AR659" s="99"/>
      <c r="AS659" s="99"/>
      <c r="AT659" s="99"/>
      <c r="AU659" s="99"/>
      <c r="AV659" s="99"/>
      <c r="AW659" s="99"/>
    </row>
    <row r="660" spans="1:49" ht="15.75" customHeight="1">
      <c r="A660" s="99"/>
      <c r="B660" s="99"/>
      <c r="C660" s="99"/>
      <c r="D660" s="168"/>
      <c r="E660" s="168"/>
      <c r="F660" s="152"/>
      <c r="G660" s="152"/>
      <c r="H660" s="159"/>
      <c r="I660" s="152"/>
      <c r="J660" s="152"/>
      <c r="K660" s="152"/>
      <c r="L660" s="152"/>
      <c r="M660" s="151"/>
      <c r="N660" s="152"/>
      <c r="O660" s="99"/>
      <c r="P660" s="99"/>
      <c r="Q660" s="99"/>
      <c r="R660" s="99"/>
      <c r="S660" s="99"/>
      <c r="T660" s="99"/>
      <c r="U660" s="99"/>
      <c r="V660" s="99"/>
      <c r="W660" s="99"/>
      <c r="X660" s="99"/>
      <c r="Y660" s="99"/>
      <c r="Z660" s="99"/>
      <c r="AA660" s="99"/>
      <c r="AB660" s="99"/>
      <c r="AC660" s="99"/>
      <c r="AD660" s="99"/>
      <c r="AE660" s="99"/>
      <c r="AF660" s="99"/>
      <c r="AG660" s="99"/>
      <c r="AH660" s="99"/>
      <c r="AI660" s="99"/>
      <c r="AJ660" s="99"/>
      <c r="AK660" s="99"/>
      <c r="AL660" s="99"/>
      <c r="AM660" s="99"/>
      <c r="AN660" s="99"/>
      <c r="AO660" s="99"/>
      <c r="AP660" s="99"/>
      <c r="AQ660" s="99"/>
      <c r="AR660" s="99"/>
      <c r="AS660" s="99"/>
      <c r="AT660" s="99"/>
      <c r="AU660" s="99"/>
      <c r="AV660" s="99"/>
      <c r="AW660" s="99"/>
    </row>
    <row r="661" spans="1:49" ht="15.75" customHeight="1">
      <c r="A661" s="99"/>
      <c r="B661" s="99"/>
      <c r="C661" s="99"/>
      <c r="D661" s="168"/>
      <c r="E661" s="168"/>
      <c r="F661" s="152"/>
      <c r="G661" s="152"/>
      <c r="H661" s="159"/>
      <c r="I661" s="152"/>
      <c r="J661" s="152"/>
      <c r="K661" s="152"/>
      <c r="L661" s="152"/>
      <c r="M661" s="151"/>
      <c r="N661" s="152"/>
      <c r="O661" s="99"/>
      <c r="P661" s="99"/>
      <c r="Q661" s="99"/>
      <c r="R661" s="99"/>
      <c r="S661" s="99"/>
      <c r="T661" s="99"/>
      <c r="U661" s="99"/>
      <c r="V661" s="99"/>
      <c r="W661" s="99"/>
      <c r="X661" s="99"/>
      <c r="Y661" s="99"/>
      <c r="Z661" s="99"/>
      <c r="AA661" s="99"/>
      <c r="AB661" s="99"/>
      <c r="AC661" s="99"/>
      <c r="AD661" s="99"/>
      <c r="AE661" s="99"/>
      <c r="AF661" s="99"/>
      <c r="AG661" s="99"/>
      <c r="AH661" s="99"/>
      <c r="AI661" s="99"/>
      <c r="AJ661" s="99"/>
      <c r="AK661" s="99"/>
      <c r="AL661" s="99"/>
      <c r="AM661" s="99"/>
      <c r="AN661" s="99"/>
      <c r="AO661" s="99"/>
      <c r="AP661" s="99"/>
      <c r="AQ661" s="99"/>
      <c r="AR661" s="99"/>
      <c r="AS661" s="99"/>
      <c r="AT661" s="99"/>
      <c r="AU661" s="99"/>
      <c r="AV661" s="99"/>
      <c r="AW661" s="99"/>
    </row>
    <row r="662" spans="1:49" ht="15.75" customHeight="1">
      <c r="A662" s="99"/>
      <c r="B662" s="99"/>
      <c r="C662" s="99"/>
      <c r="D662" s="168"/>
      <c r="E662" s="168"/>
      <c r="F662" s="152"/>
      <c r="G662" s="152"/>
      <c r="H662" s="159"/>
      <c r="I662" s="152"/>
      <c r="J662" s="152"/>
      <c r="K662" s="152"/>
      <c r="L662" s="152"/>
      <c r="M662" s="151"/>
      <c r="N662" s="152"/>
      <c r="O662" s="99"/>
      <c r="P662" s="99"/>
      <c r="Q662" s="99"/>
      <c r="R662" s="99"/>
      <c r="S662" s="99"/>
      <c r="T662" s="99"/>
      <c r="U662" s="99"/>
      <c r="V662" s="99"/>
      <c r="W662" s="99"/>
      <c r="X662" s="99"/>
      <c r="Y662" s="99"/>
      <c r="Z662" s="99"/>
      <c r="AA662" s="99"/>
      <c r="AB662" s="99"/>
      <c r="AC662" s="99"/>
      <c r="AD662" s="99"/>
      <c r="AE662" s="99"/>
      <c r="AF662" s="99"/>
      <c r="AG662" s="99"/>
      <c r="AH662" s="99"/>
      <c r="AI662" s="99"/>
      <c r="AJ662" s="99"/>
      <c r="AK662" s="99"/>
      <c r="AL662" s="99"/>
      <c r="AM662" s="99"/>
      <c r="AN662" s="99"/>
      <c r="AO662" s="99"/>
      <c r="AP662" s="99"/>
      <c r="AQ662" s="99"/>
      <c r="AR662" s="99"/>
      <c r="AS662" s="99"/>
      <c r="AT662" s="99"/>
      <c r="AU662" s="99"/>
      <c r="AV662" s="99"/>
      <c r="AW662" s="99"/>
    </row>
    <row r="663" spans="1:49" ht="15.75" customHeight="1">
      <c r="A663" s="99"/>
      <c r="B663" s="99"/>
      <c r="C663" s="99"/>
      <c r="D663" s="168"/>
      <c r="E663" s="168"/>
      <c r="F663" s="152"/>
      <c r="G663" s="152"/>
      <c r="H663" s="159"/>
      <c r="I663" s="152"/>
      <c r="J663" s="152"/>
      <c r="K663" s="152"/>
      <c r="L663" s="152"/>
      <c r="M663" s="151"/>
      <c r="N663" s="152"/>
      <c r="O663" s="99"/>
      <c r="P663" s="99"/>
      <c r="Q663" s="99"/>
      <c r="R663" s="99"/>
      <c r="S663" s="99"/>
      <c r="T663" s="99"/>
      <c r="U663" s="99"/>
      <c r="V663" s="99"/>
      <c r="W663" s="99"/>
      <c r="X663" s="99"/>
      <c r="Y663" s="99"/>
      <c r="Z663" s="99"/>
      <c r="AA663" s="99"/>
      <c r="AB663" s="99"/>
      <c r="AC663" s="99"/>
      <c r="AD663" s="99"/>
      <c r="AE663" s="99"/>
      <c r="AF663" s="99"/>
      <c r="AG663" s="99"/>
      <c r="AH663" s="99"/>
      <c r="AI663" s="99"/>
      <c r="AJ663" s="99"/>
      <c r="AK663" s="99"/>
      <c r="AL663" s="99"/>
      <c r="AM663" s="99"/>
      <c r="AN663" s="99"/>
      <c r="AO663" s="99"/>
      <c r="AP663" s="99"/>
      <c r="AQ663" s="99"/>
      <c r="AR663" s="99"/>
      <c r="AS663" s="99"/>
      <c r="AT663" s="99"/>
      <c r="AU663" s="99"/>
      <c r="AV663" s="99"/>
      <c r="AW663" s="99"/>
    </row>
    <row r="664" spans="1:49" ht="15.75" customHeight="1">
      <c r="A664" s="99"/>
      <c r="B664" s="99"/>
      <c r="C664" s="99"/>
      <c r="D664" s="168"/>
      <c r="E664" s="168"/>
      <c r="F664" s="152"/>
      <c r="G664" s="152"/>
      <c r="H664" s="159"/>
      <c r="I664" s="152"/>
      <c r="J664" s="152"/>
      <c r="K664" s="152"/>
      <c r="L664" s="152"/>
      <c r="M664" s="151"/>
      <c r="N664" s="152"/>
      <c r="O664" s="99"/>
      <c r="P664" s="99"/>
      <c r="Q664" s="99"/>
      <c r="R664" s="99"/>
      <c r="S664" s="99"/>
      <c r="T664" s="99"/>
      <c r="U664" s="99"/>
      <c r="V664" s="99"/>
      <c r="W664" s="99"/>
      <c r="X664" s="99"/>
      <c r="Y664" s="99"/>
      <c r="Z664" s="99"/>
      <c r="AA664" s="99"/>
      <c r="AB664" s="99"/>
      <c r="AC664" s="99"/>
      <c r="AD664" s="99"/>
      <c r="AE664" s="99"/>
      <c r="AF664" s="99"/>
      <c r="AG664" s="99"/>
      <c r="AH664" s="99"/>
      <c r="AI664" s="99"/>
      <c r="AJ664" s="99"/>
      <c r="AK664" s="99"/>
      <c r="AL664" s="99"/>
      <c r="AM664" s="99"/>
      <c r="AN664" s="99"/>
      <c r="AO664" s="99"/>
      <c r="AP664" s="99"/>
      <c r="AQ664" s="99"/>
      <c r="AR664" s="99"/>
      <c r="AS664" s="99"/>
      <c r="AT664" s="99"/>
      <c r="AU664" s="99"/>
      <c r="AV664" s="99"/>
      <c r="AW664" s="99"/>
    </row>
    <row r="665" spans="1:49" ht="15.75" customHeight="1">
      <c r="A665" s="99"/>
      <c r="B665" s="99"/>
      <c r="C665" s="99"/>
      <c r="D665" s="168"/>
      <c r="E665" s="168"/>
      <c r="F665" s="152"/>
      <c r="G665" s="152"/>
      <c r="H665" s="159"/>
      <c r="I665" s="152"/>
      <c r="J665" s="152"/>
      <c r="K665" s="152"/>
      <c r="L665" s="152"/>
      <c r="M665" s="151"/>
      <c r="N665" s="152"/>
      <c r="O665" s="99"/>
      <c r="P665" s="99"/>
      <c r="Q665" s="99"/>
      <c r="R665" s="99"/>
      <c r="S665" s="99"/>
      <c r="T665" s="99"/>
      <c r="U665" s="99"/>
      <c r="V665" s="99"/>
      <c r="W665" s="99"/>
      <c r="X665" s="99"/>
      <c r="Y665" s="99"/>
      <c r="Z665" s="99"/>
      <c r="AA665" s="99"/>
      <c r="AB665" s="99"/>
      <c r="AC665" s="99"/>
      <c r="AD665" s="99"/>
      <c r="AE665" s="99"/>
      <c r="AF665" s="99"/>
      <c r="AG665" s="99"/>
      <c r="AH665" s="99"/>
      <c r="AI665" s="99"/>
      <c r="AJ665" s="99"/>
      <c r="AK665" s="99"/>
      <c r="AL665" s="99"/>
      <c r="AM665" s="99"/>
      <c r="AN665" s="99"/>
      <c r="AO665" s="99"/>
      <c r="AP665" s="99"/>
      <c r="AQ665" s="99"/>
      <c r="AR665" s="99"/>
      <c r="AS665" s="99"/>
      <c r="AT665" s="99"/>
      <c r="AU665" s="99"/>
      <c r="AV665" s="99"/>
      <c r="AW665" s="99"/>
    </row>
    <row r="666" spans="1:49" ht="15.75" customHeight="1">
      <c r="A666" s="99"/>
      <c r="B666" s="99"/>
      <c r="C666" s="99"/>
      <c r="D666" s="168"/>
      <c r="E666" s="168"/>
      <c r="F666" s="152"/>
      <c r="G666" s="152"/>
      <c r="H666" s="159"/>
      <c r="I666" s="152"/>
      <c r="J666" s="152"/>
      <c r="K666" s="152"/>
      <c r="L666" s="152"/>
      <c r="M666" s="151"/>
      <c r="N666" s="152"/>
      <c r="O666" s="99"/>
      <c r="P666" s="99"/>
      <c r="Q666" s="99"/>
      <c r="R666" s="99"/>
      <c r="S666" s="99"/>
      <c r="T666" s="99"/>
      <c r="U666" s="99"/>
      <c r="V666" s="99"/>
      <c r="W666" s="99"/>
      <c r="X666" s="99"/>
      <c r="Y666" s="99"/>
      <c r="Z666" s="99"/>
      <c r="AA666" s="99"/>
      <c r="AB666" s="99"/>
      <c r="AC666" s="99"/>
      <c r="AD666" s="99"/>
      <c r="AE666" s="99"/>
      <c r="AF666" s="99"/>
      <c r="AG666" s="99"/>
      <c r="AH666" s="99"/>
      <c r="AI666" s="99"/>
      <c r="AJ666" s="99"/>
      <c r="AK666" s="99"/>
      <c r="AL666" s="99"/>
      <c r="AM666" s="99"/>
      <c r="AN666" s="99"/>
      <c r="AO666" s="99"/>
      <c r="AP666" s="99"/>
      <c r="AQ666" s="99"/>
      <c r="AR666" s="99"/>
      <c r="AS666" s="99"/>
      <c r="AT666" s="99"/>
      <c r="AU666" s="99"/>
      <c r="AV666" s="99"/>
      <c r="AW666" s="99"/>
    </row>
    <row r="667" spans="1:49" ht="15.75" customHeight="1">
      <c r="A667" s="99"/>
      <c r="B667" s="99"/>
      <c r="C667" s="99"/>
      <c r="D667" s="168"/>
      <c r="E667" s="168"/>
      <c r="F667" s="152"/>
      <c r="G667" s="152"/>
      <c r="H667" s="159"/>
      <c r="I667" s="152"/>
      <c r="J667" s="152"/>
      <c r="K667" s="152"/>
      <c r="L667" s="152"/>
      <c r="M667" s="151"/>
      <c r="N667" s="152"/>
      <c r="O667" s="99"/>
      <c r="P667" s="99"/>
      <c r="Q667" s="99"/>
      <c r="R667" s="99"/>
      <c r="S667" s="99"/>
      <c r="T667" s="99"/>
      <c r="U667" s="99"/>
      <c r="V667" s="99"/>
      <c r="W667" s="99"/>
      <c r="X667" s="99"/>
      <c r="Y667" s="99"/>
      <c r="Z667" s="99"/>
      <c r="AA667" s="99"/>
      <c r="AB667" s="99"/>
      <c r="AC667" s="99"/>
      <c r="AD667" s="99"/>
      <c r="AE667" s="99"/>
      <c r="AF667" s="99"/>
      <c r="AG667" s="99"/>
      <c r="AH667" s="99"/>
      <c r="AI667" s="99"/>
      <c r="AJ667" s="99"/>
      <c r="AK667" s="99"/>
      <c r="AL667" s="99"/>
      <c r="AM667" s="99"/>
      <c r="AN667" s="99"/>
      <c r="AO667" s="99"/>
      <c r="AP667" s="99"/>
      <c r="AQ667" s="99"/>
      <c r="AR667" s="99"/>
      <c r="AS667" s="99"/>
      <c r="AT667" s="99"/>
      <c r="AU667" s="99"/>
      <c r="AV667" s="99"/>
      <c r="AW667" s="99"/>
    </row>
    <row r="668" spans="1:49" ht="15.75" customHeight="1">
      <c r="A668" s="99"/>
      <c r="B668" s="99"/>
      <c r="C668" s="99"/>
      <c r="D668" s="168"/>
      <c r="E668" s="168"/>
      <c r="F668" s="152"/>
      <c r="G668" s="152"/>
      <c r="H668" s="159"/>
      <c r="I668" s="152"/>
      <c r="J668" s="152"/>
      <c r="K668" s="152"/>
      <c r="L668" s="152"/>
      <c r="M668" s="151"/>
      <c r="N668" s="152"/>
      <c r="O668" s="99"/>
      <c r="P668" s="99"/>
      <c r="Q668" s="99"/>
      <c r="R668" s="99"/>
      <c r="S668" s="99"/>
      <c r="T668" s="99"/>
      <c r="U668" s="99"/>
      <c r="V668" s="99"/>
      <c r="W668" s="99"/>
      <c r="X668" s="99"/>
      <c r="Y668" s="99"/>
      <c r="Z668" s="99"/>
      <c r="AA668" s="99"/>
      <c r="AB668" s="99"/>
      <c r="AC668" s="99"/>
      <c r="AD668" s="99"/>
      <c r="AE668" s="99"/>
      <c r="AF668" s="99"/>
      <c r="AG668" s="99"/>
      <c r="AH668" s="99"/>
      <c r="AI668" s="99"/>
      <c r="AJ668" s="99"/>
      <c r="AK668" s="99"/>
      <c r="AL668" s="99"/>
      <c r="AM668" s="99"/>
      <c r="AN668" s="99"/>
      <c r="AO668" s="99"/>
      <c r="AP668" s="99"/>
      <c r="AQ668" s="99"/>
      <c r="AR668" s="99"/>
      <c r="AS668" s="99"/>
      <c r="AT668" s="99"/>
      <c r="AU668" s="99"/>
      <c r="AV668" s="99"/>
      <c r="AW668" s="99"/>
    </row>
    <row r="669" spans="1:49" ht="15.75" customHeight="1">
      <c r="A669" s="99"/>
      <c r="B669" s="99"/>
      <c r="C669" s="99"/>
      <c r="D669" s="168"/>
      <c r="E669" s="168"/>
      <c r="F669" s="152"/>
      <c r="G669" s="152"/>
      <c r="H669" s="159"/>
      <c r="I669" s="152"/>
      <c r="J669" s="152"/>
      <c r="K669" s="152"/>
      <c r="L669" s="152"/>
      <c r="M669" s="151"/>
      <c r="N669" s="152"/>
      <c r="O669" s="99"/>
      <c r="P669" s="99"/>
      <c r="Q669" s="99"/>
      <c r="R669" s="99"/>
      <c r="S669" s="99"/>
      <c r="T669" s="99"/>
      <c r="U669" s="99"/>
      <c r="V669" s="99"/>
      <c r="W669" s="99"/>
      <c r="X669" s="99"/>
      <c r="Y669" s="99"/>
      <c r="Z669" s="99"/>
      <c r="AA669" s="99"/>
      <c r="AB669" s="99"/>
      <c r="AC669" s="99"/>
      <c r="AD669" s="99"/>
      <c r="AE669" s="99"/>
      <c r="AF669" s="99"/>
      <c r="AG669" s="99"/>
      <c r="AH669" s="99"/>
      <c r="AI669" s="99"/>
      <c r="AJ669" s="99"/>
      <c r="AK669" s="99"/>
      <c r="AL669" s="99"/>
      <c r="AM669" s="99"/>
      <c r="AN669" s="99"/>
      <c r="AO669" s="99"/>
      <c r="AP669" s="99"/>
      <c r="AQ669" s="99"/>
      <c r="AR669" s="99"/>
      <c r="AS669" s="99"/>
      <c r="AT669" s="99"/>
      <c r="AU669" s="99"/>
      <c r="AV669" s="99"/>
      <c r="AW669" s="99"/>
    </row>
    <row r="670" spans="1:49" ht="15.75" customHeight="1">
      <c r="A670" s="99"/>
      <c r="B670" s="99"/>
      <c r="C670" s="99"/>
      <c r="D670" s="168"/>
      <c r="E670" s="168"/>
      <c r="F670" s="152"/>
      <c r="G670" s="152"/>
      <c r="H670" s="159"/>
      <c r="I670" s="152"/>
      <c r="J670" s="152"/>
      <c r="K670" s="152"/>
      <c r="L670" s="152"/>
      <c r="M670" s="151"/>
      <c r="N670" s="152"/>
      <c r="O670" s="99"/>
      <c r="P670" s="99"/>
      <c r="Q670" s="99"/>
      <c r="R670" s="99"/>
      <c r="S670" s="99"/>
      <c r="T670" s="99"/>
      <c r="U670" s="99"/>
      <c r="V670" s="99"/>
      <c r="W670" s="99"/>
      <c r="X670" s="99"/>
      <c r="Y670" s="99"/>
      <c r="Z670" s="99"/>
      <c r="AA670" s="99"/>
      <c r="AB670" s="99"/>
      <c r="AC670" s="99"/>
      <c r="AD670" s="99"/>
      <c r="AE670" s="99"/>
      <c r="AF670" s="99"/>
      <c r="AG670" s="99"/>
      <c r="AH670" s="99"/>
      <c r="AI670" s="99"/>
      <c r="AJ670" s="99"/>
      <c r="AK670" s="99"/>
      <c r="AL670" s="99"/>
      <c r="AM670" s="99"/>
      <c r="AN670" s="99"/>
      <c r="AO670" s="99"/>
      <c r="AP670" s="99"/>
      <c r="AQ670" s="99"/>
      <c r="AR670" s="99"/>
      <c r="AS670" s="99"/>
      <c r="AT670" s="99"/>
      <c r="AU670" s="99"/>
      <c r="AV670" s="99"/>
      <c r="AW670" s="99"/>
    </row>
    <row r="671" spans="1:49" ht="15.75" customHeight="1">
      <c r="A671" s="99"/>
      <c r="B671" s="99"/>
      <c r="C671" s="99"/>
      <c r="D671" s="168"/>
      <c r="E671" s="168"/>
      <c r="F671" s="152"/>
      <c r="G671" s="152"/>
      <c r="H671" s="159"/>
      <c r="I671" s="152"/>
      <c r="J671" s="152"/>
      <c r="K671" s="152"/>
      <c r="L671" s="152"/>
      <c r="M671" s="151"/>
      <c r="N671" s="152"/>
      <c r="O671" s="99"/>
      <c r="P671" s="99"/>
      <c r="Q671" s="99"/>
      <c r="R671" s="99"/>
      <c r="S671" s="99"/>
      <c r="T671" s="99"/>
      <c r="U671" s="99"/>
      <c r="V671" s="99"/>
      <c r="W671" s="99"/>
      <c r="X671" s="99"/>
      <c r="Y671" s="99"/>
      <c r="Z671" s="99"/>
      <c r="AA671" s="99"/>
      <c r="AB671" s="99"/>
      <c r="AC671" s="99"/>
      <c r="AD671" s="99"/>
      <c r="AE671" s="99"/>
      <c r="AF671" s="99"/>
      <c r="AG671" s="99"/>
      <c r="AH671" s="99"/>
      <c r="AI671" s="99"/>
      <c r="AJ671" s="99"/>
      <c r="AK671" s="99"/>
      <c r="AL671" s="99"/>
      <c r="AM671" s="99"/>
      <c r="AN671" s="99"/>
      <c r="AO671" s="99"/>
      <c r="AP671" s="99"/>
      <c r="AQ671" s="99"/>
      <c r="AR671" s="99"/>
      <c r="AS671" s="99"/>
      <c r="AT671" s="99"/>
      <c r="AU671" s="99"/>
      <c r="AV671" s="99"/>
      <c r="AW671" s="99"/>
    </row>
    <row r="672" spans="1:49" ht="15.75" customHeight="1">
      <c r="A672" s="99"/>
      <c r="B672" s="99"/>
      <c r="C672" s="99"/>
      <c r="D672" s="168"/>
      <c r="E672" s="168"/>
      <c r="F672" s="152"/>
      <c r="G672" s="152"/>
      <c r="H672" s="159"/>
      <c r="I672" s="152"/>
      <c r="J672" s="152"/>
      <c r="K672" s="152"/>
      <c r="L672" s="152"/>
      <c r="M672" s="151"/>
      <c r="N672" s="152"/>
      <c r="O672" s="99"/>
      <c r="P672" s="99"/>
      <c r="Q672" s="99"/>
      <c r="R672" s="99"/>
      <c r="S672" s="99"/>
      <c r="T672" s="99"/>
      <c r="U672" s="99"/>
      <c r="V672" s="99"/>
      <c r="W672" s="99"/>
      <c r="X672" s="99"/>
      <c r="Y672" s="99"/>
      <c r="Z672" s="99"/>
      <c r="AA672" s="99"/>
      <c r="AB672" s="99"/>
      <c r="AC672" s="99"/>
      <c r="AD672" s="99"/>
      <c r="AE672" s="99"/>
      <c r="AF672" s="99"/>
      <c r="AG672" s="99"/>
      <c r="AH672" s="99"/>
      <c r="AI672" s="99"/>
      <c r="AJ672" s="99"/>
      <c r="AK672" s="99"/>
      <c r="AL672" s="99"/>
      <c r="AM672" s="99"/>
      <c r="AN672" s="99"/>
      <c r="AO672" s="99"/>
      <c r="AP672" s="99"/>
      <c r="AQ672" s="99"/>
      <c r="AR672" s="99"/>
      <c r="AS672" s="99"/>
      <c r="AT672" s="99"/>
      <c r="AU672" s="99"/>
      <c r="AV672" s="99"/>
      <c r="AW672" s="99"/>
    </row>
    <row r="673" spans="1:49" ht="15.75" customHeight="1">
      <c r="A673" s="99"/>
      <c r="B673" s="99"/>
      <c r="C673" s="99"/>
      <c r="D673" s="168"/>
      <c r="E673" s="168"/>
      <c r="F673" s="152"/>
      <c r="G673" s="152"/>
      <c r="H673" s="159"/>
      <c r="I673" s="152"/>
      <c r="J673" s="152"/>
      <c r="K673" s="152"/>
      <c r="L673" s="152"/>
      <c r="M673" s="151"/>
      <c r="N673" s="152"/>
      <c r="O673" s="99"/>
      <c r="P673" s="99"/>
      <c r="Q673" s="99"/>
      <c r="R673" s="99"/>
      <c r="S673" s="99"/>
      <c r="T673" s="99"/>
      <c r="U673" s="99"/>
      <c r="V673" s="99"/>
      <c r="W673" s="99"/>
      <c r="X673" s="99"/>
      <c r="Y673" s="99"/>
      <c r="Z673" s="99"/>
      <c r="AA673" s="99"/>
      <c r="AB673" s="99"/>
      <c r="AC673" s="99"/>
      <c r="AD673" s="99"/>
      <c r="AE673" s="99"/>
      <c r="AF673" s="99"/>
      <c r="AG673" s="99"/>
      <c r="AH673" s="99"/>
      <c r="AI673" s="99"/>
      <c r="AJ673" s="99"/>
      <c r="AK673" s="99"/>
      <c r="AL673" s="99"/>
      <c r="AM673" s="99"/>
      <c r="AN673" s="99"/>
      <c r="AO673" s="99"/>
      <c r="AP673" s="99"/>
      <c r="AQ673" s="99"/>
      <c r="AR673" s="99"/>
      <c r="AS673" s="99"/>
      <c r="AT673" s="99"/>
      <c r="AU673" s="99"/>
      <c r="AV673" s="99"/>
      <c r="AW673" s="99"/>
    </row>
    <row r="674" spans="1:49" ht="15.75" customHeight="1">
      <c r="A674" s="99"/>
      <c r="B674" s="99"/>
      <c r="C674" s="99"/>
      <c r="D674" s="168"/>
      <c r="E674" s="168"/>
      <c r="F674" s="152"/>
      <c r="G674" s="152"/>
      <c r="H674" s="159"/>
      <c r="I674" s="152"/>
      <c r="J674" s="152"/>
      <c r="K674" s="152"/>
      <c r="L674" s="152"/>
      <c r="M674" s="151"/>
      <c r="N674" s="152"/>
      <c r="O674" s="99"/>
      <c r="P674" s="99"/>
      <c r="Q674" s="99"/>
      <c r="R674" s="99"/>
      <c r="S674" s="99"/>
      <c r="T674" s="99"/>
      <c r="U674" s="99"/>
      <c r="V674" s="99"/>
      <c r="W674" s="99"/>
      <c r="X674" s="99"/>
      <c r="Y674" s="99"/>
      <c r="Z674" s="99"/>
      <c r="AA674" s="99"/>
      <c r="AB674" s="99"/>
      <c r="AC674" s="99"/>
      <c r="AD674" s="99"/>
      <c r="AE674" s="99"/>
      <c r="AF674" s="99"/>
      <c r="AG674" s="99"/>
      <c r="AH674" s="99"/>
      <c r="AI674" s="99"/>
      <c r="AJ674" s="99"/>
      <c r="AK674" s="99"/>
      <c r="AL674" s="99"/>
      <c r="AM674" s="99"/>
      <c r="AN674" s="99"/>
      <c r="AO674" s="99"/>
      <c r="AP674" s="99"/>
      <c r="AQ674" s="99"/>
      <c r="AR674" s="99"/>
      <c r="AS674" s="99"/>
      <c r="AT674" s="99"/>
      <c r="AU674" s="99"/>
      <c r="AV674" s="99"/>
      <c r="AW674" s="99"/>
    </row>
    <row r="675" spans="1:49" ht="15.75" customHeight="1">
      <c r="A675" s="99"/>
      <c r="B675" s="99"/>
      <c r="C675" s="99"/>
      <c r="D675" s="168"/>
      <c r="E675" s="168"/>
      <c r="F675" s="152"/>
      <c r="G675" s="152"/>
      <c r="H675" s="159"/>
      <c r="I675" s="152"/>
      <c r="J675" s="152"/>
      <c r="K675" s="152"/>
      <c r="L675" s="152"/>
      <c r="M675" s="151"/>
      <c r="N675" s="152"/>
      <c r="O675" s="99"/>
      <c r="P675" s="99"/>
      <c r="Q675" s="99"/>
      <c r="R675" s="99"/>
      <c r="S675" s="99"/>
      <c r="T675" s="99"/>
      <c r="U675" s="99"/>
      <c r="V675" s="99"/>
      <c r="W675" s="99"/>
      <c r="X675" s="99"/>
      <c r="Y675" s="99"/>
      <c r="Z675" s="99"/>
      <c r="AA675" s="99"/>
      <c r="AB675" s="99"/>
      <c r="AC675" s="99"/>
      <c r="AD675" s="99"/>
      <c r="AE675" s="99"/>
      <c r="AF675" s="99"/>
      <c r="AG675" s="99"/>
      <c r="AH675" s="99"/>
      <c r="AI675" s="99"/>
      <c r="AJ675" s="99"/>
      <c r="AK675" s="99"/>
      <c r="AL675" s="99"/>
      <c r="AM675" s="99"/>
      <c r="AN675" s="99"/>
      <c r="AO675" s="99"/>
      <c r="AP675" s="99"/>
      <c r="AQ675" s="99"/>
      <c r="AR675" s="99"/>
      <c r="AS675" s="99"/>
      <c r="AT675" s="99"/>
      <c r="AU675" s="99"/>
      <c r="AV675" s="99"/>
      <c r="AW675" s="99"/>
    </row>
    <row r="676" spans="1:49" ht="15.75" customHeight="1">
      <c r="A676" s="99"/>
      <c r="B676" s="99"/>
      <c r="C676" s="99"/>
      <c r="D676" s="168"/>
      <c r="E676" s="168"/>
      <c r="F676" s="152"/>
      <c r="G676" s="152"/>
      <c r="H676" s="159"/>
      <c r="I676" s="152"/>
      <c r="J676" s="152"/>
      <c r="K676" s="152"/>
      <c r="L676" s="152"/>
      <c r="M676" s="151"/>
      <c r="N676" s="152"/>
      <c r="O676" s="99"/>
      <c r="P676" s="99"/>
      <c r="Q676" s="99"/>
      <c r="R676" s="99"/>
      <c r="S676" s="99"/>
      <c r="T676" s="99"/>
      <c r="U676" s="99"/>
      <c r="V676" s="99"/>
      <c r="W676" s="99"/>
      <c r="X676" s="99"/>
      <c r="Y676" s="99"/>
      <c r="Z676" s="99"/>
      <c r="AA676" s="99"/>
      <c r="AB676" s="99"/>
      <c r="AC676" s="99"/>
      <c r="AD676" s="99"/>
      <c r="AE676" s="99"/>
      <c r="AF676" s="99"/>
      <c r="AG676" s="99"/>
      <c r="AH676" s="99"/>
      <c r="AI676" s="99"/>
      <c r="AJ676" s="99"/>
      <c r="AK676" s="99"/>
      <c r="AL676" s="99"/>
      <c r="AM676" s="99"/>
      <c r="AN676" s="99"/>
      <c r="AO676" s="99"/>
      <c r="AP676" s="99"/>
      <c r="AQ676" s="99"/>
      <c r="AR676" s="99"/>
      <c r="AS676" s="99"/>
      <c r="AT676" s="99"/>
      <c r="AU676" s="99"/>
      <c r="AV676" s="99"/>
      <c r="AW676" s="99"/>
    </row>
    <row r="677" spans="1:49" ht="15.75" customHeight="1">
      <c r="A677" s="99"/>
      <c r="B677" s="99"/>
      <c r="C677" s="99"/>
      <c r="D677" s="168"/>
      <c r="E677" s="168"/>
      <c r="F677" s="152"/>
      <c r="G677" s="152"/>
      <c r="H677" s="159"/>
      <c r="I677" s="152"/>
      <c r="J677" s="152"/>
      <c r="K677" s="152"/>
      <c r="L677" s="152"/>
      <c r="M677" s="151"/>
      <c r="N677" s="152"/>
      <c r="O677" s="99"/>
      <c r="P677" s="99"/>
      <c r="Q677" s="99"/>
      <c r="R677" s="99"/>
      <c r="S677" s="99"/>
      <c r="T677" s="99"/>
      <c r="U677" s="99"/>
      <c r="V677" s="99"/>
      <c r="W677" s="99"/>
      <c r="X677" s="99"/>
      <c r="Y677" s="99"/>
      <c r="Z677" s="99"/>
      <c r="AA677" s="99"/>
      <c r="AB677" s="99"/>
      <c r="AC677" s="99"/>
      <c r="AD677" s="99"/>
      <c r="AE677" s="99"/>
      <c r="AF677" s="99"/>
      <c r="AG677" s="99"/>
      <c r="AH677" s="99"/>
      <c r="AI677" s="99"/>
      <c r="AJ677" s="99"/>
      <c r="AK677" s="99"/>
      <c r="AL677" s="99"/>
      <c r="AM677" s="99"/>
      <c r="AN677" s="99"/>
      <c r="AO677" s="99"/>
      <c r="AP677" s="99"/>
      <c r="AQ677" s="99"/>
      <c r="AR677" s="99"/>
      <c r="AS677" s="99"/>
      <c r="AT677" s="99"/>
      <c r="AU677" s="99"/>
      <c r="AV677" s="99"/>
      <c r="AW677" s="99"/>
    </row>
    <row r="678" spans="1:49" ht="15.75" customHeight="1">
      <c r="A678" s="99"/>
      <c r="B678" s="99"/>
      <c r="C678" s="99"/>
      <c r="D678" s="168"/>
      <c r="E678" s="168"/>
      <c r="F678" s="152"/>
      <c r="G678" s="152"/>
      <c r="H678" s="159"/>
      <c r="I678" s="152"/>
      <c r="J678" s="152"/>
      <c r="K678" s="152"/>
      <c r="L678" s="152"/>
      <c r="M678" s="151"/>
      <c r="N678" s="152"/>
      <c r="O678" s="99"/>
      <c r="P678" s="99"/>
      <c r="Q678" s="99"/>
      <c r="R678" s="99"/>
      <c r="S678" s="99"/>
      <c r="T678" s="99"/>
      <c r="U678" s="99"/>
      <c r="V678" s="99"/>
      <c r="W678" s="99"/>
      <c r="X678" s="99"/>
      <c r="Y678" s="99"/>
      <c r="Z678" s="99"/>
      <c r="AA678" s="99"/>
      <c r="AB678" s="99"/>
      <c r="AC678" s="99"/>
      <c r="AD678" s="99"/>
      <c r="AE678" s="99"/>
      <c r="AF678" s="99"/>
      <c r="AG678" s="99"/>
      <c r="AH678" s="99"/>
      <c r="AI678" s="99"/>
      <c r="AJ678" s="99"/>
      <c r="AK678" s="99"/>
      <c r="AL678" s="99"/>
      <c r="AM678" s="99"/>
      <c r="AN678" s="99"/>
      <c r="AO678" s="99"/>
      <c r="AP678" s="99"/>
      <c r="AQ678" s="99"/>
      <c r="AR678" s="99"/>
      <c r="AS678" s="99"/>
      <c r="AT678" s="99"/>
      <c r="AU678" s="99"/>
      <c r="AV678" s="99"/>
      <c r="AW678" s="99"/>
    </row>
    <row r="679" spans="1:49" ht="15.75" customHeight="1">
      <c r="A679" s="99"/>
      <c r="B679" s="99"/>
      <c r="C679" s="99"/>
      <c r="D679" s="168"/>
      <c r="E679" s="168"/>
      <c r="F679" s="152"/>
      <c r="G679" s="152"/>
      <c r="H679" s="159"/>
      <c r="I679" s="152"/>
      <c r="J679" s="152"/>
      <c r="K679" s="152"/>
      <c r="L679" s="152"/>
      <c r="M679" s="151"/>
      <c r="N679" s="152"/>
      <c r="O679" s="99"/>
      <c r="P679" s="99"/>
      <c r="Q679" s="99"/>
      <c r="R679" s="99"/>
      <c r="S679" s="99"/>
      <c r="T679" s="99"/>
      <c r="U679" s="99"/>
      <c r="V679" s="99"/>
      <c r="W679" s="99"/>
      <c r="X679" s="99"/>
      <c r="Y679" s="99"/>
      <c r="Z679" s="99"/>
      <c r="AA679" s="99"/>
      <c r="AB679" s="99"/>
      <c r="AC679" s="99"/>
      <c r="AD679" s="99"/>
      <c r="AE679" s="99"/>
      <c r="AF679" s="99"/>
      <c r="AG679" s="99"/>
      <c r="AH679" s="99"/>
      <c r="AI679" s="99"/>
      <c r="AJ679" s="99"/>
      <c r="AK679" s="99"/>
      <c r="AL679" s="99"/>
      <c r="AM679" s="99"/>
      <c r="AN679" s="99"/>
      <c r="AO679" s="99"/>
      <c r="AP679" s="99"/>
      <c r="AQ679" s="99"/>
      <c r="AR679" s="99"/>
      <c r="AS679" s="99"/>
      <c r="AT679" s="99"/>
      <c r="AU679" s="99"/>
      <c r="AV679" s="99"/>
      <c r="AW679" s="99"/>
    </row>
    <row r="680" spans="1:49" ht="15.75" customHeight="1">
      <c r="A680" s="99"/>
      <c r="B680" s="99"/>
      <c r="C680" s="99"/>
      <c r="D680" s="168"/>
      <c r="E680" s="168"/>
      <c r="F680" s="152"/>
      <c r="G680" s="152"/>
      <c r="H680" s="159"/>
      <c r="I680" s="152"/>
      <c r="J680" s="152"/>
      <c r="K680" s="152"/>
      <c r="L680" s="152"/>
      <c r="M680" s="151"/>
      <c r="N680" s="152"/>
      <c r="O680" s="99"/>
      <c r="P680" s="99"/>
      <c r="Q680" s="99"/>
      <c r="R680" s="99"/>
      <c r="S680" s="99"/>
      <c r="T680" s="99"/>
      <c r="U680" s="99"/>
      <c r="V680" s="99"/>
      <c r="W680" s="99"/>
      <c r="X680" s="99"/>
      <c r="Y680" s="99"/>
      <c r="Z680" s="99"/>
      <c r="AA680" s="99"/>
      <c r="AB680" s="99"/>
      <c r="AC680" s="99"/>
      <c r="AD680" s="99"/>
      <c r="AE680" s="99"/>
      <c r="AF680" s="99"/>
      <c r="AG680" s="99"/>
      <c r="AH680" s="99"/>
      <c r="AI680" s="99"/>
      <c r="AJ680" s="99"/>
      <c r="AK680" s="99"/>
      <c r="AL680" s="99"/>
      <c r="AM680" s="99"/>
      <c r="AN680" s="99"/>
      <c r="AO680" s="99"/>
      <c r="AP680" s="99"/>
      <c r="AQ680" s="99"/>
      <c r="AR680" s="99"/>
      <c r="AS680" s="99"/>
      <c r="AT680" s="99"/>
      <c r="AU680" s="99"/>
      <c r="AV680" s="99"/>
      <c r="AW680" s="99"/>
    </row>
    <row r="681" spans="1:49" ht="15.75" customHeight="1">
      <c r="A681" s="99"/>
      <c r="B681" s="99"/>
      <c r="C681" s="99"/>
      <c r="D681" s="168"/>
      <c r="E681" s="168"/>
      <c r="F681" s="152"/>
      <c r="G681" s="152"/>
      <c r="H681" s="159"/>
      <c r="I681" s="152"/>
      <c r="J681" s="152"/>
      <c r="K681" s="152"/>
      <c r="L681" s="152"/>
      <c r="M681" s="151"/>
      <c r="N681" s="152"/>
      <c r="O681" s="99"/>
      <c r="P681" s="99"/>
      <c r="Q681" s="99"/>
      <c r="R681" s="99"/>
      <c r="S681" s="99"/>
      <c r="T681" s="99"/>
      <c r="U681" s="99"/>
      <c r="V681" s="99"/>
      <c r="W681" s="99"/>
      <c r="X681" s="99"/>
      <c r="Y681" s="99"/>
      <c r="Z681" s="99"/>
      <c r="AA681" s="99"/>
      <c r="AB681" s="99"/>
      <c r="AC681" s="99"/>
      <c r="AD681" s="99"/>
      <c r="AE681" s="99"/>
      <c r="AF681" s="99"/>
      <c r="AG681" s="99"/>
      <c r="AH681" s="99"/>
      <c r="AI681" s="99"/>
      <c r="AJ681" s="99"/>
      <c r="AK681" s="99"/>
      <c r="AL681" s="99"/>
      <c r="AM681" s="99"/>
      <c r="AN681" s="99"/>
      <c r="AO681" s="99"/>
      <c r="AP681" s="99"/>
      <c r="AQ681" s="99"/>
      <c r="AR681" s="99"/>
      <c r="AS681" s="99"/>
      <c r="AT681" s="99"/>
      <c r="AU681" s="99"/>
      <c r="AV681" s="99"/>
      <c r="AW681" s="99"/>
    </row>
    <row r="682" spans="1:49" ht="15.75" customHeight="1">
      <c r="A682" s="99"/>
      <c r="B682" s="99"/>
      <c r="C682" s="99"/>
      <c r="D682" s="168"/>
      <c r="E682" s="168"/>
      <c r="F682" s="152"/>
      <c r="G682" s="152"/>
      <c r="H682" s="159"/>
      <c r="I682" s="152"/>
      <c r="J682" s="152"/>
      <c r="K682" s="152"/>
      <c r="L682" s="152"/>
      <c r="M682" s="151"/>
      <c r="N682" s="152"/>
      <c r="O682" s="99"/>
      <c r="P682" s="99"/>
      <c r="Q682" s="99"/>
      <c r="R682" s="99"/>
      <c r="S682" s="99"/>
      <c r="T682" s="99"/>
      <c r="U682" s="99"/>
      <c r="V682" s="99"/>
      <c r="W682" s="99"/>
      <c r="X682" s="99"/>
      <c r="Y682" s="99"/>
      <c r="Z682" s="99"/>
      <c r="AA682" s="99"/>
      <c r="AB682" s="99"/>
      <c r="AC682" s="99"/>
      <c r="AD682" s="99"/>
      <c r="AE682" s="99"/>
      <c r="AF682" s="99"/>
      <c r="AG682" s="99"/>
      <c r="AH682" s="99"/>
      <c r="AI682" s="99"/>
      <c r="AJ682" s="99"/>
      <c r="AK682" s="99"/>
      <c r="AL682" s="99"/>
      <c r="AM682" s="99"/>
      <c r="AN682" s="99"/>
      <c r="AO682" s="99"/>
      <c r="AP682" s="99"/>
      <c r="AQ682" s="99"/>
      <c r="AR682" s="99"/>
      <c r="AS682" s="99"/>
      <c r="AT682" s="99"/>
      <c r="AU682" s="99"/>
      <c r="AV682" s="99"/>
      <c r="AW682" s="99"/>
    </row>
    <row r="683" spans="1:49" ht="15.75" customHeight="1">
      <c r="A683" s="99"/>
      <c r="B683" s="99"/>
      <c r="C683" s="99"/>
      <c r="D683" s="168"/>
      <c r="E683" s="168"/>
      <c r="F683" s="152"/>
      <c r="G683" s="152"/>
      <c r="H683" s="159"/>
      <c r="I683" s="152"/>
      <c r="J683" s="152"/>
      <c r="K683" s="152"/>
      <c r="L683" s="152"/>
      <c r="M683" s="151"/>
      <c r="N683" s="152"/>
      <c r="O683" s="99"/>
      <c r="P683" s="99"/>
      <c r="Q683" s="99"/>
      <c r="R683" s="99"/>
      <c r="S683" s="99"/>
      <c r="T683" s="99"/>
      <c r="U683" s="99"/>
      <c r="V683" s="99"/>
      <c r="W683" s="99"/>
      <c r="X683" s="99"/>
      <c r="Y683" s="99"/>
      <c r="Z683" s="99"/>
      <c r="AA683" s="99"/>
      <c r="AB683" s="99"/>
      <c r="AC683" s="99"/>
      <c r="AD683" s="99"/>
      <c r="AE683" s="99"/>
      <c r="AF683" s="99"/>
      <c r="AG683" s="99"/>
      <c r="AH683" s="99"/>
      <c r="AI683" s="99"/>
      <c r="AJ683" s="99"/>
      <c r="AK683" s="99"/>
      <c r="AL683" s="99"/>
      <c r="AM683" s="99"/>
      <c r="AN683" s="99"/>
      <c r="AO683" s="99"/>
      <c r="AP683" s="99"/>
      <c r="AQ683" s="99"/>
      <c r="AR683" s="99"/>
      <c r="AS683" s="99"/>
      <c r="AT683" s="99"/>
      <c r="AU683" s="99"/>
      <c r="AV683" s="99"/>
      <c r="AW683" s="99"/>
    </row>
    <row r="684" spans="1:49" ht="15.75" customHeight="1">
      <c r="A684" s="99"/>
      <c r="B684" s="99"/>
      <c r="C684" s="99"/>
      <c r="D684" s="168"/>
      <c r="E684" s="168"/>
      <c r="F684" s="152"/>
      <c r="G684" s="152"/>
      <c r="H684" s="159"/>
      <c r="I684" s="152"/>
      <c r="J684" s="152"/>
      <c r="K684" s="152"/>
      <c r="L684" s="152"/>
      <c r="M684" s="151"/>
      <c r="N684" s="152"/>
      <c r="O684" s="99"/>
      <c r="P684" s="99"/>
      <c r="Q684" s="99"/>
      <c r="R684" s="99"/>
      <c r="S684" s="99"/>
      <c r="T684" s="99"/>
      <c r="U684" s="99"/>
      <c r="V684" s="99"/>
      <c r="W684" s="99"/>
      <c r="X684" s="99"/>
      <c r="Y684" s="99"/>
      <c r="Z684" s="99"/>
      <c r="AA684" s="99"/>
      <c r="AB684" s="99"/>
      <c r="AC684" s="99"/>
      <c r="AD684" s="99"/>
      <c r="AE684" s="99"/>
      <c r="AF684" s="99"/>
      <c r="AG684" s="99"/>
      <c r="AH684" s="99"/>
      <c r="AI684" s="99"/>
      <c r="AJ684" s="99"/>
      <c r="AK684" s="99"/>
      <c r="AL684" s="99"/>
      <c r="AM684" s="99"/>
      <c r="AN684" s="99"/>
      <c r="AO684" s="99"/>
      <c r="AP684" s="99"/>
      <c r="AQ684" s="99"/>
      <c r="AR684" s="99"/>
      <c r="AS684" s="99"/>
      <c r="AT684" s="99"/>
      <c r="AU684" s="99"/>
      <c r="AV684" s="99"/>
      <c r="AW684" s="99"/>
    </row>
    <row r="685" spans="1:49" ht="15.75" customHeight="1">
      <c r="A685" s="99"/>
      <c r="B685" s="99"/>
      <c r="C685" s="99"/>
      <c r="D685" s="168"/>
      <c r="E685" s="168"/>
      <c r="F685" s="152"/>
      <c r="G685" s="152"/>
      <c r="H685" s="159"/>
      <c r="I685" s="152"/>
      <c r="J685" s="152"/>
      <c r="K685" s="152"/>
      <c r="L685" s="152"/>
      <c r="M685" s="151"/>
      <c r="N685" s="152"/>
      <c r="O685" s="99"/>
      <c r="P685" s="99"/>
      <c r="Q685" s="99"/>
      <c r="R685" s="99"/>
      <c r="S685" s="99"/>
      <c r="T685" s="99"/>
      <c r="U685" s="99"/>
      <c r="V685" s="99"/>
      <c r="W685" s="99"/>
      <c r="X685" s="99"/>
      <c r="Y685" s="99"/>
      <c r="Z685" s="99"/>
      <c r="AA685" s="99"/>
      <c r="AB685" s="99"/>
      <c r="AC685" s="99"/>
      <c r="AD685" s="99"/>
      <c r="AE685" s="99"/>
      <c r="AF685" s="99"/>
      <c r="AG685" s="99"/>
      <c r="AH685" s="99"/>
      <c r="AI685" s="99"/>
      <c r="AJ685" s="99"/>
      <c r="AK685" s="99"/>
      <c r="AL685" s="99"/>
      <c r="AM685" s="99"/>
      <c r="AN685" s="99"/>
      <c r="AO685" s="99"/>
      <c r="AP685" s="99"/>
      <c r="AQ685" s="99"/>
      <c r="AR685" s="99"/>
      <c r="AS685" s="99"/>
      <c r="AT685" s="99"/>
      <c r="AU685" s="99"/>
      <c r="AV685" s="99"/>
      <c r="AW685" s="99"/>
    </row>
    <row r="686" spans="1:49" ht="15.75" customHeight="1">
      <c r="A686" s="99"/>
      <c r="B686" s="99"/>
      <c r="C686" s="99"/>
      <c r="D686" s="168"/>
      <c r="E686" s="168"/>
      <c r="F686" s="152"/>
      <c r="G686" s="152"/>
      <c r="H686" s="159"/>
      <c r="I686" s="152"/>
      <c r="J686" s="152"/>
      <c r="K686" s="152"/>
      <c r="L686" s="152"/>
      <c r="M686" s="151"/>
      <c r="N686" s="152"/>
      <c r="O686" s="99"/>
      <c r="P686" s="99"/>
      <c r="Q686" s="99"/>
      <c r="R686" s="99"/>
      <c r="S686" s="99"/>
      <c r="T686" s="99"/>
      <c r="U686" s="99"/>
      <c r="V686" s="99"/>
      <c r="W686" s="99"/>
      <c r="X686" s="99"/>
      <c r="Y686" s="99"/>
      <c r="Z686" s="99"/>
      <c r="AA686" s="99"/>
      <c r="AB686" s="99"/>
      <c r="AC686" s="99"/>
      <c r="AD686" s="99"/>
      <c r="AE686" s="99"/>
      <c r="AF686" s="99"/>
      <c r="AG686" s="99"/>
      <c r="AH686" s="99"/>
      <c r="AI686" s="99"/>
      <c r="AJ686" s="99"/>
      <c r="AK686" s="99"/>
      <c r="AL686" s="99"/>
      <c r="AM686" s="99"/>
      <c r="AN686" s="99"/>
      <c r="AO686" s="99"/>
      <c r="AP686" s="99"/>
      <c r="AQ686" s="99"/>
      <c r="AR686" s="99"/>
      <c r="AS686" s="99"/>
      <c r="AT686" s="99"/>
      <c r="AU686" s="99"/>
      <c r="AV686" s="99"/>
      <c r="AW686" s="99"/>
    </row>
    <row r="687" spans="1:49" ht="15.75" customHeight="1">
      <c r="A687" s="99"/>
      <c r="B687" s="99"/>
      <c r="C687" s="99"/>
      <c r="D687" s="168"/>
      <c r="E687" s="168"/>
      <c r="F687" s="152"/>
      <c r="G687" s="152"/>
      <c r="H687" s="159"/>
      <c r="I687" s="152"/>
      <c r="J687" s="152"/>
      <c r="K687" s="152"/>
      <c r="L687" s="152"/>
      <c r="M687" s="151"/>
      <c r="N687" s="152"/>
      <c r="O687" s="99"/>
      <c r="P687" s="99"/>
      <c r="Q687" s="99"/>
      <c r="R687" s="99"/>
      <c r="S687" s="99"/>
      <c r="T687" s="99"/>
      <c r="U687" s="99"/>
      <c r="V687" s="99"/>
      <c r="W687" s="99"/>
      <c r="X687" s="99"/>
      <c r="Y687" s="99"/>
      <c r="Z687" s="99"/>
      <c r="AA687" s="99"/>
      <c r="AB687" s="99"/>
      <c r="AC687" s="99"/>
      <c r="AD687" s="99"/>
      <c r="AE687" s="99"/>
      <c r="AF687" s="99"/>
      <c r="AG687" s="99"/>
      <c r="AH687" s="99"/>
      <c r="AI687" s="99"/>
      <c r="AJ687" s="99"/>
      <c r="AK687" s="99"/>
      <c r="AL687" s="99"/>
      <c r="AM687" s="99"/>
      <c r="AN687" s="99"/>
      <c r="AO687" s="99"/>
      <c r="AP687" s="99"/>
      <c r="AQ687" s="99"/>
      <c r="AR687" s="99"/>
      <c r="AS687" s="99"/>
      <c r="AT687" s="99"/>
      <c r="AU687" s="99"/>
      <c r="AV687" s="99"/>
      <c r="AW687" s="99"/>
    </row>
    <row r="688" spans="1:49" ht="15.75" customHeight="1">
      <c r="A688" s="99"/>
      <c r="B688" s="99"/>
      <c r="C688" s="99"/>
      <c r="D688" s="168"/>
      <c r="E688" s="168"/>
      <c r="F688" s="152"/>
      <c r="G688" s="152"/>
      <c r="H688" s="159"/>
      <c r="I688" s="152"/>
      <c r="J688" s="152"/>
      <c r="K688" s="152"/>
      <c r="L688" s="152"/>
      <c r="M688" s="151"/>
      <c r="N688" s="152"/>
      <c r="O688" s="99"/>
      <c r="P688" s="99"/>
      <c r="Q688" s="99"/>
      <c r="R688" s="99"/>
      <c r="S688" s="99"/>
      <c r="T688" s="99"/>
      <c r="U688" s="99"/>
      <c r="V688" s="99"/>
      <c r="W688" s="99"/>
      <c r="X688" s="99"/>
      <c r="Y688" s="99"/>
      <c r="Z688" s="99"/>
      <c r="AA688" s="99"/>
      <c r="AB688" s="99"/>
      <c r="AC688" s="99"/>
      <c r="AD688" s="99"/>
      <c r="AE688" s="99"/>
      <c r="AF688" s="99"/>
      <c r="AG688" s="99"/>
      <c r="AH688" s="99"/>
      <c r="AI688" s="99"/>
      <c r="AJ688" s="99"/>
      <c r="AK688" s="99"/>
      <c r="AL688" s="99"/>
      <c r="AM688" s="99"/>
      <c r="AN688" s="99"/>
      <c r="AO688" s="99"/>
      <c r="AP688" s="99"/>
      <c r="AQ688" s="99"/>
      <c r="AR688" s="99"/>
      <c r="AS688" s="99"/>
      <c r="AT688" s="99"/>
      <c r="AU688" s="99"/>
      <c r="AV688" s="99"/>
      <c r="AW688" s="99"/>
    </row>
    <row r="689" spans="1:49" ht="15.75" customHeight="1">
      <c r="A689" s="99"/>
      <c r="B689" s="99"/>
      <c r="C689" s="99"/>
      <c r="D689" s="168"/>
      <c r="E689" s="168"/>
      <c r="F689" s="152"/>
      <c r="G689" s="152"/>
      <c r="H689" s="159"/>
      <c r="I689" s="152"/>
      <c r="J689" s="152"/>
      <c r="K689" s="152"/>
      <c r="L689" s="152"/>
      <c r="M689" s="151"/>
      <c r="N689" s="152"/>
      <c r="O689" s="99"/>
      <c r="P689" s="99"/>
      <c r="Q689" s="99"/>
      <c r="R689" s="99"/>
      <c r="S689" s="99"/>
      <c r="T689" s="99"/>
      <c r="U689" s="99"/>
      <c r="V689" s="99"/>
      <c r="W689" s="99"/>
      <c r="X689" s="99"/>
      <c r="Y689" s="99"/>
      <c r="Z689" s="99"/>
      <c r="AA689" s="99"/>
      <c r="AB689" s="99"/>
      <c r="AC689" s="99"/>
      <c r="AD689" s="99"/>
      <c r="AE689" s="99"/>
      <c r="AF689" s="99"/>
      <c r="AG689" s="99"/>
      <c r="AH689" s="99"/>
      <c r="AI689" s="99"/>
      <c r="AJ689" s="99"/>
      <c r="AK689" s="99"/>
      <c r="AL689" s="99"/>
      <c r="AM689" s="99"/>
      <c r="AN689" s="99"/>
      <c r="AO689" s="99"/>
      <c r="AP689" s="99"/>
      <c r="AQ689" s="99"/>
      <c r="AR689" s="99"/>
      <c r="AS689" s="99"/>
      <c r="AT689" s="99"/>
      <c r="AU689" s="99"/>
      <c r="AV689" s="99"/>
      <c r="AW689" s="99"/>
    </row>
    <row r="690" spans="1:49" ht="15.75" customHeight="1">
      <c r="A690" s="99"/>
      <c r="B690" s="99"/>
      <c r="C690" s="99"/>
      <c r="D690" s="168"/>
      <c r="E690" s="168"/>
      <c r="F690" s="152"/>
      <c r="G690" s="152"/>
      <c r="H690" s="159"/>
      <c r="I690" s="152"/>
      <c r="J690" s="152"/>
      <c r="K690" s="152"/>
      <c r="L690" s="152"/>
      <c r="M690" s="151"/>
      <c r="N690" s="152"/>
      <c r="O690" s="99"/>
      <c r="P690" s="99"/>
      <c r="Q690" s="99"/>
      <c r="R690" s="99"/>
      <c r="S690" s="99"/>
      <c r="T690" s="99"/>
      <c r="U690" s="99"/>
      <c r="V690" s="99"/>
      <c r="W690" s="99"/>
      <c r="X690" s="99"/>
      <c r="Y690" s="99"/>
      <c r="Z690" s="99"/>
      <c r="AA690" s="99"/>
      <c r="AB690" s="99"/>
      <c r="AC690" s="99"/>
      <c r="AD690" s="99"/>
      <c r="AE690" s="99"/>
      <c r="AF690" s="99"/>
      <c r="AG690" s="99"/>
      <c r="AH690" s="99"/>
      <c r="AI690" s="99"/>
      <c r="AJ690" s="99"/>
      <c r="AK690" s="99"/>
      <c r="AL690" s="99"/>
      <c r="AM690" s="99"/>
      <c r="AN690" s="99"/>
      <c r="AO690" s="99"/>
      <c r="AP690" s="99"/>
      <c r="AQ690" s="99"/>
      <c r="AR690" s="99"/>
      <c r="AS690" s="99"/>
      <c r="AT690" s="99"/>
      <c r="AU690" s="99"/>
      <c r="AV690" s="99"/>
      <c r="AW690" s="99"/>
    </row>
    <row r="691" spans="1:49" ht="15.75" customHeight="1">
      <c r="A691" s="99"/>
      <c r="B691" s="99"/>
      <c r="C691" s="99"/>
      <c r="D691" s="168"/>
      <c r="E691" s="168"/>
      <c r="F691" s="152"/>
      <c r="G691" s="152"/>
      <c r="H691" s="159"/>
      <c r="I691" s="152"/>
      <c r="J691" s="152"/>
      <c r="K691" s="152"/>
      <c r="L691" s="152"/>
      <c r="M691" s="151"/>
      <c r="N691" s="152"/>
      <c r="O691" s="99"/>
      <c r="P691" s="99"/>
      <c r="Q691" s="99"/>
      <c r="R691" s="99"/>
      <c r="S691" s="99"/>
      <c r="T691" s="99"/>
      <c r="U691" s="99"/>
      <c r="V691" s="99"/>
      <c r="W691" s="99"/>
      <c r="X691" s="99"/>
      <c r="Y691" s="99"/>
      <c r="Z691" s="99"/>
      <c r="AA691" s="99"/>
      <c r="AB691" s="99"/>
      <c r="AC691" s="99"/>
      <c r="AD691" s="99"/>
      <c r="AE691" s="99"/>
      <c r="AF691" s="99"/>
      <c r="AG691" s="99"/>
      <c r="AH691" s="99"/>
      <c r="AI691" s="99"/>
      <c r="AJ691" s="99"/>
      <c r="AK691" s="99"/>
      <c r="AL691" s="99"/>
      <c r="AM691" s="99"/>
      <c r="AN691" s="99"/>
      <c r="AO691" s="99"/>
      <c r="AP691" s="99"/>
      <c r="AQ691" s="99"/>
      <c r="AR691" s="99"/>
      <c r="AS691" s="99"/>
      <c r="AT691" s="99"/>
      <c r="AU691" s="99"/>
      <c r="AV691" s="99"/>
      <c r="AW691" s="99"/>
    </row>
    <row r="692" spans="1:49" ht="15.75" customHeight="1">
      <c r="A692" s="99"/>
      <c r="B692" s="99"/>
      <c r="C692" s="99"/>
      <c r="D692" s="168"/>
      <c r="E692" s="168"/>
      <c r="F692" s="152"/>
      <c r="G692" s="152"/>
      <c r="H692" s="159"/>
      <c r="I692" s="152"/>
      <c r="J692" s="152"/>
      <c r="K692" s="152"/>
      <c r="L692" s="152"/>
      <c r="M692" s="151"/>
      <c r="N692" s="152"/>
      <c r="O692" s="99"/>
      <c r="P692" s="99"/>
      <c r="Q692" s="99"/>
      <c r="R692" s="99"/>
      <c r="S692" s="99"/>
      <c r="T692" s="99"/>
      <c r="U692" s="99"/>
      <c r="V692" s="99"/>
      <c r="W692" s="99"/>
      <c r="X692" s="99"/>
      <c r="Y692" s="99"/>
      <c r="Z692" s="99"/>
      <c r="AA692" s="99"/>
      <c r="AB692" s="99"/>
      <c r="AC692" s="99"/>
      <c r="AD692" s="99"/>
      <c r="AE692" s="99"/>
      <c r="AF692" s="99"/>
      <c r="AG692" s="99"/>
      <c r="AH692" s="99"/>
      <c r="AI692" s="99"/>
      <c r="AJ692" s="99"/>
      <c r="AK692" s="99"/>
      <c r="AL692" s="99"/>
      <c r="AM692" s="99"/>
      <c r="AN692" s="99"/>
      <c r="AO692" s="99"/>
      <c r="AP692" s="99"/>
      <c r="AQ692" s="99"/>
      <c r="AR692" s="99"/>
      <c r="AS692" s="99"/>
      <c r="AT692" s="99"/>
      <c r="AU692" s="99"/>
      <c r="AV692" s="99"/>
      <c r="AW692" s="99"/>
    </row>
    <row r="693" spans="1:49" ht="15.75" customHeight="1">
      <c r="A693" s="99"/>
      <c r="B693" s="99"/>
      <c r="C693" s="99"/>
      <c r="D693" s="168"/>
      <c r="E693" s="168"/>
      <c r="F693" s="152"/>
      <c r="G693" s="152"/>
      <c r="H693" s="159"/>
      <c r="I693" s="152"/>
      <c r="J693" s="152"/>
      <c r="K693" s="152"/>
      <c r="L693" s="152"/>
      <c r="M693" s="151"/>
      <c r="N693" s="152"/>
      <c r="O693" s="99"/>
      <c r="P693" s="99"/>
      <c r="Q693" s="99"/>
      <c r="R693" s="99"/>
      <c r="S693" s="99"/>
      <c r="T693" s="99"/>
      <c r="U693" s="99"/>
      <c r="V693" s="99"/>
      <c r="W693" s="99"/>
      <c r="X693" s="99"/>
      <c r="Y693" s="99"/>
      <c r="Z693" s="99"/>
      <c r="AA693" s="99"/>
      <c r="AB693" s="99"/>
      <c r="AC693" s="99"/>
      <c r="AD693" s="99"/>
      <c r="AE693" s="99"/>
      <c r="AF693" s="99"/>
      <c r="AG693" s="99"/>
      <c r="AH693" s="99"/>
      <c r="AI693" s="99"/>
      <c r="AJ693" s="99"/>
      <c r="AK693" s="99"/>
      <c r="AL693" s="99"/>
      <c r="AM693" s="99"/>
      <c r="AN693" s="99"/>
      <c r="AO693" s="99"/>
      <c r="AP693" s="99"/>
      <c r="AQ693" s="99"/>
      <c r="AR693" s="99"/>
      <c r="AS693" s="99"/>
      <c r="AT693" s="99"/>
      <c r="AU693" s="99"/>
      <c r="AV693" s="99"/>
      <c r="AW693" s="99"/>
    </row>
    <row r="694" spans="1:49" ht="15.75" customHeight="1">
      <c r="A694" s="99"/>
      <c r="B694" s="99"/>
      <c r="C694" s="99"/>
      <c r="D694" s="168"/>
      <c r="E694" s="168"/>
      <c r="F694" s="152"/>
      <c r="G694" s="152"/>
      <c r="H694" s="159"/>
      <c r="I694" s="152"/>
      <c r="J694" s="152"/>
      <c r="K694" s="152"/>
      <c r="L694" s="152"/>
      <c r="M694" s="151"/>
      <c r="N694" s="152"/>
      <c r="O694" s="99"/>
      <c r="P694" s="99"/>
      <c r="Q694" s="99"/>
      <c r="R694" s="99"/>
      <c r="S694" s="99"/>
      <c r="T694" s="99"/>
      <c r="U694" s="99"/>
      <c r="V694" s="99"/>
      <c r="W694" s="99"/>
      <c r="X694" s="99"/>
      <c r="Y694" s="99"/>
      <c r="Z694" s="99"/>
      <c r="AA694" s="99"/>
      <c r="AB694" s="99"/>
      <c r="AC694" s="99"/>
      <c r="AD694" s="99"/>
      <c r="AE694" s="99"/>
      <c r="AF694" s="99"/>
      <c r="AG694" s="99"/>
      <c r="AH694" s="99"/>
      <c r="AI694" s="99"/>
      <c r="AJ694" s="99"/>
      <c r="AK694" s="99"/>
      <c r="AL694" s="99"/>
      <c r="AM694" s="99"/>
      <c r="AN694" s="99"/>
      <c r="AO694" s="99"/>
      <c r="AP694" s="99"/>
      <c r="AQ694" s="99"/>
      <c r="AR694" s="99"/>
      <c r="AS694" s="99"/>
      <c r="AT694" s="99"/>
      <c r="AU694" s="99"/>
      <c r="AV694" s="99"/>
      <c r="AW694" s="99"/>
    </row>
    <row r="695" spans="1:49" ht="15.75" customHeight="1">
      <c r="A695" s="99"/>
      <c r="B695" s="99"/>
      <c r="C695" s="99"/>
      <c r="D695" s="168"/>
      <c r="E695" s="168"/>
      <c r="F695" s="152"/>
      <c r="G695" s="152"/>
      <c r="H695" s="159"/>
      <c r="I695" s="152"/>
      <c r="J695" s="152"/>
      <c r="K695" s="152"/>
      <c r="L695" s="152"/>
      <c r="M695" s="151"/>
      <c r="N695" s="152"/>
      <c r="O695" s="99"/>
      <c r="P695" s="99"/>
      <c r="Q695" s="99"/>
      <c r="R695" s="99"/>
      <c r="S695" s="99"/>
      <c r="T695" s="99"/>
      <c r="U695" s="99"/>
      <c r="V695" s="99"/>
      <c r="W695" s="99"/>
      <c r="X695" s="99"/>
      <c r="Y695" s="99"/>
      <c r="Z695" s="99"/>
      <c r="AA695" s="99"/>
      <c r="AB695" s="99"/>
      <c r="AC695" s="99"/>
      <c r="AD695" s="99"/>
      <c r="AE695" s="99"/>
      <c r="AF695" s="99"/>
      <c r="AG695" s="99"/>
      <c r="AH695" s="99"/>
      <c r="AI695" s="99"/>
      <c r="AJ695" s="99"/>
      <c r="AK695" s="99"/>
      <c r="AL695" s="99"/>
      <c r="AM695" s="99"/>
      <c r="AN695" s="99"/>
      <c r="AO695" s="99"/>
      <c r="AP695" s="99"/>
      <c r="AQ695" s="99"/>
      <c r="AR695" s="99"/>
      <c r="AS695" s="99"/>
      <c r="AT695" s="99"/>
      <c r="AU695" s="99"/>
      <c r="AV695" s="99"/>
      <c r="AW695" s="99"/>
    </row>
    <row r="696" spans="1:49" ht="15.75" customHeight="1">
      <c r="A696" s="99"/>
      <c r="B696" s="99"/>
      <c r="C696" s="99"/>
      <c r="D696" s="168"/>
      <c r="E696" s="168"/>
      <c r="F696" s="152"/>
      <c r="G696" s="152"/>
      <c r="H696" s="159"/>
      <c r="I696" s="152"/>
      <c r="J696" s="152"/>
      <c r="K696" s="152"/>
      <c r="L696" s="152"/>
      <c r="M696" s="151"/>
      <c r="N696" s="152"/>
      <c r="O696" s="99"/>
      <c r="P696" s="99"/>
      <c r="Q696" s="99"/>
      <c r="R696" s="99"/>
      <c r="S696" s="99"/>
      <c r="T696" s="99"/>
      <c r="U696" s="99"/>
      <c r="V696" s="99"/>
      <c r="W696" s="99"/>
      <c r="X696" s="99"/>
      <c r="Y696" s="99"/>
      <c r="Z696" s="99"/>
      <c r="AA696" s="99"/>
      <c r="AB696" s="99"/>
      <c r="AC696" s="99"/>
      <c r="AD696" s="99"/>
      <c r="AE696" s="99"/>
      <c r="AF696" s="99"/>
      <c r="AG696" s="99"/>
      <c r="AH696" s="99"/>
      <c r="AI696" s="99"/>
      <c r="AJ696" s="99"/>
      <c r="AK696" s="99"/>
      <c r="AL696" s="99"/>
      <c r="AM696" s="99"/>
      <c r="AN696" s="99"/>
      <c r="AO696" s="99"/>
      <c r="AP696" s="99"/>
      <c r="AQ696" s="99"/>
      <c r="AR696" s="99"/>
      <c r="AS696" s="99"/>
      <c r="AT696" s="99"/>
      <c r="AU696" s="99"/>
      <c r="AV696" s="99"/>
      <c r="AW696" s="99"/>
    </row>
    <row r="697" spans="1:49" ht="15.75" customHeight="1">
      <c r="A697" s="99"/>
      <c r="B697" s="99"/>
      <c r="C697" s="99"/>
      <c r="D697" s="168"/>
      <c r="E697" s="168"/>
      <c r="F697" s="152"/>
      <c r="G697" s="152"/>
      <c r="H697" s="159"/>
      <c r="I697" s="152"/>
      <c r="J697" s="152"/>
      <c r="K697" s="152"/>
      <c r="L697" s="152"/>
      <c r="M697" s="151"/>
      <c r="N697" s="152"/>
      <c r="O697" s="99"/>
      <c r="P697" s="99"/>
      <c r="Q697" s="99"/>
      <c r="R697" s="99"/>
      <c r="S697" s="99"/>
      <c r="T697" s="99"/>
      <c r="U697" s="99"/>
      <c r="V697" s="99"/>
      <c r="W697" s="99"/>
      <c r="X697" s="99"/>
      <c r="Y697" s="99"/>
      <c r="Z697" s="99"/>
      <c r="AA697" s="99"/>
      <c r="AB697" s="99"/>
      <c r="AC697" s="99"/>
      <c r="AD697" s="99"/>
      <c r="AE697" s="99"/>
      <c r="AF697" s="99"/>
      <c r="AG697" s="99"/>
      <c r="AH697" s="99"/>
      <c r="AI697" s="99"/>
      <c r="AJ697" s="99"/>
      <c r="AK697" s="99"/>
      <c r="AL697" s="99"/>
      <c r="AM697" s="99"/>
      <c r="AN697" s="99"/>
      <c r="AO697" s="99"/>
      <c r="AP697" s="99"/>
      <c r="AQ697" s="99"/>
      <c r="AR697" s="99"/>
      <c r="AS697" s="99"/>
      <c r="AT697" s="99"/>
      <c r="AU697" s="99"/>
      <c r="AV697" s="99"/>
      <c r="AW697" s="99"/>
    </row>
    <row r="698" spans="1:49" ht="15.75" customHeight="1">
      <c r="A698" s="99"/>
      <c r="B698" s="99"/>
      <c r="C698" s="99"/>
      <c r="D698" s="168"/>
      <c r="E698" s="168"/>
      <c r="F698" s="152"/>
      <c r="G698" s="152"/>
      <c r="H698" s="159"/>
      <c r="I698" s="152"/>
      <c r="J698" s="152"/>
      <c r="K698" s="152"/>
      <c r="L698" s="152"/>
      <c r="M698" s="151"/>
      <c r="N698" s="152"/>
      <c r="O698" s="99"/>
      <c r="P698" s="99"/>
      <c r="Q698" s="99"/>
      <c r="R698" s="99"/>
      <c r="S698" s="99"/>
      <c r="T698" s="99"/>
      <c r="U698" s="99"/>
      <c r="V698" s="99"/>
      <c r="W698" s="99"/>
      <c r="X698" s="99"/>
      <c r="Y698" s="99"/>
      <c r="Z698" s="99"/>
      <c r="AA698" s="99"/>
      <c r="AB698" s="99"/>
      <c r="AC698" s="99"/>
      <c r="AD698" s="99"/>
      <c r="AE698" s="99"/>
      <c r="AF698" s="99"/>
      <c r="AG698" s="99"/>
      <c r="AH698" s="99"/>
      <c r="AI698" s="99"/>
      <c r="AJ698" s="99"/>
      <c r="AK698" s="99"/>
      <c r="AL698" s="99"/>
      <c r="AM698" s="99"/>
      <c r="AN698" s="99"/>
      <c r="AO698" s="99"/>
      <c r="AP698" s="99"/>
      <c r="AQ698" s="99"/>
      <c r="AR698" s="99"/>
      <c r="AS698" s="99"/>
      <c r="AT698" s="99"/>
      <c r="AU698" s="99"/>
      <c r="AV698" s="99"/>
      <c r="AW698" s="99"/>
    </row>
    <row r="699" spans="1:49" ht="15.75" customHeight="1">
      <c r="A699" s="99"/>
      <c r="B699" s="99"/>
      <c r="C699" s="99"/>
      <c r="D699" s="168"/>
      <c r="E699" s="168"/>
      <c r="F699" s="152"/>
      <c r="G699" s="152"/>
      <c r="H699" s="159"/>
      <c r="I699" s="152"/>
      <c r="J699" s="152"/>
      <c r="K699" s="152"/>
      <c r="L699" s="152"/>
      <c r="M699" s="151"/>
      <c r="N699" s="152"/>
      <c r="O699" s="99"/>
      <c r="P699" s="99"/>
      <c r="Q699" s="99"/>
      <c r="R699" s="99"/>
      <c r="S699" s="99"/>
      <c r="T699" s="99"/>
      <c r="U699" s="99"/>
      <c r="V699" s="99"/>
      <c r="W699" s="99"/>
      <c r="X699" s="99"/>
      <c r="Y699" s="99"/>
      <c r="Z699" s="99"/>
      <c r="AA699" s="99"/>
      <c r="AB699" s="99"/>
      <c r="AC699" s="99"/>
      <c r="AD699" s="99"/>
      <c r="AE699" s="99"/>
      <c r="AF699" s="99"/>
      <c r="AG699" s="99"/>
      <c r="AH699" s="99"/>
      <c r="AI699" s="99"/>
      <c r="AJ699" s="99"/>
      <c r="AK699" s="99"/>
      <c r="AL699" s="99"/>
      <c r="AM699" s="99"/>
      <c r="AN699" s="99"/>
      <c r="AO699" s="99"/>
      <c r="AP699" s="99"/>
      <c r="AQ699" s="99"/>
      <c r="AR699" s="99"/>
      <c r="AS699" s="99"/>
      <c r="AT699" s="99"/>
      <c r="AU699" s="99"/>
      <c r="AV699" s="99"/>
      <c r="AW699" s="99"/>
    </row>
    <row r="700" spans="1:49" ht="15.75" customHeight="1">
      <c r="A700" s="99"/>
      <c r="B700" s="99"/>
      <c r="C700" s="99"/>
      <c r="D700" s="168"/>
      <c r="E700" s="168"/>
      <c r="F700" s="152"/>
      <c r="G700" s="152"/>
      <c r="H700" s="159"/>
      <c r="I700" s="152"/>
      <c r="J700" s="152"/>
      <c r="K700" s="152"/>
      <c r="L700" s="152"/>
      <c r="M700" s="151"/>
      <c r="N700" s="152"/>
      <c r="O700" s="99"/>
      <c r="P700" s="99"/>
      <c r="Q700" s="99"/>
      <c r="R700" s="99"/>
      <c r="S700" s="99"/>
      <c r="T700" s="99"/>
      <c r="U700" s="99"/>
      <c r="V700" s="99"/>
      <c r="W700" s="99"/>
      <c r="X700" s="99"/>
      <c r="Y700" s="99"/>
      <c r="Z700" s="99"/>
      <c r="AA700" s="99"/>
      <c r="AB700" s="99"/>
      <c r="AC700" s="99"/>
      <c r="AD700" s="99"/>
      <c r="AE700" s="99"/>
      <c r="AF700" s="99"/>
      <c r="AG700" s="99"/>
      <c r="AH700" s="99"/>
      <c r="AI700" s="99"/>
      <c r="AJ700" s="99"/>
      <c r="AK700" s="99"/>
      <c r="AL700" s="99"/>
      <c r="AM700" s="99"/>
      <c r="AN700" s="99"/>
      <c r="AO700" s="99"/>
      <c r="AP700" s="99"/>
      <c r="AQ700" s="99"/>
      <c r="AR700" s="99"/>
      <c r="AS700" s="99"/>
      <c r="AT700" s="99"/>
      <c r="AU700" s="99"/>
      <c r="AV700" s="99"/>
      <c r="AW700" s="99"/>
    </row>
    <row r="701" spans="1:49" ht="15.75" customHeight="1">
      <c r="A701" s="99"/>
      <c r="B701" s="99"/>
      <c r="C701" s="99"/>
      <c r="D701" s="168"/>
      <c r="E701" s="168"/>
      <c r="F701" s="152"/>
      <c r="G701" s="152"/>
      <c r="H701" s="159"/>
      <c r="I701" s="152"/>
      <c r="J701" s="152"/>
      <c r="K701" s="152"/>
      <c r="L701" s="152"/>
      <c r="M701" s="151"/>
      <c r="N701" s="152"/>
      <c r="O701" s="99"/>
      <c r="P701" s="99"/>
      <c r="Q701" s="99"/>
      <c r="R701" s="99"/>
      <c r="S701" s="99"/>
      <c r="T701" s="99"/>
      <c r="U701" s="99"/>
      <c r="V701" s="99"/>
      <c r="W701" s="99"/>
      <c r="X701" s="99"/>
      <c r="Y701" s="99"/>
      <c r="Z701" s="99"/>
      <c r="AA701" s="99"/>
      <c r="AB701" s="99"/>
      <c r="AC701" s="99"/>
      <c r="AD701" s="99"/>
      <c r="AE701" s="99"/>
      <c r="AF701" s="99"/>
      <c r="AG701" s="99"/>
      <c r="AH701" s="99"/>
      <c r="AI701" s="99"/>
      <c r="AJ701" s="99"/>
      <c r="AK701" s="99"/>
      <c r="AL701" s="99"/>
      <c r="AM701" s="99"/>
      <c r="AN701" s="99"/>
      <c r="AO701" s="99"/>
      <c r="AP701" s="99"/>
      <c r="AQ701" s="99"/>
      <c r="AR701" s="99"/>
      <c r="AS701" s="99"/>
      <c r="AT701" s="99"/>
      <c r="AU701" s="99"/>
      <c r="AV701" s="99"/>
      <c r="AW701" s="99"/>
    </row>
    <row r="702" spans="1:49" ht="15.75" customHeight="1">
      <c r="A702" s="99"/>
      <c r="B702" s="99"/>
      <c r="C702" s="99"/>
      <c r="D702" s="168"/>
      <c r="E702" s="168"/>
      <c r="F702" s="152"/>
      <c r="G702" s="152"/>
      <c r="H702" s="159"/>
      <c r="I702" s="152"/>
      <c r="J702" s="152"/>
      <c r="K702" s="152"/>
      <c r="L702" s="152"/>
      <c r="M702" s="151"/>
      <c r="N702" s="152"/>
      <c r="O702" s="99"/>
      <c r="P702" s="99"/>
      <c r="Q702" s="99"/>
      <c r="R702" s="99"/>
      <c r="S702" s="99"/>
      <c r="T702" s="99"/>
      <c r="U702" s="99"/>
      <c r="V702" s="99"/>
      <c r="W702" s="99"/>
      <c r="X702" s="99"/>
      <c r="Y702" s="99"/>
      <c r="Z702" s="99"/>
      <c r="AA702" s="99"/>
      <c r="AB702" s="99"/>
      <c r="AC702" s="99"/>
      <c r="AD702" s="99"/>
      <c r="AE702" s="99"/>
      <c r="AF702" s="99"/>
      <c r="AG702" s="99"/>
      <c r="AH702" s="99"/>
      <c r="AI702" s="99"/>
      <c r="AJ702" s="99"/>
      <c r="AK702" s="99"/>
      <c r="AL702" s="99"/>
      <c r="AM702" s="99"/>
      <c r="AN702" s="99"/>
      <c r="AO702" s="99"/>
      <c r="AP702" s="99"/>
      <c r="AQ702" s="99"/>
      <c r="AR702" s="99"/>
      <c r="AS702" s="99"/>
      <c r="AT702" s="99"/>
      <c r="AU702" s="99"/>
      <c r="AV702" s="99"/>
      <c r="AW702" s="99"/>
    </row>
    <row r="703" spans="1:49" ht="15.75" customHeight="1">
      <c r="A703" s="99"/>
      <c r="B703" s="99"/>
      <c r="C703" s="99"/>
      <c r="D703" s="168"/>
      <c r="E703" s="168"/>
      <c r="F703" s="152"/>
      <c r="G703" s="152"/>
      <c r="H703" s="159"/>
      <c r="I703" s="152"/>
      <c r="J703" s="152"/>
      <c r="K703" s="152"/>
      <c r="L703" s="152"/>
      <c r="M703" s="151"/>
      <c r="N703" s="152"/>
      <c r="O703" s="99"/>
      <c r="P703" s="99"/>
      <c r="Q703" s="99"/>
      <c r="R703" s="99"/>
      <c r="S703" s="99"/>
      <c r="T703" s="99"/>
      <c r="U703" s="99"/>
      <c r="V703" s="99"/>
      <c r="W703" s="99"/>
      <c r="X703" s="99"/>
      <c r="Y703" s="99"/>
      <c r="Z703" s="99"/>
      <c r="AA703" s="99"/>
      <c r="AB703" s="99"/>
      <c r="AC703" s="99"/>
      <c r="AD703" s="99"/>
      <c r="AE703" s="99"/>
      <c r="AF703" s="99"/>
      <c r="AG703" s="99"/>
      <c r="AH703" s="99"/>
      <c r="AI703" s="99"/>
      <c r="AJ703" s="99"/>
      <c r="AK703" s="99"/>
      <c r="AL703" s="99"/>
      <c r="AM703" s="99"/>
      <c r="AN703" s="99"/>
      <c r="AO703" s="99"/>
      <c r="AP703" s="99"/>
      <c r="AQ703" s="99"/>
      <c r="AR703" s="99"/>
      <c r="AS703" s="99"/>
      <c r="AT703" s="99"/>
      <c r="AU703" s="99"/>
      <c r="AV703" s="99"/>
      <c r="AW703" s="99"/>
    </row>
    <row r="704" spans="1:49" ht="15.75" customHeight="1">
      <c r="A704" s="99"/>
      <c r="B704" s="99"/>
      <c r="C704" s="99"/>
      <c r="D704" s="168"/>
      <c r="E704" s="168"/>
      <c r="F704" s="152"/>
      <c r="G704" s="152"/>
      <c r="H704" s="159"/>
      <c r="I704" s="152"/>
      <c r="J704" s="152"/>
      <c r="K704" s="152"/>
      <c r="L704" s="152"/>
      <c r="M704" s="151"/>
      <c r="N704" s="152"/>
      <c r="O704" s="99"/>
      <c r="P704" s="99"/>
      <c r="Q704" s="99"/>
      <c r="R704" s="99"/>
      <c r="S704" s="99"/>
      <c r="T704" s="99"/>
      <c r="U704" s="99"/>
      <c r="V704" s="99"/>
      <c r="W704" s="99"/>
      <c r="X704" s="99"/>
      <c r="Y704" s="99"/>
      <c r="Z704" s="99"/>
      <c r="AA704" s="99"/>
      <c r="AB704" s="99"/>
      <c r="AC704" s="99"/>
      <c r="AD704" s="99"/>
      <c r="AE704" s="99"/>
      <c r="AF704" s="99"/>
      <c r="AG704" s="99"/>
      <c r="AH704" s="99"/>
      <c r="AI704" s="99"/>
      <c r="AJ704" s="99"/>
      <c r="AK704" s="99"/>
      <c r="AL704" s="99"/>
      <c r="AM704" s="99"/>
      <c r="AN704" s="99"/>
      <c r="AO704" s="99"/>
      <c r="AP704" s="99"/>
      <c r="AQ704" s="99"/>
      <c r="AR704" s="99"/>
      <c r="AS704" s="99"/>
      <c r="AT704" s="99"/>
      <c r="AU704" s="99"/>
      <c r="AV704" s="99"/>
      <c r="AW704" s="99"/>
    </row>
    <row r="705" spans="1:49" ht="15.75" customHeight="1">
      <c r="A705" s="99"/>
      <c r="B705" s="99"/>
      <c r="C705" s="99"/>
      <c r="D705" s="168"/>
      <c r="E705" s="168"/>
      <c r="F705" s="152"/>
      <c r="G705" s="152"/>
      <c r="H705" s="159"/>
      <c r="I705" s="152"/>
      <c r="J705" s="152"/>
      <c r="K705" s="152"/>
      <c r="L705" s="152"/>
      <c r="M705" s="151"/>
      <c r="N705" s="152"/>
      <c r="O705" s="99"/>
      <c r="P705" s="99"/>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row>
    <row r="706" spans="1:49" ht="15.75" customHeight="1">
      <c r="A706" s="99"/>
      <c r="B706" s="99"/>
      <c r="C706" s="99"/>
      <c r="D706" s="168"/>
      <c r="E706" s="168"/>
      <c r="F706" s="152"/>
      <c r="G706" s="152"/>
      <c r="H706" s="159"/>
      <c r="I706" s="152"/>
      <c r="J706" s="152"/>
      <c r="K706" s="152"/>
      <c r="L706" s="152"/>
      <c r="M706" s="151"/>
      <c r="N706" s="152"/>
      <c r="O706" s="99"/>
      <c r="P706" s="99"/>
      <c r="Q706" s="99"/>
      <c r="R706" s="99"/>
      <c r="S706" s="99"/>
      <c r="T706" s="99"/>
      <c r="U706" s="99"/>
      <c r="V706" s="99"/>
      <c r="W706" s="99"/>
      <c r="X706" s="99"/>
      <c r="Y706" s="99"/>
      <c r="Z706" s="99"/>
      <c r="AA706" s="99"/>
      <c r="AB706" s="99"/>
      <c r="AC706" s="99"/>
      <c r="AD706" s="99"/>
      <c r="AE706" s="99"/>
      <c r="AF706" s="99"/>
      <c r="AG706" s="99"/>
      <c r="AH706" s="99"/>
      <c r="AI706" s="99"/>
      <c r="AJ706" s="99"/>
      <c r="AK706" s="99"/>
      <c r="AL706" s="99"/>
      <c r="AM706" s="99"/>
      <c r="AN706" s="99"/>
      <c r="AO706" s="99"/>
      <c r="AP706" s="99"/>
      <c r="AQ706" s="99"/>
      <c r="AR706" s="99"/>
      <c r="AS706" s="99"/>
      <c r="AT706" s="99"/>
      <c r="AU706" s="99"/>
      <c r="AV706" s="99"/>
      <c r="AW706" s="99"/>
    </row>
    <row r="707" spans="1:49" ht="15.75" customHeight="1">
      <c r="A707" s="99"/>
      <c r="B707" s="99"/>
      <c r="C707" s="99"/>
      <c r="D707" s="168"/>
      <c r="E707" s="168"/>
      <c r="F707" s="152"/>
      <c r="G707" s="152"/>
      <c r="H707" s="159"/>
      <c r="I707" s="152"/>
      <c r="J707" s="152"/>
      <c r="K707" s="152"/>
      <c r="L707" s="152"/>
      <c r="M707" s="151"/>
      <c r="N707" s="152"/>
      <c r="O707" s="99"/>
      <c r="P707" s="99"/>
      <c r="Q707" s="99"/>
      <c r="R707" s="99"/>
      <c r="S707" s="99"/>
      <c r="T707" s="99"/>
      <c r="U707" s="99"/>
      <c r="V707" s="99"/>
      <c r="W707" s="99"/>
      <c r="X707" s="99"/>
      <c r="Y707" s="99"/>
      <c r="Z707" s="99"/>
      <c r="AA707" s="99"/>
      <c r="AB707" s="99"/>
      <c r="AC707" s="99"/>
      <c r="AD707" s="99"/>
      <c r="AE707" s="99"/>
      <c r="AF707" s="99"/>
      <c r="AG707" s="99"/>
      <c r="AH707" s="99"/>
      <c r="AI707" s="99"/>
      <c r="AJ707" s="99"/>
      <c r="AK707" s="99"/>
      <c r="AL707" s="99"/>
      <c r="AM707" s="99"/>
      <c r="AN707" s="99"/>
      <c r="AO707" s="99"/>
      <c r="AP707" s="99"/>
      <c r="AQ707" s="99"/>
      <c r="AR707" s="99"/>
      <c r="AS707" s="99"/>
      <c r="AT707" s="99"/>
      <c r="AU707" s="99"/>
      <c r="AV707" s="99"/>
      <c r="AW707" s="99"/>
    </row>
    <row r="708" spans="1:49" ht="15.75" customHeight="1">
      <c r="A708" s="99"/>
      <c r="B708" s="99"/>
      <c r="C708" s="99"/>
      <c r="D708" s="168"/>
      <c r="E708" s="168"/>
      <c r="F708" s="152"/>
      <c r="G708" s="152"/>
      <c r="H708" s="159"/>
      <c r="I708" s="152"/>
      <c r="J708" s="152"/>
      <c r="K708" s="152"/>
      <c r="L708" s="152"/>
      <c r="M708" s="151"/>
      <c r="N708" s="152"/>
      <c r="O708" s="99"/>
      <c r="P708" s="99"/>
      <c r="Q708" s="99"/>
      <c r="R708" s="99"/>
      <c r="S708" s="99"/>
      <c r="T708" s="99"/>
      <c r="U708" s="99"/>
      <c r="V708" s="99"/>
      <c r="W708" s="99"/>
      <c r="X708" s="99"/>
      <c r="Y708" s="99"/>
      <c r="Z708" s="99"/>
      <c r="AA708" s="99"/>
      <c r="AB708" s="99"/>
      <c r="AC708" s="99"/>
      <c r="AD708" s="99"/>
      <c r="AE708" s="99"/>
      <c r="AF708" s="99"/>
      <c r="AG708" s="99"/>
      <c r="AH708" s="99"/>
      <c r="AI708" s="99"/>
      <c r="AJ708" s="99"/>
      <c r="AK708" s="99"/>
      <c r="AL708" s="99"/>
      <c r="AM708" s="99"/>
      <c r="AN708" s="99"/>
      <c r="AO708" s="99"/>
      <c r="AP708" s="99"/>
      <c r="AQ708" s="99"/>
      <c r="AR708" s="99"/>
      <c r="AS708" s="99"/>
      <c r="AT708" s="99"/>
      <c r="AU708" s="99"/>
      <c r="AV708" s="99"/>
      <c r="AW708" s="99"/>
    </row>
    <row r="709" spans="1:49" ht="15.75" customHeight="1">
      <c r="A709" s="99"/>
      <c r="B709" s="99"/>
      <c r="C709" s="99"/>
      <c r="D709" s="168"/>
      <c r="E709" s="168"/>
      <c r="F709" s="152"/>
      <c r="G709" s="152"/>
      <c r="H709" s="159"/>
      <c r="I709" s="152"/>
      <c r="J709" s="152"/>
      <c r="K709" s="152"/>
      <c r="L709" s="152"/>
      <c r="M709" s="151"/>
      <c r="N709" s="152"/>
      <c r="O709" s="99"/>
      <c r="P709" s="99"/>
      <c r="Q709" s="99"/>
      <c r="R709" s="99"/>
      <c r="S709" s="99"/>
      <c r="T709" s="99"/>
      <c r="U709" s="99"/>
      <c r="V709" s="99"/>
      <c r="W709" s="99"/>
      <c r="X709" s="99"/>
      <c r="Y709" s="99"/>
      <c r="Z709" s="99"/>
      <c r="AA709" s="99"/>
      <c r="AB709" s="99"/>
      <c r="AC709" s="99"/>
      <c r="AD709" s="99"/>
      <c r="AE709" s="99"/>
      <c r="AF709" s="99"/>
      <c r="AG709" s="99"/>
      <c r="AH709" s="99"/>
      <c r="AI709" s="99"/>
      <c r="AJ709" s="99"/>
      <c r="AK709" s="99"/>
      <c r="AL709" s="99"/>
      <c r="AM709" s="99"/>
      <c r="AN709" s="99"/>
      <c r="AO709" s="99"/>
      <c r="AP709" s="99"/>
      <c r="AQ709" s="99"/>
      <c r="AR709" s="99"/>
      <c r="AS709" s="99"/>
      <c r="AT709" s="99"/>
      <c r="AU709" s="99"/>
      <c r="AV709" s="99"/>
      <c r="AW709" s="99"/>
    </row>
    <row r="710" spans="1:49" ht="15.75" customHeight="1">
      <c r="A710" s="99"/>
      <c r="B710" s="99"/>
      <c r="C710" s="99"/>
      <c r="D710" s="168"/>
      <c r="E710" s="168"/>
      <c r="F710" s="152"/>
      <c r="G710" s="152"/>
      <c r="H710" s="159"/>
      <c r="I710" s="152"/>
      <c r="J710" s="152"/>
      <c r="K710" s="152"/>
      <c r="L710" s="152"/>
      <c r="M710" s="151"/>
      <c r="N710" s="152"/>
      <c r="O710" s="99"/>
      <c r="P710" s="99"/>
      <c r="Q710" s="99"/>
      <c r="R710" s="99"/>
      <c r="S710" s="99"/>
      <c r="T710" s="99"/>
      <c r="U710" s="99"/>
      <c r="V710" s="99"/>
      <c r="W710" s="99"/>
      <c r="X710" s="99"/>
      <c r="Y710" s="99"/>
      <c r="Z710" s="99"/>
      <c r="AA710" s="99"/>
      <c r="AB710" s="99"/>
      <c r="AC710" s="99"/>
      <c r="AD710" s="99"/>
      <c r="AE710" s="99"/>
      <c r="AF710" s="99"/>
      <c r="AG710" s="99"/>
      <c r="AH710" s="99"/>
      <c r="AI710" s="99"/>
      <c r="AJ710" s="99"/>
      <c r="AK710" s="99"/>
      <c r="AL710" s="99"/>
      <c r="AM710" s="99"/>
      <c r="AN710" s="99"/>
      <c r="AO710" s="99"/>
      <c r="AP710" s="99"/>
      <c r="AQ710" s="99"/>
      <c r="AR710" s="99"/>
      <c r="AS710" s="99"/>
      <c r="AT710" s="99"/>
      <c r="AU710" s="99"/>
      <c r="AV710" s="99"/>
      <c r="AW710" s="99"/>
    </row>
    <row r="711" spans="1:49" ht="15.75" customHeight="1">
      <c r="A711" s="99"/>
      <c r="B711" s="99"/>
      <c r="C711" s="99"/>
      <c r="D711" s="168"/>
      <c r="E711" s="168"/>
      <c r="F711" s="152"/>
      <c r="G711" s="152"/>
      <c r="H711" s="159"/>
      <c r="I711" s="152"/>
      <c r="J711" s="152"/>
      <c r="K711" s="152"/>
      <c r="L711" s="152"/>
      <c r="M711" s="151"/>
      <c r="N711" s="152"/>
      <c r="O711" s="99"/>
      <c r="P711" s="99"/>
      <c r="Q711" s="99"/>
      <c r="R711" s="99"/>
      <c r="S711" s="99"/>
      <c r="T711" s="99"/>
      <c r="U711" s="99"/>
      <c r="V711" s="99"/>
      <c r="W711" s="99"/>
      <c r="X711" s="99"/>
      <c r="Y711" s="99"/>
      <c r="Z711" s="99"/>
      <c r="AA711" s="99"/>
      <c r="AB711" s="99"/>
      <c r="AC711" s="99"/>
      <c r="AD711" s="99"/>
      <c r="AE711" s="99"/>
      <c r="AF711" s="99"/>
      <c r="AG711" s="99"/>
      <c r="AH711" s="99"/>
      <c r="AI711" s="99"/>
      <c r="AJ711" s="99"/>
      <c r="AK711" s="99"/>
      <c r="AL711" s="99"/>
      <c r="AM711" s="99"/>
      <c r="AN711" s="99"/>
      <c r="AO711" s="99"/>
      <c r="AP711" s="99"/>
      <c r="AQ711" s="99"/>
      <c r="AR711" s="99"/>
      <c r="AS711" s="99"/>
      <c r="AT711" s="99"/>
      <c r="AU711" s="99"/>
      <c r="AV711" s="99"/>
      <c r="AW711" s="99"/>
    </row>
    <row r="712" spans="1:49" ht="15.75" customHeight="1">
      <c r="A712" s="99"/>
      <c r="B712" s="99"/>
      <c r="C712" s="99"/>
      <c r="D712" s="168"/>
      <c r="E712" s="168"/>
      <c r="F712" s="152"/>
      <c r="G712" s="152"/>
      <c r="H712" s="159"/>
      <c r="I712" s="152"/>
      <c r="J712" s="152"/>
      <c r="K712" s="152"/>
      <c r="L712" s="152"/>
      <c r="M712" s="151"/>
      <c r="N712" s="152"/>
      <c r="O712" s="99"/>
      <c r="P712" s="99"/>
      <c r="Q712" s="99"/>
      <c r="R712" s="99"/>
      <c r="S712" s="99"/>
      <c r="T712" s="99"/>
      <c r="U712" s="99"/>
      <c r="V712" s="99"/>
      <c r="W712" s="99"/>
      <c r="X712" s="99"/>
      <c r="Y712" s="99"/>
      <c r="Z712" s="99"/>
      <c r="AA712" s="99"/>
      <c r="AB712" s="99"/>
      <c r="AC712" s="99"/>
      <c r="AD712" s="99"/>
      <c r="AE712" s="99"/>
      <c r="AF712" s="99"/>
      <c r="AG712" s="99"/>
      <c r="AH712" s="99"/>
      <c r="AI712" s="99"/>
      <c r="AJ712" s="99"/>
      <c r="AK712" s="99"/>
      <c r="AL712" s="99"/>
      <c r="AM712" s="99"/>
      <c r="AN712" s="99"/>
      <c r="AO712" s="99"/>
      <c r="AP712" s="99"/>
      <c r="AQ712" s="99"/>
      <c r="AR712" s="99"/>
      <c r="AS712" s="99"/>
      <c r="AT712" s="99"/>
      <c r="AU712" s="99"/>
      <c r="AV712" s="99"/>
      <c r="AW712" s="99"/>
    </row>
    <row r="713" spans="1:49" ht="15.75" customHeight="1">
      <c r="A713" s="99"/>
      <c r="B713" s="99"/>
      <c r="C713" s="99"/>
      <c r="D713" s="168"/>
      <c r="E713" s="168"/>
      <c r="F713" s="152"/>
      <c r="G713" s="152"/>
      <c r="H713" s="159"/>
      <c r="I713" s="152"/>
      <c r="J713" s="152"/>
      <c r="K713" s="152"/>
      <c r="L713" s="152"/>
      <c r="M713" s="151"/>
      <c r="N713" s="152"/>
      <c r="O713" s="99"/>
      <c r="P713" s="99"/>
      <c r="Q713" s="99"/>
      <c r="R713" s="99"/>
      <c r="S713" s="99"/>
      <c r="T713" s="99"/>
      <c r="U713" s="99"/>
      <c r="V713" s="99"/>
      <c r="W713" s="99"/>
      <c r="X713" s="99"/>
      <c r="Y713" s="99"/>
      <c r="Z713" s="99"/>
      <c r="AA713" s="99"/>
      <c r="AB713" s="99"/>
      <c r="AC713" s="99"/>
      <c r="AD713" s="99"/>
      <c r="AE713" s="99"/>
      <c r="AF713" s="99"/>
      <c r="AG713" s="99"/>
      <c r="AH713" s="99"/>
      <c r="AI713" s="99"/>
      <c r="AJ713" s="99"/>
      <c r="AK713" s="99"/>
      <c r="AL713" s="99"/>
      <c r="AM713" s="99"/>
      <c r="AN713" s="99"/>
      <c r="AO713" s="99"/>
      <c r="AP713" s="99"/>
      <c r="AQ713" s="99"/>
      <c r="AR713" s="99"/>
      <c r="AS713" s="99"/>
      <c r="AT713" s="99"/>
      <c r="AU713" s="99"/>
      <c r="AV713" s="99"/>
      <c r="AW713" s="99"/>
    </row>
    <row r="714" spans="1:49" ht="15.75" customHeight="1">
      <c r="A714" s="99"/>
      <c r="B714" s="99"/>
      <c r="C714" s="99"/>
      <c r="D714" s="168"/>
      <c r="E714" s="168"/>
      <c r="F714" s="152"/>
      <c r="G714" s="152"/>
      <c r="H714" s="159"/>
      <c r="I714" s="152"/>
      <c r="J714" s="152"/>
      <c r="K714" s="152"/>
      <c r="L714" s="152"/>
      <c r="M714" s="151"/>
      <c r="N714" s="152"/>
      <c r="O714" s="99"/>
      <c r="P714" s="99"/>
      <c r="Q714" s="99"/>
      <c r="R714" s="99"/>
      <c r="S714" s="99"/>
      <c r="T714" s="99"/>
      <c r="U714" s="99"/>
      <c r="V714" s="99"/>
      <c r="W714" s="99"/>
      <c r="X714" s="99"/>
      <c r="Y714" s="99"/>
      <c r="Z714" s="99"/>
      <c r="AA714" s="99"/>
      <c r="AB714" s="99"/>
      <c r="AC714" s="99"/>
      <c r="AD714" s="99"/>
      <c r="AE714" s="99"/>
      <c r="AF714" s="99"/>
      <c r="AG714" s="99"/>
      <c r="AH714" s="99"/>
      <c r="AI714" s="99"/>
      <c r="AJ714" s="99"/>
      <c r="AK714" s="99"/>
      <c r="AL714" s="99"/>
      <c r="AM714" s="99"/>
      <c r="AN714" s="99"/>
      <c r="AO714" s="99"/>
      <c r="AP714" s="99"/>
      <c r="AQ714" s="99"/>
      <c r="AR714" s="99"/>
      <c r="AS714" s="99"/>
      <c r="AT714" s="99"/>
      <c r="AU714" s="99"/>
      <c r="AV714" s="99"/>
      <c r="AW714" s="99"/>
    </row>
    <row r="715" spans="1:49" ht="15.75" customHeight="1">
      <c r="A715" s="99"/>
      <c r="B715" s="99"/>
      <c r="C715" s="99"/>
      <c r="D715" s="168"/>
      <c r="E715" s="168"/>
      <c r="F715" s="152"/>
      <c r="G715" s="152"/>
      <c r="H715" s="159"/>
      <c r="I715" s="152"/>
      <c r="J715" s="152"/>
      <c r="K715" s="152"/>
      <c r="L715" s="152"/>
      <c r="M715" s="151"/>
      <c r="N715" s="152"/>
      <c r="O715" s="99"/>
      <c r="P715" s="99"/>
      <c r="Q715" s="99"/>
      <c r="R715" s="99"/>
      <c r="S715" s="99"/>
      <c r="T715" s="99"/>
      <c r="U715" s="99"/>
      <c r="V715" s="99"/>
      <c r="W715" s="99"/>
      <c r="X715" s="99"/>
      <c r="Y715" s="99"/>
      <c r="Z715" s="99"/>
      <c r="AA715" s="99"/>
      <c r="AB715" s="99"/>
      <c r="AC715" s="99"/>
      <c r="AD715" s="99"/>
      <c r="AE715" s="99"/>
      <c r="AF715" s="99"/>
      <c r="AG715" s="99"/>
      <c r="AH715" s="99"/>
      <c r="AI715" s="99"/>
      <c r="AJ715" s="99"/>
      <c r="AK715" s="99"/>
      <c r="AL715" s="99"/>
      <c r="AM715" s="99"/>
      <c r="AN715" s="99"/>
      <c r="AO715" s="99"/>
      <c r="AP715" s="99"/>
      <c r="AQ715" s="99"/>
      <c r="AR715" s="99"/>
      <c r="AS715" s="99"/>
      <c r="AT715" s="99"/>
      <c r="AU715" s="99"/>
      <c r="AV715" s="99"/>
      <c r="AW715" s="99"/>
    </row>
    <row r="716" spans="1:49" ht="15.75" customHeight="1">
      <c r="A716" s="99"/>
      <c r="B716" s="99"/>
      <c r="C716" s="99"/>
      <c r="D716" s="168"/>
      <c r="E716" s="168"/>
      <c r="F716" s="152"/>
      <c r="G716" s="152"/>
      <c r="H716" s="159"/>
      <c r="I716" s="152"/>
      <c r="J716" s="152"/>
      <c r="K716" s="152"/>
      <c r="L716" s="152"/>
      <c r="M716" s="151"/>
      <c r="N716" s="152"/>
      <c r="O716" s="99"/>
      <c r="P716" s="99"/>
      <c r="Q716" s="99"/>
      <c r="R716" s="99"/>
      <c r="S716" s="99"/>
      <c r="T716" s="99"/>
      <c r="U716" s="99"/>
      <c r="V716" s="99"/>
      <c r="W716" s="99"/>
      <c r="X716" s="99"/>
      <c r="Y716" s="99"/>
      <c r="Z716" s="99"/>
      <c r="AA716" s="99"/>
      <c r="AB716" s="99"/>
      <c r="AC716" s="99"/>
      <c r="AD716" s="99"/>
      <c r="AE716" s="99"/>
      <c r="AF716" s="99"/>
      <c r="AG716" s="99"/>
      <c r="AH716" s="99"/>
      <c r="AI716" s="99"/>
      <c r="AJ716" s="99"/>
      <c r="AK716" s="99"/>
      <c r="AL716" s="99"/>
      <c r="AM716" s="99"/>
      <c r="AN716" s="99"/>
      <c r="AO716" s="99"/>
      <c r="AP716" s="99"/>
      <c r="AQ716" s="99"/>
      <c r="AR716" s="99"/>
      <c r="AS716" s="99"/>
      <c r="AT716" s="99"/>
      <c r="AU716" s="99"/>
      <c r="AV716" s="99"/>
      <c r="AW716" s="99"/>
    </row>
    <row r="717" spans="1:49" ht="15.75" customHeight="1">
      <c r="A717" s="99"/>
      <c r="B717" s="99"/>
      <c r="C717" s="99"/>
      <c r="D717" s="168"/>
      <c r="E717" s="168"/>
      <c r="F717" s="152"/>
      <c r="G717" s="152"/>
      <c r="H717" s="159"/>
      <c r="I717" s="152"/>
      <c r="J717" s="152"/>
      <c r="K717" s="152"/>
      <c r="L717" s="152"/>
      <c r="M717" s="151"/>
      <c r="N717" s="152"/>
      <c r="O717" s="99"/>
      <c r="P717" s="99"/>
      <c r="Q717" s="99"/>
      <c r="R717" s="99"/>
      <c r="S717" s="99"/>
      <c r="T717" s="99"/>
      <c r="U717" s="99"/>
      <c r="V717" s="99"/>
      <c r="W717" s="99"/>
      <c r="X717" s="99"/>
      <c r="Y717" s="99"/>
      <c r="Z717" s="99"/>
      <c r="AA717" s="99"/>
      <c r="AB717" s="99"/>
      <c r="AC717" s="99"/>
      <c r="AD717" s="99"/>
      <c r="AE717" s="99"/>
      <c r="AF717" s="99"/>
      <c r="AG717" s="99"/>
      <c r="AH717" s="99"/>
      <c r="AI717" s="99"/>
      <c r="AJ717" s="99"/>
      <c r="AK717" s="99"/>
      <c r="AL717" s="99"/>
      <c r="AM717" s="99"/>
      <c r="AN717" s="99"/>
      <c r="AO717" s="99"/>
      <c r="AP717" s="99"/>
      <c r="AQ717" s="99"/>
      <c r="AR717" s="99"/>
      <c r="AS717" s="99"/>
      <c r="AT717" s="99"/>
      <c r="AU717" s="99"/>
      <c r="AV717" s="99"/>
      <c r="AW717" s="99"/>
    </row>
    <row r="718" spans="1:49" ht="15.75" customHeight="1">
      <c r="A718" s="99"/>
      <c r="B718" s="99"/>
      <c r="C718" s="99"/>
      <c r="D718" s="168"/>
      <c r="E718" s="168"/>
      <c r="F718" s="152"/>
      <c r="G718" s="152"/>
      <c r="H718" s="159"/>
      <c r="I718" s="152"/>
      <c r="J718" s="152"/>
      <c r="K718" s="152"/>
      <c r="L718" s="152"/>
      <c r="M718" s="151"/>
      <c r="N718" s="152"/>
      <c r="O718" s="99"/>
      <c r="P718" s="99"/>
      <c r="Q718" s="99"/>
      <c r="R718" s="99"/>
      <c r="S718" s="99"/>
      <c r="T718" s="99"/>
      <c r="U718" s="99"/>
      <c r="V718" s="99"/>
      <c r="W718" s="99"/>
      <c r="X718" s="99"/>
      <c r="Y718" s="99"/>
      <c r="Z718" s="99"/>
      <c r="AA718" s="99"/>
      <c r="AB718" s="99"/>
      <c r="AC718" s="99"/>
      <c r="AD718" s="99"/>
      <c r="AE718" s="99"/>
      <c r="AF718" s="99"/>
      <c r="AG718" s="99"/>
      <c r="AH718" s="99"/>
      <c r="AI718" s="99"/>
      <c r="AJ718" s="99"/>
      <c r="AK718" s="99"/>
      <c r="AL718" s="99"/>
      <c r="AM718" s="99"/>
      <c r="AN718" s="99"/>
      <c r="AO718" s="99"/>
      <c r="AP718" s="99"/>
      <c r="AQ718" s="99"/>
      <c r="AR718" s="99"/>
      <c r="AS718" s="99"/>
      <c r="AT718" s="99"/>
      <c r="AU718" s="99"/>
      <c r="AV718" s="99"/>
      <c r="AW718" s="99"/>
    </row>
    <row r="719" spans="1:49" ht="15.75" customHeight="1">
      <c r="A719" s="99"/>
      <c r="B719" s="99"/>
      <c r="C719" s="99"/>
      <c r="D719" s="168"/>
      <c r="E719" s="168"/>
      <c r="F719" s="152"/>
      <c r="G719" s="152"/>
      <c r="H719" s="159"/>
      <c r="I719" s="152"/>
      <c r="J719" s="152"/>
      <c r="K719" s="152"/>
      <c r="L719" s="152"/>
      <c r="M719" s="151"/>
      <c r="N719" s="152"/>
      <c r="O719" s="99"/>
      <c r="P719" s="99"/>
      <c r="Q719" s="99"/>
      <c r="R719" s="99"/>
      <c r="S719" s="99"/>
      <c r="T719" s="99"/>
      <c r="U719" s="99"/>
      <c r="V719" s="99"/>
      <c r="W719" s="99"/>
      <c r="X719" s="99"/>
      <c r="Y719" s="99"/>
      <c r="Z719" s="99"/>
      <c r="AA719" s="99"/>
      <c r="AB719" s="99"/>
      <c r="AC719" s="99"/>
      <c r="AD719" s="99"/>
      <c r="AE719" s="99"/>
      <c r="AF719" s="99"/>
      <c r="AG719" s="99"/>
      <c r="AH719" s="99"/>
      <c r="AI719" s="99"/>
      <c r="AJ719" s="99"/>
      <c r="AK719" s="99"/>
      <c r="AL719" s="99"/>
      <c r="AM719" s="99"/>
      <c r="AN719" s="99"/>
      <c r="AO719" s="99"/>
      <c r="AP719" s="99"/>
      <c r="AQ719" s="99"/>
      <c r="AR719" s="99"/>
      <c r="AS719" s="99"/>
      <c r="AT719" s="99"/>
      <c r="AU719" s="99"/>
      <c r="AV719" s="99"/>
      <c r="AW719" s="99"/>
    </row>
    <row r="720" spans="1:49" ht="15.75" customHeight="1">
      <c r="A720" s="99"/>
      <c r="B720" s="99"/>
      <c r="C720" s="99"/>
      <c r="D720" s="168"/>
      <c r="E720" s="168"/>
      <c r="F720" s="152"/>
      <c r="G720" s="152"/>
      <c r="H720" s="159"/>
      <c r="I720" s="152"/>
      <c r="J720" s="152"/>
      <c r="K720" s="152"/>
      <c r="L720" s="152"/>
      <c r="M720" s="151"/>
      <c r="N720" s="152"/>
      <c r="O720" s="99"/>
      <c r="P720" s="99"/>
      <c r="Q720" s="99"/>
      <c r="R720" s="99"/>
      <c r="S720" s="99"/>
      <c r="T720" s="99"/>
      <c r="U720" s="99"/>
      <c r="V720" s="99"/>
      <c r="W720" s="99"/>
      <c r="X720" s="99"/>
      <c r="Y720" s="99"/>
      <c r="Z720" s="99"/>
      <c r="AA720" s="99"/>
      <c r="AB720" s="99"/>
      <c r="AC720" s="99"/>
      <c r="AD720" s="99"/>
      <c r="AE720" s="99"/>
      <c r="AF720" s="99"/>
      <c r="AG720" s="99"/>
      <c r="AH720" s="99"/>
      <c r="AI720" s="99"/>
      <c r="AJ720" s="99"/>
      <c r="AK720" s="99"/>
      <c r="AL720" s="99"/>
      <c r="AM720" s="99"/>
      <c r="AN720" s="99"/>
      <c r="AO720" s="99"/>
      <c r="AP720" s="99"/>
      <c r="AQ720" s="99"/>
      <c r="AR720" s="99"/>
      <c r="AS720" s="99"/>
      <c r="AT720" s="99"/>
      <c r="AU720" s="99"/>
      <c r="AV720" s="99"/>
      <c r="AW720" s="99"/>
    </row>
    <row r="721" spans="1:49" ht="15.75" customHeight="1">
      <c r="A721" s="99"/>
      <c r="B721" s="99"/>
      <c r="C721" s="99"/>
      <c r="D721" s="168"/>
      <c r="E721" s="168"/>
      <c r="F721" s="152"/>
      <c r="G721" s="152"/>
      <c r="H721" s="159"/>
      <c r="I721" s="152"/>
      <c r="J721" s="152"/>
      <c r="K721" s="152"/>
      <c r="L721" s="152"/>
      <c r="M721" s="151"/>
      <c r="N721" s="152"/>
      <c r="O721" s="99"/>
      <c r="P721" s="99"/>
      <c r="Q721" s="99"/>
      <c r="R721" s="99"/>
      <c r="S721" s="99"/>
      <c r="T721" s="99"/>
      <c r="U721" s="99"/>
      <c r="V721" s="99"/>
      <c r="W721" s="99"/>
      <c r="X721" s="99"/>
      <c r="Y721" s="99"/>
      <c r="Z721" s="99"/>
      <c r="AA721" s="99"/>
      <c r="AB721" s="99"/>
      <c r="AC721" s="99"/>
      <c r="AD721" s="99"/>
      <c r="AE721" s="99"/>
      <c r="AF721" s="99"/>
      <c r="AG721" s="99"/>
      <c r="AH721" s="99"/>
      <c r="AI721" s="99"/>
      <c r="AJ721" s="99"/>
      <c r="AK721" s="99"/>
      <c r="AL721" s="99"/>
      <c r="AM721" s="99"/>
      <c r="AN721" s="99"/>
      <c r="AO721" s="99"/>
      <c r="AP721" s="99"/>
      <c r="AQ721" s="99"/>
      <c r="AR721" s="99"/>
      <c r="AS721" s="99"/>
      <c r="AT721" s="99"/>
      <c r="AU721" s="99"/>
      <c r="AV721" s="99"/>
      <c r="AW721" s="99"/>
    </row>
    <row r="722" spans="1:49" ht="15.75" customHeight="1">
      <c r="A722" s="99"/>
      <c r="B722" s="99"/>
      <c r="C722" s="99"/>
      <c r="D722" s="168"/>
      <c r="E722" s="168"/>
      <c r="F722" s="152"/>
      <c r="G722" s="152"/>
      <c r="H722" s="159"/>
      <c r="I722" s="152"/>
      <c r="J722" s="152"/>
      <c r="K722" s="152"/>
      <c r="L722" s="152"/>
      <c r="M722" s="151"/>
      <c r="N722" s="152"/>
      <c r="O722" s="99"/>
      <c r="P722" s="99"/>
      <c r="Q722" s="99"/>
      <c r="R722" s="99"/>
      <c r="S722" s="99"/>
      <c r="T722" s="99"/>
      <c r="U722" s="99"/>
      <c r="V722" s="99"/>
      <c r="W722" s="99"/>
      <c r="X722" s="99"/>
      <c r="Y722" s="99"/>
      <c r="Z722" s="99"/>
      <c r="AA722" s="99"/>
      <c r="AB722" s="99"/>
      <c r="AC722" s="99"/>
      <c r="AD722" s="99"/>
      <c r="AE722" s="99"/>
      <c r="AF722" s="99"/>
      <c r="AG722" s="99"/>
      <c r="AH722" s="99"/>
      <c r="AI722" s="99"/>
      <c r="AJ722" s="99"/>
      <c r="AK722" s="99"/>
      <c r="AL722" s="99"/>
      <c r="AM722" s="99"/>
      <c r="AN722" s="99"/>
      <c r="AO722" s="99"/>
      <c r="AP722" s="99"/>
      <c r="AQ722" s="99"/>
      <c r="AR722" s="99"/>
      <c r="AS722" s="99"/>
      <c r="AT722" s="99"/>
      <c r="AU722" s="99"/>
      <c r="AV722" s="99"/>
      <c r="AW722" s="99"/>
    </row>
    <row r="723" spans="1:49" ht="15.75" customHeight="1">
      <c r="A723" s="99"/>
      <c r="B723" s="99"/>
      <c r="C723" s="99"/>
      <c r="D723" s="168"/>
      <c r="E723" s="168"/>
      <c r="F723" s="152"/>
      <c r="G723" s="152"/>
      <c r="H723" s="159"/>
      <c r="I723" s="152"/>
      <c r="J723" s="152"/>
      <c r="K723" s="152"/>
      <c r="L723" s="152"/>
      <c r="M723" s="151"/>
      <c r="N723" s="152"/>
      <c r="O723" s="99"/>
      <c r="P723" s="99"/>
      <c r="Q723" s="99"/>
      <c r="R723" s="99"/>
      <c r="S723" s="99"/>
      <c r="T723" s="99"/>
      <c r="U723" s="99"/>
      <c r="V723" s="99"/>
      <c r="W723" s="99"/>
      <c r="X723" s="99"/>
      <c r="Y723" s="99"/>
      <c r="Z723" s="99"/>
      <c r="AA723" s="99"/>
      <c r="AB723" s="99"/>
      <c r="AC723" s="99"/>
      <c r="AD723" s="99"/>
      <c r="AE723" s="99"/>
      <c r="AF723" s="99"/>
      <c r="AG723" s="99"/>
      <c r="AH723" s="99"/>
      <c r="AI723" s="99"/>
      <c r="AJ723" s="99"/>
      <c r="AK723" s="99"/>
      <c r="AL723" s="99"/>
      <c r="AM723" s="99"/>
      <c r="AN723" s="99"/>
      <c r="AO723" s="99"/>
      <c r="AP723" s="99"/>
      <c r="AQ723" s="99"/>
      <c r="AR723" s="99"/>
      <c r="AS723" s="99"/>
      <c r="AT723" s="99"/>
      <c r="AU723" s="99"/>
      <c r="AV723" s="99"/>
      <c r="AW723" s="99"/>
    </row>
    <row r="724" spans="1:49" ht="15.75" customHeight="1">
      <c r="A724" s="99"/>
      <c r="B724" s="99"/>
      <c r="C724" s="99"/>
      <c r="D724" s="168"/>
      <c r="E724" s="168"/>
      <c r="F724" s="152"/>
      <c r="G724" s="152"/>
      <c r="H724" s="159"/>
      <c r="I724" s="152"/>
      <c r="J724" s="152"/>
      <c r="K724" s="152"/>
      <c r="L724" s="152"/>
      <c r="M724" s="151"/>
      <c r="N724" s="152"/>
      <c r="O724" s="99"/>
      <c r="P724" s="99"/>
      <c r="Q724" s="99"/>
      <c r="R724" s="99"/>
      <c r="S724" s="99"/>
      <c r="T724" s="99"/>
      <c r="U724" s="99"/>
      <c r="V724" s="99"/>
      <c r="W724" s="99"/>
      <c r="X724" s="99"/>
      <c r="Y724" s="99"/>
      <c r="Z724" s="99"/>
      <c r="AA724" s="99"/>
      <c r="AB724" s="99"/>
      <c r="AC724" s="99"/>
      <c r="AD724" s="99"/>
      <c r="AE724" s="99"/>
      <c r="AF724" s="99"/>
      <c r="AG724" s="99"/>
      <c r="AH724" s="99"/>
      <c r="AI724" s="99"/>
      <c r="AJ724" s="99"/>
      <c r="AK724" s="99"/>
      <c r="AL724" s="99"/>
      <c r="AM724" s="99"/>
      <c r="AN724" s="99"/>
      <c r="AO724" s="99"/>
      <c r="AP724" s="99"/>
      <c r="AQ724" s="99"/>
      <c r="AR724" s="99"/>
      <c r="AS724" s="99"/>
      <c r="AT724" s="99"/>
      <c r="AU724" s="99"/>
      <c r="AV724" s="99"/>
      <c r="AW724" s="99"/>
    </row>
    <row r="725" spans="1:49" ht="15.75" customHeight="1">
      <c r="A725" s="99"/>
      <c r="B725" s="99"/>
      <c r="C725" s="99"/>
      <c r="D725" s="168"/>
      <c r="E725" s="168"/>
      <c r="F725" s="152"/>
      <c r="G725" s="152"/>
      <c r="H725" s="159"/>
      <c r="I725" s="152"/>
      <c r="J725" s="152"/>
      <c r="K725" s="152"/>
      <c r="L725" s="152"/>
      <c r="M725" s="151"/>
      <c r="N725" s="152"/>
      <c r="O725" s="99"/>
      <c r="P725" s="99"/>
      <c r="Q725" s="99"/>
      <c r="R725" s="99"/>
      <c r="S725" s="99"/>
      <c r="T725" s="99"/>
      <c r="U725" s="99"/>
      <c r="V725" s="99"/>
      <c r="W725" s="99"/>
      <c r="X725" s="99"/>
      <c r="Y725" s="99"/>
      <c r="Z725" s="99"/>
      <c r="AA725" s="99"/>
      <c r="AB725" s="99"/>
      <c r="AC725" s="99"/>
      <c r="AD725" s="99"/>
      <c r="AE725" s="99"/>
      <c r="AF725" s="99"/>
      <c r="AG725" s="99"/>
      <c r="AH725" s="99"/>
      <c r="AI725" s="99"/>
      <c r="AJ725" s="99"/>
      <c r="AK725" s="99"/>
      <c r="AL725" s="99"/>
      <c r="AM725" s="99"/>
      <c r="AN725" s="99"/>
      <c r="AO725" s="99"/>
      <c r="AP725" s="99"/>
      <c r="AQ725" s="99"/>
      <c r="AR725" s="99"/>
      <c r="AS725" s="99"/>
      <c r="AT725" s="99"/>
      <c r="AU725" s="99"/>
      <c r="AV725" s="99"/>
      <c r="AW725" s="99"/>
    </row>
    <row r="726" spans="1:49" ht="15.75" customHeight="1">
      <c r="A726" s="99"/>
      <c r="B726" s="99"/>
      <c r="C726" s="99"/>
      <c r="D726" s="168"/>
      <c r="E726" s="168"/>
      <c r="F726" s="152"/>
      <c r="G726" s="152"/>
      <c r="H726" s="159"/>
      <c r="I726" s="152"/>
      <c r="J726" s="152"/>
      <c r="K726" s="152"/>
      <c r="L726" s="152"/>
      <c r="M726" s="151"/>
      <c r="N726" s="152"/>
      <c r="O726" s="99"/>
      <c r="P726" s="99"/>
      <c r="Q726" s="99"/>
      <c r="R726" s="99"/>
      <c r="S726" s="99"/>
      <c r="T726" s="99"/>
      <c r="U726" s="99"/>
      <c r="V726" s="99"/>
      <c r="W726" s="99"/>
      <c r="X726" s="99"/>
      <c r="Y726" s="99"/>
      <c r="Z726" s="99"/>
      <c r="AA726" s="99"/>
      <c r="AB726" s="99"/>
      <c r="AC726" s="99"/>
      <c r="AD726" s="99"/>
      <c r="AE726" s="99"/>
      <c r="AF726" s="99"/>
      <c r="AG726" s="99"/>
      <c r="AH726" s="99"/>
      <c r="AI726" s="99"/>
      <c r="AJ726" s="99"/>
      <c r="AK726" s="99"/>
      <c r="AL726" s="99"/>
      <c r="AM726" s="99"/>
      <c r="AN726" s="99"/>
      <c r="AO726" s="99"/>
      <c r="AP726" s="99"/>
      <c r="AQ726" s="99"/>
      <c r="AR726" s="99"/>
      <c r="AS726" s="99"/>
      <c r="AT726" s="99"/>
      <c r="AU726" s="99"/>
      <c r="AV726" s="99"/>
      <c r="AW726" s="99"/>
    </row>
    <row r="727" spans="1:49" ht="15.75" customHeight="1">
      <c r="A727" s="99"/>
      <c r="B727" s="99"/>
      <c r="C727" s="99"/>
      <c r="D727" s="168"/>
      <c r="E727" s="168"/>
      <c r="F727" s="152"/>
      <c r="G727" s="152"/>
      <c r="H727" s="159"/>
      <c r="I727" s="152"/>
      <c r="J727" s="152"/>
      <c r="K727" s="152"/>
      <c r="L727" s="152"/>
      <c r="M727" s="151"/>
      <c r="N727" s="152"/>
      <c r="O727" s="99"/>
      <c r="P727" s="99"/>
      <c r="Q727" s="99"/>
      <c r="R727" s="99"/>
      <c r="S727" s="99"/>
      <c r="T727" s="99"/>
      <c r="U727" s="99"/>
      <c r="V727" s="99"/>
      <c r="W727" s="99"/>
      <c r="X727" s="99"/>
      <c r="Y727" s="99"/>
      <c r="Z727" s="99"/>
      <c r="AA727" s="99"/>
      <c r="AB727" s="99"/>
      <c r="AC727" s="99"/>
      <c r="AD727" s="99"/>
      <c r="AE727" s="99"/>
      <c r="AF727" s="99"/>
      <c r="AG727" s="99"/>
      <c r="AH727" s="99"/>
      <c r="AI727" s="99"/>
      <c r="AJ727" s="99"/>
      <c r="AK727" s="99"/>
      <c r="AL727" s="99"/>
      <c r="AM727" s="99"/>
      <c r="AN727" s="99"/>
      <c r="AO727" s="99"/>
      <c r="AP727" s="99"/>
      <c r="AQ727" s="99"/>
      <c r="AR727" s="99"/>
      <c r="AS727" s="99"/>
      <c r="AT727" s="99"/>
      <c r="AU727" s="99"/>
      <c r="AV727" s="99"/>
      <c r="AW727" s="99"/>
    </row>
    <row r="728" spans="1:49" ht="15.75" customHeight="1">
      <c r="A728" s="99"/>
      <c r="B728" s="99"/>
      <c r="C728" s="99"/>
      <c r="D728" s="168"/>
      <c r="E728" s="168"/>
      <c r="F728" s="152"/>
      <c r="G728" s="152"/>
      <c r="H728" s="159"/>
      <c r="I728" s="152"/>
      <c r="J728" s="152"/>
      <c r="K728" s="152"/>
      <c r="L728" s="152"/>
      <c r="M728" s="151"/>
      <c r="N728" s="152"/>
      <c r="O728" s="99"/>
      <c r="P728" s="99"/>
      <c r="Q728" s="99"/>
      <c r="R728" s="99"/>
      <c r="S728" s="99"/>
      <c r="T728" s="99"/>
      <c r="U728" s="99"/>
      <c r="V728" s="99"/>
      <c r="W728" s="99"/>
      <c r="X728" s="99"/>
      <c r="Y728" s="99"/>
      <c r="Z728" s="99"/>
      <c r="AA728" s="99"/>
      <c r="AB728" s="99"/>
      <c r="AC728" s="99"/>
      <c r="AD728" s="99"/>
      <c r="AE728" s="99"/>
      <c r="AF728" s="99"/>
      <c r="AG728" s="99"/>
      <c r="AH728" s="99"/>
      <c r="AI728" s="99"/>
      <c r="AJ728" s="99"/>
      <c r="AK728" s="99"/>
      <c r="AL728" s="99"/>
      <c r="AM728" s="99"/>
      <c r="AN728" s="99"/>
      <c r="AO728" s="99"/>
      <c r="AP728" s="99"/>
      <c r="AQ728" s="99"/>
      <c r="AR728" s="99"/>
      <c r="AS728" s="99"/>
      <c r="AT728" s="99"/>
      <c r="AU728" s="99"/>
      <c r="AV728" s="99"/>
      <c r="AW728" s="99"/>
    </row>
    <row r="729" spans="1:49" ht="15.75" customHeight="1">
      <c r="A729" s="99"/>
      <c r="B729" s="99"/>
      <c r="C729" s="99"/>
      <c r="D729" s="168"/>
      <c r="E729" s="168"/>
      <c r="F729" s="152"/>
      <c r="G729" s="152"/>
      <c r="H729" s="159"/>
      <c r="I729" s="152"/>
      <c r="J729" s="152"/>
      <c r="K729" s="152"/>
      <c r="L729" s="152"/>
      <c r="M729" s="151"/>
      <c r="N729" s="152"/>
      <c r="O729" s="99"/>
      <c r="P729" s="99"/>
      <c r="Q729" s="99"/>
      <c r="R729" s="99"/>
      <c r="S729" s="99"/>
      <c r="T729" s="99"/>
      <c r="U729" s="99"/>
      <c r="V729" s="99"/>
      <c r="W729" s="99"/>
      <c r="X729" s="99"/>
      <c r="Y729" s="99"/>
      <c r="Z729" s="99"/>
      <c r="AA729" s="99"/>
      <c r="AB729" s="99"/>
      <c r="AC729" s="99"/>
      <c r="AD729" s="99"/>
      <c r="AE729" s="99"/>
      <c r="AF729" s="99"/>
      <c r="AG729" s="99"/>
      <c r="AH729" s="99"/>
      <c r="AI729" s="99"/>
      <c r="AJ729" s="99"/>
      <c r="AK729" s="99"/>
      <c r="AL729" s="99"/>
      <c r="AM729" s="99"/>
      <c r="AN729" s="99"/>
      <c r="AO729" s="99"/>
      <c r="AP729" s="99"/>
      <c r="AQ729" s="99"/>
      <c r="AR729" s="99"/>
      <c r="AS729" s="99"/>
      <c r="AT729" s="99"/>
      <c r="AU729" s="99"/>
      <c r="AV729" s="99"/>
      <c r="AW729" s="99"/>
    </row>
    <row r="730" spans="1:49" ht="15.75" customHeight="1">
      <c r="A730" s="99"/>
      <c r="B730" s="99"/>
      <c r="C730" s="99"/>
      <c r="D730" s="168"/>
      <c r="E730" s="168"/>
      <c r="F730" s="152"/>
      <c r="G730" s="152"/>
      <c r="H730" s="159"/>
      <c r="I730" s="152"/>
      <c r="J730" s="152"/>
      <c r="K730" s="152"/>
      <c r="L730" s="152"/>
      <c r="M730" s="151"/>
      <c r="N730" s="152"/>
      <c r="O730" s="99"/>
      <c r="P730" s="99"/>
      <c r="Q730" s="99"/>
      <c r="R730" s="99"/>
      <c r="S730" s="99"/>
      <c r="T730" s="99"/>
      <c r="U730" s="99"/>
      <c r="V730" s="99"/>
      <c r="W730" s="99"/>
      <c r="X730" s="99"/>
      <c r="Y730" s="99"/>
      <c r="Z730" s="99"/>
      <c r="AA730" s="99"/>
      <c r="AB730" s="99"/>
      <c r="AC730" s="99"/>
      <c r="AD730" s="99"/>
      <c r="AE730" s="99"/>
      <c r="AF730" s="99"/>
      <c r="AG730" s="99"/>
      <c r="AH730" s="99"/>
      <c r="AI730" s="99"/>
      <c r="AJ730" s="99"/>
      <c r="AK730" s="99"/>
      <c r="AL730" s="99"/>
      <c r="AM730" s="99"/>
      <c r="AN730" s="99"/>
      <c r="AO730" s="99"/>
      <c r="AP730" s="99"/>
      <c r="AQ730" s="99"/>
      <c r="AR730" s="99"/>
      <c r="AS730" s="99"/>
      <c r="AT730" s="99"/>
      <c r="AU730" s="99"/>
      <c r="AV730" s="99"/>
      <c r="AW730" s="99"/>
    </row>
    <row r="731" spans="1:49" ht="15.75" customHeight="1">
      <c r="A731" s="99"/>
      <c r="B731" s="99"/>
      <c r="C731" s="99"/>
      <c r="D731" s="168"/>
      <c r="E731" s="168"/>
      <c r="F731" s="152"/>
      <c r="G731" s="152"/>
      <c r="H731" s="159"/>
      <c r="I731" s="152"/>
      <c r="J731" s="152"/>
      <c r="K731" s="152"/>
      <c r="L731" s="152"/>
      <c r="M731" s="151"/>
      <c r="N731" s="152"/>
      <c r="O731" s="99"/>
      <c r="P731" s="99"/>
      <c r="Q731" s="99"/>
      <c r="R731" s="99"/>
      <c r="S731" s="99"/>
      <c r="T731" s="99"/>
      <c r="U731" s="99"/>
      <c r="V731" s="99"/>
      <c r="W731" s="99"/>
      <c r="X731" s="99"/>
      <c r="Y731" s="99"/>
      <c r="Z731" s="99"/>
      <c r="AA731" s="99"/>
      <c r="AB731" s="99"/>
      <c r="AC731" s="99"/>
      <c r="AD731" s="99"/>
      <c r="AE731" s="99"/>
      <c r="AF731" s="99"/>
      <c r="AG731" s="99"/>
      <c r="AH731" s="99"/>
      <c r="AI731" s="99"/>
      <c r="AJ731" s="99"/>
      <c r="AK731" s="99"/>
      <c r="AL731" s="99"/>
      <c r="AM731" s="99"/>
      <c r="AN731" s="99"/>
      <c r="AO731" s="99"/>
      <c r="AP731" s="99"/>
      <c r="AQ731" s="99"/>
      <c r="AR731" s="99"/>
      <c r="AS731" s="99"/>
      <c r="AT731" s="99"/>
      <c r="AU731" s="99"/>
      <c r="AV731" s="99"/>
      <c r="AW731" s="99"/>
    </row>
    <row r="732" spans="1:49" ht="15.75" customHeight="1">
      <c r="A732" s="99"/>
      <c r="B732" s="99"/>
      <c r="C732" s="99"/>
      <c r="D732" s="168"/>
      <c r="E732" s="168"/>
      <c r="F732" s="152"/>
      <c r="G732" s="152"/>
      <c r="H732" s="159"/>
      <c r="I732" s="152"/>
      <c r="J732" s="152"/>
      <c r="K732" s="152"/>
      <c r="L732" s="152"/>
      <c r="M732" s="151"/>
      <c r="N732" s="152"/>
      <c r="O732" s="99"/>
      <c r="P732" s="99"/>
      <c r="Q732" s="99"/>
      <c r="R732" s="99"/>
      <c r="S732" s="99"/>
      <c r="T732" s="99"/>
      <c r="U732" s="99"/>
      <c r="V732" s="99"/>
      <c r="W732" s="99"/>
      <c r="X732" s="99"/>
      <c r="Y732" s="99"/>
      <c r="Z732" s="99"/>
      <c r="AA732" s="99"/>
      <c r="AB732" s="99"/>
      <c r="AC732" s="99"/>
      <c r="AD732" s="99"/>
      <c r="AE732" s="99"/>
      <c r="AF732" s="99"/>
      <c r="AG732" s="99"/>
      <c r="AH732" s="99"/>
      <c r="AI732" s="99"/>
      <c r="AJ732" s="99"/>
      <c r="AK732" s="99"/>
      <c r="AL732" s="99"/>
      <c r="AM732" s="99"/>
      <c r="AN732" s="99"/>
      <c r="AO732" s="99"/>
      <c r="AP732" s="99"/>
      <c r="AQ732" s="99"/>
      <c r="AR732" s="99"/>
      <c r="AS732" s="99"/>
      <c r="AT732" s="99"/>
      <c r="AU732" s="99"/>
      <c r="AV732" s="99"/>
      <c r="AW732" s="99"/>
    </row>
    <row r="733" spans="1:49" ht="15.75" customHeight="1">
      <c r="A733" s="99"/>
      <c r="B733" s="99"/>
      <c r="C733" s="99"/>
      <c r="D733" s="168"/>
      <c r="E733" s="168"/>
      <c r="F733" s="152"/>
      <c r="G733" s="152"/>
      <c r="H733" s="159"/>
      <c r="I733" s="152"/>
      <c r="J733" s="152"/>
      <c r="K733" s="152"/>
      <c r="L733" s="152"/>
      <c r="M733" s="151"/>
      <c r="N733" s="152"/>
      <c r="O733" s="99"/>
      <c r="P733" s="99"/>
      <c r="Q733" s="99"/>
      <c r="R733" s="99"/>
      <c r="S733" s="99"/>
      <c r="T733" s="99"/>
      <c r="U733" s="99"/>
      <c r="V733" s="99"/>
      <c r="W733" s="99"/>
      <c r="X733" s="99"/>
      <c r="Y733" s="99"/>
      <c r="Z733" s="99"/>
      <c r="AA733" s="99"/>
      <c r="AB733" s="99"/>
      <c r="AC733" s="99"/>
      <c r="AD733" s="99"/>
      <c r="AE733" s="99"/>
      <c r="AF733" s="99"/>
      <c r="AG733" s="99"/>
      <c r="AH733" s="99"/>
      <c r="AI733" s="99"/>
      <c r="AJ733" s="99"/>
      <c r="AK733" s="99"/>
      <c r="AL733" s="99"/>
      <c r="AM733" s="99"/>
      <c r="AN733" s="99"/>
      <c r="AO733" s="99"/>
      <c r="AP733" s="99"/>
      <c r="AQ733" s="99"/>
      <c r="AR733" s="99"/>
      <c r="AS733" s="99"/>
      <c r="AT733" s="99"/>
      <c r="AU733" s="99"/>
      <c r="AV733" s="99"/>
      <c r="AW733" s="99"/>
    </row>
    <row r="734" spans="1:49" ht="15.75" customHeight="1">
      <c r="A734" s="99"/>
      <c r="B734" s="99"/>
      <c r="C734" s="99"/>
      <c r="D734" s="168"/>
      <c r="E734" s="168"/>
      <c r="F734" s="152"/>
      <c r="G734" s="152"/>
      <c r="H734" s="159"/>
      <c r="I734" s="152"/>
      <c r="J734" s="152"/>
      <c r="K734" s="152"/>
      <c r="L734" s="152"/>
      <c r="M734" s="151"/>
      <c r="N734" s="152"/>
      <c r="O734" s="99"/>
      <c r="P734" s="99"/>
      <c r="Q734" s="99"/>
      <c r="R734" s="99"/>
      <c r="S734" s="99"/>
      <c r="T734" s="99"/>
      <c r="U734" s="99"/>
      <c r="V734" s="99"/>
      <c r="W734" s="99"/>
      <c r="X734" s="99"/>
      <c r="Y734" s="99"/>
      <c r="Z734" s="99"/>
      <c r="AA734" s="99"/>
      <c r="AB734" s="99"/>
      <c r="AC734" s="99"/>
      <c r="AD734" s="99"/>
      <c r="AE734" s="99"/>
      <c r="AF734" s="99"/>
      <c r="AG734" s="99"/>
      <c r="AH734" s="99"/>
      <c r="AI734" s="99"/>
      <c r="AJ734" s="99"/>
      <c r="AK734" s="99"/>
      <c r="AL734" s="99"/>
      <c r="AM734" s="99"/>
      <c r="AN734" s="99"/>
      <c r="AO734" s="99"/>
      <c r="AP734" s="99"/>
      <c r="AQ734" s="99"/>
      <c r="AR734" s="99"/>
      <c r="AS734" s="99"/>
      <c r="AT734" s="99"/>
      <c r="AU734" s="99"/>
      <c r="AV734" s="99"/>
      <c r="AW734" s="99"/>
    </row>
    <row r="735" spans="1:49" ht="15.75" customHeight="1">
      <c r="A735" s="99"/>
      <c r="B735" s="99"/>
      <c r="C735" s="99"/>
      <c r="D735" s="168"/>
      <c r="E735" s="168"/>
      <c r="F735" s="152"/>
      <c r="G735" s="152"/>
      <c r="H735" s="159"/>
      <c r="I735" s="152"/>
      <c r="J735" s="152"/>
      <c r="K735" s="152"/>
      <c r="L735" s="152"/>
      <c r="M735" s="151"/>
      <c r="N735" s="152"/>
      <c r="O735" s="99"/>
      <c r="P735" s="99"/>
      <c r="Q735" s="99"/>
      <c r="R735" s="99"/>
      <c r="S735" s="99"/>
      <c r="T735" s="99"/>
      <c r="U735" s="99"/>
      <c r="V735" s="99"/>
      <c r="W735" s="99"/>
      <c r="X735" s="99"/>
      <c r="Y735" s="99"/>
      <c r="Z735" s="99"/>
      <c r="AA735" s="99"/>
      <c r="AB735" s="99"/>
      <c r="AC735" s="99"/>
      <c r="AD735" s="99"/>
      <c r="AE735" s="99"/>
      <c r="AF735" s="99"/>
      <c r="AG735" s="99"/>
      <c r="AH735" s="99"/>
      <c r="AI735" s="99"/>
      <c r="AJ735" s="99"/>
      <c r="AK735" s="99"/>
      <c r="AL735" s="99"/>
      <c r="AM735" s="99"/>
      <c r="AN735" s="99"/>
      <c r="AO735" s="99"/>
      <c r="AP735" s="99"/>
      <c r="AQ735" s="99"/>
      <c r="AR735" s="99"/>
      <c r="AS735" s="99"/>
      <c r="AT735" s="99"/>
      <c r="AU735" s="99"/>
      <c r="AV735" s="99"/>
      <c r="AW735" s="99"/>
    </row>
    <row r="736" spans="1:49" ht="15.75" customHeight="1">
      <c r="A736" s="99"/>
      <c r="B736" s="99"/>
      <c r="C736" s="99"/>
      <c r="D736" s="168"/>
      <c r="E736" s="168"/>
      <c r="F736" s="152"/>
      <c r="G736" s="152"/>
      <c r="H736" s="159"/>
      <c r="I736" s="152"/>
      <c r="J736" s="152"/>
      <c r="K736" s="152"/>
      <c r="L736" s="152"/>
      <c r="M736" s="151"/>
      <c r="N736" s="152"/>
      <c r="O736" s="99"/>
      <c r="P736" s="99"/>
      <c r="Q736" s="99"/>
      <c r="R736" s="99"/>
      <c r="S736" s="99"/>
      <c r="T736" s="99"/>
      <c r="U736" s="99"/>
      <c r="V736" s="99"/>
      <c r="W736" s="99"/>
      <c r="X736" s="99"/>
      <c r="Y736" s="99"/>
      <c r="Z736" s="99"/>
      <c r="AA736" s="99"/>
      <c r="AB736" s="99"/>
      <c r="AC736" s="99"/>
      <c r="AD736" s="99"/>
      <c r="AE736" s="99"/>
      <c r="AF736" s="99"/>
      <c r="AG736" s="99"/>
      <c r="AH736" s="99"/>
      <c r="AI736" s="99"/>
      <c r="AJ736" s="99"/>
      <c r="AK736" s="99"/>
      <c r="AL736" s="99"/>
      <c r="AM736" s="99"/>
      <c r="AN736" s="99"/>
      <c r="AO736" s="99"/>
      <c r="AP736" s="99"/>
      <c r="AQ736" s="99"/>
      <c r="AR736" s="99"/>
      <c r="AS736" s="99"/>
      <c r="AT736" s="99"/>
      <c r="AU736" s="99"/>
      <c r="AV736" s="99"/>
      <c r="AW736" s="99"/>
    </row>
    <row r="737" spans="1:49" ht="15.75" customHeight="1">
      <c r="A737" s="99"/>
      <c r="B737" s="99"/>
      <c r="C737" s="99"/>
      <c r="D737" s="168"/>
      <c r="E737" s="168"/>
      <c r="F737" s="152"/>
      <c r="G737" s="152"/>
      <c r="H737" s="159"/>
      <c r="I737" s="152"/>
      <c r="J737" s="152"/>
      <c r="K737" s="152"/>
      <c r="L737" s="152"/>
      <c r="M737" s="151"/>
      <c r="N737" s="152"/>
      <c r="O737" s="99"/>
      <c r="P737" s="99"/>
      <c r="Q737" s="99"/>
      <c r="R737" s="99"/>
      <c r="S737" s="99"/>
      <c r="T737" s="99"/>
      <c r="U737" s="99"/>
      <c r="V737" s="99"/>
      <c r="W737" s="99"/>
      <c r="X737" s="99"/>
      <c r="Y737" s="99"/>
      <c r="Z737" s="99"/>
      <c r="AA737" s="99"/>
      <c r="AB737" s="99"/>
      <c r="AC737" s="99"/>
      <c r="AD737" s="99"/>
      <c r="AE737" s="99"/>
      <c r="AF737" s="99"/>
      <c r="AG737" s="99"/>
      <c r="AH737" s="99"/>
      <c r="AI737" s="99"/>
      <c r="AJ737" s="99"/>
      <c r="AK737" s="99"/>
      <c r="AL737" s="99"/>
      <c r="AM737" s="99"/>
      <c r="AN737" s="99"/>
      <c r="AO737" s="99"/>
      <c r="AP737" s="99"/>
      <c r="AQ737" s="99"/>
      <c r="AR737" s="99"/>
      <c r="AS737" s="99"/>
      <c r="AT737" s="99"/>
      <c r="AU737" s="99"/>
      <c r="AV737" s="99"/>
      <c r="AW737" s="99"/>
    </row>
    <row r="738" spans="1:49" ht="15.75" customHeight="1">
      <c r="A738" s="99"/>
      <c r="B738" s="99"/>
      <c r="C738" s="99"/>
      <c r="D738" s="168"/>
      <c r="E738" s="168"/>
      <c r="F738" s="152"/>
      <c r="G738" s="152"/>
      <c r="H738" s="159"/>
      <c r="I738" s="152"/>
      <c r="J738" s="152"/>
      <c r="K738" s="152"/>
      <c r="L738" s="152"/>
      <c r="M738" s="151"/>
      <c r="N738" s="152"/>
      <c r="O738" s="99"/>
      <c r="P738" s="99"/>
      <c r="Q738" s="99"/>
      <c r="R738" s="99"/>
      <c r="S738" s="99"/>
      <c r="T738" s="99"/>
      <c r="U738" s="99"/>
      <c r="V738" s="99"/>
      <c r="W738" s="99"/>
      <c r="X738" s="99"/>
      <c r="Y738" s="99"/>
      <c r="Z738" s="99"/>
      <c r="AA738" s="99"/>
      <c r="AB738" s="99"/>
      <c r="AC738" s="99"/>
      <c r="AD738" s="99"/>
      <c r="AE738" s="99"/>
      <c r="AF738" s="99"/>
      <c r="AG738" s="99"/>
      <c r="AH738" s="99"/>
      <c r="AI738" s="99"/>
      <c r="AJ738" s="99"/>
      <c r="AK738" s="99"/>
      <c r="AL738" s="99"/>
      <c r="AM738" s="99"/>
      <c r="AN738" s="99"/>
      <c r="AO738" s="99"/>
      <c r="AP738" s="99"/>
      <c r="AQ738" s="99"/>
      <c r="AR738" s="99"/>
      <c r="AS738" s="99"/>
      <c r="AT738" s="99"/>
      <c r="AU738" s="99"/>
      <c r="AV738" s="99"/>
      <c r="AW738" s="99"/>
    </row>
    <row r="739" spans="1:49" ht="15.75" customHeight="1">
      <c r="A739" s="99"/>
      <c r="B739" s="99"/>
      <c r="C739" s="99"/>
      <c r="D739" s="168"/>
      <c r="E739" s="168"/>
      <c r="F739" s="152"/>
      <c r="G739" s="152"/>
      <c r="H739" s="159"/>
      <c r="I739" s="152"/>
      <c r="J739" s="152"/>
      <c r="K739" s="152"/>
      <c r="L739" s="152"/>
      <c r="M739" s="151"/>
      <c r="N739" s="152"/>
      <c r="O739" s="99"/>
      <c r="P739" s="99"/>
      <c r="Q739" s="99"/>
      <c r="R739" s="99"/>
      <c r="S739" s="99"/>
      <c r="T739" s="99"/>
      <c r="U739" s="99"/>
      <c r="V739" s="99"/>
      <c r="W739" s="99"/>
      <c r="X739" s="99"/>
      <c r="Y739" s="99"/>
      <c r="Z739" s="99"/>
      <c r="AA739" s="99"/>
      <c r="AB739" s="99"/>
      <c r="AC739" s="99"/>
      <c r="AD739" s="99"/>
      <c r="AE739" s="99"/>
      <c r="AF739" s="99"/>
      <c r="AG739" s="99"/>
      <c r="AH739" s="99"/>
      <c r="AI739" s="99"/>
      <c r="AJ739" s="99"/>
      <c r="AK739" s="99"/>
      <c r="AL739" s="99"/>
      <c r="AM739" s="99"/>
      <c r="AN739" s="99"/>
      <c r="AO739" s="99"/>
      <c r="AP739" s="99"/>
      <c r="AQ739" s="99"/>
      <c r="AR739" s="99"/>
      <c r="AS739" s="99"/>
      <c r="AT739" s="99"/>
      <c r="AU739" s="99"/>
      <c r="AV739" s="99"/>
      <c r="AW739" s="99"/>
    </row>
    <row r="740" spans="1:49" ht="15.75" customHeight="1">
      <c r="A740" s="99"/>
      <c r="B740" s="99"/>
      <c r="C740" s="99"/>
      <c r="D740" s="168"/>
      <c r="E740" s="168"/>
      <c r="F740" s="152"/>
      <c r="G740" s="152"/>
      <c r="H740" s="159"/>
      <c r="I740" s="152"/>
      <c r="J740" s="152"/>
      <c r="K740" s="152"/>
      <c r="L740" s="152"/>
      <c r="M740" s="151"/>
      <c r="N740" s="152"/>
      <c r="O740" s="99"/>
      <c r="P740" s="99"/>
      <c r="Q740" s="99"/>
      <c r="R740" s="99"/>
      <c r="S740" s="99"/>
      <c r="T740" s="99"/>
      <c r="U740" s="99"/>
      <c r="V740" s="99"/>
      <c r="W740" s="99"/>
      <c r="X740" s="99"/>
      <c r="Y740" s="99"/>
      <c r="Z740" s="99"/>
      <c r="AA740" s="99"/>
      <c r="AB740" s="99"/>
      <c r="AC740" s="99"/>
      <c r="AD740" s="99"/>
      <c r="AE740" s="99"/>
      <c r="AF740" s="99"/>
      <c r="AG740" s="99"/>
      <c r="AH740" s="99"/>
      <c r="AI740" s="99"/>
      <c r="AJ740" s="99"/>
      <c r="AK740" s="99"/>
      <c r="AL740" s="99"/>
      <c r="AM740" s="99"/>
      <c r="AN740" s="99"/>
      <c r="AO740" s="99"/>
      <c r="AP740" s="99"/>
      <c r="AQ740" s="99"/>
      <c r="AR740" s="99"/>
      <c r="AS740" s="99"/>
      <c r="AT740" s="99"/>
      <c r="AU740" s="99"/>
      <c r="AV740" s="99"/>
      <c r="AW740" s="99"/>
    </row>
    <row r="741" spans="1:49" ht="15.75" customHeight="1">
      <c r="A741" s="99"/>
      <c r="B741" s="99"/>
      <c r="C741" s="99"/>
      <c r="D741" s="168"/>
      <c r="E741" s="168"/>
      <c r="F741" s="152"/>
      <c r="G741" s="152"/>
      <c r="H741" s="159"/>
      <c r="I741" s="152"/>
      <c r="J741" s="152"/>
      <c r="K741" s="152"/>
      <c r="L741" s="152"/>
      <c r="M741" s="151"/>
      <c r="N741" s="152"/>
      <c r="O741" s="99"/>
      <c r="P741" s="99"/>
      <c r="Q741" s="99"/>
      <c r="R741" s="99"/>
      <c r="S741" s="99"/>
      <c r="T741" s="99"/>
      <c r="U741" s="99"/>
      <c r="V741" s="99"/>
      <c r="W741" s="99"/>
      <c r="X741" s="99"/>
      <c r="Y741" s="99"/>
      <c r="Z741" s="99"/>
      <c r="AA741" s="99"/>
      <c r="AB741" s="99"/>
      <c r="AC741" s="99"/>
      <c r="AD741" s="99"/>
      <c r="AE741" s="99"/>
      <c r="AF741" s="99"/>
      <c r="AG741" s="99"/>
      <c r="AH741" s="99"/>
      <c r="AI741" s="99"/>
      <c r="AJ741" s="99"/>
      <c r="AK741" s="99"/>
      <c r="AL741" s="99"/>
      <c r="AM741" s="99"/>
      <c r="AN741" s="99"/>
      <c r="AO741" s="99"/>
      <c r="AP741" s="99"/>
      <c r="AQ741" s="99"/>
      <c r="AR741" s="99"/>
      <c r="AS741" s="99"/>
      <c r="AT741" s="99"/>
      <c r="AU741" s="99"/>
      <c r="AV741" s="99"/>
      <c r="AW741" s="99"/>
    </row>
    <row r="742" spans="1:49" ht="15.75" customHeight="1">
      <c r="A742" s="99"/>
      <c r="B742" s="99"/>
      <c r="C742" s="99"/>
      <c r="D742" s="168"/>
      <c r="E742" s="168"/>
      <c r="F742" s="152"/>
      <c r="G742" s="152"/>
      <c r="H742" s="159"/>
      <c r="I742" s="152"/>
      <c r="J742" s="152"/>
      <c r="K742" s="152"/>
      <c r="L742" s="152"/>
      <c r="M742" s="151"/>
      <c r="N742" s="152"/>
      <c r="O742" s="99"/>
      <c r="P742" s="99"/>
      <c r="Q742" s="99"/>
      <c r="R742" s="99"/>
      <c r="S742" s="99"/>
      <c r="T742" s="99"/>
      <c r="U742" s="99"/>
      <c r="V742" s="99"/>
      <c r="W742" s="99"/>
      <c r="X742" s="99"/>
      <c r="Y742" s="99"/>
      <c r="Z742" s="99"/>
      <c r="AA742" s="99"/>
      <c r="AB742" s="99"/>
      <c r="AC742" s="99"/>
      <c r="AD742" s="99"/>
      <c r="AE742" s="99"/>
      <c r="AF742" s="99"/>
      <c r="AG742" s="99"/>
      <c r="AH742" s="99"/>
      <c r="AI742" s="99"/>
      <c r="AJ742" s="99"/>
      <c r="AK742" s="99"/>
      <c r="AL742" s="99"/>
      <c r="AM742" s="99"/>
      <c r="AN742" s="99"/>
      <c r="AO742" s="99"/>
      <c r="AP742" s="99"/>
      <c r="AQ742" s="99"/>
      <c r="AR742" s="99"/>
      <c r="AS742" s="99"/>
      <c r="AT742" s="99"/>
      <c r="AU742" s="99"/>
      <c r="AV742" s="99"/>
      <c r="AW742" s="99"/>
    </row>
    <row r="743" spans="1:49" ht="15.75" customHeight="1">
      <c r="A743" s="99"/>
      <c r="B743" s="99"/>
      <c r="C743" s="99"/>
      <c r="D743" s="168"/>
      <c r="E743" s="168"/>
      <c r="F743" s="152"/>
      <c r="G743" s="152"/>
      <c r="H743" s="159"/>
      <c r="I743" s="152"/>
      <c r="J743" s="152"/>
      <c r="K743" s="152"/>
      <c r="L743" s="152"/>
      <c r="M743" s="151"/>
      <c r="N743" s="152"/>
      <c r="O743" s="99"/>
      <c r="P743" s="99"/>
      <c r="Q743" s="99"/>
      <c r="R743" s="99"/>
      <c r="S743" s="99"/>
      <c r="T743" s="99"/>
      <c r="U743" s="99"/>
      <c r="V743" s="99"/>
      <c r="W743" s="99"/>
      <c r="X743" s="99"/>
      <c r="Y743" s="99"/>
      <c r="Z743" s="99"/>
      <c r="AA743" s="99"/>
      <c r="AB743" s="99"/>
      <c r="AC743" s="99"/>
      <c r="AD743" s="99"/>
      <c r="AE743" s="99"/>
      <c r="AF743" s="99"/>
      <c r="AG743" s="99"/>
      <c r="AH743" s="99"/>
      <c r="AI743" s="99"/>
      <c r="AJ743" s="99"/>
      <c r="AK743" s="99"/>
      <c r="AL743" s="99"/>
      <c r="AM743" s="99"/>
      <c r="AN743" s="99"/>
      <c r="AO743" s="99"/>
      <c r="AP743" s="99"/>
      <c r="AQ743" s="99"/>
      <c r="AR743" s="99"/>
      <c r="AS743" s="99"/>
      <c r="AT743" s="99"/>
      <c r="AU743" s="99"/>
      <c r="AV743" s="99"/>
      <c r="AW743" s="99"/>
    </row>
    <row r="744" spans="1:49" ht="15.75" customHeight="1">
      <c r="A744" s="99"/>
      <c r="B744" s="99"/>
      <c r="C744" s="99"/>
      <c r="D744" s="168"/>
      <c r="E744" s="168"/>
      <c r="F744" s="152"/>
      <c r="G744" s="152"/>
      <c r="H744" s="159"/>
      <c r="I744" s="152"/>
      <c r="J744" s="152"/>
      <c r="K744" s="152"/>
      <c r="L744" s="152"/>
      <c r="M744" s="151"/>
      <c r="N744" s="152"/>
      <c r="O744" s="99"/>
      <c r="P744" s="99"/>
      <c r="Q744" s="99"/>
      <c r="R744" s="99"/>
      <c r="S744" s="99"/>
      <c r="T744" s="99"/>
      <c r="U744" s="99"/>
      <c r="V744" s="99"/>
      <c r="W744" s="99"/>
      <c r="X744" s="99"/>
      <c r="Y744" s="99"/>
      <c r="Z744" s="99"/>
      <c r="AA744" s="99"/>
      <c r="AB744" s="99"/>
      <c r="AC744" s="99"/>
      <c r="AD744" s="99"/>
      <c r="AE744" s="99"/>
      <c r="AF744" s="99"/>
      <c r="AG744" s="99"/>
      <c r="AH744" s="99"/>
      <c r="AI744" s="99"/>
      <c r="AJ744" s="99"/>
      <c r="AK744" s="99"/>
      <c r="AL744" s="99"/>
      <c r="AM744" s="99"/>
      <c r="AN744" s="99"/>
      <c r="AO744" s="99"/>
      <c r="AP744" s="99"/>
      <c r="AQ744" s="99"/>
      <c r="AR744" s="99"/>
      <c r="AS744" s="99"/>
      <c r="AT744" s="99"/>
      <c r="AU744" s="99"/>
      <c r="AV744" s="99"/>
      <c r="AW744" s="99"/>
    </row>
    <row r="745" spans="1:49" ht="15.75" customHeight="1">
      <c r="A745" s="99"/>
      <c r="B745" s="99"/>
      <c r="C745" s="99"/>
      <c r="D745" s="168"/>
      <c r="E745" s="168"/>
      <c r="F745" s="152"/>
      <c r="G745" s="152"/>
      <c r="H745" s="159"/>
      <c r="I745" s="152"/>
      <c r="J745" s="152"/>
      <c r="K745" s="152"/>
      <c r="L745" s="152"/>
      <c r="M745" s="151"/>
      <c r="N745" s="152"/>
      <c r="O745" s="99"/>
      <c r="P745" s="99"/>
      <c r="Q745" s="99"/>
      <c r="R745" s="99"/>
      <c r="S745" s="99"/>
      <c r="T745" s="99"/>
      <c r="U745" s="99"/>
      <c r="V745" s="99"/>
      <c r="W745" s="99"/>
      <c r="X745" s="99"/>
      <c r="Y745" s="99"/>
      <c r="Z745" s="99"/>
      <c r="AA745" s="99"/>
      <c r="AB745" s="99"/>
      <c r="AC745" s="99"/>
      <c r="AD745" s="99"/>
      <c r="AE745" s="99"/>
      <c r="AF745" s="99"/>
      <c r="AG745" s="99"/>
      <c r="AH745" s="99"/>
      <c r="AI745" s="99"/>
      <c r="AJ745" s="99"/>
      <c r="AK745" s="99"/>
      <c r="AL745" s="99"/>
      <c r="AM745" s="99"/>
      <c r="AN745" s="99"/>
      <c r="AO745" s="99"/>
      <c r="AP745" s="99"/>
      <c r="AQ745" s="99"/>
      <c r="AR745" s="99"/>
      <c r="AS745" s="99"/>
      <c r="AT745" s="99"/>
      <c r="AU745" s="99"/>
      <c r="AV745" s="99"/>
      <c r="AW745" s="99"/>
    </row>
    <row r="746" spans="1:49" ht="15.75" customHeight="1">
      <c r="A746" s="99"/>
      <c r="B746" s="99"/>
      <c r="C746" s="99"/>
      <c r="D746" s="168"/>
      <c r="E746" s="168"/>
      <c r="F746" s="152"/>
      <c r="G746" s="152"/>
      <c r="H746" s="159"/>
      <c r="I746" s="152"/>
      <c r="J746" s="152"/>
      <c r="K746" s="152"/>
      <c r="L746" s="152"/>
      <c r="M746" s="151"/>
      <c r="N746" s="152"/>
      <c r="O746" s="99"/>
      <c r="P746" s="99"/>
      <c r="Q746" s="99"/>
      <c r="R746" s="99"/>
      <c r="S746" s="99"/>
      <c r="T746" s="99"/>
      <c r="U746" s="99"/>
      <c r="V746" s="99"/>
      <c r="W746" s="99"/>
      <c r="X746" s="99"/>
      <c r="Y746" s="99"/>
      <c r="Z746" s="99"/>
      <c r="AA746" s="99"/>
      <c r="AB746" s="99"/>
      <c r="AC746" s="99"/>
      <c r="AD746" s="99"/>
      <c r="AE746" s="99"/>
      <c r="AF746" s="99"/>
      <c r="AG746" s="99"/>
      <c r="AH746" s="99"/>
      <c r="AI746" s="99"/>
      <c r="AJ746" s="99"/>
      <c r="AK746" s="99"/>
      <c r="AL746" s="99"/>
      <c r="AM746" s="99"/>
      <c r="AN746" s="99"/>
      <c r="AO746" s="99"/>
      <c r="AP746" s="99"/>
      <c r="AQ746" s="99"/>
      <c r="AR746" s="99"/>
      <c r="AS746" s="99"/>
      <c r="AT746" s="99"/>
      <c r="AU746" s="99"/>
      <c r="AV746" s="99"/>
      <c r="AW746" s="99"/>
    </row>
    <row r="747" spans="1:49" ht="15.75" customHeight="1">
      <c r="A747" s="99"/>
      <c r="B747" s="99"/>
      <c r="C747" s="99"/>
      <c r="D747" s="168"/>
      <c r="E747" s="168"/>
      <c r="F747" s="152"/>
      <c r="G747" s="152"/>
      <c r="H747" s="159"/>
      <c r="I747" s="152"/>
      <c r="J747" s="152"/>
      <c r="K747" s="152"/>
      <c r="L747" s="152"/>
      <c r="M747" s="151"/>
      <c r="N747" s="152"/>
      <c r="O747" s="99"/>
      <c r="P747" s="99"/>
      <c r="Q747" s="99"/>
      <c r="R747" s="99"/>
      <c r="S747" s="99"/>
      <c r="T747" s="99"/>
      <c r="U747" s="99"/>
      <c r="V747" s="99"/>
      <c r="W747" s="99"/>
      <c r="X747" s="99"/>
      <c r="Y747" s="99"/>
      <c r="Z747" s="99"/>
      <c r="AA747" s="99"/>
      <c r="AB747" s="99"/>
      <c r="AC747" s="99"/>
      <c r="AD747" s="99"/>
      <c r="AE747" s="99"/>
      <c r="AF747" s="99"/>
      <c r="AG747" s="99"/>
      <c r="AH747" s="99"/>
      <c r="AI747" s="99"/>
      <c r="AJ747" s="99"/>
      <c r="AK747" s="99"/>
      <c r="AL747" s="99"/>
      <c r="AM747" s="99"/>
      <c r="AN747" s="99"/>
      <c r="AO747" s="99"/>
      <c r="AP747" s="99"/>
      <c r="AQ747" s="99"/>
      <c r="AR747" s="99"/>
      <c r="AS747" s="99"/>
      <c r="AT747" s="99"/>
      <c r="AU747" s="99"/>
      <c r="AV747" s="99"/>
      <c r="AW747" s="99"/>
    </row>
    <row r="748" spans="1:49" ht="15.75" customHeight="1">
      <c r="A748" s="99"/>
      <c r="B748" s="99"/>
      <c r="C748" s="99"/>
      <c r="D748" s="168"/>
      <c r="E748" s="168"/>
      <c r="F748" s="152"/>
      <c r="G748" s="152"/>
      <c r="H748" s="159"/>
      <c r="I748" s="152"/>
      <c r="J748" s="152"/>
      <c r="K748" s="152"/>
      <c r="L748" s="152"/>
      <c r="M748" s="151"/>
      <c r="N748" s="152"/>
      <c r="O748" s="99"/>
      <c r="P748" s="99"/>
      <c r="Q748" s="99"/>
      <c r="R748" s="99"/>
      <c r="S748" s="99"/>
      <c r="T748" s="99"/>
      <c r="U748" s="99"/>
      <c r="V748" s="99"/>
      <c r="W748" s="99"/>
      <c r="X748" s="99"/>
      <c r="Y748" s="99"/>
      <c r="Z748" s="99"/>
      <c r="AA748" s="99"/>
      <c r="AB748" s="99"/>
      <c r="AC748" s="99"/>
      <c r="AD748" s="99"/>
      <c r="AE748" s="99"/>
      <c r="AF748" s="99"/>
      <c r="AG748" s="99"/>
      <c r="AH748" s="99"/>
      <c r="AI748" s="99"/>
      <c r="AJ748" s="99"/>
      <c r="AK748" s="99"/>
      <c r="AL748" s="99"/>
      <c r="AM748" s="99"/>
      <c r="AN748" s="99"/>
      <c r="AO748" s="99"/>
      <c r="AP748" s="99"/>
      <c r="AQ748" s="99"/>
      <c r="AR748" s="99"/>
      <c r="AS748" s="99"/>
      <c r="AT748" s="99"/>
      <c r="AU748" s="99"/>
      <c r="AV748" s="99"/>
      <c r="AW748" s="99"/>
    </row>
    <row r="749" spans="1:49" ht="15.75" customHeight="1">
      <c r="A749" s="99"/>
      <c r="B749" s="99"/>
      <c r="C749" s="99"/>
      <c r="D749" s="168"/>
      <c r="E749" s="168"/>
      <c r="F749" s="152"/>
      <c r="G749" s="152"/>
      <c r="H749" s="159"/>
      <c r="I749" s="152"/>
      <c r="J749" s="152"/>
      <c r="K749" s="152"/>
      <c r="L749" s="152"/>
      <c r="M749" s="151"/>
      <c r="N749" s="152"/>
      <c r="O749" s="99"/>
      <c r="P749" s="99"/>
      <c r="Q749" s="99"/>
      <c r="R749" s="99"/>
      <c r="S749" s="99"/>
      <c r="T749" s="99"/>
      <c r="U749" s="99"/>
      <c r="V749" s="99"/>
      <c r="W749" s="99"/>
      <c r="X749" s="99"/>
      <c r="Y749" s="99"/>
      <c r="Z749" s="99"/>
      <c r="AA749" s="99"/>
      <c r="AB749" s="99"/>
      <c r="AC749" s="99"/>
      <c r="AD749" s="99"/>
      <c r="AE749" s="99"/>
      <c r="AF749" s="99"/>
      <c r="AG749" s="99"/>
      <c r="AH749" s="99"/>
      <c r="AI749" s="99"/>
      <c r="AJ749" s="99"/>
      <c r="AK749" s="99"/>
      <c r="AL749" s="99"/>
      <c r="AM749" s="99"/>
      <c r="AN749" s="99"/>
      <c r="AO749" s="99"/>
      <c r="AP749" s="99"/>
      <c r="AQ749" s="99"/>
      <c r="AR749" s="99"/>
      <c r="AS749" s="99"/>
      <c r="AT749" s="99"/>
      <c r="AU749" s="99"/>
      <c r="AV749" s="99"/>
      <c r="AW749" s="99"/>
    </row>
    <row r="750" spans="1:49" ht="15.75" customHeight="1">
      <c r="A750" s="99"/>
      <c r="B750" s="99"/>
      <c r="C750" s="99"/>
      <c r="D750" s="168"/>
      <c r="E750" s="168"/>
      <c r="F750" s="152"/>
      <c r="G750" s="152"/>
      <c r="H750" s="159"/>
      <c r="I750" s="152"/>
      <c r="J750" s="152"/>
      <c r="K750" s="152"/>
      <c r="L750" s="152"/>
      <c r="M750" s="151"/>
      <c r="N750" s="152"/>
      <c r="O750" s="99"/>
      <c r="P750" s="99"/>
      <c r="Q750" s="99"/>
      <c r="R750" s="99"/>
      <c r="S750" s="99"/>
      <c r="T750" s="99"/>
      <c r="U750" s="99"/>
      <c r="V750" s="99"/>
      <c r="W750" s="99"/>
      <c r="X750" s="99"/>
      <c r="Y750" s="99"/>
      <c r="Z750" s="99"/>
      <c r="AA750" s="99"/>
      <c r="AB750" s="99"/>
      <c r="AC750" s="99"/>
      <c r="AD750" s="99"/>
      <c r="AE750" s="99"/>
      <c r="AF750" s="99"/>
      <c r="AG750" s="99"/>
      <c r="AH750" s="99"/>
      <c r="AI750" s="99"/>
      <c r="AJ750" s="99"/>
      <c r="AK750" s="99"/>
      <c r="AL750" s="99"/>
      <c r="AM750" s="99"/>
      <c r="AN750" s="99"/>
      <c r="AO750" s="99"/>
      <c r="AP750" s="99"/>
      <c r="AQ750" s="99"/>
      <c r="AR750" s="99"/>
      <c r="AS750" s="99"/>
      <c r="AT750" s="99"/>
      <c r="AU750" s="99"/>
      <c r="AV750" s="99"/>
      <c r="AW750" s="99"/>
    </row>
    <row r="751" spans="1:49" ht="15.75" customHeight="1">
      <c r="A751" s="99"/>
      <c r="B751" s="99"/>
      <c r="C751" s="99"/>
      <c r="D751" s="168"/>
      <c r="E751" s="168"/>
      <c r="F751" s="152"/>
      <c r="G751" s="152"/>
      <c r="H751" s="159"/>
      <c r="I751" s="152"/>
      <c r="J751" s="152"/>
      <c r="K751" s="152"/>
      <c r="L751" s="152"/>
      <c r="M751" s="151"/>
      <c r="N751" s="152"/>
      <c r="O751" s="99"/>
      <c r="P751" s="99"/>
      <c r="Q751" s="99"/>
      <c r="R751" s="99"/>
      <c r="S751" s="99"/>
      <c r="T751" s="99"/>
      <c r="U751" s="99"/>
      <c r="V751" s="99"/>
      <c r="W751" s="99"/>
      <c r="X751" s="99"/>
      <c r="Y751" s="99"/>
      <c r="Z751" s="99"/>
      <c r="AA751" s="99"/>
      <c r="AB751" s="99"/>
      <c r="AC751" s="99"/>
      <c r="AD751" s="99"/>
      <c r="AE751" s="99"/>
      <c r="AF751" s="99"/>
      <c r="AG751" s="99"/>
      <c r="AH751" s="99"/>
      <c r="AI751" s="99"/>
      <c r="AJ751" s="99"/>
      <c r="AK751" s="99"/>
      <c r="AL751" s="99"/>
      <c r="AM751" s="99"/>
      <c r="AN751" s="99"/>
      <c r="AO751" s="99"/>
      <c r="AP751" s="99"/>
      <c r="AQ751" s="99"/>
      <c r="AR751" s="99"/>
      <c r="AS751" s="99"/>
      <c r="AT751" s="99"/>
      <c r="AU751" s="99"/>
      <c r="AV751" s="99"/>
      <c r="AW751" s="99"/>
    </row>
    <row r="752" spans="1:49" ht="15.75" customHeight="1">
      <c r="A752" s="99"/>
      <c r="B752" s="99"/>
      <c r="C752" s="99"/>
      <c r="D752" s="168"/>
      <c r="E752" s="168"/>
      <c r="F752" s="152"/>
      <c r="G752" s="152"/>
      <c r="H752" s="159"/>
      <c r="I752" s="152"/>
      <c r="J752" s="152"/>
      <c r="K752" s="152"/>
      <c r="L752" s="152"/>
      <c r="M752" s="151"/>
      <c r="N752" s="152"/>
      <c r="O752" s="99"/>
      <c r="P752" s="99"/>
      <c r="Q752" s="99"/>
      <c r="R752" s="99"/>
      <c r="S752" s="99"/>
      <c r="T752" s="99"/>
      <c r="U752" s="99"/>
      <c r="V752" s="99"/>
      <c r="W752" s="99"/>
      <c r="X752" s="99"/>
      <c r="Y752" s="99"/>
      <c r="Z752" s="99"/>
      <c r="AA752" s="99"/>
      <c r="AB752" s="99"/>
      <c r="AC752" s="99"/>
      <c r="AD752" s="99"/>
      <c r="AE752" s="99"/>
      <c r="AF752" s="99"/>
      <c r="AG752" s="99"/>
      <c r="AH752" s="99"/>
      <c r="AI752" s="99"/>
      <c r="AJ752" s="99"/>
      <c r="AK752" s="99"/>
      <c r="AL752" s="99"/>
      <c r="AM752" s="99"/>
      <c r="AN752" s="99"/>
      <c r="AO752" s="99"/>
      <c r="AP752" s="99"/>
      <c r="AQ752" s="99"/>
      <c r="AR752" s="99"/>
      <c r="AS752" s="99"/>
      <c r="AT752" s="99"/>
      <c r="AU752" s="99"/>
      <c r="AV752" s="99"/>
      <c r="AW752" s="99"/>
    </row>
    <row r="753" spans="1:49" ht="15.75" customHeight="1">
      <c r="A753" s="99"/>
      <c r="B753" s="99"/>
      <c r="C753" s="99"/>
      <c r="D753" s="168"/>
      <c r="E753" s="168"/>
      <c r="F753" s="152"/>
      <c r="G753" s="152"/>
      <c r="H753" s="159"/>
      <c r="I753" s="152"/>
      <c r="J753" s="152"/>
      <c r="K753" s="152"/>
      <c r="L753" s="152"/>
      <c r="M753" s="151"/>
      <c r="N753" s="152"/>
      <c r="O753" s="99"/>
      <c r="P753" s="99"/>
      <c r="Q753" s="99"/>
      <c r="R753" s="99"/>
      <c r="S753" s="99"/>
      <c r="T753" s="99"/>
      <c r="U753" s="99"/>
      <c r="V753" s="99"/>
      <c r="W753" s="99"/>
      <c r="X753" s="99"/>
      <c r="Y753" s="99"/>
      <c r="Z753" s="99"/>
      <c r="AA753" s="99"/>
      <c r="AB753" s="99"/>
      <c r="AC753" s="99"/>
      <c r="AD753" s="99"/>
      <c r="AE753" s="99"/>
      <c r="AF753" s="99"/>
      <c r="AG753" s="99"/>
      <c r="AH753" s="99"/>
      <c r="AI753" s="99"/>
      <c r="AJ753" s="99"/>
      <c r="AK753" s="99"/>
      <c r="AL753" s="99"/>
      <c r="AM753" s="99"/>
      <c r="AN753" s="99"/>
      <c r="AO753" s="99"/>
      <c r="AP753" s="99"/>
      <c r="AQ753" s="99"/>
      <c r="AR753" s="99"/>
      <c r="AS753" s="99"/>
      <c r="AT753" s="99"/>
      <c r="AU753" s="99"/>
      <c r="AV753" s="99"/>
      <c r="AW753" s="99"/>
    </row>
    <row r="754" spans="1:49" ht="15.75" customHeight="1">
      <c r="A754" s="99"/>
      <c r="B754" s="99"/>
      <c r="C754" s="99"/>
      <c r="D754" s="168"/>
      <c r="E754" s="168"/>
      <c r="F754" s="152"/>
      <c r="G754" s="152"/>
      <c r="H754" s="159"/>
      <c r="I754" s="152"/>
      <c r="J754" s="152"/>
      <c r="K754" s="152"/>
      <c r="L754" s="152"/>
      <c r="M754" s="151"/>
      <c r="N754" s="152"/>
      <c r="O754" s="99"/>
      <c r="P754" s="99"/>
      <c r="Q754" s="99"/>
      <c r="R754" s="99"/>
      <c r="S754" s="99"/>
      <c r="T754" s="99"/>
      <c r="U754" s="99"/>
      <c r="V754" s="99"/>
      <c r="W754" s="99"/>
      <c r="X754" s="99"/>
      <c r="Y754" s="99"/>
      <c r="Z754" s="99"/>
      <c r="AA754" s="99"/>
      <c r="AB754" s="99"/>
      <c r="AC754" s="99"/>
      <c r="AD754" s="99"/>
      <c r="AE754" s="99"/>
      <c r="AF754" s="99"/>
      <c r="AG754" s="99"/>
      <c r="AH754" s="99"/>
      <c r="AI754" s="99"/>
      <c r="AJ754" s="99"/>
      <c r="AK754" s="99"/>
      <c r="AL754" s="99"/>
      <c r="AM754" s="99"/>
      <c r="AN754" s="99"/>
      <c r="AO754" s="99"/>
      <c r="AP754" s="99"/>
      <c r="AQ754" s="99"/>
      <c r="AR754" s="99"/>
      <c r="AS754" s="99"/>
      <c r="AT754" s="99"/>
      <c r="AU754" s="99"/>
      <c r="AV754" s="99"/>
      <c r="AW754" s="99"/>
    </row>
    <row r="755" spans="1:49" ht="15.75" customHeight="1">
      <c r="A755" s="99"/>
      <c r="B755" s="99"/>
      <c r="C755" s="99"/>
      <c r="D755" s="168"/>
      <c r="E755" s="168"/>
      <c r="F755" s="152"/>
      <c r="G755" s="152"/>
      <c r="H755" s="159"/>
      <c r="I755" s="152"/>
      <c r="J755" s="152"/>
      <c r="K755" s="152"/>
      <c r="L755" s="152"/>
      <c r="M755" s="151"/>
      <c r="N755" s="152"/>
      <c r="O755" s="99"/>
      <c r="P755" s="99"/>
      <c r="Q755" s="99"/>
      <c r="R755" s="99"/>
      <c r="S755" s="99"/>
      <c r="T755" s="99"/>
      <c r="U755" s="99"/>
      <c r="V755" s="99"/>
      <c r="W755" s="99"/>
      <c r="X755" s="99"/>
      <c r="Y755" s="99"/>
      <c r="Z755" s="99"/>
      <c r="AA755" s="99"/>
      <c r="AB755" s="99"/>
      <c r="AC755" s="99"/>
      <c r="AD755" s="99"/>
      <c r="AE755" s="99"/>
      <c r="AF755" s="99"/>
      <c r="AG755" s="99"/>
      <c r="AH755" s="99"/>
      <c r="AI755" s="99"/>
      <c r="AJ755" s="99"/>
      <c r="AK755" s="99"/>
      <c r="AL755" s="99"/>
      <c r="AM755" s="99"/>
      <c r="AN755" s="99"/>
      <c r="AO755" s="99"/>
      <c r="AP755" s="99"/>
      <c r="AQ755" s="99"/>
      <c r="AR755" s="99"/>
      <c r="AS755" s="99"/>
      <c r="AT755" s="99"/>
      <c r="AU755" s="99"/>
      <c r="AV755" s="99"/>
      <c r="AW755" s="99"/>
    </row>
    <row r="756" spans="1:49" ht="15.75" customHeight="1">
      <c r="A756" s="99"/>
      <c r="B756" s="99"/>
      <c r="C756" s="99"/>
      <c r="D756" s="168"/>
      <c r="E756" s="168"/>
      <c r="F756" s="152"/>
      <c r="G756" s="152"/>
      <c r="H756" s="159"/>
      <c r="I756" s="152"/>
      <c r="J756" s="152"/>
      <c r="K756" s="152"/>
      <c r="L756" s="152"/>
      <c r="M756" s="151"/>
      <c r="N756" s="152"/>
      <c r="O756" s="99"/>
      <c r="P756" s="99"/>
      <c r="Q756" s="99"/>
      <c r="R756" s="99"/>
      <c r="S756" s="99"/>
      <c r="T756" s="99"/>
      <c r="U756" s="99"/>
      <c r="V756" s="99"/>
      <c r="W756" s="99"/>
      <c r="X756" s="99"/>
      <c r="Y756" s="99"/>
      <c r="Z756" s="99"/>
      <c r="AA756" s="99"/>
      <c r="AB756" s="99"/>
      <c r="AC756" s="99"/>
      <c r="AD756" s="99"/>
      <c r="AE756" s="99"/>
      <c r="AF756" s="99"/>
      <c r="AG756" s="99"/>
      <c r="AH756" s="99"/>
      <c r="AI756" s="99"/>
      <c r="AJ756" s="99"/>
      <c r="AK756" s="99"/>
      <c r="AL756" s="99"/>
      <c r="AM756" s="99"/>
      <c r="AN756" s="99"/>
      <c r="AO756" s="99"/>
      <c r="AP756" s="99"/>
      <c r="AQ756" s="99"/>
      <c r="AR756" s="99"/>
      <c r="AS756" s="99"/>
      <c r="AT756" s="99"/>
      <c r="AU756" s="99"/>
      <c r="AV756" s="99"/>
      <c r="AW756" s="99"/>
    </row>
    <row r="757" spans="1:49" ht="15.75" customHeight="1">
      <c r="A757" s="99"/>
      <c r="B757" s="99"/>
      <c r="C757" s="99"/>
      <c r="D757" s="168"/>
      <c r="E757" s="168"/>
      <c r="F757" s="152"/>
      <c r="G757" s="152"/>
      <c r="H757" s="159"/>
      <c r="I757" s="152"/>
      <c r="J757" s="152"/>
      <c r="K757" s="152"/>
      <c r="L757" s="152"/>
      <c r="M757" s="151"/>
      <c r="N757" s="152"/>
      <c r="O757" s="99"/>
      <c r="P757" s="99"/>
      <c r="Q757" s="99"/>
      <c r="R757" s="99"/>
      <c r="S757" s="99"/>
      <c r="T757" s="99"/>
      <c r="U757" s="99"/>
      <c r="V757" s="99"/>
      <c r="W757" s="99"/>
      <c r="X757" s="99"/>
      <c r="Y757" s="99"/>
      <c r="Z757" s="99"/>
      <c r="AA757" s="99"/>
      <c r="AB757" s="99"/>
      <c r="AC757" s="99"/>
      <c r="AD757" s="99"/>
      <c r="AE757" s="99"/>
      <c r="AF757" s="99"/>
      <c r="AG757" s="99"/>
      <c r="AH757" s="99"/>
      <c r="AI757" s="99"/>
      <c r="AJ757" s="99"/>
      <c r="AK757" s="99"/>
      <c r="AL757" s="99"/>
      <c r="AM757" s="99"/>
      <c r="AN757" s="99"/>
      <c r="AO757" s="99"/>
      <c r="AP757" s="99"/>
      <c r="AQ757" s="99"/>
      <c r="AR757" s="99"/>
      <c r="AS757" s="99"/>
      <c r="AT757" s="99"/>
      <c r="AU757" s="99"/>
      <c r="AV757" s="99"/>
      <c r="AW757" s="99"/>
    </row>
    <row r="758" spans="1:49" ht="15.75" customHeight="1">
      <c r="A758" s="99"/>
      <c r="B758" s="99"/>
      <c r="C758" s="99"/>
      <c r="D758" s="168"/>
      <c r="E758" s="168"/>
      <c r="F758" s="152"/>
      <c r="G758" s="152"/>
      <c r="H758" s="159"/>
      <c r="I758" s="152"/>
      <c r="J758" s="152"/>
      <c r="K758" s="152"/>
      <c r="L758" s="152"/>
      <c r="M758" s="151"/>
      <c r="N758" s="152"/>
      <c r="O758" s="99"/>
      <c r="P758" s="99"/>
      <c r="Q758" s="99"/>
      <c r="R758" s="99"/>
      <c r="S758" s="99"/>
      <c r="T758" s="99"/>
      <c r="U758" s="99"/>
      <c r="V758" s="99"/>
      <c r="W758" s="99"/>
      <c r="X758" s="99"/>
      <c r="Y758" s="99"/>
      <c r="Z758" s="99"/>
      <c r="AA758" s="99"/>
      <c r="AB758" s="99"/>
      <c r="AC758" s="99"/>
      <c r="AD758" s="99"/>
      <c r="AE758" s="99"/>
      <c r="AF758" s="99"/>
      <c r="AG758" s="99"/>
      <c r="AH758" s="99"/>
      <c r="AI758" s="99"/>
      <c r="AJ758" s="99"/>
      <c r="AK758" s="99"/>
      <c r="AL758" s="99"/>
      <c r="AM758" s="99"/>
      <c r="AN758" s="99"/>
      <c r="AO758" s="99"/>
      <c r="AP758" s="99"/>
      <c r="AQ758" s="99"/>
      <c r="AR758" s="99"/>
      <c r="AS758" s="99"/>
      <c r="AT758" s="99"/>
      <c r="AU758" s="99"/>
      <c r="AV758" s="99"/>
      <c r="AW758" s="99"/>
    </row>
    <row r="759" spans="1:49" ht="15.75" customHeight="1">
      <c r="A759" s="99"/>
      <c r="B759" s="99"/>
      <c r="C759" s="99"/>
      <c r="D759" s="168"/>
      <c r="E759" s="168"/>
      <c r="F759" s="152"/>
      <c r="G759" s="152"/>
      <c r="H759" s="159"/>
      <c r="I759" s="152"/>
      <c r="J759" s="152"/>
      <c r="K759" s="152"/>
      <c r="L759" s="152"/>
      <c r="M759" s="151"/>
      <c r="N759" s="152"/>
      <c r="O759" s="99"/>
      <c r="P759" s="99"/>
      <c r="Q759" s="99"/>
      <c r="R759" s="99"/>
      <c r="S759" s="99"/>
      <c r="T759" s="99"/>
      <c r="U759" s="99"/>
      <c r="V759" s="99"/>
      <c r="W759" s="99"/>
      <c r="X759" s="99"/>
      <c r="Y759" s="99"/>
      <c r="Z759" s="99"/>
      <c r="AA759" s="99"/>
      <c r="AB759" s="99"/>
      <c r="AC759" s="99"/>
      <c r="AD759" s="99"/>
      <c r="AE759" s="99"/>
      <c r="AF759" s="99"/>
      <c r="AG759" s="99"/>
      <c r="AH759" s="99"/>
      <c r="AI759" s="99"/>
      <c r="AJ759" s="99"/>
      <c r="AK759" s="99"/>
      <c r="AL759" s="99"/>
      <c r="AM759" s="99"/>
      <c r="AN759" s="99"/>
      <c r="AO759" s="99"/>
      <c r="AP759" s="99"/>
      <c r="AQ759" s="99"/>
      <c r="AR759" s="99"/>
      <c r="AS759" s="99"/>
      <c r="AT759" s="99"/>
      <c r="AU759" s="99"/>
      <c r="AV759" s="99"/>
      <c r="AW759" s="99"/>
    </row>
    <row r="760" spans="1:49" ht="15.75" customHeight="1">
      <c r="A760" s="99"/>
      <c r="B760" s="99"/>
      <c r="C760" s="99"/>
      <c r="D760" s="168"/>
      <c r="E760" s="168"/>
      <c r="F760" s="152"/>
      <c r="G760" s="152"/>
      <c r="H760" s="159"/>
      <c r="I760" s="152"/>
      <c r="J760" s="152"/>
      <c r="K760" s="152"/>
      <c r="L760" s="152"/>
      <c r="M760" s="151"/>
      <c r="N760" s="152"/>
      <c r="O760" s="99"/>
      <c r="P760" s="99"/>
      <c r="Q760" s="99"/>
      <c r="R760" s="99"/>
      <c r="S760" s="99"/>
      <c r="T760" s="99"/>
      <c r="U760" s="99"/>
      <c r="V760" s="99"/>
      <c r="W760" s="99"/>
      <c r="X760" s="99"/>
      <c r="Y760" s="99"/>
      <c r="Z760" s="99"/>
      <c r="AA760" s="99"/>
      <c r="AB760" s="99"/>
      <c r="AC760" s="99"/>
      <c r="AD760" s="99"/>
      <c r="AE760" s="99"/>
      <c r="AF760" s="99"/>
      <c r="AG760" s="99"/>
      <c r="AH760" s="99"/>
      <c r="AI760" s="99"/>
      <c r="AJ760" s="99"/>
      <c r="AK760" s="99"/>
      <c r="AL760" s="99"/>
      <c r="AM760" s="99"/>
      <c r="AN760" s="99"/>
      <c r="AO760" s="99"/>
      <c r="AP760" s="99"/>
      <c r="AQ760" s="99"/>
      <c r="AR760" s="99"/>
      <c r="AS760" s="99"/>
      <c r="AT760" s="99"/>
      <c r="AU760" s="99"/>
      <c r="AV760" s="99"/>
      <c r="AW760" s="99"/>
    </row>
    <row r="761" spans="1:49" ht="15.75" customHeight="1">
      <c r="A761" s="99"/>
      <c r="B761" s="99"/>
      <c r="C761" s="99"/>
      <c r="D761" s="168"/>
      <c r="E761" s="168"/>
      <c r="F761" s="152"/>
      <c r="G761" s="152"/>
      <c r="H761" s="159"/>
      <c r="I761" s="152"/>
      <c r="J761" s="152"/>
      <c r="K761" s="152"/>
      <c r="L761" s="152"/>
      <c r="M761" s="151"/>
      <c r="N761" s="152"/>
      <c r="O761" s="99"/>
      <c r="P761" s="99"/>
      <c r="Q761" s="99"/>
      <c r="R761" s="99"/>
      <c r="S761" s="99"/>
      <c r="T761" s="99"/>
      <c r="U761" s="99"/>
      <c r="V761" s="99"/>
      <c r="W761" s="99"/>
      <c r="X761" s="99"/>
      <c r="Y761" s="99"/>
      <c r="Z761" s="99"/>
      <c r="AA761" s="99"/>
      <c r="AB761" s="99"/>
      <c r="AC761" s="99"/>
      <c r="AD761" s="99"/>
      <c r="AE761" s="99"/>
      <c r="AF761" s="99"/>
      <c r="AG761" s="99"/>
      <c r="AH761" s="99"/>
      <c r="AI761" s="99"/>
      <c r="AJ761" s="99"/>
      <c r="AK761" s="99"/>
      <c r="AL761" s="99"/>
      <c r="AM761" s="99"/>
      <c r="AN761" s="99"/>
      <c r="AO761" s="99"/>
      <c r="AP761" s="99"/>
      <c r="AQ761" s="99"/>
      <c r="AR761" s="99"/>
      <c r="AS761" s="99"/>
      <c r="AT761" s="99"/>
      <c r="AU761" s="99"/>
      <c r="AV761" s="99"/>
      <c r="AW761" s="99"/>
    </row>
    <row r="762" spans="1:49" ht="15.75" customHeight="1">
      <c r="A762" s="99"/>
      <c r="B762" s="99"/>
      <c r="C762" s="99"/>
      <c r="D762" s="168"/>
      <c r="E762" s="168"/>
      <c r="F762" s="152"/>
      <c r="G762" s="152"/>
      <c r="H762" s="159"/>
      <c r="I762" s="152"/>
      <c r="J762" s="152"/>
      <c r="K762" s="152"/>
      <c r="L762" s="152"/>
      <c r="M762" s="151"/>
      <c r="N762" s="152"/>
      <c r="O762" s="99"/>
      <c r="P762" s="99"/>
      <c r="Q762" s="99"/>
      <c r="R762" s="99"/>
      <c r="S762" s="99"/>
      <c r="T762" s="99"/>
      <c r="U762" s="99"/>
      <c r="V762" s="99"/>
      <c r="W762" s="99"/>
      <c r="X762" s="99"/>
      <c r="Y762" s="99"/>
      <c r="Z762" s="99"/>
      <c r="AA762" s="99"/>
      <c r="AB762" s="99"/>
      <c r="AC762" s="99"/>
      <c r="AD762" s="99"/>
      <c r="AE762" s="99"/>
      <c r="AF762" s="99"/>
      <c r="AG762" s="99"/>
      <c r="AH762" s="99"/>
      <c r="AI762" s="99"/>
      <c r="AJ762" s="99"/>
      <c r="AK762" s="99"/>
      <c r="AL762" s="99"/>
      <c r="AM762" s="99"/>
      <c r="AN762" s="99"/>
      <c r="AO762" s="99"/>
      <c r="AP762" s="99"/>
      <c r="AQ762" s="99"/>
      <c r="AR762" s="99"/>
      <c r="AS762" s="99"/>
      <c r="AT762" s="99"/>
      <c r="AU762" s="99"/>
      <c r="AV762" s="99"/>
      <c r="AW762" s="99"/>
    </row>
    <row r="763" spans="1:49" ht="15.75" customHeight="1">
      <c r="A763" s="99"/>
      <c r="B763" s="99"/>
      <c r="C763" s="99"/>
      <c r="D763" s="168"/>
      <c r="E763" s="168"/>
      <c r="F763" s="152"/>
      <c r="G763" s="152"/>
      <c r="H763" s="159"/>
      <c r="I763" s="152"/>
      <c r="J763" s="152"/>
      <c r="K763" s="152"/>
      <c r="L763" s="152"/>
      <c r="M763" s="151"/>
      <c r="N763" s="152"/>
      <c r="O763" s="99"/>
      <c r="P763" s="99"/>
      <c r="Q763" s="99"/>
      <c r="R763" s="99"/>
      <c r="S763" s="99"/>
      <c r="T763" s="99"/>
      <c r="U763" s="99"/>
      <c r="V763" s="99"/>
      <c r="W763" s="99"/>
      <c r="X763" s="99"/>
      <c r="Y763" s="99"/>
      <c r="Z763" s="99"/>
      <c r="AA763" s="99"/>
      <c r="AB763" s="99"/>
      <c r="AC763" s="99"/>
      <c r="AD763" s="99"/>
      <c r="AE763" s="99"/>
      <c r="AF763" s="99"/>
      <c r="AG763" s="99"/>
      <c r="AH763" s="99"/>
      <c r="AI763" s="99"/>
      <c r="AJ763" s="99"/>
      <c r="AK763" s="99"/>
      <c r="AL763" s="99"/>
      <c r="AM763" s="99"/>
      <c r="AN763" s="99"/>
      <c r="AO763" s="99"/>
      <c r="AP763" s="99"/>
      <c r="AQ763" s="99"/>
      <c r="AR763" s="99"/>
      <c r="AS763" s="99"/>
      <c r="AT763" s="99"/>
      <c r="AU763" s="99"/>
      <c r="AV763" s="99"/>
      <c r="AW763" s="99"/>
    </row>
    <row r="764" spans="1:49" ht="15.75" customHeight="1">
      <c r="A764" s="99"/>
      <c r="B764" s="99"/>
      <c r="C764" s="99"/>
      <c r="D764" s="168"/>
      <c r="E764" s="168"/>
      <c r="F764" s="152"/>
      <c r="G764" s="152"/>
      <c r="H764" s="159"/>
      <c r="I764" s="152"/>
      <c r="J764" s="152"/>
      <c r="K764" s="152"/>
      <c r="L764" s="152"/>
      <c r="M764" s="151"/>
      <c r="N764" s="152"/>
      <c r="O764" s="99"/>
      <c r="P764" s="99"/>
      <c r="Q764" s="99"/>
      <c r="R764" s="99"/>
      <c r="S764" s="99"/>
      <c r="T764" s="99"/>
      <c r="U764" s="99"/>
      <c r="V764" s="99"/>
      <c r="W764" s="99"/>
      <c r="X764" s="99"/>
      <c r="Y764" s="99"/>
      <c r="Z764" s="99"/>
      <c r="AA764" s="99"/>
      <c r="AB764" s="99"/>
      <c r="AC764" s="99"/>
      <c r="AD764" s="99"/>
      <c r="AE764" s="99"/>
      <c r="AF764" s="99"/>
      <c r="AG764" s="99"/>
      <c r="AH764" s="99"/>
      <c r="AI764" s="99"/>
      <c r="AJ764" s="99"/>
      <c r="AK764" s="99"/>
      <c r="AL764" s="99"/>
      <c r="AM764" s="99"/>
      <c r="AN764" s="99"/>
      <c r="AO764" s="99"/>
      <c r="AP764" s="99"/>
      <c r="AQ764" s="99"/>
      <c r="AR764" s="99"/>
      <c r="AS764" s="99"/>
      <c r="AT764" s="99"/>
      <c r="AU764" s="99"/>
      <c r="AV764" s="99"/>
      <c r="AW764" s="99"/>
    </row>
    <row r="765" spans="1:49" ht="15.75" customHeight="1">
      <c r="A765" s="99"/>
      <c r="B765" s="99"/>
      <c r="C765" s="99"/>
      <c r="D765" s="168"/>
      <c r="E765" s="168"/>
      <c r="F765" s="152"/>
      <c r="G765" s="152"/>
      <c r="H765" s="159"/>
      <c r="I765" s="152"/>
      <c r="J765" s="152"/>
      <c r="K765" s="152"/>
      <c r="L765" s="152"/>
      <c r="M765" s="151"/>
      <c r="N765" s="152"/>
      <c r="O765" s="99"/>
      <c r="P765" s="99"/>
      <c r="Q765" s="99"/>
      <c r="R765" s="99"/>
      <c r="S765" s="99"/>
      <c r="T765" s="99"/>
      <c r="U765" s="99"/>
      <c r="V765" s="99"/>
      <c r="W765" s="99"/>
      <c r="X765" s="99"/>
      <c r="Y765" s="99"/>
      <c r="Z765" s="99"/>
      <c r="AA765" s="99"/>
      <c r="AB765" s="99"/>
      <c r="AC765" s="99"/>
      <c r="AD765" s="99"/>
      <c r="AE765" s="99"/>
      <c r="AF765" s="99"/>
      <c r="AG765" s="99"/>
      <c r="AH765" s="99"/>
      <c r="AI765" s="99"/>
      <c r="AJ765" s="99"/>
      <c r="AK765" s="99"/>
      <c r="AL765" s="99"/>
      <c r="AM765" s="99"/>
      <c r="AN765" s="99"/>
      <c r="AO765" s="99"/>
      <c r="AP765" s="99"/>
      <c r="AQ765" s="99"/>
      <c r="AR765" s="99"/>
      <c r="AS765" s="99"/>
      <c r="AT765" s="99"/>
      <c r="AU765" s="99"/>
      <c r="AV765" s="99"/>
      <c r="AW765" s="99"/>
    </row>
    <row r="766" spans="1:49" ht="15.75" customHeight="1">
      <c r="A766" s="99"/>
      <c r="B766" s="99"/>
      <c r="C766" s="99"/>
      <c r="D766" s="168"/>
      <c r="E766" s="168"/>
      <c r="F766" s="152"/>
      <c r="G766" s="152"/>
      <c r="H766" s="159"/>
      <c r="I766" s="152"/>
      <c r="J766" s="152"/>
      <c r="K766" s="152"/>
      <c r="L766" s="152"/>
      <c r="M766" s="151"/>
      <c r="N766" s="152"/>
      <c r="O766" s="99"/>
      <c r="P766" s="99"/>
      <c r="Q766" s="99"/>
      <c r="R766" s="99"/>
      <c r="S766" s="99"/>
      <c r="T766" s="99"/>
      <c r="U766" s="99"/>
      <c r="V766" s="99"/>
      <c r="W766" s="99"/>
      <c r="X766" s="99"/>
      <c r="Y766" s="99"/>
      <c r="Z766" s="99"/>
      <c r="AA766" s="99"/>
      <c r="AB766" s="99"/>
      <c r="AC766" s="99"/>
      <c r="AD766" s="99"/>
      <c r="AE766" s="99"/>
      <c r="AF766" s="99"/>
      <c r="AG766" s="99"/>
      <c r="AH766" s="99"/>
      <c r="AI766" s="99"/>
      <c r="AJ766" s="99"/>
      <c r="AK766" s="99"/>
      <c r="AL766" s="99"/>
      <c r="AM766" s="99"/>
      <c r="AN766" s="99"/>
      <c r="AO766" s="99"/>
      <c r="AP766" s="99"/>
      <c r="AQ766" s="99"/>
      <c r="AR766" s="99"/>
      <c r="AS766" s="99"/>
      <c r="AT766" s="99"/>
      <c r="AU766" s="99"/>
      <c r="AV766" s="99"/>
      <c r="AW766" s="99"/>
    </row>
    <row r="767" spans="1:49" ht="15.75" customHeight="1">
      <c r="A767" s="99"/>
      <c r="B767" s="99"/>
      <c r="C767" s="99"/>
      <c r="D767" s="168"/>
      <c r="E767" s="168"/>
      <c r="F767" s="152"/>
      <c r="G767" s="152"/>
      <c r="H767" s="159"/>
      <c r="I767" s="152"/>
      <c r="J767" s="152"/>
      <c r="K767" s="152"/>
      <c r="L767" s="152"/>
      <c r="M767" s="151"/>
      <c r="N767" s="152"/>
      <c r="O767" s="99"/>
      <c r="P767" s="99"/>
      <c r="Q767" s="99"/>
      <c r="R767" s="99"/>
      <c r="S767" s="99"/>
      <c r="T767" s="99"/>
      <c r="U767" s="99"/>
      <c r="V767" s="99"/>
      <c r="W767" s="99"/>
      <c r="X767" s="99"/>
      <c r="Y767" s="99"/>
      <c r="Z767" s="99"/>
      <c r="AA767" s="99"/>
      <c r="AB767" s="99"/>
      <c r="AC767" s="99"/>
      <c r="AD767" s="99"/>
      <c r="AE767" s="99"/>
      <c r="AF767" s="99"/>
      <c r="AG767" s="99"/>
      <c r="AH767" s="99"/>
      <c r="AI767" s="99"/>
      <c r="AJ767" s="99"/>
      <c r="AK767" s="99"/>
      <c r="AL767" s="99"/>
      <c r="AM767" s="99"/>
      <c r="AN767" s="99"/>
      <c r="AO767" s="99"/>
      <c r="AP767" s="99"/>
      <c r="AQ767" s="99"/>
      <c r="AR767" s="99"/>
      <c r="AS767" s="99"/>
      <c r="AT767" s="99"/>
      <c r="AU767" s="99"/>
      <c r="AV767" s="99"/>
      <c r="AW767" s="99"/>
    </row>
    <row r="768" spans="1:49" ht="15.75" customHeight="1">
      <c r="A768" s="99"/>
      <c r="B768" s="99"/>
      <c r="C768" s="99"/>
      <c r="D768" s="168"/>
      <c r="E768" s="168"/>
      <c r="F768" s="152"/>
      <c r="G768" s="152"/>
      <c r="H768" s="159"/>
      <c r="I768" s="152"/>
      <c r="J768" s="152"/>
      <c r="K768" s="152"/>
      <c r="L768" s="152"/>
      <c r="M768" s="151"/>
      <c r="N768" s="152"/>
      <c r="O768" s="99"/>
      <c r="P768" s="99"/>
      <c r="Q768" s="99"/>
      <c r="R768" s="99"/>
      <c r="S768" s="99"/>
      <c r="T768" s="99"/>
      <c r="U768" s="99"/>
      <c r="V768" s="99"/>
      <c r="W768" s="99"/>
      <c r="X768" s="99"/>
      <c r="Y768" s="99"/>
      <c r="Z768" s="99"/>
      <c r="AA768" s="99"/>
      <c r="AB768" s="99"/>
      <c r="AC768" s="99"/>
      <c r="AD768" s="99"/>
      <c r="AE768" s="99"/>
      <c r="AF768" s="99"/>
      <c r="AG768" s="99"/>
      <c r="AH768" s="99"/>
      <c r="AI768" s="99"/>
      <c r="AJ768" s="99"/>
      <c r="AK768" s="99"/>
      <c r="AL768" s="99"/>
      <c r="AM768" s="99"/>
      <c r="AN768" s="99"/>
      <c r="AO768" s="99"/>
      <c r="AP768" s="99"/>
      <c r="AQ768" s="99"/>
      <c r="AR768" s="99"/>
      <c r="AS768" s="99"/>
      <c r="AT768" s="99"/>
      <c r="AU768" s="99"/>
      <c r="AV768" s="99"/>
      <c r="AW768" s="99"/>
    </row>
    <row r="769" spans="1:49" ht="15.75" customHeight="1">
      <c r="A769" s="99"/>
      <c r="B769" s="99"/>
      <c r="C769" s="99"/>
      <c r="D769" s="168"/>
      <c r="E769" s="168"/>
      <c r="F769" s="152"/>
      <c r="G769" s="152"/>
      <c r="H769" s="159"/>
      <c r="I769" s="152"/>
      <c r="J769" s="152"/>
      <c r="K769" s="152"/>
      <c r="L769" s="152"/>
      <c r="M769" s="151"/>
      <c r="N769" s="152"/>
      <c r="O769" s="99"/>
      <c r="P769" s="99"/>
      <c r="Q769" s="99"/>
      <c r="R769" s="99"/>
      <c r="S769" s="99"/>
      <c r="T769" s="99"/>
      <c r="U769" s="99"/>
      <c r="V769" s="99"/>
      <c r="W769" s="99"/>
      <c r="X769" s="99"/>
      <c r="Y769" s="99"/>
      <c r="Z769" s="99"/>
      <c r="AA769" s="99"/>
      <c r="AB769" s="99"/>
      <c r="AC769" s="99"/>
      <c r="AD769" s="99"/>
      <c r="AE769" s="99"/>
      <c r="AF769" s="99"/>
      <c r="AG769" s="99"/>
      <c r="AH769" s="99"/>
      <c r="AI769" s="99"/>
      <c r="AJ769" s="99"/>
      <c r="AK769" s="99"/>
      <c r="AL769" s="99"/>
      <c r="AM769" s="99"/>
      <c r="AN769" s="99"/>
      <c r="AO769" s="99"/>
      <c r="AP769" s="99"/>
      <c r="AQ769" s="99"/>
      <c r="AR769" s="99"/>
      <c r="AS769" s="99"/>
      <c r="AT769" s="99"/>
      <c r="AU769" s="99"/>
      <c r="AV769" s="99"/>
      <c r="AW769" s="99"/>
    </row>
    <row r="770" spans="1:49" ht="15.75" customHeight="1">
      <c r="A770" s="99"/>
      <c r="B770" s="99"/>
      <c r="C770" s="99"/>
      <c r="D770" s="168"/>
      <c r="E770" s="168"/>
      <c r="F770" s="152"/>
      <c r="G770" s="152"/>
      <c r="H770" s="159"/>
      <c r="I770" s="152"/>
      <c r="J770" s="152"/>
      <c r="K770" s="152"/>
      <c r="L770" s="152"/>
      <c r="M770" s="151"/>
      <c r="N770" s="152"/>
      <c r="O770" s="99"/>
      <c r="P770" s="99"/>
      <c r="Q770" s="99"/>
      <c r="R770" s="99"/>
      <c r="S770" s="99"/>
      <c r="T770" s="99"/>
      <c r="U770" s="99"/>
      <c r="V770" s="99"/>
      <c r="W770" s="99"/>
      <c r="X770" s="99"/>
      <c r="Y770" s="99"/>
      <c r="Z770" s="99"/>
      <c r="AA770" s="99"/>
      <c r="AB770" s="99"/>
      <c r="AC770" s="99"/>
      <c r="AD770" s="99"/>
      <c r="AE770" s="99"/>
      <c r="AF770" s="99"/>
      <c r="AG770" s="99"/>
      <c r="AH770" s="99"/>
      <c r="AI770" s="99"/>
      <c r="AJ770" s="99"/>
      <c r="AK770" s="99"/>
      <c r="AL770" s="99"/>
      <c r="AM770" s="99"/>
      <c r="AN770" s="99"/>
      <c r="AO770" s="99"/>
      <c r="AP770" s="99"/>
      <c r="AQ770" s="99"/>
      <c r="AR770" s="99"/>
      <c r="AS770" s="99"/>
      <c r="AT770" s="99"/>
      <c r="AU770" s="99"/>
      <c r="AV770" s="99"/>
      <c r="AW770" s="99"/>
    </row>
    <row r="771" spans="1:49" ht="15.75" customHeight="1">
      <c r="A771" s="99"/>
      <c r="B771" s="99"/>
      <c r="C771" s="99"/>
      <c r="D771" s="168"/>
      <c r="E771" s="168"/>
      <c r="F771" s="152"/>
      <c r="G771" s="152"/>
      <c r="H771" s="159"/>
      <c r="I771" s="152"/>
      <c r="J771" s="152"/>
      <c r="K771" s="152"/>
      <c r="L771" s="152"/>
      <c r="M771" s="151"/>
      <c r="N771" s="152"/>
      <c r="O771" s="99"/>
      <c r="P771" s="99"/>
      <c r="Q771" s="99"/>
      <c r="R771" s="99"/>
      <c r="S771" s="99"/>
      <c r="T771" s="99"/>
      <c r="U771" s="99"/>
      <c r="V771" s="99"/>
      <c r="W771" s="99"/>
      <c r="X771" s="99"/>
      <c r="Y771" s="99"/>
      <c r="Z771" s="99"/>
      <c r="AA771" s="99"/>
      <c r="AB771" s="99"/>
      <c r="AC771" s="99"/>
      <c r="AD771" s="99"/>
      <c r="AE771" s="99"/>
      <c r="AF771" s="99"/>
      <c r="AG771" s="99"/>
      <c r="AH771" s="99"/>
      <c r="AI771" s="99"/>
      <c r="AJ771" s="99"/>
      <c r="AK771" s="99"/>
      <c r="AL771" s="99"/>
      <c r="AM771" s="99"/>
      <c r="AN771" s="99"/>
      <c r="AO771" s="99"/>
      <c r="AP771" s="99"/>
      <c r="AQ771" s="99"/>
      <c r="AR771" s="99"/>
      <c r="AS771" s="99"/>
      <c r="AT771" s="99"/>
      <c r="AU771" s="99"/>
      <c r="AV771" s="99"/>
      <c r="AW771" s="99"/>
    </row>
    <row r="772" spans="1:49" ht="15.75" customHeight="1">
      <c r="A772" s="99"/>
      <c r="B772" s="99"/>
      <c r="C772" s="99"/>
      <c r="D772" s="168"/>
      <c r="E772" s="168"/>
      <c r="F772" s="152"/>
      <c r="G772" s="152"/>
      <c r="H772" s="159"/>
      <c r="I772" s="152"/>
      <c r="J772" s="152"/>
      <c r="K772" s="152"/>
      <c r="L772" s="152"/>
      <c r="M772" s="151"/>
      <c r="N772" s="152"/>
      <c r="O772" s="99"/>
      <c r="P772" s="99"/>
      <c r="Q772" s="99"/>
      <c r="R772" s="99"/>
      <c r="S772" s="99"/>
      <c r="T772" s="99"/>
      <c r="U772" s="99"/>
      <c r="V772" s="99"/>
      <c r="W772" s="99"/>
      <c r="X772" s="99"/>
      <c r="Y772" s="99"/>
      <c r="Z772" s="99"/>
      <c r="AA772" s="99"/>
      <c r="AB772" s="99"/>
      <c r="AC772" s="99"/>
      <c r="AD772" s="99"/>
      <c r="AE772" s="99"/>
      <c r="AF772" s="99"/>
      <c r="AG772" s="99"/>
      <c r="AH772" s="99"/>
      <c r="AI772" s="99"/>
      <c r="AJ772" s="99"/>
      <c r="AK772" s="99"/>
      <c r="AL772" s="99"/>
      <c r="AM772" s="99"/>
      <c r="AN772" s="99"/>
      <c r="AO772" s="99"/>
      <c r="AP772" s="99"/>
      <c r="AQ772" s="99"/>
      <c r="AR772" s="99"/>
      <c r="AS772" s="99"/>
      <c r="AT772" s="99"/>
      <c r="AU772" s="99"/>
      <c r="AV772" s="99"/>
      <c r="AW772" s="99"/>
    </row>
    <row r="773" spans="1:49" ht="15.75" customHeight="1">
      <c r="A773" s="99"/>
      <c r="B773" s="99"/>
      <c r="C773" s="99"/>
      <c r="D773" s="168"/>
      <c r="E773" s="168"/>
      <c r="F773" s="152"/>
      <c r="G773" s="152"/>
      <c r="H773" s="159"/>
      <c r="I773" s="152"/>
      <c r="J773" s="152"/>
      <c r="K773" s="152"/>
      <c r="L773" s="152"/>
      <c r="M773" s="151"/>
      <c r="N773" s="152"/>
      <c r="O773" s="99"/>
      <c r="P773" s="99"/>
      <c r="Q773" s="99"/>
      <c r="R773" s="99"/>
      <c r="S773" s="99"/>
      <c r="T773" s="99"/>
      <c r="U773" s="99"/>
      <c r="V773" s="99"/>
      <c r="W773" s="99"/>
      <c r="X773" s="99"/>
      <c r="Y773" s="99"/>
      <c r="Z773" s="99"/>
      <c r="AA773" s="99"/>
      <c r="AB773" s="99"/>
      <c r="AC773" s="99"/>
      <c r="AD773" s="99"/>
      <c r="AE773" s="99"/>
      <c r="AF773" s="99"/>
      <c r="AG773" s="99"/>
      <c r="AH773" s="99"/>
      <c r="AI773" s="99"/>
      <c r="AJ773" s="99"/>
      <c r="AK773" s="99"/>
      <c r="AL773" s="99"/>
      <c r="AM773" s="99"/>
      <c r="AN773" s="99"/>
      <c r="AO773" s="99"/>
      <c r="AP773" s="99"/>
      <c r="AQ773" s="99"/>
      <c r="AR773" s="99"/>
      <c r="AS773" s="99"/>
      <c r="AT773" s="99"/>
      <c r="AU773" s="99"/>
      <c r="AV773" s="99"/>
      <c r="AW773" s="99"/>
    </row>
    <row r="774" spans="1:49" ht="15.75" customHeight="1">
      <c r="A774" s="99"/>
      <c r="B774" s="99"/>
      <c r="C774" s="99"/>
      <c r="D774" s="168"/>
      <c r="E774" s="168"/>
      <c r="F774" s="152"/>
      <c r="G774" s="152"/>
      <c r="H774" s="159"/>
      <c r="I774" s="152"/>
      <c r="J774" s="152"/>
      <c r="K774" s="152"/>
      <c r="L774" s="152"/>
      <c r="M774" s="151"/>
      <c r="N774" s="152"/>
      <c r="O774" s="99"/>
      <c r="P774" s="99"/>
      <c r="Q774" s="99"/>
      <c r="R774" s="99"/>
      <c r="S774" s="99"/>
      <c r="T774" s="99"/>
      <c r="U774" s="99"/>
      <c r="V774" s="99"/>
      <c r="W774" s="99"/>
      <c r="X774" s="99"/>
      <c r="Y774" s="99"/>
      <c r="Z774" s="99"/>
      <c r="AA774" s="99"/>
      <c r="AB774" s="99"/>
      <c r="AC774" s="99"/>
      <c r="AD774" s="99"/>
      <c r="AE774" s="99"/>
      <c r="AF774" s="99"/>
      <c r="AG774" s="99"/>
      <c r="AH774" s="99"/>
      <c r="AI774" s="99"/>
      <c r="AJ774" s="99"/>
      <c r="AK774" s="99"/>
      <c r="AL774" s="99"/>
      <c r="AM774" s="99"/>
      <c r="AN774" s="99"/>
      <c r="AO774" s="99"/>
      <c r="AP774" s="99"/>
      <c r="AQ774" s="99"/>
      <c r="AR774" s="99"/>
      <c r="AS774" s="99"/>
      <c r="AT774" s="99"/>
      <c r="AU774" s="99"/>
      <c r="AV774" s="99"/>
      <c r="AW774" s="99"/>
    </row>
    <row r="775" spans="1:49" ht="15.75" customHeight="1">
      <c r="A775" s="99"/>
      <c r="B775" s="99"/>
      <c r="C775" s="99"/>
      <c r="D775" s="168"/>
      <c r="E775" s="168"/>
      <c r="F775" s="152"/>
      <c r="G775" s="152"/>
      <c r="H775" s="159"/>
      <c r="I775" s="152"/>
      <c r="J775" s="152"/>
      <c r="K775" s="152"/>
      <c r="L775" s="152"/>
      <c r="M775" s="151"/>
      <c r="N775" s="152"/>
      <c r="O775" s="99"/>
      <c r="P775" s="99"/>
      <c r="Q775" s="99"/>
      <c r="R775" s="99"/>
      <c r="S775" s="99"/>
      <c r="T775" s="99"/>
      <c r="U775" s="99"/>
      <c r="V775" s="99"/>
      <c r="W775" s="99"/>
      <c r="X775" s="99"/>
      <c r="Y775" s="99"/>
      <c r="Z775" s="99"/>
      <c r="AA775" s="99"/>
      <c r="AB775" s="99"/>
      <c r="AC775" s="99"/>
      <c r="AD775" s="99"/>
      <c r="AE775" s="99"/>
      <c r="AF775" s="99"/>
      <c r="AG775" s="99"/>
      <c r="AH775" s="99"/>
      <c r="AI775" s="99"/>
      <c r="AJ775" s="99"/>
      <c r="AK775" s="99"/>
      <c r="AL775" s="99"/>
      <c r="AM775" s="99"/>
      <c r="AN775" s="99"/>
      <c r="AO775" s="99"/>
      <c r="AP775" s="99"/>
      <c r="AQ775" s="99"/>
      <c r="AR775" s="99"/>
      <c r="AS775" s="99"/>
      <c r="AT775" s="99"/>
      <c r="AU775" s="99"/>
      <c r="AV775" s="99"/>
      <c r="AW775" s="99"/>
    </row>
    <row r="776" spans="1:49" ht="15.75" customHeight="1">
      <c r="A776" s="99"/>
      <c r="B776" s="99"/>
      <c r="C776" s="99"/>
      <c r="D776" s="168"/>
      <c r="E776" s="168"/>
      <c r="F776" s="152"/>
      <c r="G776" s="152"/>
      <c r="H776" s="159"/>
      <c r="I776" s="152"/>
      <c r="J776" s="152"/>
      <c r="K776" s="152"/>
      <c r="L776" s="152"/>
      <c r="M776" s="151"/>
      <c r="N776" s="152"/>
      <c r="O776" s="99"/>
      <c r="P776" s="99"/>
      <c r="Q776" s="99"/>
      <c r="R776" s="99"/>
      <c r="S776" s="99"/>
      <c r="T776" s="99"/>
      <c r="U776" s="99"/>
      <c r="V776" s="99"/>
      <c r="W776" s="99"/>
      <c r="X776" s="99"/>
      <c r="Y776" s="99"/>
      <c r="Z776" s="99"/>
      <c r="AA776" s="99"/>
      <c r="AB776" s="99"/>
      <c r="AC776" s="99"/>
      <c r="AD776" s="99"/>
      <c r="AE776" s="99"/>
      <c r="AF776" s="99"/>
      <c r="AG776" s="99"/>
      <c r="AH776" s="99"/>
      <c r="AI776" s="99"/>
      <c r="AJ776" s="99"/>
      <c r="AK776" s="99"/>
      <c r="AL776" s="99"/>
      <c r="AM776" s="99"/>
      <c r="AN776" s="99"/>
      <c r="AO776" s="99"/>
      <c r="AP776" s="99"/>
      <c r="AQ776" s="99"/>
      <c r="AR776" s="99"/>
      <c r="AS776" s="99"/>
      <c r="AT776" s="99"/>
      <c r="AU776" s="99"/>
      <c r="AV776" s="99"/>
      <c r="AW776" s="99"/>
    </row>
    <row r="777" spans="1:49" ht="15.75" customHeight="1">
      <c r="A777" s="99"/>
      <c r="B777" s="99"/>
      <c r="C777" s="99"/>
      <c r="D777" s="168"/>
      <c r="E777" s="168"/>
      <c r="F777" s="152"/>
      <c r="G777" s="152"/>
      <c r="H777" s="159"/>
      <c r="I777" s="152"/>
      <c r="J777" s="152"/>
      <c r="K777" s="152"/>
      <c r="L777" s="152"/>
      <c r="M777" s="151"/>
      <c r="N777" s="152"/>
      <c r="O777" s="99"/>
      <c r="P777" s="99"/>
      <c r="Q777" s="99"/>
      <c r="R777" s="99"/>
      <c r="S777" s="99"/>
      <c r="T777" s="99"/>
      <c r="U777" s="99"/>
      <c r="V777" s="99"/>
      <c r="W777" s="99"/>
      <c r="X777" s="99"/>
      <c r="Y777" s="99"/>
      <c r="Z777" s="99"/>
      <c r="AA777" s="99"/>
      <c r="AB777" s="99"/>
      <c r="AC777" s="99"/>
      <c r="AD777" s="99"/>
      <c r="AE777" s="99"/>
      <c r="AF777" s="99"/>
      <c r="AG777" s="99"/>
      <c r="AH777" s="99"/>
      <c r="AI777" s="99"/>
      <c r="AJ777" s="99"/>
      <c r="AK777" s="99"/>
      <c r="AL777" s="99"/>
      <c r="AM777" s="99"/>
      <c r="AN777" s="99"/>
      <c r="AO777" s="99"/>
      <c r="AP777" s="99"/>
      <c r="AQ777" s="99"/>
      <c r="AR777" s="99"/>
      <c r="AS777" s="99"/>
      <c r="AT777" s="99"/>
      <c r="AU777" s="99"/>
      <c r="AV777" s="99"/>
      <c r="AW777" s="99"/>
    </row>
    <row r="778" spans="1:49" ht="15.75" customHeight="1">
      <c r="A778" s="99"/>
      <c r="B778" s="99"/>
      <c r="C778" s="99"/>
      <c r="D778" s="168"/>
      <c r="E778" s="168"/>
      <c r="F778" s="152"/>
      <c r="G778" s="152"/>
      <c r="H778" s="159"/>
      <c r="I778" s="152"/>
      <c r="J778" s="152"/>
      <c r="K778" s="152"/>
      <c r="L778" s="152"/>
      <c r="M778" s="151"/>
      <c r="N778" s="152"/>
      <c r="O778" s="99"/>
      <c r="P778" s="99"/>
      <c r="Q778" s="99"/>
      <c r="R778" s="99"/>
      <c r="S778" s="99"/>
      <c r="T778" s="99"/>
      <c r="U778" s="99"/>
      <c r="V778" s="99"/>
      <c r="W778" s="99"/>
      <c r="X778" s="99"/>
      <c r="Y778" s="99"/>
      <c r="Z778" s="99"/>
      <c r="AA778" s="99"/>
      <c r="AB778" s="99"/>
      <c r="AC778" s="99"/>
      <c r="AD778" s="99"/>
      <c r="AE778" s="99"/>
      <c r="AF778" s="99"/>
      <c r="AG778" s="99"/>
      <c r="AH778" s="99"/>
      <c r="AI778" s="99"/>
      <c r="AJ778" s="99"/>
      <c r="AK778" s="99"/>
      <c r="AL778" s="99"/>
      <c r="AM778" s="99"/>
      <c r="AN778" s="99"/>
      <c r="AO778" s="99"/>
      <c r="AP778" s="99"/>
      <c r="AQ778" s="99"/>
      <c r="AR778" s="99"/>
      <c r="AS778" s="99"/>
      <c r="AT778" s="99"/>
      <c r="AU778" s="99"/>
      <c r="AV778" s="99"/>
      <c r="AW778" s="99"/>
    </row>
    <row r="779" spans="1:49" ht="15.75" customHeight="1">
      <c r="A779" s="99"/>
      <c r="B779" s="99"/>
      <c r="C779" s="99"/>
      <c r="D779" s="168"/>
      <c r="E779" s="168"/>
      <c r="F779" s="152"/>
      <c r="G779" s="152"/>
      <c r="H779" s="159"/>
      <c r="I779" s="152"/>
      <c r="J779" s="152"/>
      <c r="K779" s="152"/>
      <c r="L779" s="152"/>
      <c r="M779" s="151"/>
      <c r="N779" s="152"/>
      <c r="O779" s="99"/>
      <c r="P779" s="99"/>
      <c r="Q779" s="99"/>
      <c r="R779" s="99"/>
      <c r="S779" s="99"/>
      <c r="T779" s="99"/>
      <c r="U779" s="99"/>
      <c r="V779" s="99"/>
      <c r="W779" s="99"/>
      <c r="X779" s="99"/>
      <c r="Y779" s="99"/>
      <c r="Z779" s="99"/>
      <c r="AA779" s="99"/>
      <c r="AB779" s="99"/>
      <c r="AC779" s="99"/>
      <c r="AD779" s="99"/>
      <c r="AE779" s="99"/>
      <c r="AF779" s="99"/>
      <c r="AG779" s="99"/>
      <c r="AH779" s="99"/>
      <c r="AI779" s="99"/>
      <c r="AJ779" s="99"/>
      <c r="AK779" s="99"/>
      <c r="AL779" s="99"/>
      <c r="AM779" s="99"/>
      <c r="AN779" s="99"/>
      <c r="AO779" s="99"/>
      <c r="AP779" s="99"/>
      <c r="AQ779" s="99"/>
      <c r="AR779" s="99"/>
      <c r="AS779" s="99"/>
      <c r="AT779" s="99"/>
      <c r="AU779" s="99"/>
      <c r="AV779" s="99"/>
      <c r="AW779" s="99"/>
    </row>
    <row r="780" spans="1:49" ht="15.75" customHeight="1">
      <c r="A780" s="99"/>
      <c r="B780" s="99"/>
      <c r="C780" s="99"/>
      <c r="D780" s="168"/>
      <c r="E780" s="168"/>
      <c r="F780" s="152"/>
      <c r="G780" s="152"/>
      <c r="H780" s="159"/>
      <c r="I780" s="152"/>
      <c r="J780" s="152"/>
      <c r="K780" s="152"/>
      <c r="L780" s="152"/>
      <c r="M780" s="151"/>
      <c r="N780" s="152"/>
      <c r="O780" s="99"/>
      <c r="P780" s="99"/>
      <c r="Q780" s="99"/>
      <c r="R780" s="99"/>
      <c r="S780" s="99"/>
      <c r="T780" s="99"/>
      <c r="U780" s="99"/>
      <c r="V780" s="99"/>
      <c r="W780" s="99"/>
      <c r="X780" s="99"/>
      <c r="Y780" s="99"/>
      <c r="Z780" s="99"/>
      <c r="AA780" s="99"/>
      <c r="AB780" s="99"/>
      <c r="AC780" s="99"/>
      <c r="AD780" s="99"/>
      <c r="AE780" s="99"/>
      <c r="AF780" s="99"/>
      <c r="AG780" s="99"/>
      <c r="AH780" s="99"/>
      <c r="AI780" s="99"/>
      <c r="AJ780" s="99"/>
      <c r="AK780" s="99"/>
      <c r="AL780" s="99"/>
      <c r="AM780" s="99"/>
      <c r="AN780" s="99"/>
      <c r="AO780" s="99"/>
      <c r="AP780" s="99"/>
      <c r="AQ780" s="99"/>
      <c r="AR780" s="99"/>
      <c r="AS780" s="99"/>
      <c r="AT780" s="99"/>
      <c r="AU780" s="99"/>
      <c r="AV780" s="99"/>
      <c r="AW780" s="99"/>
    </row>
    <row r="781" spans="1:49" ht="15.75" customHeight="1">
      <c r="A781" s="99"/>
      <c r="B781" s="99"/>
      <c r="C781" s="99"/>
      <c r="D781" s="168"/>
      <c r="E781" s="168"/>
      <c r="F781" s="152"/>
      <c r="G781" s="152"/>
      <c r="H781" s="159"/>
      <c r="I781" s="152"/>
      <c r="J781" s="152"/>
      <c r="K781" s="152"/>
      <c r="L781" s="152"/>
      <c r="M781" s="151"/>
      <c r="N781" s="152"/>
      <c r="O781" s="99"/>
      <c r="P781" s="99"/>
      <c r="Q781" s="99"/>
      <c r="R781" s="99"/>
      <c r="S781" s="99"/>
      <c r="T781" s="99"/>
      <c r="U781" s="99"/>
      <c r="V781" s="99"/>
      <c r="W781" s="99"/>
      <c r="X781" s="99"/>
      <c r="Y781" s="99"/>
      <c r="Z781" s="99"/>
      <c r="AA781" s="99"/>
      <c r="AB781" s="99"/>
      <c r="AC781" s="99"/>
      <c r="AD781" s="99"/>
      <c r="AE781" s="99"/>
      <c r="AF781" s="99"/>
      <c r="AG781" s="99"/>
      <c r="AH781" s="99"/>
      <c r="AI781" s="99"/>
      <c r="AJ781" s="99"/>
      <c r="AK781" s="99"/>
      <c r="AL781" s="99"/>
      <c r="AM781" s="99"/>
      <c r="AN781" s="99"/>
      <c r="AO781" s="99"/>
      <c r="AP781" s="99"/>
      <c r="AQ781" s="99"/>
      <c r="AR781" s="99"/>
      <c r="AS781" s="99"/>
      <c r="AT781" s="99"/>
      <c r="AU781" s="99"/>
      <c r="AV781" s="99"/>
      <c r="AW781" s="99"/>
    </row>
    <row r="782" spans="1:49" ht="15.75" customHeight="1">
      <c r="A782" s="99"/>
      <c r="B782" s="99"/>
      <c r="C782" s="99"/>
      <c r="D782" s="168"/>
      <c r="E782" s="168"/>
      <c r="F782" s="152"/>
      <c r="G782" s="152"/>
      <c r="H782" s="159"/>
      <c r="I782" s="152"/>
      <c r="J782" s="152"/>
      <c r="K782" s="152"/>
      <c r="L782" s="152"/>
      <c r="M782" s="151"/>
      <c r="N782" s="152"/>
      <c r="O782" s="99"/>
      <c r="P782" s="99"/>
      <c r="Q782" s="99"/>
      <c r="R782" s="99"/>
      <c r="S782" s="99"/>
      <c r="T782" s="99"/>
      <c r="U782" s="99"/>
      <c r="V782" s="99"/>
      <c r="W782" s="99"/>
      <c r="X782" s="99"/>
      <c r="Y782" s="99"/>
      <c r="Z782" s="99"/>
      <c r="AA782" s="99"/>
      <c r="AB782" s="99"/>
      <c r="AC782" s="99"/>
      <c r="AD782" s="99"/>
      <c r="AE782" s="99"/>
      <c r="AF782" s="99"/>
      <c r="AG782" s="99"/>
      <c r="AH782" s="99"/>
      <c r="AI782" s="99"/>
      <c r="AJ782" s="99"/>
      <c r="AK782" s="99"/>
      <c r="AL782" s="99"/>
      <c r="AM782" s="99"/>
      <c r="AN782" s="99"/>
      <c r="AO782" s="99"/>
      <c r="AP782" s="99"/>
      <c r="AQ782" s="99"/>
      <c r="AR782" s="99"/>
      <c r="AS782" s="99"/>
      <c r="AT782" s="99"/>
      <c r="AU782" s="99"/>
      <c r="AV782" s="99"/>
      <c r="AW782" s="99"/>
    </row>
    <row r="783" spans="1:49" ht="15.75" customHeight="1">
      <c r="A783" s="99"/>
      <c r="B783" s="99"/>
      <c r="C783" s="99"/>
      <c r="D783" s="168"/>
      <c r="E783" s="168"/>
      <c r="F783" s="152"/>
      <c r="G783" s="152"/>
      <c r="H783" s="159"/>
      <c r="I783" s="152"/>
      <c r="J783" s="152"/>
      <c r="K783" s="152"/>
      <c r="L783" s="152"/>
      <c r="M783" s="151"/>
      <c r="N783" s="152"/>
      <c r="O783" s="99"/>
      <c r="P783" s="99"/>
      <c r="Q783" s="99"/>
      <c r="R783" s="99"/>
      <c r="S783" s="99"/>
      <c r="T783" s="99"/>
      <c r="U783" s="99"/>
      <c r="V783" s="99"/>
      <c r="W783" s="99"/>
      <c r="X783" s="99"/>
      <c r="Y783" s="99"/>
      <c r="Z783" s="99"/>
      <c r="AA783" s="99"/>
      <c r="AB783" s="99"/>
      <c r="AC783" s="99"/>
      <c r="AD783" s="99"/>
      <c r="AE783" s="99"/>
      <c r="AF783" s="99"/>
      <c r="AG783" s="99"/>
      <c r="AH783" s="99"/>
      <c r="AI783" s="99"/>
      <c r="AJ783" s="99"/>
      <c r="AK783" s="99"/>
      <c r="AL783" s="99"/>
      <c r="AM783" s="99"/>
      <c r="AN783" s="99"/>
      <c r="AO783" s="99"/>
      <c r="AP783" s="99"/>
      <c r="AQ783" s="99"/>
      <c r="AR783" s="99"/>
      <c r="AS783" s="99"/>
      <c r="AT783" s="99"/>
      <c r="AU783" s="99"/>
      <c r="AV783" s="99"/>
      <c r="AW783" s="99"/>
    </row>
    <row r="784" spans="1:49" ht="15.75" customHeight="1">
      <c r="A784" s="99"/>
      <c r="B784" s="99"/>
      <c r="C784" s="99"/>
      <c r="D784" s="168"/>
      <c r="E784" s="168"/>
      <c r="F784" s="152"/>
      <c r="G784" s="152"/>
      <c r="H784" s="159"/>
      <c r="I784" s="152"/>
      <c r="J784" s="152"/>
      <c r="K784" s="152"/>
      <c r="L784" s="152"/>
      <c r="M784" s="151"/>
      <c r="N784" s="152"/>
      <c r="O784" s="99"/>
      <c r="P784" s="99"/>
      <c r="Q784" s="99"/>
      <c r="R784" s="99"/>
      <c r="S784" s="99"/>
      <c r="T784" s="99"/>
      <c r="U784" s="99"/>
      <c r="V784" s="99"/>
      <c r="W784" s="99"/>
      <c r="X784" s="99"/>
      <c r="Y784" s="99"/>
      <c r="Z784" s="99"/>
      <c r="AA784" s="99"/>
      <c r="AB784" s="99"/>
      <c r="AC784" s="99"/>
      <c r="AD784" s="99"/>
      <c r="AE784" s="99"/>
      <c r="AF784" s="99"/>
      <c r="AG784" s="99"/>
      <c r="AH784" s="99"/>
      <c r="AI784" s="99"/>
      <c r="AJ784" s="99"/>
      <c r="AK784" s="99"/>
      <c r="AL784" s="99"/>
      <c r="AM784" s="99"/>
      <c r="AN784" s="99"/>
      <c r="AO784" s="99"/>
      <c r="AP784" s="99"/>
      <c r="AQ784" s="99"/>
      <c r="AR784" s="99"/>
      <c r="AS784" s="99"/>
      <c r="AT784" s="99"/>
      <c r="AU784" s="99"/>
      <c r="AV784" s="99"/>
      <c r="AW784" s="99"/>
    </row>
    <row r="785" spans="1:49" ht="15.75" customHeight="1">
      <c r="A785" s="99"/>
      <c r="B785" s="99"/>
      <c r="C785" s="99"/>
      <c r="D785" s="168"/>
      <c r="E785" s="168"/>
      <c r="F785" s="152"/>
      <c r="G785" s="152"/>
      <c r="H785" s="159"/>
      <c r="I785" s="152"/>
      <c r="J785" s="152"/>
      <c r="K785" s="152"/>
      <c r="L785" s="152"/>
      <c r="M785" s="151"/>
      <c r="N785" s="152"/>
      <c r="O785" s="99"/>
      <c r="P785" s="99"/>
      <c r="Q785" s="99"/>
      <c r="R785" s="99"/>
      <c r="S785" s="99"/>
      <c r="T785" s="99"/>
      <c r="U785" s="99"/>
      <c r="V785" s="99"/>
      <c r="W785" s="99"/>
      <c r="X785" s="99"/>
      <c r="Y785" s="99"/>
      <c r="Z785" s="99"/>
      <c r="AA785" s="99"/>
      <c r="AB785" s="99"/>
      <c r="AC785" s="99"/>
      <c r="AD785" s="99"/>
      <c r="AE785" s="99"/>
      <c r="AF785" s="99"/>
      <c r="AG785" s="99"/>
      <c r="AH785" s="99"/>
      <c r="AI785" s="99"/>
      <c r="AJ785" s="99"/>
      <c r="AK785" s="99"/>
      <c r="AL785" s="99"/>
      <c r="AM785" s="99"/>
      <c r="AN785" s="99"/>
      <c r="AO785" s="99"/>
      <c r="AP785" s="99"/>
      <c r="AQ785" s="99"/>
      <c r="AR785" s="99"/>
      <c r="AS785" s="99"/>
      <c r="AT785" s="99"/>
      <c r="AU785" s="99"/>
      <c r="AV785" s="99"/>
      <c r="AW785" s="99"/>
    </row>
    <row r="786" spans="1:49" ht="15.75" customHeight="1">
      <c r="A786" s="99"/>
      <c r="B786" s="99"/>
      <c r="C786" s="99"/>
      <c r="D786" s="168"/>
      <c r="E786" s="168"/>
      <c r="F786" s="152"/>
      <c r="G786" s="152"/>
      <c r="H786" s="159"/>
      <c r="I786" s="152"/>
      <c r="J786" s="152"/>
      <c r="K786" s="152"/>
      <c r="L786" s="152"/>
      <c r="M786" s="151"/>
      <c r="N786" s="152"/>
      <c r="O786" s="99"/>
      <c r="P786" s="99"/>
      <c r="Q786" s="99"/>
      <c r="R786" s="99"/>
      <c r="S786" s="99"/>
      <c r="T786" s="99"/>
      <c r="U786" s="99"/>
      <c r="V786" s="99"/>
      <c r="W786" s="99"/>
      <c r="X786" s="99"/>
      <c r="Y786" s="99"/>
      <c r="Z786" s="99"/>
      <c r="AA786" s="99"/>
      <c r="AB786" s="99"/>
      <c r="AC786" s="99"/>
      <c r="AD786" s="99"/>
      <c r="AE786" s="99"/>
      <c r="AF786" s="99"/>
      <c r="AG786" s="99"/>
      <c r="AH786" s="99"/>
      <c r="AI786" s="99"/>
      <c r="AJ786" s="99"/>
      <c r="AK786" s="99"/>
      <c r="AL786" s="99"/>
      <c r="AM786" s="99"/>
      <c r="AN786" s="99"/>
      <c r="AO786" s="99"/>
      <c r="AP786" s="99"/>
      <c r="AQ786" s="99"/>
      <c r="AR786" s="99"/>
      <c r="AS786" s="99"/>
      <c r="AT786" s="99"/>
      <c r="AU786" s="99"/>
      <c r="AV786" s="99"/>
      <c r="AW786" s="99"/>
    </row>
    <row r="787" spans="1:49" ht="15.75" customHeight="1">
      <c r="A787" s="99"/>
      <c r="B787" s="99"/>
      <c r="C787" s="99"/>
      <c r="D787" s="168"/>
      <c r="E787" s="168"/>
      <c r="F787" s="152"/>
      <c r="G787" s="152"/>
      <c r="H787" s="159"/>
      <c r="I787" s="152"/>
      <c r="J787" s="152"/>
      <c r="K787" s="152"/>
      <c r="L787" s="152"/>
      <c r="M787" s="151"/>
      <c r="N787" s="152"/>
      <c r="O787" s="99"/>
      <c r="P787" s="99"/>
      <c r="Q787" s="99"/>
      <c r="R787" s="99"/>
      <c r="S787" s="99"/>
      <c r="T787" s="99"/>
      <c r="U787" s="99"/>
      <c r="V787" s="99"/>
      <c r="W787" s="99"/>
      <c r="X787" s="99"/>
      <c r="Y787" s="99"/>
      <c r="Z787" s="99"/>
      <c r="AA787" s="99"/>
      <c r="AB787" s="99"/>
      <c r="AC787" s="99"/>
      <c r="AD787" s="99"/>
      <c r="AE787" s="99"/>
      <c r="AF787" s="99"/>
      <c r="AG787" s="99"/>
      <c r="AH787" s="99"/>
      <c r="AI787" s="99"/>
      <c r="AJ787" s="99"/>
      <c r="AK787" s="99"/>
      <c r="AL787" s="99"/>
      <c r="AM787" s="99"/>
      <c r="AN787" s="99"/>
      <c r="AO787" s="99"/>
      <c r="AP787" s="99"/>
      <c r="AQ787" s="99"/>
      <c r="AR787" s="99"/>
      <c r="AS787" s="99"/>
      <c r="AT787" s="99"/>
      <c r="AU787" s="99"/>
      <c r="AV787" s="99"/>
      <c r="AW787" s="99"/>
    </row>
    <row r="788" spans="1:49" ht="15.75" customHeight="1">
      <c r="A788" s="99"/>
      <c r="B788" s="99"/>
      <c r="C788" s="99"/>
      <c r="D788" s="168"/>
      <c r="E788" s="168"/>
      <c r="F788" s="152"/>
      <c r="G788" s="152"/>
      <c r="H788" s="159"/>
      <c r="I788" s="152"/>
      <c r="J788" s="152"/>
      <c r="K788" s="152"/>
      <c r="L788" s="152"/>
      <c r="M788" s="151"/>
      <c r="N788" s="152"/>
      <c r="O788" s="99"/>
      <c r="P788" s="99"/>
      <c r="Q788" s="99"/>
      <c r="R788" s="99"/>
      <c r="S788" s="99"/>
      <c r="T788" s="99"/>
      <c r="U788" s="99"/>
      <c r="V788" s="99"/>
      <c r="W788" s="99"/>
      <c r="X788" s="99"/>
      <c r="Y788" s="99"/>
      <c r="Z788" s="99"/>
      <c r="AA788" s="99"/>
      <c r="AB788" s="99"/>
      <c r="AC788" s="99"/>
      <c r="AD788" s="99"/>
      <c r="AE788" s="99"/>
      <c r="AF788" s="99"/>
      <c r="AG788" s="99"/>
      <c r="AH788" s="99"/>
      <c r="AI788" s="99"/>
      <c r="AJ788" s="99"/>
      <c r="AK788" s="99"/>
      <c r="AL788" s="99"/>
      <c r="AM788" s="99"/>
      <c r="AN788" s="99"/>
      <c r="AO788" s="99"/>
      <c r="AP788" s="99"/>
      <c r="AQ788" s="99"/>
      <c r="AR788" s="99"/>
      <c r="AS788" s="99"/>
      <c r="AT788" s="99"/>
      <c r="AU788" s="99"/>
      <c r="AV788" s="99"/>
      <c r="AW788" s="99"/>
    </row>
    <row r="789" spans="1:49" ht="15.75" customHeight="1">
      <c r="A789" s="99"/>
      <c r="B789" s="99"/>
      <c r="C789" s="99"/>
      <c r="D789" s="168"/>
      <c r="E789" s="168"/>
      <c r="F789" s="152"/>
      <c r="G789" s="152"/>
      <c r="H789" s="159"/>
      <c r="I789" s="152"/>
      <c r="J789" s="152"/>
      <c r="K789" s="152"/>
      <c r="L789" s="152"/>
      <c r="M789" s="151"/>
      <c r="N789" s="152"/>
      <c r="O789" s="99"/>
      <c r="P789" s="99"/>
      <c r="Q789" s="99"/>
      <c r="R789" s="99"/>
      <c r="S789" s="99"/>
      <c r="T789" s="99"/>
      <c r="U789" s="99"/>
      <c r="V789" s="99"/>
      <c r="W789" s="99"/>
      <c r="X789" s="99"/>
      <c r="Y789" s="99"/>
      <c r="Z789" s="99"/>
      <c r="AA789" s="99"/>
      <c r="AB789" s="99"/>
      <c r="AC789" s="99"/>
      <c r="AD789" s="99"/>
      <c r="AE789" s="99"/>
      <c r="AF789" s="99"/>
      <c r="AG789" s="99"/>
      <c r="AH789" s="99"/>
      <c r="AI789" s="99"/>
      <c r="AJ789" s="99"/>
      <c r="AK789" s="99"/>
      <c r="AL789" s="99"/>
      <c r="AM789" s="99"/>
      <c r="AN789" s="99"/>
      <c r="AO789" s="99"/>
      <c r="AP789" s="99"/>
      <c r="AQ789" s="99"/>
      <c r="AR789" s="99"/>
      <c r="AS789" s="99"/>
      <c r="AT789" s="99"/>
      <c r="AU789" s="99"/>
      <c r="AV789" s="99"/>
      <c r="AW789" s="99"/>
    </row>
    <row r="790" spans="1:49" ht="15.75" customHeight="1">
      <c r="A790" s="99"/>
      <c r="B790" s="99"/>
      <c r="C790" s="99"/>
      <c r="D790" s="168"/>
      <c r="E790" s="168"/>
      <c r="F790" s="152"/>
      <c r="G790" s="152"/>
      <c r="H790" s="159"/>
      <c r="I790" s="152"/>
      <c r="J790" s="152"/>
      <c r="K790" s="152"/>
      <c r="L790" s="152"/>
      <c r="M790" s="151"/>
      <c r="N790" s="152"/>
      <c r="O790" s="99"/>
      <c r="P790" s="99"/>
      <c r="Q790" s="99"/>
      <c r="R790" s="99"/>
      <c r="S790" s="99"/>
      <c r="T790" s="99"/>
      <c r="U790" s="99"/>
      <c r="V790" s="99"/>
      <c r="W790" s="99"/>
      <c r="X790" s="99"/>
      <c r="Y790" s="99"/>
      <c r="Z790" s="99"/>
      <c r="AA790" s="99"/>
      <c r="AB790" s="99"/>
      <c r="AC790" s="99"/>
      <c r="AD790" s="99"/>
      <c r="AE790" s="99"/>
      <c r="AF790" s="99"/>
      <c r="AG790" s="99"/>
      <c r="AH790" s="99"/>
      <c r="AI790" s="99"/>
      <c r="AJ790" s="99"/>
      <c r="AK790" s="99"/>
      <c r="AL790" s="99"/>
      <c r="AM790" s="99"/>
      <c r="AN790" s="99"/>
      <c r="AO790" s="99"/>
      <c r="AP790" s="99"/>
      <c r="AQ790" s="99"/>
      <c r="AR790" s="99"/>
      <c r="AS790" s="99"/>
      <c r="AT790" s="99"/>
      <c r="AU790" s="99"/>
      <c r="AV790" s="99"/>
      <c r="AW790" s="99"/>
    </row>
    <row r="791" spans="1:49" ht="15.75" customHeight="1">
      <c r="A791" s="99"/>
      <c r="B791" s="99"/>
      <c r="C791" s="99"/>
      <c r="D791" s="168"/>
      <c r="E791" s="168"/>
      <c r="F791" s="152"/>
      <c r="G791" s="152"/>
      <c r="H791" s="159"/>
      <c r="I791" s="152"/>
      <c r="J791" s="152"/>
      <c r="K791" s="152"/>
      <c r="L791" s="152"/>
      <c r="M791" s="151"/>
      <c r="N791" s="152"/>
      <c r="O791" s="99"/>
      <c r="P791" s="99"/>
      <c r="Q791" s="99"/>
      <c r="R791" s="99"/>
      <c r="S791" s="99"/>
      <c r="T791" s="99"/>
      <c r="U791" s="99"/>
      <c r="V791" s="99"/>
      <c r="W791" s="99"/>
      <c r="X791" s="99"/>
      <c r="Y791" s="99"/>
      <c r="Z791" s="99"/>
      <c r="AA791" s="99"/>
      <c r="AB791" s="99"/>
      <c r="AC791" s="99"/>
      <c r="AD791" s="99"/>
      <c r="AE791" s="99"/>
      <c r="AF791" s="99"/>
      <c r="AG791" s="99"/>
      <c r="AH791" s="99"/>
      <c r="AI791" s="99"/>
      <c r="AJ791" s="99"/>
      <c r="AK791" s="99"/>
      <c r="AL791" s="99"/>
      <c r="AM791" s="99"/>
      <c r="AN791" s="99"/>
      <c r="AO791" s="99"/>
      <c r="AP791" s="99"/>
      <c r="AQ791" s="99"/>
      <c r="AR791" s="99"/>
      <c r="AS791" s="99"/>
      <c r="AT791" s="99"/>
      <c r="AU791" s="99"/>
      <c r="AV791" s="99"/>
      <c r="AW791" s="99"/>
    </row>
    <row r="792" spans="1:49" ht="15.75" customHeight="1">
      <c r="A792" s="99"/>
      <c r="B792" s="99"/>
      <c r="C792" s="99"/>
      <c r="D792" s="168"/>
      <c r="E792" s="168"/>
      <c r="F792" s="152"/>
      <c r="G792" s="152"/>
      <c r="H792" s="159"/>
      <c r="I792" s="152"/>
      <c r="J792" s="152"/>
      <c r="K792" s="152"/>
      <c r="L792" s="152"/>
      <c r="M792" s="151"/>
      <c r="N792" s="152"/>
      <c r="O792" s="99"/>
      <c r="P792" s="99"/>
      <c r="Q792" s="99"/>
      <c r="R792" s="99"/>
      <c r="S792" s="99"/>
      <c r="T792" s="99"/>
      <c r="U792" s="99"/>
      <c r="V792" s="99"/>
      <c r="W792" s="99"/>
      <c r="X792" s="99"/>
      <c r="Y792" s="99"/>
      <c r="Z792" s="99"/>
      <c r="AA792" s="99"/>
      <c r="AB792" s="99"/>
      <c r="AC792" s="99"/>
      <c r="AD792" s="99"/>
      <c r="AE792" s="99"/>
      <c r="AF792" s="99"/>
      <c r="AG792" s="99"/>
      <c r="AH792" s="99"/>
      <c r="AI792" s="99"/>
      <c r="AJ792" s="99"/>
      <c r="AK792" s="99"/>
      <c r="AL792" s="99"/>
      <c r="AM792" s="99"/>
      <c r="AN792" s="99"/>
      <c r="AO792" s="99"/>
      <c r="AP792" s="99"/>
      <c r="AQ792" s="99"/>
      <c r="AR792" s="99"/>
      <c r="AS792" s="99"/>
      <c r="AT792" s="99"/>
      <c r="AU792" s="99"/>
      <c r="AV792" s="99"/>
      <c r="AW792" s="99"/>
    </row>
    <row r="793" spans="1:49" ht="15.75" customHeight="1">
      <c r="A793" s="99"/>
      <c r="B793" s="99"/>
      <c r="C793" s="99"/>
      <c r="D793" s="168"/>
      <c r="E793" s="168"/>
      <c r="F793" s="152"/>
      <c r="G793" s="152"/>
      <c r="H793" s="159"/>
      <c r="I793" s="152"/>
      <c r="J793" s="152"/>
      <c r="K793" s="152"/>
      <c r="L793" s="152"/>
      <c r="M793" s="151"/>
      <c r="N793" s="152"/>
      <c r="O793" s="99"/>
      <c r="P793" s="99"/>
      <c r="Q793" s="99"/>
      <c r="R793" s="99"/>
      <c r="S793" s="99"/>
      <c r="T793" s="99"/>
      <c r="U793" s="99"/>
      <c r="V793" s="99"/>
      <c r="W793" s="99"/>
      <c r="X793" s="99"/>
      <c r="Y793" s="99"/>
      <c r="Z793" s="99"/>
      <c r="AA793" s="99"/>
      <c r="AB793" s="99"/>
      <c r="AC793" s="99"/>
      <c r="AD793" s="99"/>
      <c r="AE793" s="99"/>
      <c r="AF793" s="99"/>
      <c r="AG793" s="99"/>
      <c r="AH793" s="99"/>
      <c r="AI793" s="99"/>
      <c r="AJ793" s="99"/>
      <c r="AK793" s="99"/>
      <c r="AL793" s="99"/>
      <c r="AM793" s="99"/>
      <c r="AN793" s="99"/>
      <c r="AO793" s="99"/>
      <c r="AP793" s="99"/>
      <c r="AQ793" s="99"/>
      <c r="AR793" s="99"/>
      <c r="AS793" s="99"/>
      <c r="AT793" s="99"/>
      <c r="AU793" s="99"/>
      <c r="AV793" s="99"/>
      <c r="AW793" s="99"/>
    </row>
    <row r="794" spans="1:49" ht="15.75" customHeight="1">
      <c r="A794" s="99"/>
      <c r="B794" s="99"/>
      <c r="C794" s="99"/>
      <c r="D794" s="168"/>
      <c r="E794" s="168"/>
      <c r="F794" s="152"/>
      <c r="G794" s="152"/>
      <c r="H794" s="159"/>
      <c r="I794" s="152"/>
      <c r="J794" s="152"/>
      <c r="K794" s="152"/>
      <c r="L794" s="152"/>
      <c r="M794" s="151"/>
      <c r="N794" s="152"/>
      <c r="O794" s="99"/>
      <c r="P794" s="99"/>
      <c r="Q794" s="99"/>
      <c r="R794" s="99"/>
      <c r="S794" s="99"/>
      <c r="T794" s="99"/>
      <c r="U794" s="99"/>
      <c r="V794" s="99"/>
      <c r="W794" s="99"/>
      <c r="X794" s="99"/>
      <c r="Y794" s="99"/>
      <c r="Z794" s="99"/>
      <c r="AA794" s="99"/>
      <c r="AB794" s="99"/>
      <c r="AC794" s="99"/>
      <c r="AD794" s="99"/>
      <c r="AE794" s="99"/>
      <c r="AF794" s="99"/>
      <c r="AG794" s="99"/>
      <c r="AH794" s="99"/>
      <c r="AI794" s="99"/>
      <c r="AJ794" s="99"/>
      <c r="AK794" s="99"/>
      <c r="AL794" s="99"/>
      <c r="AM794" s="99"/>
      <c r="AN794" s="99"/>
      <c r="AO794" s="99"/>
      <c r="AP794" s="99"/>
      <c r="AQ794" s="99"/>
      <c r="AR794" s="99"/>
      <c r="AS794" s="99"/>
      <c r="AT794" s="99"/>
      <c r="AU794" s="99"/>
      <c r="AV794" s="99"/>
      <c r="AW794" s="99"/>
    </row>
    <row r="795" spans="1:49" ht="15.75" customHeight="1">
      <c r="A795" s="99"/>
      <c r="B795" s="99"/>
      <c r="C795" s="99"/>
      <c r="D795" s="168"/>
      <c r="E795" s="168"/>
      <c r="F795" s="152"/>
      <c r="G795" s="152"/>
      <c r="H795" s="159"/>
      <c r="I795" s="152"/>
      <c r="J795" s="152"/>
      <c r="K795" s="152"/>
      <c r="L795" s="152"/>
      <c r="M795" s="151"/>
      <c r="N795" s="152"/>
      <c r="O795" s="99"/>
      <c r="P795" s="99"/>
      <c r="Q795" s="99"/>
      <c r="R795" s="99"/>
      <c r="S795" s="99"/>
      <c r="T795" s="99"/>
      <c r="U795" s="99"/>
      <c r="V795" s="99"/>
      <c r="W795" s="99"/>
      <c r="X795" s="99"/>
      <c r="Y795" s="99"/>
      <c r="Z795" s="99"/>
      <c r="AA795" s="99"/>
      <c r="AB795" s="99"/>
      <c r="AC795" s="99"/>
      <c r="AD795" s="99"/>
      <c r="AE795" s="99"/>
      <c r="AF795" s="99"/>
      <c r="AG795" s="99"/>
      <c r="AH795" s="99"/>
      <c r="AI795" s="99"/>
      <c r="AJ795" s="99"/>
      <c r="AK795" s="99"/>
      <c r="AL795" s="99"/>
      <c r="AM795" s="99"/>
      <c r="AN795" s="99"/>
      <c r="AO795" s="99"/>
      <c r="AP795" s="99"/>
      <c r="AQ795" s="99"/>
      <c r="AR795" s="99"/>
      <c r="AS795" s="99"/>
      <c r="AT795" s="99"/>
      <c r="AU795" s="99"/>
      <c r="AV795" s="99"/>
      <c r="AW795" s="99"/>
    </row>
    <row r="796" spans="1:49" ht="15.75" customHeight="1">
      <c r="A796" s="99"/>
      <c r="B796" s="99"/>
      <c r="C796" s="99"/>
      <c r="D796" s="168"/>
      <c r="E796" s="168"/>
      <c r="F796" s="152"/>
      <c r="G796" s="152"/>
      <c r="H796" s="159"/>
      <c r="I796" s="152"/>
      <c r="J796" s="152"/>
      <c r="K796" s="152"/>
      <c r="L796" s="152"/>
      <c r="M796" s="151"/>
      <c r="N796" s="152"/>
      <c r="O796" s="99"/>
      <c r="P796" s="99"/>
      <c r="Q796" s="99"/>
      <c r="R796" s="99"/>
      <c r="S796" s="99"/>
      <c r="T796" s="99"/>
      <c r="U796" s="99"/>
      <c r="V796" s="99"/>
      <c r="W796" s="99"/>
      <c r="X796" s="99"/>
      <c r="Y796" s="99"/>
      <c r="Z796" s="99"/>
      <c r="AA796" s="99"/>
      <c r="AB796" s="99"/>
      <c r="AC796" s="99"/>
      <c r="AD796" s="99"/>
      <c r="AE796" s="99"/>
      <c r="AF796" s="99"/>
      <c r="AG796" s="99"/>
      <c r="AH796" s="99"/>
      <c r="AI796" s="99"/>
      <c r="AJ796" s="99"/>
      <c r="AK796" s="99"/>
      <c r="AL796" s="99"/>
      <c r="AM796" s="99"/>
      <c r="AN796" s="99"/>
      <c r="AO796" s="99"/>
      <c r="AP796" s="99"/>
      <c r="AQ796" s="99"/>
      <c r="AR796" s="99"/>
      <c r="AS796" s="99"/>
      <c r="AT796" s="99"/>
      <c r="AU796" s="99"/>
      <c r="AV796" s="99"/>
      <c r="AW796" s="99"/>
    </row>
    <row r="797" spans="1:49" ht="15.75" customHeight="1">
      <c r="A797" s="99"/>
      <c r="B797" s="99"/>
      <c r="C797" s="99"/>
      <c r="D797" s="168"/>
      <c r="E797" s="168"/>
      <c r="F797" s="152"/>
      <c r="G797" s="152"/>
      <c r="H797" s="159"/>
      <c r="I797" s="152"/>
      <c r="J797" s="152"/>
      <c r="K797" s="152"/>
      <c r="L797" s="152"/>
      <c r="M797" s="151"/>
      <c r="N797" s="152"/>
      <c r="O797" s="99"/>
      <c r="P797" s="99"/>
      <c r="Q797" s="99"/>
      <c r="R797" s="99"/>
      <c r="S797" s="99"/>
      <c r="T797" s="99"/>
      <c r="U797" s="99"/>
      <c r="V797" s="99"/>
      <c r="W797" s="99"/>
      <c r="X797" s="99"/>
      <c r="Y797" s="99"/>
      <c r="Z797" s="99"/>
      <c r="AA797" s="99"/>
      <c r="AB797" s="99"/>
      <c r="AC797" s="99"/>
      <c r="AD797" s="99"/>
      <c r="AE797" s="99"/>
      <c r="AF797" s="99"/>
      <c r="AG797" s="99"/>
      <c r="AH797" s="99"/>
      <c r="AI797" s="99"/>
      <c r="AJ797" s="99"/>
      <c r="AK797" s="99"/>
      <c r="AL797" s="99"/>
      <c r="AM797" s="99"/>
      <c r="AN797" s="99"/>
      <c r="AO797" s="99"/>
      <c r="AP797" s="99"/>
      <c r="AQ797" s="99"/>
      <c r="AR797" s="99"/>
      <c r="AS797" s="99"/>
      <c r="AT797" s="99"/>
      <c r="AU797" s="99"/>
      <c r="AV797" s="99"/>
      <c r="AW797" s="99"/>
    </row>
    <row r="798" spans="1:49" ht="15.75" customHeight="1">
      <c r="A798" s="99"/>
      <c r="B798" s="99"/>
      <c r="C798" s="99"/>
      <c r="D798" s="168"/>
      <c r="E798" s="168"/>
      <c r="F798" s="152"/>
      <c r="G798" s="152"/>
      <c r="H798" s="159"/>
      <c r="I798" s="152"/>
      <c r="J798" s="152"/>
      <c r="K798" s="152"/>
      <c r="L798" s="152"/>
      <c r="M798" s="151"/>
      <c r="N798" s="152"/>
      <c r="O798" s="99"/>
      <c r="P798" s="99"/>
      <c r="Q798" s="99"/>
      <c r="R798" s="99"/>
      <c r="S798" s="99"/>
      <c r="T798" s="99"/>
      <c r="U798" s="99"/>
      <c r="V798" s="99"/>
      <c r="W798" s="99"/>
      <c r="X798" s="99"/>
      <c r="Y798" s="99"/>
      <c r="Z798" s="99"/>
      <c r="AA798" s="99"/>
      <c r="AB798" s="99"/>
      <c r="AC798" s="99"/>
      <c r="AD798" s="99"/>
      <c r="AE798" s="99"/>
      <c r="AF798" s="99"/>
      <c r="AG798" s="99"/>
      <c r="AH798" s="99"/>
      <c r="AI798" s="99"/>
      <c r="AJ798" s="99"/>
      <c r="AK798" s="99"/>
      <c r="AL798" s="99"/>
      <c r="AM798" s="99"/>
      <c r="AN798" s="99"/>
      <c r="AO798" s="99"/>
      <c r="AP798" s="99"/>
      <c r="AQ798" s="99"/>
      <c r="AR798" s="99"/>
      <c r="AS798" s="99"/>
      <c r="AT798" s="99"/>
      <c r="AU798" s="99"/>
      <c r="AV798" s="99"/>
      <c r="AW798" s="99"/>
    </row>
    <row r="799" spans="1:49" ht="15.75" customHeight="1">
      <c r="A799" s="99"/>
      <c r="B799" s="99"/>
      <c r="C799" s="99"/>
      <c r="D799" s="168"/>
      <c r="E799" s="168"/>
      <c r="F799" s="152"/>
      <c r="G799" s="152"/>
      <c r="H799" s="159"/>
      <c r="I799" s="152"/>
      <c r="J799" s="152"/>
      <c r="K799" s="152"/>
      <c r="L799" s="152"/>
      <c r="M799" s="151"/>
      <c r="N799" s="152"/>
      <c r="O799" s="99"/>
      <c r="P799" s="99"/>
      <c r="Q799" s="99"/>
      <c r="R799" s="99"/>
      <c r="S799" s="99"/>
      <c r="T799" s="99"/>
      <c r="U799" s="99"/>
      <c r="V799" s="99"/>
      <c r="W799" s="99"/>
      <c r="X799" s="99"/>
      <c r="Y799" s="99"/>
      <c r="Z799" s="99"/>
      <c r="AA799" s="99"/>
      <c r="AB799" s="99"/>
      <c r="AC799" s="99"/>
      <c r="AD799" s="99"/>
      <c r="AE799" s="99"/>
      <c r="AF799" s="99"/>
      <c r="AG799" s="99"/>
      <c r="AH799" s="99"/>
      <c r="AI799" s="99"/>
      <c r="AJ799" s="99"/>
      <c r="AK799" s="99"/>
      <c r="AL799" s="99"/>
      <c r="AM799" s="99"/>
      <c r="AN799" s="99"/>
      <c r="AO799" s="99"/>
      <c r="AP799" s="99"/>
      <c r="AQ799" s="99"/>
      <c r="AR799" s="99"/>
      <c r="AS799" s="99"/>
      <c r="AT799" s="99"/>
      <c r="AU799" s="99"/>
      <c r="AV799" s="99"/>
      <c r="AW799" s="99"/>
    </row>
    <row r="800" spans="1:49" ht="15.75" customHeight="1">
      <c r="A800" s="99"/>
      <c r="B800" s="99"/>
      <c r="C800" s="99"/>
      <c r="D800" s="168"/>
      <c r="E800" s="168"/>
      <c r="F800" s="152"/>
      <c r="G800" s="152"/>
      <c r="H800" s="159"/>
      <c r="I800" s="152"/>
      <c r="J800" s="152"/>
      <c r="K800" s="152"/>
      <c r="L800" s="152"/>
      <c r="M800" s="151"/>
      <c r="N800" s="152"/>
      <c r="O800" s="99"/>
      <c r="P800" s="99"/>
      <c r="Q800" s="99"/>
      <c r="R800" s="99"/>
      <c r="S800" s="99"/>
      <c r="T800" s="99"/>
      <c r="U800" s="99"/>
      <c r="V800" s="99"/>
      <c r="W800" s="99"/>
      <c r="X800" s="99"/>
      <c r="Y800" s="99"/>
      <c r="Z800" s="99"/>
      <c r="AA800" s="99"/>
      <c r="AB800" s="99"/>
      <c r="AC800" s="99"/>
      <c r="AD800" s="99"/>
      <c r="AE800" s="99"/>
      <c r="AF800" s="99"/>
      <c r="AG800" s="99"/>
      <c r="AH800" s="99"/>
      <c r="AI800" s="99"/>
      <c r="AJ800" s="99"/>
      <c r="AK800" s="99"/>
      <c r="AL800" s="99"/>
      <c r="AM800" s="99"/>
      <c r="AN800" s="99"/>
      <c r="AO800" s="99"/>
      <c r="AP800" s="99"/>
      <c r="AQ800" s="99"/>
      <c r="AR800" s="99"/>
      <c r="AS800" s="99"/>
      <c r="AT800" s="99"/>
      <c r="AU800" s="99"/>
      <c r="AV800" s="99"/>
      <c r="AW800" s="99"/>
    </row>
    <row r="801" spans="1:49" ht="15.75" customHeight="1">
      <c r="A801" s="99"/>
      <c r="B801" s="99"/>
      <c r="C801" s="99"/>
      <c r="D801" s="168"/>
      <c r="E801" s="168"/>
      <c r="F801" s="152"/>
      <c r="G801" s="152"/>
      <c r="H801" s="159"/>
      <c r="I801" s="152"/>
      <c r="J801" s="152"/>
      <c r="K801" s="152"/>
      <c r="L801" s="152"/>
      <c r="M801" s="151"/>
      <c r="N801" s="152"/>
      <c r="O801" s="99"/>
      <c r="P801" s="99"/>
      <c r="Q801" s="99"/>
      <c r="R801" s="99"/>
      <c r="S801" s="99"/>
      <c r="T801" s="99"/>
      <c r="U801" s="99"/>
      <c r="V801" s="99"/>
      <c r="W801" s="99"/>
      <c r="X801" s="99"/>
      <c r="Y801" s="99"/>
      <c r="Z801" s="99"/>
      <c r="AA801" s="99"/>
      <c r="AB801" s="99"/>
      <c r="AC801" s="99"/>
      <c r="AD801" s="99"/>
      <c r="AE801" s="99"/>
      <c r="AF801" s="99"/>
      <c r="AG801" s="99"/>
      <c r="AH801" s="99"/>
      <c r="AI801" s="99"/>
      <c r="AJ801" s="99"/>
      <c r="AK801" s="99"/>
      <c r="AL801" s="99"/>
      <c r="AM801" s="99"/>
      <c r="AN801" s="99"/>
      <c r="AO801" s="99"/>
      <c r="AP801" s="99"/>
      <c r="AQ801" s="99"/>
      <c r="AR801" s="99"/>
      <c r="AS801" s="99"/>
      <c r="AT801" s="99"/>
      <c r="AU801" s="99"/>
      <c r="AV801" s="99"/>
      <c r="AW801" s="99"/>
    </row>
    <row r="802" spans="1:49" ht="15.75" customHeight="1">
      <c r="A802" s="99"/>
      <c r="B802" s="99"/>
      <c r="C802" s="99"/>
      <c r="D802" s="168"/>
      <c r="E802" s="168"/>
      <c r="F802" s="152"/>
      <c r="G802" s="152"/>
      <c r="H802" s="159"/>
      <c r="I802" s="152"/>
      <c r="J802" s="152"/>
      <c r="K802" s="152"/>
      <c r="L802" s="152"/>
      <c r="M802" s="151"/>
      <c r="N802" s="152"/>
      <c r="O802" s="99"/>
      <c r="P802" s="99"/>
      <c r="Q802" s="99"/>
      <c r="R802" s="99"/>
      <c r="S802" s="99"/>
      <c r="T802" s="99"/>
      <c r="U802" s="99"/>
      <c r="V802" s="99"/>
      <c r="W802" s="99"/>
      <c r="X802" s="99"/>
      <c r="Y802" s="99"/>
      <c r="Z802" s="99"/>
      <c r="AA802" s="99"/>
      <c r="AB802" s="99"/>
      <c r="AC802" s="99"/>
      <c r="AD802" s="99"/>
      <c r="AE802" s="99"/>
      <c r="AF802" s="99"/>
      <c r="AG802" s="99"/>
      <c r="AH802" s="99"/>
      <c r="AI802" s="99"/>
      <c r="AJ802" s="99"/>
      <c r="AK802" s="99"/>
      <c r="AL802" s="99"/>
      <c r="AM802" s="99"/>
      <c r="AN802" s="99"/>
      <c r="AO802" s="99"/>
      <c r="AP802" s="99"/>
      <c r="AQ802" s="99"/>
      <c r="AR802" s="99"/>
      <c r="AS802" s="99"/>
      <c r="AT802" s="99"/>
      <c r="AU802" s="99"/>
      <c r="AV802" s="99"/>
      <c r="AW802" s="99"/>
    </row>
    <row r="803" spans="1:49" ht="15.75" customHeight="1">
      <c r="A803" s="99"/>
      <c r="B803" s="99"/>
      <c r="C803" s="99"/>
      <c r="D803" s="168"/>
      <c r="E803" s="168"/>
      <c r="F803" s="152"/>
      <c r="G803" s="152"/>
      <c r="H803" s="159"/>
      <c r="I803" s="152"/>
      <c r="J803" s="152"/>
      <c r="K803" s="152"/>
      <c r="L803" s="152"/>
      <c r="M803" s="151"/>
      <c r="N803" s="152"/>
      <c r="O803" s="99"/>
      <c r="P803" s="99"/>
      <c r="Q803" s="99"/>
      <c r="R803" s="99"/>
      <c r="S803" s="99"/>
      <c r="T803" s="99"/>
      <c r="U803" s="99"/>
      <c r="V803" s="99"/>
      <c r="W803" s="99"/>
      <c r="X803" s="99"/>
      <c r="Y803" s="99"/>
      <c r="Z803" s="99"/>
      <c r="AA803" s="99"/>
      <c r="AB803" s="99"/>
      <c r="AC803" s="99"/>
      <c r="AD803" s="99"/>
      <c r="AE803" s="99"/>
      <c r="AF803" s="99"/>
      <c r="AG803" s="99"/>
      <c r="AH803" s="99"/>
      <c r="AI803" s="99"/>
      <c r="AJ803" s="99"/>
      <c r="AK803" s="99"/>
      <c r="AL803" s="99"/>
      <c r="AM803" s="99"/>
      <c r="AN803" s="99"/>
      <c r="AO803" s="99"/>
      <c r="AP803" s="99"/>
      <c r="AQ803" s="99"/>
      <c r="AR803" s="99"/>
      <c r="AS803" s="99"/>
      <c r="AT803" s="99"/>
      <c r="AU803" s="99"/>
      <c r="AV803" s="99"/>
      <c r="AW803" s="99"/>
    </row>
    <row r="804" spans="1:49" ht="15.75" customHeight="1">
      <c r="A804" s="99"/>
      <c r="B804" s="99"/>
      <c r="C804" s="99"/>
      <c r="D804" s="168"/>
      <c r="E804" s="168"/>
      <c r="F804" s="152"/>
      <c r="G804" s="152"/>
      <c r="H804" s="159"/>
      <c r="I804" s="152"/>
      <c r="J804" s="152"/>
      <c r="K804" s="152"/>
      <c r="L804" s="152"/>
      <c r="M804" s="151"/>
      <c r="N804" s="152"/>
      <c r="O804" s="99"/>
      <c r="P804" s="99"/>
      <c r="Q804" s="99"/>
      <c r="R804" s="99"/>
      <c r="S804" s="99"/>
      <c r="T804" s="99"/>
      <c r="U804" s="99"/>
      <c r="V804" s="99"/>
      <c r="W804" s="99"/>
      <c r="X804" s="99"/>
      <c r="Y804" s="99"/>
      <c r="Z804" s="99"/>
      <c r="AA804" s="99"/>
      <c r="AB804" s="99"/>
      <c r="AC804" s="99"/>
      <c r="AD804" s="99"/>
      <c r="AE804" s="99"/>
      <c r="AF804" s="99"/>
      <c r="AG804" s="99"/>
      <c r="AH804" s="99"/>
      <c r="AI804" s="99"/>
      <c r="AJ804" s="99"/>
      <c r="AK804" s="99"/>
      <c r="AL804" s="99"/>
      <c r="AM804" s="99"/>
      <c r="AN804" s="99"/>
      <c r="AO804" s="99"/>
      <c r="AP804" s="99"/>
      <c r="AQ804" s="99"/>
      <c r="AR804" s="99"/>
      <c r="AS804" s="99"/>
      <c r="AT804" s="99"/>
      <c r="AU804" s="99"/>
      <c r="AV804" s="99"/>
      <c r="AW804" s="99"/>
    </row>
    <row r="805" spans="1:49" ht="15.75" customHeight="1">
      <c r="A805" s="99"/>
      <c r="B805" s="99"/>
      <c r="C805" s="99"/>
      <c r="D805" s="168"/>
      <c r="E805" s="168"/>
      <c r="F805" s="152"/>
      <c r="G805" s="152"/>
      <c r="H805" s="159"/>
      <c r="I805" s="152"/>
      <c r="J805" s="152"/>
      <c r="K805" s="152"/>
      <c r="L805" s="152"/>
      <c r="M805" s="151"/>
      <c r="N805" s="152"/>
      <c r="O805" s="99"/>
      <c r="P805" s="99"/>
      <c r="Q805" s="99"/>
      <c r="R805" s="99"/>
      <c r="S805" s="99"/>
      <c r="T805" s="99"/>
      <c r="U805" s="99"/>
      <c r="V805" s="99"/>
      <c r="W805" s="99"/>
      <c r="X805" s="99"/>
      <c r="Y805" s="99"/>
      <c r="Z805" s="99"/>
      <c r="AA805" s="99"/>
      <c r="AB805" s="99"/>
      <c r="AC805" s="99"/>
      <c r="AD805" s="99"/>
      <c r="AE805" s="99"/>
      <c r="AF805" s="99"/>
      <c r="AG805" s="99"/>
      <c r="AH805" s="99"/>
      <c r="AI805" s="99"/>
      <c r="AJ805" s="99"/>
      <c r="AK805" s="99"/>
      <c r="AL805" s="99"/>
      <c r="AM805" s="99"/>
      <c r="AN805" s="99"/>
      <c r="AO805" s="99"/>
      <c r="AP805" s="99"/>
      <c r="AQ805" s="99"/>
      <c r="AR805" s="99"/>
      <c r="AS805" s="99"/>
      <c r="AT805" s="99"/>
      <c r="AU805" s="99"/>
      <c r="AV805" s="99"/>
      <c r="AW805" s="99"/>
    </row>
    <row r="806" spans="1:49" ht="15.75" customHeight="1">
      <c r="A806" s="99"/>
      <c r="B806" s="99"/>
      <c r="C806" s="99"/>
      <c r="D806" s="168"/>
      <c r="E806" s="168"/>
      <c r="F806" s="152"/>
      <c r="G806" s="152"/>
      <c r="H806" s="159"/>
      <c r="I806" s="152"/>
      <c r="J806" s="152"/>
      <c r="K806" s="152"/>
      <c r="L806" s="152"/>
      <c r="M806" s="151"/>
      <c r="N806" s="152"/>
      <c r="O806" s="99"/>
      <c r="P806" s="99"/>
      <c r="Q806" s="99"/>
      <c r="R806" s="99"/>
      <c r="S806" s="99"/>
      <c r="T806" s="99"/>
      <c r="U806" s="99"/>
      <c r="V806" s="99"/>
      <c r="W806" s="99"/>
      <c r="X806" s="99"/>
      <c r="Y806" s="99"/>
      <c r="Z806" s="99"/>
      <c r="AA806" s="99"/>
      <c r="AB806" s="99"/>
      <c r="AC806" s="99"/>
      <c r="AD806" s="99"/>
      <c r="AE806" s="99"/>
      <c r="AF806" s="99"/>
      <c r="AG806" s="99"/>
      <c r="AH806" s="99"/>
      <c r="AI806" s="99"/>
      <c r="AJ806" s="99"/>
      <c r="AK806" s="99"/>
      <c r="AL806" s="99"/>
      <c r="AM806" s="99"/>
      <c r="AN806" s="99"/>
      <c r="AO806" s="99"/>
      <c r="AP806" s="99"/>
      <c r="AQ806" s="99"/>
      <c r="AR806" s="99"/>
      <c r="AS806" s="99"/>
      <c r="AT806" s="99"/>
      <c r="AU806" s="99"/>
      <c r="AV806" s="99"/>
      <c r="AW806" s="99"/>
    </row>
    <row r="807" spans="1:49" ht="15.75" customHeight="1">
      <c r="A807" s="99"/>
      <c r="B807" s="99"/>
      <c r="C807" s="99"/>
      <c r="D807" s="168"/>
      <c r="E807" s="168"/>
      <c r="F807" s="152"/>
      <c r="G807" s="152"/>
      <c r="H807" s="159"/>
      <c r="I807" s="152"/>
      <c r="J807" s="152"/>
      <c r="K807" s="152"/>
      <c r="L807" s="152"/>
      <c r="M807" s="151"/>
      <c r="N807" s="152"/>
      <c r="O807" s="99"/>
      <c r="P807" s="99"/>
      <c r="Q807" s="99"/>
      <c r="R807" s="99"/>
      <c r="S807" s="99"/>
      <c r="T807" s="99"/>
      <c r="U807" s="99"/>
      <c r="V807" s="99"/>
      <c r="W807" s="99"/>
      <c r="X807" s="99"/>
      <c r="Y807" s="99"/>
      <c r="Z807" s="99"/>
      <c r="AA807" s="99"/>
      <c r="AB807" s="99"/>
      <c r="AC807" s="99"/>
      <c r="AD807" s="99"/>
      <c r="AE807" s="99"/>
      <c r="AF807" s="99"/>
      <c r="AG807" s="99"/>
      <c r="AH807" s="99"/>
      <c r="AI807" s="99"/>
      <c r="AJ807" s="99"/>
      <c r="AK807" s="99"/>
      <c r="AL807" s="99"/>
      <c r="AM807" s="99"/>
      <c r="AN807" s="99"/>
      <c r="AO807" s="99"/>
      <c r="AP807" s="99"/>
      <c r="AQ807" s="99"/>
      <c r="AR807" s="99"/>
      <c r="AS807" s="99"/>
      <c r="AT807" s="99"/>
      <c r="AU807" s="99"/>
      <c r="AV807" s="99"/>
      <c r="AW807" s="99"/>
    </row>
    <row r="808" spans="1:49" ht="15.75" customHeight="1">
      <c r="A808" s="99"/>
      <c r="B808" s="99"/>
      <c r="C808" s="99"/>
      <c r="D808" s="168"/>
      <c r="E808" s="168"/>
      <c r="F808" s="152"/>
      <c r="G808" s="152"/>
      <c r="H808" s="159"/>
      <c r="I808" s="152"/>
      <c r="J808" s="152"/>
      <c r="K808" s="152"/>
      <c r="L808" s="152"/>
      <c r="M808" s="151"/>
      <c r="N808" s="152"/>
      <c r="O808" s="99"/>
      <c r="P808" s="99"/>
      <c r="Q808" s="99"/>
      <c r="R808" s="99"/>
      <c r="S808" s="99"/>
      <c r="T808" s="99"/>
      <c r="U808" s="99"/>
      <c r="V808" s="99"/>
      <c r="W808" s="99"/>
      <c r="X808" s="99"/>
      <c r="Y808" s="99"/>
      <c r="Z808" s="99"/>
      <c r="AA808" s="99"/>
      <c r="AB808" s="99"/>
      <c r="AC808" s="99"/>
      <c r="AD808" s="99"/>
      <c r="AE808" s="99"/>
      <c r="AF808" s="99"/>
      <c r="AG808" s="99"/>
      <c r="AH808" s="99"/>
      <c r="AI808" s="99"/>
      <c r="AJ808" s="99"/>
      <c r="AK808" s="99"/>
      <c r="AL808" s="99"/>
      <c r="AM808" s="99"/>
      <c r="AN808" s="99"/>
      <c r="AO808" s="99"/>
      <c r="AP808" s="99"/>
      <c r="AQ808" s="99"/>
      <c r="AR808" s="99"/>
      <c r="AS808" s="99"/>
      <c r="AT808" s="99"/>
      <c r="AU808" s="99"/>
      <c r="AV808" s="99"/>
      <c r="AW808" s="99"/>
    </row>
    <row r="809" spans="1:49" ht="15.75" customHeight="1">
      <c r="A809" s="99"/>
      <c r="B809" s="99"/>
      <c r="C809" s="99"/>
      <c r="D809" s="168"/>
      <c r="E809" s="168"/>
      <c r="F809" s="152"/>
      <c r="G809" s="152"/>
      <c r="H809" s="159"/>
      <c r="I809" s="152"/>
      <c r="J809" s="152"/>
      <c r="K809" s="152"/>
      <c r="L809" s="152"/>
      <c r="M809" s="151"/>
      <c r="N809" s="152"/>
      <c r="O809" s="99"/>
      <c r="P809" s="99"/>
      <c r="Q809" s="99"/>
      <c r="R809" s="99"/>
      <c r="S809" s="99"/>
      <c r="T809" s="99"/>
      <c r="U809" s="99"/>
      <c r="V809" s="99"/>
      <c r="W809" s="99"/>
      <c r="X809" s="99"/>
      <c r="Y809" s="99"/>
      <c r="Z809" s="99"/>
      <c r="AA809" s="99"/>
      <c r="AB809" s="99"/>
      <c r="AC809" s="99"/>
      <c r="AD809" s="99"/>
      <c r="AE809" s="99"/>
      <c r="AF809" s="99"/>
      <c r="AG809" s="99"/>
      <c r="AH809" s="99"/>
      <c r="AI809" s="99"/>
      <c r="AJ809" s="99"/>
      <c r="AK809" s="99"/>
      <c r="AL809" s="99"/>
      <c r="AM809" s="99"/>
      <c r="AN809" s="99"/>
      <c r="AO809" s="99"/>
      <c r="AP809" s="99"/>
      <c r="AQ809" s="99"/>
      <c r="AR809" s="99"/>
      <c r="AS809" s="99"/>
      <c r="AT809" s="99"/>
      <c r="AU809" s="99"/>
      <c r="AV809" s="99"/>
      <c r="AW809" s="99"/>
    </row>
    <row r="810" spans="1:49" ht="15.75" customHeight="1">
      <c r="A810" s="99"/>
      <c r="B810" s="99"/>
      <c r="C810" s="99"/>
      <c r="D810" s="168"/>
      <c r="E810" s="168"/>
      <c r="F810" s="152"/>
      <c r="G810" s="152"/>
      <c r="H810" s="159"/>
      <c r="I810" s="152"/>
      <c r="J810" s="152"/>
      <c r="K810" s="152"/>
      <c r="L810" s="152"/>
      <c r="M810" s="151"/>
      <c r="N810" s="152"/>
      <c r="O810" s="99"/>
      <c r="P810" s="99"/>
      <c r="Q810" s="99"/>
      <c r="R810" s="99"/>
      <c r="S810" s="99"/>
      <c r="T810" s="99"/>
      <c r="U810" s="99"/>
      <c r="V810" s="99"/>
      <c r="W810" s="99"/>
      <c r="X810" s="99"/>
      <c r="Y810" s="99"/>
      <c r="Z810" s="99"/>
      <c r="AA810" s="99"/>
      <c r="AB810" s="99"/>
      <c r="AC810" s="99"/>
      <c r="AD810" s="99"/>
      <c r="AE810" s="99"/>
      <c r="AF810" s="99"/>
      <c r="AG810" s="99"/>
      <c r="AH810" s="99"/>
      <c r="AI810" s="99"/>
      <c r="AJ810" s="99"/>
      <c r="AK810" s="99"/>
      <c r="AL810" s="99"/>
      <c r="AM810" s="99"/>
      <c r="AN810" s="99"/>
      <c r="AO810" s="99"/>
      <c r="AP810" s="99"/>
      <c r="AQ810" s="99"/>
      <c r="AR810" s="99"/>
      <c r="AS810" s="99"/>
      <c r="AT810" s="99"/>
      <c r="AU810" s="99"/>
      <c r="AV810" s="99"/>
      <c r="AW810" s="99"/>
    </row>
    <row r="811" spans="1:49" ht="15.75" customHeight="1">
      <c r="A811" s="99"/>
      <c r="B811" s="99"/>
      <c r="C811" s="99"/>
      <c r="D811" s="168"/>
      <c r="E811" s="168"/>
      <c r="F811" s="152"/>
      <c r="G811" s="152"/>
      <c r="H811" s="159"/>
      <c r="I811" s="152"/>
      <c r="J811" s="152"/>
      <c r="K811" s="152"/>
      <c r="L811" s="152"/>
      <c r="M811" s="151"/>
      <c r="N811" s="152"/>
      <c r="O811" s="99"/>
      <c r="P811" s="99"/>
      <c r="Q811" s="99"/>
      <c r="R811" s="99"/>
      <c r="S811" s="99"/>
      <c r="T811" s="99"/>
      <c r="U811" s="99"/>
      <c r="V811" s="99"/>
      <c r="W811" s="99"/>
      <c r="X811" s="99"/>
      <c r="Y811" s="99"/>
      <c r="Z811" s="99"/>
      <c r="AA811" s="99"/>
      <c r="AB811" s="99"/>
      <c r="AC811" s="99"/>
      <c r="AD811" s="99"/>
      <c r="AE811" s="99"/>
      <c r="AF811" s="99"/>
      <c r="AG811" s="99"/>
      <c r="AH811" s="99"/>
      <c r="AI811" s="99"/>
      <c r="AJ811" s="99"/>
      <c r="AK811" s="99"/>
      <c r="AL811" s="99"/>
      <c r="AM811" s="99"/>
      <c r="AN811" s="99"/>
      <c r="AO811" s="99"/>
      <c r="AP811" s="99"/>
      <c r="AQ811" s="99"/>
      <c r="AR811" s="99"/>
      <c r="AS811" s="99"/>
      <c r="AT811" s="99"/>
      <c r="AU811" s="99"/>
      <c r="AV811" s="99"/>
      <c r="AW811" s="99"/>
    </row>
    <row r="812" spans="1:49" ht="15.75" customHeight="1">
      <c r="A812" s="99"/>
      <c r="B812" s="99"/>
      <c r="C812" s="99"/>
      <c r="D812" s="168"/>
      <c r="E812" s="168"/>
      <c r="F812" s="152"/>
      <c r="G812" s="152"/>
      <c r="H812" s="159"/>
      <c r="I812" s="152"/>
      <c r="J812" s="152"/>
      <c r="K812" s="152"/>
      <c r="L812" s="152"/>
      <c r="M812" s="151"/>
      <c r="N812" s="152"/>
      <c r="O812" s="99"/>
      <c r="P812" s="99"/>
      <c r="Q812" s="99"/>
      <c r="R812" s="99"/>
      <c r="S812" s="99"/>
      <c r="T812" s="99"/>
      <c r="U812" s="99"/>
      <c r="V812" s="99"/>
      <c r="W812" s="99"/>
      <c r="X812" s="99"/>
      <c r="Y812" s="99"/>
      <c r="Z812" s="99"/>
      <c r="AA812" s="99"/>
      <c r="AB812" s="99"/>
      <c r="AC812" s="99"/>
      <c r="AD812" s="99"/>
      <c r="AE812" s="99"/>
      <c r="AF812" s="99"/>
      <c r="AG812" s="99"/>
      <c r="AH812" s="99"/>
      <c r="AI812" s="99"/>
      <c r="AJ812" s="99"/>
      <c r="AK812" s="99"/>
      <c r="AL812" s="99"/>
      <c r="AM812" s="99"/>
      <c r="AN812" s="99"/>
      <c r="AO812" s="99"/>
      <c r="AP812" s="99"/>
      <c r="AQ812" s="99"/>
      <c r="AR812" s="99"/>
      <c r="AS812" s="99"/>
      <c r="AT812" s="99"/>
      <c r="AU812" s="99"/>
      <c r="AV812" s="99"/>
      <c r="AW812" s="99"/>
    </row>
    <row r="813" spans="1:49" ht="15.75" customHeight="1">
      <c r="A813" s="99"/>
      <c r="B813" s="99"/>
      <c r="C813" s="99"/>
      <c r="D813" s="168"/>
      <c r="E813" s="168"/>
      <c r="F813" s="152"/>
      <c r="G813" s="152"/>
      <c r="H813" s="159"/>
      <c r="I813" s="152"/>
      <c r="J813" s="152"/>
      <c r="K813" s="152"/>
      <c r="L813" s="152"/>
      <c r="M813" s="151"/>
      <c r="N813" s="152"/>
      <c r="O813" s="99"/>
      <c r="P813" s="99"/>
      <c r="Q813" s="99"/>
      <c r="R813" s="99"/>
      <c r="S813" s="99"/>
      <c r="T813" s="99"/>
      <c r="U813" s="99"/>
      <c r="V813" s="99"/>
      <c r="W813" s="99"/>
      <c r="X813" s="99"/>
      <c r="Y813" s="99"/>
      <c r="Z813" s="99"/>
      <c r="AA813" s="99"/>
      <c r="AB813" s="99"/>
      <c r="AC813" s="99"/>
      <c r="AD813" s="99"/>
      <c r="AE813" s="99"/>
      <c r="AF813" s="99"/>
      <c r="AG813" s="99"/>
      <c r="AH813" s="99"/>
      <c r="AI813" s="99"/>
      <c r="AJ813" s="99"/>
      <c r="AK813" s="99"/>
      <c r="AL813" s="99"/>
      <c r="AM813" s="99"/>
      <c r="AN813" s="99"/>
      <c r="AO813" s="99"/>
      <c r="AP813" s="99"/>
      <c r="AQ813" s="99"/>
      <c r="AR813" s="99"/>
      <c r="AS813" s="99"/>
      <c r="AT813" s="99"/>
      <c r="AU813" s="99"/>
      <c r="AV813" s="99"/>
      <c r="AW813" s="99"/>
    </row>
    <row r="814" spans="1:49" ht="15.75" customHeight="1">
      <c r="A814" s="99"/>
      <c r="B814" s="99"/>
      <c r="C814" s="99"/>
      <c r="D814" s="168"/>
      <c r="E814" s="168"/>
      <c r="F814" s="152"/>
      <c r="G814" s="152"/>
      <c r="H814" s="159"/>
      <c r="I814" s="152"/>
      <c r="J814" s="152"/>
      <c r="K814" s="152"/>
      <c r="L814" s="152"/>
      <c r="M814" s="151"/>
      <c r="N814" s="152"/>
      <c r="O814" s="99"/>
      <c r="P814" s="99"/>
      <c r="Q814" s="99"/>
      <c r="R814" s="99"/>
      <c r="S814" s="99"/>
      <c r="T814" s="99"/>
      <c r="U814" s="99"/>
      <c r="V814" s="99"/>
      <c r="W814" s="99"/>
      <c r="X814" s="99"/>
      <c r="Y814" s="99"/>
      <c r="Z814" s="99"/>
      <c r="AA814" s="99"/>
      <c r="AB814" s="99"/>
      <c r="AC814" s="99"/>
      <c r="AD814" s="99"/>
      <c r="AE814" s="99"/>
      <c r="AF814" s="99"/>
      <c r="AG814" s="99"/>
      <c r="AH814" s="99"/>
      <c r="AI814" s="99"/>
      <c r="AJ814" s="99"/>
      <c r="AK814" s="99"/>
      <c r="AL814" s="99"/>
      <c r="AM814" s="99"/>
      <c r="AN814" s="99"/>
      <c r="AO814" s="99"/>
      <c r="AP814" s="99"/>
      <c r="AQ814" s="99"/>
      <c r="AR814" s="99"/>
      <c r="AS814" s="99"/>
      <c r="AT814" s="99"/>
      <c r="AU814" s="99"/>
      <c r="AV814" s="99"/>
      <c r="AW814" s="99"/>
    </row>
    <row r="815" spans="1:49" ht="15.75" customHeight="1">
      <c r="A815" s="99"/>
      <c r="B815" s="99"/>
      <c r="C815" s="99"/>
      <c r="D815" s="168"/>
      <c r="E815" s="168"/>
      <c r="F815" s="152"/>
      <c r="G815" s="152"/>
      <c r="H815" s="159"/>
      <c r="I815" s="152"/>
      <c r="J815" s="152"/>
      <c r="K815" s="152"/>
      <c r="L815" s="152"/>
      <c r="M815" s="151"/>
      <c r="N815" s="152"/>
      <c r="O815" s="99"/>
      <c r="P815" s="99"/>
      <c r="Q815" s="99"/>
      <c r="R815" s="99"/>
      <c r="S815" s="99"/>
      <c r="T815" s="99"/>
      <c r="U815" s="99"/>
      <c r="V815" s="99"/>
      <c r="W815" s="99"/>
      <c r="X815" s="99"/>
      <c r="Y815" s="99"/>
      <c r="Z815" s="99"/>
      <c r="AA815" s="99"/>
      <c r="AB815" s="99"/>
      <c r="AC815" s="99"/>
      <c r="AD815" s="99"/>
      <c r="AE815" s="99"/>
      <c r="AF815" s="99"/>
      <c r="AG815" s="99"/>
      <c r="AH815" s="99"/>
      <c r="AI815" s="99"/>
      <c r="AJ815" s="99"/>
      <c r="AK815" s="99"/>
      <c r="AL815" s="99"/>
      <c r="AM815" s="99"/>
      <c r="AN815" s="99"/>
      <c r="AO815" s="99"/>
      <c r="AP815" s="99"/>
      <c r="AQ815" s="99"/>
      <c r="AR815" s="99"/>
      <c r="AS815" s="99"/>
      <c r="AT815" s="99"/>
      <c r="AU815" s="99"/>
      <c r="AV815" s="99"/>
      <c r="AW815" s="99"/>
    </row>
    <row r="816" spans="1:49" ht="15.75" customHeight="1">
      <c r="A816" s="99"/>
      <c r="B816" s="99"/>
      <c r="C816" s="99"/>
      <c r="D816" s="168"/>
      <c r="E816" s="168"/>
      <c r="F816" s="152"/>
      <c r="G816" s="152"/>
      <c r="H816" s="159"/>
      <c r="I816" s="152"/>
      <c r="J816" s="152"/>
      <c r="K816" s="152"/>
      <c r="L816" s="152"/>
      <c r="M816" s="151"/>
      <c r="N816" s="152"/>
      <c r="O816" s="99"/>
      <c r="P816" s="99"/>
      <c r="Q816" s="99"/>
      <c r="R816" s="99"/>
      <c r="S816" s="99"/>
      <c r="T816" s="99"/>
      <c r="U816" s="99"/>
      <c r="V816" s="99"/>
      <c r="W816" s="99"/>
      <c r="X816" s="99"/>
      <c r="Y816" s="99"/>
      <c r="Z816" s="99"/>
      <c r="AA816" s="99"/>
      <c r="AB816" s="99"/>
      <c r="AC816" s="99"/>
      <c r="AD816" s="99"/>
      <c r="AE816" s="99"/>
      <c r="AF816" s="99"/>
      <c r="AG816" s="99"/>
      <c r="AH816" s="99"/>
      <c r="AI816" s="99"/>
      <c r="AJ816" s="99"/>
      <c r="AK816" s="99"/>
      <c r="AL816" s="99"/>
      <c r="AM816" s="99"/>
      <c r="AN816" s="99"/>
      <c r="AO816" s="99"/>
      <c r="AP816" s="99"/>
      <c r="AQ816" s="99"/>
      <c r="AR816" s="99"/>
      <c r="AS816" s="99"/>
      <c r="AT816" s="99"/>
      <c r="AU816" s="99"/>
      <c r="AV816" s="99"/>
      <c r="AW816" s="99"/>
    </row>
    <row r="817" spans="1:49" ht="15.75" customHeight="1">
      <c r="A817" s="99"/>
      <c r="B817" s="99"/>
      <c r="C817" s="99"/>
      <c r="D817" s="168"/>
      <c r="E817" s="168"/>
      <c r="F817" s="152"/>
      <c r="G817" s="152"/>
      <c r="H817" s="159"/>
      <c r="I817" s="152"/>
      <c r="J817" s="152"/>
      <c r="K817" s="152"/>
      <c r="L817" s="152"/>
      <c r="M817" s="151"/>
      <c r="N817" s="152"/>
      <c r="O817" s="99"/>
      <c r="P817" s="99"/>
      <c r="Q817" s="99"/>
      <c r="R817" s="99"/>
      <c r="S817" s="99"/>
      <c r="T817" s="99"/>
      <c r="U817" s="99"/>
      <c r="V817" s="99"/>
      <c r="W817" s="99"/>
      <c r="X817" s="99"/>
      <c r="Y817" s="99"/>
      <c r="Z817" s="99"/>
      <c r="AA817" s="99"/>
      <c r="AB817" s="99"/>
      <c r="AC817" s="99"/>
      <c r="AD817" s="99"/>
      <c r="AE817" s="99"/>
      <c r="AF817" s="99"/>
      <c r="AG817" s="99"/>
      <c r="AH817" s="99"/>
      <c r="AI817" s="99"/>
      <c r="AJ817" s="99"/>
      <c r="AK817" s="99"/>
      <c r="AL817" s="99"/>
      <c r="AM817" s="99"/>
      <c r="AN817" s="99"/>
      <c r="AO817" s="99"/>
      <c r="AP817" s="99"/>
      <c r="AQ817" s="99"/>
      <c r="AR817" s="99"/>
      <c r="AS817" s="99"/>
      <c r="AT817" s="99"/>
      <c r="AU817" s="99"/>
      <c r="AV817" s="99"/>
      <c r="AW817" s="99"/>
    </row>
    <row r="818" spans="1:49" ht="15.75" customHeight="1">
      <c r="A818" s="99"/>
      <c r="B818" s="99"/>
      <c r="C818" s="99"/>
      <c r="D818" s="168"/>
      <c r="E818" s="168"/>
      <c r="F818" s="152"/>
      <c r="G818" s="152"/>
      <c r="H818" s="159"/>
      <c r="I818" s="152"/>
      <c r="J818" s="152"/>
      <c r="K818" s="152"/>
      <c r="L818" s="152"/>
      <c r="M818" s="151"/>
      <c r="N818" s="152"/>
      <c r="O818" s="99"/>
      <c r="P818" s="99"/>
      <c r="Q818" s="99"/>
      <c r="R818" s="99"/>
      <c r="S818" s="99"/>
      <c r="T818" s="99"/>
      <c r="U818" s="99"/>
      <c r="V818" s="99"/>
      <c r="W818" s="99"/>
      <c r="X818" s="99"/>
      <c r="Y818" s="99"/>
      <c r="Z818" s="99"/>
      <c r="AA818" s="99"/>
      <c r="AB818" s="99"/>
      <c r="AC818" s="99"/>
      <c r="AD818" s="99"/>
      <c r="AE818" s="99"/>
      <c r="AF818" s="99"/>
      <c r="AG818" s="99"/>
      <c r="AH818" s="99"/>
      <c r="AI818" s="99"/>
      <c r="AJ818" s="99"/>
      <c r="AK818" s="99"/>
      <c r="AL818" s="99"/>
      <c r="AM818" s="99"/>
      <c r="AN818" s="99"/>
      <c r="AO818" s="99"/>
      <c r="AP818" s="99"/>
      <c r="AQ818" s="99"/>
      <c r="AR818" s="99"/>
      <c r="AS818" s="99"/>
      <c r="AT818" s="99"/>
      <c r="AU818" s="99"/>
      <c r="AV818" s="99"/>
      <c r="AW818" s="99"/>
    </row>
    <row r="819" spans="1:49" ht="15.75" customHeight="1">
      <c r="A819" s="99"/>
      <c r="B819" s="99"/>
      <c r="C819" s="99"/>
      <c r="D819" s="168"/>
      <c r="E819" s="168"/>
      <c r="F819" s="152"/>
      <c r="G819" s="152"/>
      <c r="H819" s="159"/>
      <c r="I819" s="152"/>
      <c r="J819" s="152"/>
      <c r="K819" s="152"/>
      <c r="L819" s="152"/>
      <c r="M819" s="151"/>
      <c r="N819" s="152"/>
      <c r="O819" s="99"/>
      <c r="P819" s="99"/>
      <c r="Q819" s="99"/>
      <c r="R819" s="99"/>
      <c r="S819" s="99"/>
      <c r="T819" s="99"/>
      <c r="U819" s="99"/>
      <c r="V819" s="99"/>
      <c r="W819" s="99"/>
      <c r="X819" s="99"/>
      <c r="Y819" s="99"/>
      <c r="Z819" s="99"/>
      <c r="AA819" s="99"/>
      <c r="AB819" s="99"/>
      <c r="AC819" s="99"/>
      <c r="AD819" s="99"/>
      <c r="AE819" s="99"/>
      <c r="AF819" s="99"/>
      <c r="AG819" s="99"/>
      <c r="AH819" s="99"/>
      <c r="AI819" s="99"/>
      <c r="AJ819" s="99"/>
      <c r="AK819" s="99"/>
      <c r="AL819" s="99"/>
      <c r="AM819" s="99"/>
      <c r="AN819" s="99"/>
      <c r="AO819" s="99"/>
      <c r="AP819" s="99"/>
      <c r="AQ819" s="99"/>
      <c r="AR819" s="99"/>
      <c r="AS819" s="99"/>
      <c r="AT819" s="99"/>
      <c r="AU819" s="99"/>
      <c r="AV819" s="99"/>
      <c r="AW819" s="99"/>
    </row>
    <row r="820" spans="1:49" ht="15.75" customHeight="1">
      <c r="A820" s="99"/>
      <c r="B820" s="99"/>
      <c r="C820" s="99"/>
      <c r="D820" s="168"/>
      <c r="E820" s="168"/>
      <c r="F820" s="152"/>
      <c r="G820" s="152"/>
      <c r="H820" s="159"/>
      <c r="I820" s="152"/>
      <c r="J820" s="152"/>
      <c r="K820" s="152"/>
      <c r="L820" s="152"/>
      <c r="M820" s="151"/>
      <c r="N820" s="152"/>
      <c r="O820" s="99"/>
      <c r="P820" s="99"/>
      <c r="Q820" s="99"/>
      <c r="R820" s="99"/>
      <c r="S820" s="99"/>
      <c r="T820" s="99"/>
      <c r="U820" s="99"/>
      <c r="V820" s="99"/>
      <c r="W820" s="99"/>
      <c r="X820" s="99"/>
      <c r="Y820" s="99"/>
      <c r="Z820" s="99"/>
      <c r="AA820" s="99"/>
      <c r="AB820" s="99"/>
      <c r="AC820" s="99"/>
      <c r="AD820" s="99"/>
      <c r="AE820" s="99"/>
      <c r="AF820" s="99"/>
      <c r="AG820" s="99"/>
      <c r="AH820" s="99"/>
      <c r="AI820" s="99"/>
      <c r="AJ820" s="99"/>
      <c r="AK820" s="99"/>
      <c r="AL820" s="99"/>
      <c r="AM820" s="99"/>
      <c r="AN820" s="99"/>
      <c r="AO820" s="99"/>
      <c r="AP820" s="99"/>
      <c r="AQ820" s="99"/>
      <c r="AR820" s="99"/>
      <c r="AS820" s="99"/>
      <c r="AT820" s="99"/>
      <c r="AU820" s="99"/>
      <c r="AV820" s="99"/>
      <c r="AW820" s="99"/>
    </row>
    <row r="821" spans="1:49" ht="15.75" customHeight="1">
      <c r="A821" s="99"/>
      <c r="B821" s="99"/>
      <c r="C821" s="99"/>
      <c r="D821" s="168"/>
      <c r="E821" s="168"/>
      <c r="F821" s="152"/>
      <c r="G821" s="152"/>
      <c r="H821" s="159"/>
      <c r="I821" s="152"/>
      <c r="J821" s="152"/>
      <c r="K821" s="152"/>
      <c r="L821" s="152"/>
      <c r="M821" s="151"/>
      <c r="N821" s="152"/>
      <c r="O821" s="99"/>
      <c r="P821" s="99"/>
      <c r="Q821" s="99"/>
      <c r="R821" s="99"/>
      <c r="S821" s="99"/>
      <c r="T821" s="99"/>
      <c r="U821" s="99"/>
      <c r="V821" s="99"/>
      <c r="W821" s="99"/>
      <c r="X821" s="99"/>
      <c r="Y821" s="99"/>
      <c r="Z821" s="99"/>
      <c r="AA821" s="99"/>
      <c r="AB821" s="99"/>
      <c r="AC821" s="99"/>
      <c r="AD821" s="99"/>
      <c r="AE821" s="99"/>
      <c r="AF821" s="99"/>
      <c r="AG821" s="99"/>
      <c r="AH821" s="99"/>
      <c r="AI821" s="99"/>
      <c r="AJ821" s="99"/>
      <c r="AK821" s="99"/>
      <c r="AL821" s="99"/>
      <c r="AM821" s="99"/>
      <c r="AN821" s="99"/>
      <c r="AO821" s="99"/>
      <c r="AP821" s="99"/>
      <c r="AQ821" s="99"/>
      <c r="AR821" s="99"/>
      <c r="AS821" s="99"/>
      <c r="AT821" s="99"/>
      <c r="AU821" s="99"/>
      <c r="AV821" s="99"/>
      <c r="AW821" s="99"/>
    </row>
    <row r="822" spans="1:49" ht="15.75" customHeight="1">
      <c r="A822" s="99"/>
      <c r="B822" s="99"/>
      <c r="C822" s="99"/>
      <c r="D822" s="168"/>
      <c r="E822" s="168"/>
      <c r="F822" s="152"/>
      <c r="G822" s="152"/>
      <c r="H822" s="159"/>
      <c r="I822" s="152"/>
      <c r="J822" s="152"/>
      <c r="K822" s="152"/>
      <c r="L822" s="152"/>
      <c r="M822" s="151"/>
      <c r="N822" s="152"/>
      <c r="O822" s="99"/>
      <c r="P822" s="99"/>
      <c r="Q822" s="99"/>
      <c r="R822" s="99"/>
      <c r="S822" s="99"/>
      <c r="T822" s="99"/>
      <c r="U822" s="99"/>
      <c r="V822" s="99"/>
      <c r="W822" s="99"/>
      <c r="X822" s="99"/>
      <c r="Y822" s="99"/>
      <c r="Z822" s="99"/>
      <c r="AA822" s="99"/>
      <c r="AB822" s="99"/>
      <c r="AC822" s="99"/>
      <c r="AD822" s="99"/>
      <c r="AE822" s="99"/>
      <c r="AF822" s="99"/>
      <c r="AG822" s="99"/>
      <c r="AH822" s="99"/>
      <c r="AI822" s="99"/>
      <c r="AJ822" s="99"/>
      <c r="AK822" s="99"/>
      <c r="AL822" s="99"/>
      <c r="AM822" s="99"/>
      <c r="AN822" s="99"/>
      <c r="AO822" s="99"/>
      <c r="AP822" s="99"/>
      <c r="AQ822" s="99"/>
      <c r="AR822" s="99"/>
      <c r="AS822" s="99"/>
      <c r="AT822" s="99"/>
      <c r="AU822" s="99"/>
      <c r="AV822" s="99"/>
      <c r="AW822" s="99"/>
    </row>
    <row r="823" spans="1:49" ht="15.75" customHeight="1">
      <c r="A823" s="99"/>
      <c r="B823" s="99"/>
      <c r="C823" s="99"/>
      <c r="D823" s="168"/>
      <c r="E823" s="168"/>
      <c r="F823" s="152"/>
      <c r="G823" s="152"/>
      <c r="H823" s="159"/>
      <c r="I823" s="152"/>
      <c r="J823" s="152"/>
      <c r="K823" s="152"/>
      <c r="L823" s="152"/>
      <c r="M823" s="151"/>
      <c r="N823" s="152"/>
      <c r="O823" s="99"/>
      <c r="P823" s="99"/>
      <c r="Q823" s="99"/>
      <c r="R823" s="99"/>
      <c r="S823" s="99"/>
      <c r="T823" s="99"/>
      <c r="U823" s="99"/>
      <c r="V823" s="99"/>
      <c r="W823" s="99"/>
      <c r="X823" s="99"/>
      <c r="Y823" s="99"/>
      <c r="Z823" s="99"/>
      <c r="AA823" s="99"/>
      <c r="AB823" s="99"/>
      <c r="AC823" s="99"/>
      <c r="AD823" s="99"/>
      <c r="AE823" s="99"/>
      <c r="AF823" s="99"/>
      <c r="AG823" s="99"/>
      <c r="AH823" s="99"/>
      <c r="AI823" s="99"/>
      <c r="AJ823" s="99"/>
      <c r="AK823" s="99"/>
      <c r="AL823" s="99"/>
      <c r="AM823" s="99"/>
      <c r="AN823" s="99"/>
      <c r="AO823" s="99"/>
      <c r="AP823" s="99"/>
      <c r="AQ823" s="99"/>
      <c r="AR823" s="99"/>
      <c r="AS823" s="99"/>
      <c r="AT823" s="99"/>
      <c r="AU823" s="99"/>
      <c r="AV823" s="99"/>
      <c r="AW823" s="99"/>
    </row>
    <row r="824" spans="1:49" ht="15.75" customHeight="1">
      <c r="A824" s="99"/>
      <c r="B824" s="99"/>
      <c r="C824" s="99"/>
      <c r="D824" s="168"/>
      <c r="E824" s="168"/>
      <c r="F824" s="152"/>
      <c r="G824" s="152"/>
      <c r="H824" s="159"/>
      <c r="I824" s="152"/>
      <c r="J824" s="152"/>
      <c r="K824" s="152"/>
      <c r="L824" s="152"/>
      <c r="M824" s="151"/>
      <c r="N824" s="152"/>
      <c r="O824" s="99"/>
      <c r="P824" s="99"/>
      <c r="Q824" s="99"/>
      <c r="R824" s="99"/>
      <c r="S824" s="99"/>
      <c r="T824" s="99"/>
      <c r="U824" s="99"/>
      <c r="V824" s="99"/>
      <c r="W824" s="99"/>
      <c r="X824" s="99"/>
      <c r="Y824" s="99"/>
      <c r="Z824" s="99"/>
      <c r="AA824" s="99"/>
      <c r="AB824" s="99"/>
      <c r="AC824" s="99"/>
      <c r="AD824" s="99"/>
      <c r="AE824" s="99"/>
      <c r="AF824" s="99"/>
      <c r="AG824" s="99"/>
      <c r="AH824" s="99"/>
      <c r="AI824" s="99"/>
      <c r="AJ824" s="99"/>
      <c r="AK824" s="99"/>
      <c r="AL824" s="99"/>
      <c r="AM824" s="99"/>
      <c r="AN824" s="99"/>
      <c r="AO824" s="99"/>
      <c r="AP824" s="99"/>
      <c r="AQ824" s="99"/>
      <c r="AR824" s="99"/>
      <c r="AS824" s="99"/>
      <c r="AT824" s="99"/>
      <c r="AU824" s="99"/>
      <c r="AV824" s="99"/>
      <c r="AW824" s="99"/>
    </row>
    <row r="825" spans="1:49" ht="15.75" customHeight="1">
      <c r="A825" s="99"/>
      <c r="B825" s="99"/>
      <c r="C825" s="99"/>
      <c r="D825" s="168"/>
      <c r="E825" s="168"/>
      <c r="F825" s="152"/>
      <c r="G825" s="152"/>
      <c r="H825" s="159"/>
      <c r="I825" s="152"/>
      <c r="J825" s="152"/>
      <c r="K825" s="152"/>
      <c r="L825" s="152"/>
      <c r="M825" s="151"/>
      <c r="N825" s="152"/>
      <c r="O825" s="99"/>
      <c r="P825" s="99"/>
      <c r="Q825" s="99"/>
      <c r="R825" s="99"/>
      <c r="S825" s="99"/>
      <c r="T825" s="99"/>
      <c r="U825" s="99"/>
      <c r="V825" s="99"/>
      <c r="W825" s="99"/>
      <c r="X825" s="99"/>
      <c r="Y825" s="99"/>
      <c r="Z825" s="99"/>
      <c r="AA825" s="99"/>
      <c r="AB825" s="99"/>
      <c r="AC825" s="99"/>
      <c r="AD825" s="99"/>
      <c r="AE825" s="99"/>
      <c r="AF825" s="99"/>
      <c r="AG825" s="99"/>
      <c r="AH825" s="99"/>
      <c r="AI825" s="99"/>
      <c r="AJ825" s="99"/>
      <c r="AK825" s="99"/>
      <c r="AL825" s="99"/>
      <c r="AM825" s="99"/>
      <c r="AN825" s="99"/>
      <c r="AO825" s="99"/>
      <c r="AP825" s="99"/>
      <c r="AQ825" s="99"/>
      <c r="AR825" s="99"/>
      <c r="AS825" s="99"/>
      <c r="AT825" s="99"/>
      <c r="AU825" s="99"/>
      <c r="AV825" s="99"/>
      <c r="AW825" s="99"/>
    </row>
    <row r="826" spans="1:49" ht="15.75" customHeight="1">
      <c r="A826" s="99"/>
      <c r="B826" s="99"/>
      <c r="C826" s="99"/>
      <c r="D826" s="168"/>
      <c r="E826" s="168"/>
      <c r="F826" s="152"/>
      <c r="G826" s="152"/>
      <c r="H826" s="159"/>
      <c r="I826" s="152"/>
      <c r="J826" s="152"/>
      <c r="K826" s="152"/>
      <c r="L826" s="152"/>
      <c r="M826" s="151"/>
      <c r="N826" s="152"/>
      <c r="O826" s="99"/>
      <c r="P826" s="99"/>
      <c r="Q826" s="99"/>
      <c r="R826" s="99"/>
      <c r="S826" s="99"/>
      <c r="T826" s="99"/>
      <c r="U826" s="99"/>
      <c r="V826" s="99"/>
      <c r="W826" s="99"/>
      <c r="X826" s="99"/>
      <c r="Y826" s="99"/>
      <c r="Z826" s="99"/>
      <c r="AA826" s="99"/>
      <c r="AB826" s="99"/>
      <c r="AC826" s="99"/>
      <c r="AD826" s="99"/>
      <c r="AE826" s="99"/>
      <c r="AF826" s="99"/>
      <c r="AG826" s="99"/>
      <c r="AH826" s="99"/>
      <c r="AI826" s="99"/>
      <c r="AJ826" s="99"/>
      <c r="AK826" s="99"/>
      <c r="AL826" s="99"/>
      <c r="AM826" s="99"/>
      <c r="AN826" s="99"/>
      <c r="AO826" s="99"/>
      <c r="AP826" s="99"/>
      <c r="AQ826" s="99"/>
      <c r="AR826" s="99"/>
      <c r="AS826" s="99"/>
      <c r="AT826" s="99"/>
      <c r="AU826" s="99"/>
      <c r="AV826" s="99"/>
      <c r="AW826" s="99"/>
    </row>
    <row r="827" spans="1:49" ht="15.75" customHeight="1">
      <c r="A827" s="99"/>
      <c r="B827" s="99"/>
      <c r="C827" s="99"/>
      <c r="D827" s="168"/>
      <c r="E827" s="168"/>
      <c r="F827" s="152"/>
      <c r="G827" s="152"/>
      <c r="H827" s="159"/>
      <c r="I827" s="152"/>
      <c r="J827" s="152"/>
      <c r="K827" s="152"/>
      <c r="L827" s="152"/>
      <c r="M827" s="151"/>
      <c r="N827" s="152"/>
      <c r="O827" s="99"/>
      <c r="P827" s="99"/>
      <c r="Q827" s="99"/>
      <c r="R827" s="99"/>
      <c r="S827" s="99"/>
      <c r="T827" s="99"/>
      <c r="U827" s="99"/>
      <c r="V827" s="99"/>
      <c r="W827" s="99"/>
      <c r="X827" s="99"/>
      <c r="Y827" s="99"/>
      <c r="Z827" s="99"/>
      <c r="AA827" s="99"/>
      <c r="AB827" s="99"/>
      <c r="AC827" s="99"/>
      <c r="AD827" s="99"/>
      <c r="AE827" s="99"/>
      <c r="AF827" s="99"/>
      <c r="AG827" s="99"/>
      <c r="AH827" s="99"/>
      <c r="AI827" s="99"/>
      <c r="AJ827" s="99"/>
      <c r="AK827" s="99"/>
      <c r="AL827" s="99"/>
      <c r="AM827" s="99"/>
      <c r="AN827" s="99"/>
      <c r="AO827" s="99"/>
      <c r="AP827" s="99"/>
      <c r="AQ827" s="99"/>
      <c r="AR827" s="99"/>
      <c r="AS827" s="99"/>
      <c r="AT827" s="99"/>
      <c r="AU827" s="99"/>
      <c r="AV827" s="99"/>
      <c r="AW827" s="99"/>
    </row>
    <row r="828" spans="1:49" ht="15.75" customHeight="1">
      <c r="A828" s="99"/>
      <c r="B828" s="99"/>
      <c r="C828" s="99"/>
      <c r="D828" s="168"/>
      <c r="E828" s="168"/>
      <c r="F828" s="152"/>
      <c r="G828" s="152"/>
      <c r="H828" s="159"/>
      <c r="I828" s="152"/>
      <c r="J828" s="152"/>
      <c r="K828" s="152"/>
      <c r="L828" s="152"/>
      <c r="M828" s="151"/>
      <c r="N828" s="152"/>
      <c r="O828" s="99"/>
      <c r="P828" s="99"/>
      <c r="Q828" s="99"/>
      <c r="R828" s="99"/>
      <c r="S828" s="99"/>
      <c r="T828" s="99"/>
      <c r="U828" s="99"/>
      <c r="V828" s="99"/>
      <c r="W828" s="99"/>
      <c r="X828" s="99"/>
      <c r="Y828" s="99"/>
      <c r="Z828" s="99"/>
      <c r="AA828" s="99"/>
      <c r="AB828" s="99"/>
      <c r="AC828" s="99"/>
      <c r="AD828" s="99"/>
      <c r="AE828" s="99"/>
      <c r="AF828" s="99"/>
      <c r="AG828" s="99"/>
      <c r="AH828" s="99"/>
      <c r="AI828" s="99"/>
      <c r="AJ828" s="99"/>
      <c r="AK828" s="99"/>
      <c r="AL828" s="99"/>
      <c r="AM828" s="99"/>
      <c r="AN828" s="99"/>
      <c r="AO828" s="99"/>
      <c r="AP828" s="99"/>
      <c r="AQ828" s="99"/>
      <c r="AR828" s="99"/>
      <c r="AS828" s="99"/>
      <c r="AT828" s="99"/>
      <c r="AU828" s="99"/>
      <c r="AV828" s="99"/>
      <c r="AW828" s="99"/>
    </row>
    <row r="829" spans="1:49" ht="15.75" customHeight="1">
      <c r="A829" s="99"/>
      <c r="B829" s="99"/>
      <c r="C829" s="99"/>
      <c r="D829" s="168"/>
      <c r="E829" s="168"/>
      <c r="F829" s="152"/>
      <c r="G829" s="152"/>
      <c r="H829" s="159"/>
      <c r="I829" s="152"/>
      <c r="J829" s="152"/>
      <c r="K829" s="152"/>
      <c r="L829" s="152"/>
      <c r="M829" s="151"/>
      <c r="N829" s="152"/>
      <c r="O829" s="99"/>
      <c r="P829" s="99"/>
      <c r="Q829" s="99"/>
      <c r="R829" s="99"/>
      <c r="S829" s="99"/>
      <c r="T829" s="99"/>
      <c r="U829" s="99"/>
      <c r="V829" s="99"/>
      <c r="W829" s="99"/>
      <c r="X829" s="99"/>
      <c r="Y829" s="99"/>
      <c r="Z829" s="99"/>
      <c r="AA829" s="99"/>
      <c r="AB829" s="99"/>
      <c r="AC829" s="99"/>
      <c r="AD829" s="99"/>
      <c r="AE829" s="99"/>
      <c r="AF829" s="99"/>
      <c r="AG829" s="99"/>
      <c r="AH829" s="99"/>
      <c r="AI829" s="99"/>
      <c r="AJ829" s="99"/>
      <c r="AK829" s="99"/>
      <c r="AL829" s="99"/>
      <c r="AM829" s="99"/>
      <c r="AN829" s="99"/>
      <c r="AO829" s="99"/>
      <c r="AP829" s="99"/>
      <c r="AQ829" s="99"/>
      <c r="AR829" s="99"/>
      <c r="AS829" s="99"/>
      <c r="AT829" s="99"/>
      <c r="AU829" s="99"/>
      <c r="AV829" s="99"/>
      <c r="AW829" s="99"/>
    </row>
    <row r="830" spans="1:49" ht="15.75" customHeight="1">
      <c r="A830" s="99"/>
      <c r="B830" s="99"/>
      <c r="C830" s="99"/>
      <c r="D830" s="168"/>
      <c r="E830" s="168"/>
      <c r="F830" s="152"/>
      <c r="G830" s="152"/>
      <c r="H830" s="159"/>
      <c r="I830" s="152"/>
      <c r="J830" s="152"/>
      <c r="K830" s="152"/>
      <c r="L830" s="152"/>
      <c r="M830" s="151"/>
      <c r="N830" s="152"/>
      <c r="O830" s="99"/>
      <c r="P830" s="99"/>
      <c r="Q830" s="99"/>
      <c r="R830" s="99"/>
      <c r="S830" s="99"/>
      <c r="T830" s="99"/>
      <c r="U830" s="99"/>
      <c r="V830" s="99"/>
      <c r="W830" s="99"/>
      <c r="X830" s="99"/>
      <c r="Y830" s="99"/>
      <c r="Z830" s="99"/>
      <c r="AA830" s="99"/>
      <c r="AB830" s="99"/>
      <c r="AC830" s="99"/>
      <c r="AD830" s="99"/>
      <c r="AE830" s="99"/>
      <c r="AF830" s="99"/>
      <c r="AG830" s="99"/>
      <c r="AH830" s="99"/>
      <c r="AI830" s="99"/>
      <c r="AJ830" s="99"/>
      <c r="AK830" s="99"/>
      <c r="AL830" s="99"/>
      <c r="AM830" s="99"/>
      <c r="AN830" s="99"/>
      <c r="AO830" s="99"/>
      <c r="AP830" s="99"/>
      <c r="AQ830" s="99"/>
      <c r="AR830" s="99"/>
      <c r="AS830" s="99"/>
      <c r="AT830" s="99"/>
      <c r="AU830" s="99"/>
      <c r="AV830" s="99"/>
      <c r="AW830" s="99"/>
    </row>
    <row r="831" spans="1:49" ht="15.75" customHeight="1">
      <c r="A831" s="99"/>
      <c r="B831" s="99"/>
      <c r="C831" s="99"/>
      <c r="D831" s="168"/>
      <c r="E831" s="168"/>
      <c r="F831" s="152"/>
      <c r="G831" s="152"/>
      <c r="H831" s="159"/>
      <c r="I831" s="152"/>
      <c r="J831" s="152"/>
      <c r="K831" s="152"/>
      <c r="L831" s="152"/>
      <c r="M831" s="151"/>
      <c r="N831" s="152"/>
      <c r="O831" s="99"/>
      <c r="P831" s="99"/>
      <c r="Q831" s="99"/>
      <c r="R831" s="99"/>
      <c r="S831" s="99"/>
      <c r="T831" s="99"/>
      <c r="U831" s="99"/>
      <c r="V831" s="99"/>
      <c r="W831" s="99"/>
      <c r="X831" s="99"/>
      <c r="Y831" s="99"/>
      <c r="Z831" s="99"/>
      <c r="AA831" s="99"/>
      <c r="AB831" s="99"/>
      <c r="AC831" s="99"/>
      <c r="AD831" s="99"/>
      <c r="AE831" s="99"/>
      <c r="AF831" s="99"/>
      <c r="AG831" s="99"/>
      <c r="AH831" s="99"/>
      <c r="AI831" s="99"/>
      <c r="AJ831" s="99"/>
      <c r="AK831" s="99"/>
      <c r="AL831" s="99"/>
      <c r="AM831" s="99"/>
      <c r="AN831" s="99"/>
      <c r="AO831" s="99"/>
      <c r="AP831" s="99"/>
      <c r="AQ831" s="99"/>
      <c r="AR831" s="99"/>
      <c r="AS831" s="99"/>
      <c r="AT831" s="99"/>
      <c r="AU831" s="99"/>
      <c r="AV831" s="99"/>
      <c r="AW831" s="99"/>
    </row>
    <row r="832" spans="1:49" ht="15.75" customHeight="1">
      <c r="A832" s="99"/>
      <c r="B832" s="99"/>
      <c r="C832" s="99"/>
      <c r="D832" s="168"/>
      <c r="E832" s="168"/>
      <c r="F832" s="152"/>
      <c r="G832" s="152"/>
      <c r="H832" s="159"/>
      <c r="I832" s="152"/>
      <c r="J832" s="152"/>
      <c r="K832" s="152"/>
      <c r="L832" s="152"/>
      <c r="M832" s="151"/>
      <c r="N832" s="152"/>
      <c r="O832" s="99"/>
      <c r="P832" s="99"/>
      <c r="Q832" s="99"/>
      <c r="R832" s="99"/>
      <c r="S832" s="99"/>
      <c r="T832" s="99"/>
      <c r="U832" s="99"/>
      <c r="V832" s="99"/>
      <c r="W832" s="99"/>
      <c r="X832" s="99"/>
      <c r="Y832" s="99"/>
      <c r="Z832" s="99"/>
      <c r="AA832" s="99"/>
      <c r="AB832" s="99"/>
      <c r="AC832" s="99"/>
      <c r="AD832" s="99"/>
      <c r="AE832" s="99"/>
      <c r="AF832" s="99"/>
      <c r="AG832" s="99"/>
      <c r="AH832" s="99"/>
      <c r="AI832" s="99"/>
      <c r="AJ832" s="99"/>
      <c r="AK832" s="99"/>
      <c r="AL832" s="99"/>
      <c r="AM832" s="99"/>
      <c r="AN832" s="99"/>
      <c r="AO832" s="99"/>
      <c r="AP832" s="99"/>
      <c r="AQ832" s="99"/>
      <c r="AR832" s="99"/>
      <c r="AS832" s="99"/>
      <c r="AT832" s="99"/>
      <c r="AU832" s="99"/>
      <c r="AV832" s="99"/>
      <c r="AW832" s="99"/>
    </row>
    <row r="833" spans="1:49" ht="15.75" customHeight="1">
      <c r="A833" s="99"/>
      <c r="B833" s="99"/>
      <c r="C833" s="99"/>
      <c r="D833" s="168"/>
      <c r="E833" s="168"/>
      <c r="F833" s="152"/>
      <c r="G833" s="152"/>
      <c r="H833" s="159"/>
      <c r="I833" s="152"/>
      <c r="J833" s="152"/>
      <c r="K833" s="152"/>
      <c r="L833" s="152"/>
      <c r="M833" s="151"/>
      <c r="N833" s="152"/>
      <c r="O833" s="99"/>
      <c r="P833" s="99"/>
      <c r="Q833" s="99"/>
      <c r="R833" s="99"/>
      <c r="S833" s="99"/>
      <c r="T833" s="99"/>
      <c r="U833" s="99"/>
      <c r="V833" s="99"/>
      <c r="W833" s="99"/>
      <c r="X833" s="99"/>
      <c r="Y833" s="99"/>
      <c r="Z833" s="99"/>
      <c r="AA833" s="99"/>
      <c r="AB833" s="99"/>
      <c r="AC833" s="99"/>
      <c r="AD833" s="99"/>
      <c r="AE833" s="99"/>
      <c r="AF833" s="99"/>
      <c r="AG833" s="99"/>
      <c r="AH833" s="99"/>
      <c r="AI833" s="99"/>
      <c r="AJ833" s="99"/>
      <c r="AK833" s="99"/>
      <c r="AL833" s="99"/>
      <c r="AM833" s="99"/>
      <c r="AN833" s="99"/>
      <c r="AO833" s="99"/>
      <c r="AP833" s="99"/>
      <c r="AQ833" s="99"/>
      <c r="AR833" s="99"/>
      <c r="AS833" s="99"/>
      <c r="AT833" s="99"/>
      <c r="AU833" s="99"/>
      <c r="AV833" s="99"/>
      <c r="AW833" s="99"/>
    </row>
    <row r="834" spans="1:49" ht="15.75" customHeight="1">
      <c r="A834" s="99"/>
      <c r="B834" s="99"/>
      <c r="C834" s="99"/>
      <c r="D834" s="168"/>
      <c r="E834" s="168"/>
      <c r="F834" s="152"/>
      <c r="G834" s="152"/>
      <c r="H834" s="159"/>
      <c r="I834" s="152"/>
      <c r="J834" s="152"/>
      <c r="K834" s="152"/>
      <c r="L834" s="152"/>
      <c r="M834" s="151"/>
      <c r="N834" s="152"/>
      <c r="O834" s="99"/>
      <c r="P834" s="99"/>
      <c r="Q834" s="99"/>
      <c r="R834" s="99"/>
      <c r="S834" s="99"/>
      <c r="T834" s="99"/>
      <c r="U834" s="99"/>
      <c r="V834" s="99"/>
      <c r="W834" s="99"/>
      <c r="X834" s="99"/>
      <c r="Y834" s="99"/>
      <c r="Z834" s="99"/>
      <c r="AA834" s="99"/>
      <c r="AB834" s="99"/>
      <c r="AC834" s="99"/>
      <c r="AD834" s="99"/>
      <c r="AE834" s="99"/>
      <c r="AF834" s="99"/>
      <c r="AG834" s="99"/>
      <c r="AH834" s="99"/>
      <c r="AI834" s="99"/>
      <c r="AJ834" s="99"/>
      <c r="AK834" s="99"/>
      <c r="AL834" s="99"/>
      <c r="AM834" s="99"/>
      <c r="AN834" s="99"/>
      <c r="AO834" s="99"/>
      <c r="AP834" s="99"/>
      <c r="AQ834" s="99"/>
      <c r="AR834" s="99"/>
      <c r="AS834" s="99"/>
      <c r="AT834" s="99"/>
      <c r="AU834" s="99"/>
      <c r="AV834" s="99"/>
      <c r="AW834" s="99"/>
    </row>
    <row r="835" spans="1:49" ht="15.75" customHeight="1">
      <c r="A835" s="99"/>
      <c r="B835" s="99"/>
      <c r="C835" s="99"/>
      <c r="D835" s="168"/>
      <c r="E835" s="168"/>
      <c r="F835" s="152"/>
      <c r="G835" s="152"/>
      <c r="H835" s="159"/>
      <c r="I835" s="152"/>
      <c r="J835" s="152"/>
      <c r="K835" s="152"/>
      <c r="L835" s="152"/>
      <c r="M835" s="151"/>
      <c r="N835" s="152"/>
      <c r="O835" s="99"/>
      <c r="P835" s="99"/>
      <c r="Q835" s="99"/>
      <c r="R835" s="99"/>
      <c r="S835" s="99"/>
      <c r="T835" s="99"/>
      <c r="U835" s="99"/>
      <c r="V835" s="99"/>
      <c r="W835" s="99"/>
      <c r="X835" s="99"/>
      <c r="Y835" s="99"/>
      <c r="Z835" s="99"/>
      <c r="AA835" s="99"/>
      <c r="AB835" s="99"/>
      <c r="AC835" s="99"/>
      <c r="AD835" s="99"/>
      <c r="AE835" s="99"/>
      <c r="AF835" s="99"/>
      <c r="AG835" s="99"/>
      <c r="AH835" s="99"/>
      <c r="AI835" s="99"/>
      <c r="AJ835" s="99"/>
      <c r="AK835" s="99"/>
      <c r="AL835" s="99"/>
      <c r="AM835" s="99"/>
      <c r="AN835" s="99"/>
      <c r="AO835" s="99"/>
      <c r="AP835" s="99"/>
      <c r="AQ835" s="99"/>
      <c r="AR835" s="99"/>
      <c r="AS835" s="99"/>
      <c r="AT835" s="99"/>
      <c r="AU835" s="99"/>
      <c r="AV835" s="99"/>
      <c r="AW835" s="99"/>
    </row>
    <row r="836" spans="1:49" ht="15.75" customHeight="1">
      <c r="A836" s="99"/>
      <c r="B836" s="99"/>
      <c r="C836" s="99"/>
      <c r="D836" s="168"/>
      <c r="E836" s="168"/>
      <c r="F836" s="152"/>
      <c r="G836" s="152"/>
      <c r="H836" s="159"/>
      <c r="I836" s="152"/>
      <c r="J836" s="152"/>
      <c r="K836" s="152"/>
      <c r="L836" s="152"/>
      <c r="M836" s="151"/>
      <c r="N836" s="152"/>
      <c r="O836" s="99"/>
      <c r="P836" s="99"/>
      <c r="Q836" s="99"/>
      <c r="R836" s="99"/>
      <c r="S836" s="99"/>
      <c r="T836" s="99"/>
      <c r="U836" s="99"/>
      <c r="V836" s="99"/>
      <c r="W836" s="99"/>
      <c r="X836" s="99"/>
      <c r="Y836" s="99"/>
      <c r="Z836" s="99"/>
      <c r="AA836" s="99"/>
      <c r="AB836" s="99"/>
      <c r="AC836" s="99"/>
      <c r="AD836" s="99"/>
      <c r="AE836" s="99"/>
      <c r="AF836" s="99"/>
      <c r="AG836" s="99"/>
      <c r="AH836" s="99"/>
      <c r="AI836" s="99"/>
      <c r="AJ836" s="99"/>
      <c r="AK836" s="99"/>
      <c r="AL836" s="99"/>
      <c r="AM836" s="99"/>
      <c r="AN836" s="99"/>
      <c r="AO836" s="99"/>
      <c r="AP836" s="99"/>
      <c r="AQ836" s="99"/>
      <c r="AR836" s="99"/>
      <c r="AS836" s="99"/>
      <c r="AT836" s="99"/>
      <c r="AU836" s="99"/>
      <c r="AV836" s="99"/>
      <c r="AW836" s="99"/>
    </row>
    <row r="837" spans="1:49" ht="15.75" customHeight="1">
      <c r="A837" s="99"/>
      <c r="B837" s="99"/>
      <c r="C837" s="99"/>
      <c r="D837" s="168"/>
      <c r="E837" s="168"/>
      <c r="F837" s="152"/>
      <c r="G837" s="152"/>
      <c r="H837" s="159"/>
      <c r="I837" s="152"/>
      <c r="J837" s="152"/>
      <c r="K837" s="152"/>
      <c r="L837" s="152"/>
      <c r="M837" s="151"/>
      <c r="N837" s="152"/>
      <c r="O837" s="99"/>
      <c r="P837" s="99"/>
      <c r="Q837" s="99"/>
      <c r="R837" s="99"/>
      <c r="S837" s="99"/>
      <c r="T837" s="99"/>
      <c r="U837" s="99"/>
      <c r="V837" s="99"/>
      <c r="W837" s="99"/>
      <c r="X837" s="99"/>
      <c r="Y837" s="99"/>
      <c r="Z837" s="99"/>
      <c r="AA837" s="99"/>
      <c r="AB837" s="99"/>
      <c r="AC837" s="99"/>
      <c r="AD837" s="99"/>
      <c r="AE837" s="99"/>
      <c r="AF837" s="99"/>
      <c r="AG837" s="99"/>
      <c r="AH837" s="99"/>
      <c r="AI837" s="99"/>
      <c r="AJ837" s="99"/>
      <c r="AK837" s="99"/>
      <c r="AL837" s="99"/>
      <c r="AM837" s="99"/>
      <c r="AN837" s="99"/>
      <c r="AO837" s="99"/>
      <c r="AP837" s="99"/>
      <c r="AQ837" s="99"/>
      <c r="AR837" s="99"/>
      <c r="AS837" s="99"/>
      <c r="AT837" s="99"/>
      <c r="AU837" s="99"/>
      <c r="AV837" s="99"/>
      <c r="AW837" s="99"/>
    </row>
    <row r="838" spans="1:49" ht="15.75" customHeight="1">
      <c r="A838" s="99"/>
      <c r="B838" s="99"/>
      <c r="C838" s="99"/>
      <c r="D838" s="168"/>
      <c r="E838" s="168"/>
      <c r="F838" s="152"/>
      <c r="G838" s="152"/>
      <c r="H838" s="159"/>
      <c r="I838" s="152"/>
      <c r="J838" s="152"/>
      <c r="K838" s="152"/>
      <c r="L838" s="152"/>
      <c r="M838" s="151"/>
      <c r="N838" s="152"/>
      <c r="O838" s="99"/>
      <c r="P838" s="99"/>
      <c r="Q838" s="99"/>
      <c r="R838" s="99"/>
      <c r="S838" s="99"/>
      <c r="T838" s="99"/>
      <c r="U838" s="99"/>
      <c r="V838" s="99"/>
      <c r="W838" s="99"/>
      <c r="X838" s="99"/>
      <c r="Y838" s="99"/>
      <c r="Z838" s="99"/>
      <c r="AA838" s="99"/>
      <c r="AB838" s="99"/>
      <c r="AC838" s="99"/>
      <c r="AD838" s="99"/>
      <c r="AE838" s="99"/>
      <c r="AF838" s="99"/>
      <c r="AG838" s="99"/>
      <c r="AH838" s="99"/>
      <c r="AI838" s="99"/>
      <c r="AJ838" s="99"/>
      <c r="AK838" s="99"/>
      <c r="AL838" s="99"/>
      <c r="AM838" s="99"/>
      <c r="AN838" s="99"/>
      <c r="AO838" s="99"/>
      <c r="AP838" s="99"/>
      <c r="AQ838" s="99"/>
      <c r="AR838" s="99"/>
      <c r="AS838" s="99"/>
      <c r="AT838" s="99"/>
      <c r="AU838" s="99"/>
      <c r="AV838" s="99"/>
      <c r="AW838" s="99"/>
    </row>
    <row r="839" spans="1:49" ht="15.75" customHeight="1">
      <c r="A839" s="99"/>
      <c r="B839" s="99"/>
      <c r="C839" s="99"/>
      <c r="D839" s="168"/>
      <c r="E839" s="168"/>
      <c r="F839" s="152"/>
      <c r="G839" s="152"/>
      <c r="H839" s="159"/>
      <c r="I839" s="152"/>
      <c r="J839" s="152"/>
      <c r="K839" s="152"/>
      <c r="L839" s="152"/>
      <c r="M839" s="151"/>
      <c r="N839" s="152"/>
      <c r="O839" s="99"/>
      <c r="P839" s="99"/>
      <c r="Q839" s="99"/>
      <c r="R839" s="99"/>
      <c r="S839" s="99"/>
      <c r="T839" s="99"/>
      <c r="U839" s="99"/>
      <c r="V839" s="99"/>
      <c r="W839" s="99"/>
      <c r="X839" s="99"/>
      <c r="Y839" s="99"/>
      <c r="Z839" s="99"/>
      <c r="AA839" s="99"/>
      <c r="AB839" s="99"/>
      <c r="AC839" s="99"/>
      <c r="AD839" s="99"/>
      <c r="AE839" s="99"/>
      <c r="AF839" s="99"/>
      <c r="AG839" s="99"/>
      <c r="AH839" s="99"/>
      <c r="AI839" s="99"/>
      <c r="AJ839" s="99"/>
      <c r="AK839" s="99"/>
      <c r="AL839" s="99"/>
      <c r="AM839" s="99"/>
      <c r="AN839" s="99"/>
      <c r="AO839" s="99"/>
      <c r="AP839" s="99"/>
      <c r="AQ839" s="99"/>
      <c r="AR839" s="99"/>
      <c r="AS839" s="99"/>
      <c r="AT839" s="99"/>
      <c r="AU839" s="99"/>
      <c r="AV839" s="99"/>
      <c r="AW839" s="99"/>
    </row>
    <row r="840" spans="1:49" ht="15.75" customHeight="1">
      <c r="A840" s="99"/>
      <c r="B840" s="99"/>
      <c r="C840" s="99"/>
      <c r="D840" s="168"/>
      <c r="E840" s="168"/>
      <c r="F840" s="152"/>
      <c r="G840" s="152"/>
      <c r="H840" s="159"/>
      <c r="I840" s="152"/>
      <c r="J840" s="152"/>
      <c r="K840" s="152"/>
      <c r="L840" s="152"/>
      <c r="M840" s="151"/>
      <c r="N840" s="152"/>
      <c r="O840" s="99"/>
      <c r="P840" s="99"/>
      <c r="Q840" s="99"/>
      <c r="R840" s="99"/>
      <c r="S840" s="99"/>
      <c r="T840" s="99"/>
      <c r="U840" s="99"/>
      <c r="V840" s="99"/>
      <c r="W840" s="99"/>
      <c r="X840" s="99"/>
      <c r="Y840" s="99"/>
      <c r="Z840" s="99"/>
      <c r="AA840" s="99"/>
      <c r="AB840" s="99"/>
      <c r="AC840" s="99"/>
      <c r="AD840" s="99"/>
      <c r="AE840" s="99"/>
      <c r="AF840" s="99"/>
      <c r="AG840" s="99"/>
      <c r="AH840" s="99"/>
      <c r="AI840" s="99"/>
      <c r="AJ840" s="99"/>
      <c r="AK840" s="99"/>
      <c r="AL840" s="99"/>
      <c r="AM840" s="99"/>
      <c r="AN840" s="99"/>
      <c r="AO840" s="99"/>
      <c r="AP840" s="99"/>
      <c r="AQ840" s="99"/>
      <c r="AR840" s="99"/>
      <c r="AS840" s="99"/>
      <c r="AT840" s="99"/>
      <c r="AU840" s="99"/>
      <c r="AV840" s="99"/>
      <c r="AW840" s="99"/>
    </row>
    <row r="841" spans="1:49" ht="15.75" customHeight="1">
      <c r="A841" s="99"/>
      <c r="B841" s="99"/>
      <c r="C841" s="99"/>
      <c r="D841" s="168"/>
      <c r="E841" s="168"/>
      <c r="F841" s="152"/>
      <c r="G841" s="152"/>
      <c r="H841" s="159"/>
      <c r="I841" s="152"/>
      <c r="J841" s="152"/>
      <c r="K841" s="152"/>
      <c r="L841" s="152"/>
      <c r="M841" s="151"/>
      <c r="N841" s="152"/>
      <c r="O841" s="99"/>
      <c r="P841" s="99"/>
      <c r="Q841" s="99"/>
      <c r="R841" s="99"/>
      <c r="S841" s="99"/>
      <c r="T841" s="99"/>
      <c r="U841" s="99"/>
      <c r="V841" s="99"/>
      <c r="W841" s="99"/>
      <c r="X841" s="99"/>
      <c r="Y841" s="99"/>
      <c r="Z841" s="99"/>
      <c r="AA841" s="99"/>
      <c r="AB841" s="99"/>
      <c r="AC841" s="99"/>
      <c r="AD841" s="99"/>
      <c r="AE841" s="99"/>
      <c r="AF841" s="99"/>
      <c r="AG841" s="99"/>
      <c r="AH841" s="99"/>
      <c r="AI841" s="99"/>
      <c r="AJ841" s="99"/>
      <c r="AK841" s="99"/>
      <c r="AL841" s="99"/>
      <c r="AM841" s="99"/>
      <c r="AN841" s="99"/>
      <c r="AO841" s="99"/>
      <c r="AP841" s="99"/>
      <c r="AQ841" s="99"/>
      <c r="AR841" s="99"/>
      <c r="AS841" s="99"/>
      <c r="AT841" s="99"/>
      <c r="AU841" s="99"/>
      <c r="AV841" s="99"/>
      <c r="AW841" s="99"/>
    </row>
    <row r="842" spans="1:49" ht="15.75" customHeight="1">
      <c r="A842" s="99"/>
      <c r="B842" s="99"/>
      <c r="C842" s="99"/>
      <c r="D842" s="168"/>
      <c r="E842" s="168"/>
      <c r="F842" s="152"/>
      <c r="G842" s="152"/>
      <c r="H842" s="159"/>
      <c r="I842" s="152"/>
      <c r="J842" s="152"/>
      <c r="K842" s="152"/>
      <c r="L842" s="152"/>
      <c r="M842" s="151"/>
      <c r="N842" s="152"/>
      <c r="O842" s="99"/>
      <c r="P842" s="99"/>
      <c r="Q842" s="99"/>
      <c r="R842" s="99"/>
      <c r="S842" s="99"/>
      <c r="T842" s="99"/>
      <c r="U842" s="99"/>
      <c r="V842" s="99"/>
      <c r="W842" s="99"/>
      <c r="X842" s="99"/>
      <c r="Y842" s="99"/>
      <c r="Z842" s="99"/>
      <c r="AA842" s="99"/>
      <c r="AB842" s="99"/>
      <c r="AC842" s="99"/>
      <c r="AD842" s="99"/>
      <c r="AE842" s="99"/>
      <c r="AF842" s="99"/>
      <c r="AG842" s="99"/>
      <c r="AH842" s="99"/>
      <c r="AI842" s="99"/>
      <c r="AJ842" s="99"/>
      <c r="AK842" s="99"/>
      <c r="AL842" s="99"/>
      <c r="AM842" s="99"/>
      <c r="AN842" s="99"/>
      <c r="AO842" s="99"/>
      <c r="AP842" s="99"/>
      <c r="AQ842" s="99"/>
      <c r="AR842" s="99"/>
      <c r="AS842" s="99"/>
      <c r="AT842" s="99"/>
      <c r="AU842" s="99"/>
      <c r="AV842" s="99"/>
      <c r="AW842" s="99"/>
    </row>
    <row r="843" spans="1:49" ht="15.75" customHeight="1">
      <c r="A843" s="99"/>
      <c r="B843" s="99"/>
      <c r="C843" s="99"/>
      <c r="D843" s="168"/>
      <c r="E843" s="168"/>
      <c r="F843" s="152"/>
      <c r="G843" s="152"/>
      <c r="H843" s="159"/>
      <c r="I843" s="152"/>
      <c r="J843" s="152"/>
      <c r="K843" s="152"/>
      <c r="L843" s="152"/>
      <c r="M843" s="151"/>
      <c r="N843" s="152"/>
      <c r="O843" s="99"/>
      <c r="P843" s="99"/>
      <c r="Q843" s="99"/>
      <c r="R843" s="99"/>
      <c r="S843" s="99"/>
      <c r="T843" s="99"/>
      <c r="U843" s="99"/>
      <c r="V843" s="99"/>
      <c r="W843" s="99"/>
      <c r="X843" s="99"/>
      <c r="Y843" s="99"/>
      <c r="Z843" s="99"/>
      <c r="AA843" s="99"/>
      <c r="AB843" s="99"/>
      <c r="AC843" s="99"/>
      <c r="AD843" s="99"/>
      <c r="AE843" s="99"/>
      <c r="AF843" s="99"/>
      <c r="AG843" s="99"/>
      <c r="AH843" s="99"/>
      <c r="AI843" s="99"/>
      <c r="AJ843" s="99"/>
      <c r="AK843" s="99"/>
      <c r="AL843" s="99"/>
      <c r="AM843" s="99"/>
      <c r="AN843" s="99"/>
      <c r="AO843" s="99"/>
      <c r="AP843" s="99"/>
      <c r="AQ843" s="99"/>
      <c r="AR843" s="99"/>
      <c r="AS843" s="99"/>
      <c r="AT843" s="99"/>
      <c r="AU843" s="99"/>
      <c r="AV843" s="99"/>
      <c r="AW843" s="99"/>
    </row>
    <row r="844" spans="1:49" ht="15.75" customHeight="1">
      <c r="A844" s="99"/>
      <c r="B844" s="99"/>
      <c r="C844" s="99"/>
      <c r="D844" s="168"/>
      <c r="E844" s="168"/>
      <c r="F844" s="152"/>
      <c r="G844" s="152"/>
      <c r="H844" s="159"/>
      <c r="I844" s="152"/>
      <c r="J844" s="152"/>
      <c r="K844" s="152"/>
      <c r="L844" s="152"/>
      <c r="M844" s="151"/>
      <c r="N844" s="152"/>
      <c r="O844" s="99"/>
      <c r="P844" s="99"/>
      <c r="Q844" s="99"/>
      <c r="R844" s="99"/>
      <c r="S844" s="99"/>
      <c r="T844" s="99"/>
      <c r="U844" s="99"/>
      <c r="V844" s="99"/>
      <c r="W844" s="99"/>
      <c r="X844" s="99"/>
      <c r="Y844" s="99"/>
      <c r="Z844" s="99"/>
      <c r="AA844" s="99"/>
      <c r="AB844" s="99"/>
      <c r="AC844" s="99"/>
      <c r="AD844" s="99"/>
      <c r="AE844" s="99"/>
      <c r="AF844" s="99"/>
      <c r="AG844" s="99"/>
      <c r="AH844" s="99"/>
      <c r="AI844" s="99"/>
      <c r="AJ844" s="99"/>
      <c r="AK844" s="99"/>
      <c r="AL844" s="99"/>
      <c r="AM844" s="99"/>
      <c r="AN844" s="99"/>
      <c r="AO844" s="99"/>
      <c r="AP844" s="99"/>
      <c r="AQ844" s="99"/>
      <c r="AR844" s="99"/>
      <c r="AS844" s="99"/>
      <c r="AT844" s="99"/>
      <c r="AU844" s="99"/>
      <c r="AV844" s="99"/>
      <c r="AW844" s="99"/>
    </row>
    <row r="845" spans="1:49" ht="15.75" customHeight="1">
      <c r="A845" s="99"/>
      <c r="B845" s="99"/>
      <c r="C845" s="99"/>
      <c r="D845" s="168"/>
      <c r="E845" s="168"/>
      <c r="F845" s="152"/>
      <c r="G845" s="152"/>
      <c r="H845" s="159"/>
      <c r="I845" s="152"/>
      <c r="J845" s="152"/>
      <c r="K845" s="152"/>
      <c r="L845" s="152"/>
      <c r="M845" s="151"/>
      <c r="N845" s="152"/>
      <c r="O845" s="99"/>
      <c r="P845" s="99"/>
      <c r="Q845" s="99"/>
      <c r="R845" s="99"/>
      <c r="S845" s="99"/>
      <c r="T845" s="99"/>
      <c r="U845" s="99"/>
      <c r="V845" s="99"/>
      <c r="W845" s="99"/>
      <c r="X845" s="99"/>
      <c r="Y845" s="99"/>
      <c r="Z845" s="99"/>
      <c r="AA845" s="99"/>
      <c r="AB845" s="99"/>
      <c r="AC845" s="99"/>
      <c r="AD845" s="99"/>
      <c r="AE845" s="99"/>
      <c r="AF845" s="99"/>
      <c r="AG845" s="99"/>
      <c r="AH845" s="99"/>
      <c r="AI845" s="99"/>
      <c r="AJ845" s="99"/>
      <c r="AK845" s="99"/>
      <c r="AL845" s="99"/>
      <c r="AM845" s="99"/>
      <c r="AN845" s="99"/>
      <c r="AO845" s="99"/>
      <c r="AP845" s="99"/>
      <c r="AQ845" s="99"/>
      <c r="AR845" s="99"/>
      <c r="AS845" s="99"/>
      <c r="AT845" s="99"/>
      <c r="AU845" s="99"/>
      <c r="AV845" s="99"/>
      <c r="AW845" s="99"/>
    </row>
    <row r="846" spans="1:49" ht="15.75" customHeight="1">
      <c r="A846" s="99"/>
      <c r="B846" s="99"/>
      <c r="C846" s="99"/>
      <c r="D846" s="168"/>
      <c r="E846" s="168"/>
      <c r="F846" s="152"/>
      <c r="G846" s="152"/>
      <c r="H846" s="159"/>
      <c r="I846" s="152"/>
      <c r="J846" s="152"/>
      <c r="K846" s="152"/>
      <c r="L846" s="152"/>
      <c r="M846" s="151"/>
      <c r="N846" s="152"/>
      <c r="O846" s="99"/>
      <c r="P846" s="99"/>
      <c r="Q846" s="99"/>
      <c r="R846" s="99"/>
      <c r="S846" s="99"/>
      <c r="T846" s="99"/>
      <c r="U846" s="99"/>
      <c r="V846" s="99"/>
      <c r="W846" s="99"/>
      <c r="X846" s="99"/>
      <c r="Y846" s="99"/>
      <c r="Z846" s="99"/>
      <c r="AA846" s="99"/>
      <c r="AB846" s="99"/>
      <c r="AC846" s="99"/>
      <c r="AD846" s="99"/>
      <c r="AE846" s="99"/>
      <c r="AF846" s="99"/>
      <c r="AG846" s="99"/>
      <c r="AH846" s="99"/>
      <c r="AI846" s="99"/>
      <c r="AJ846" s="99"/>
      <c r="AK846" s="99"/>
      <c r="AL846" s="99"/>
      <c r="AM846" s="99"/>
      <c r="AN846" s="99"/>
      <c r="AO846" s="99"/>
      <c r="AP846" s="99"/>
      <c r="AQ846" s="99"/>
      <c r="AR846" s="99"/>
      <c r="AS846" s="99"/>
      <c r="AT846" s="99"/>
      <c r="AU846" s="99"/>
      <c r="AV846" s="99"/>
      <c r="AW846" s="99"/>
    </row>
    <row r="847" spans="1:49" ht="15.75" customHeight="1">
      <c r="A847" s="99"/>
      <c r="B847" s="99"/>
      <c r="C847" s="99"/>
      <c r="D847" s="168"/>
      <c r="E847" s="168"/>
      <c r="F847" s="152"/>
      <c r="G847" s="152"/>
      <c r="H847" s="159"/>
      <c r="I847" s="152"/>
      <c r="J847" s="152"/>
      <c r="K847" s="152"/>
      <c r="L847" s="152"/>
      <c r="M847" s="151"/>
      <c r="N847" s="152"/>
      <c r="O847" s="99"/>
      <c r="P847" s="99"/>
      <c r="Q847" s="99"/>
      <c r="R847" s="99"/>
      <c r="S847" s="99"/>
      <c r="T847" s="99"/>
      <c r="U847" s="99"/>
      <c r="V847" s="99"/>
      <c r="W847" s="99"/>
      <c r="X847" s="99"/>
      <c r="Y847" s="99"/>
      <c r="Z847" s="99"/>
      <c r="AA847" s="99"/>
      <c r="AB847" s="99"/>
      <c r="AC847" s="99"/>
      <c r="AD847" s="99"/>
      <c r="AE847" s="99"/>
      <c r="AF847" s="99"/>
      <c r="AG847" s="99"/>
      <c r="AH847" s="99"/>
      <c r="AI847" s="99"/>
      <c r="AJ847" s="99"/>
      <c r="AK847" s="99"/>
      <c r="AL847" s="99"/>
      <c r="AM847" s="99"/>
      <c r="AN847" s="99"/>
      <c r="AO847" s="99"/>
      <c r="AP847" s="99"/>
      <c r="AQ847" s="99"/>
      <c r="AR847" s="99"/>
      <c r="AS847" s="99"/>
      <c r="AT847" s="99"/>
      <c r="AU847" s="99"/>
      <c r="AV847" s="99"/>
      <c r="AW847" s="99"/>
    </row>
    <row r="848" spans="1:49" ht="15.75" customHeight="1">
      <c r="A848" s="99"/>
      <c r="B848" s="99"/>
      <c r="C848" s="99"/>
      <c r="D848" s="168"/>
      <c r="E848" s="168"/>
      <c r="F848" s="152"/>
      <c r="G848" s="152"/>
      <c r="H848" s="159"/>
      <c r="I848" s="152"/>
      <c r="J848" s="152"/>
      <c r="K848" s="152"/>
      <c r="L848" s="152"/>
      <c r="M848" s="151"/>
      <c r="N848" s="152"/>
      <c r="O848" s="99"/>
      <c r="P848" s="99"/>
      <c r="Q848" s="99"/>
      <c r="R848" s="99"/>
      <c r="S848" s="99"/>
      <c r="T848" s="99"/>
      <c r="U848" s="99"/>
      <c r="V848" s="99"/>
      <c r="W848" s="99"/>
      <c r="X848" s="99"/>
      <c r="Y848" s="99"/>
      <c r="Z848" s="99"/>
      <c r="AA848" s="99"/>
      <c r="AB848" s="99"/>
      <c r="AC848" s="99"/>
      <c r="AD848" s="99"/>
      <c r="AE848" s="99"/>
      <c r="AF848" s="99"/>
      <c r="AG848" s="99"/>
      <c r="AH848" s="99"/>
      <c r="AI848" s="99"/>
      <c r="AJ848" s="99"/>
      <c r="AK848" s="99"/>
      <c r="AL848" s="99"/>
      <c r="AM848" s="99"/>
      <c r="AN848" s="99"/>
      <c r="AO848" s="99"/>
      <c r="AP848" s="99"/>
      <c r="AQ848" s="99"/>
      <c r="AR848" s="99"/>
      <c r="AS848" s="99"/>
      <c r="AT848" s="99"/>
      <c r="AU848" s="99"/>
      <c r="AV848" s="99"/>
      <c r="AW848" s="99"/>
    </row>
    <row r="849" spans="1:49" ht="15.75" customHeight="1">
      <c r="A849" s="99"/>
      <c r="B849" s="99"/>
      <c r="C849" s="99"/>
      <c r="D849" s="168"/>
      <c r="E849" s="168"/>
      <c r="F849" s="152"/>
      <c r="G849" s="152"/>
      <c r="H849" s="159"/>
      <c r="I849" s="152"/>
      <c r="J849" s="152"/>
      <c r="K849" s="152"/>
      <c r="L849" s="152"/>
      <c r="M849" s="151"/>
      <c r="N849" s="152"/>
      <c r="O849" s="99"/>
      <c r="P849" s="99"/>
      <c r="Q849" s="99"/>
      <c r="R849" s="99"/>
      <c r="S849" s="99"/>
      <c r="T849" s="99"/>
      <c r="U849" s="99"/>
      <c r="V849" s="99"/>
      <c r="W849" s="99"/>
      <c r="X849" s="99"/>
      <c r="Y849" s="99"/>
      <c r="Z849" s="99"/>
      <c r="AA849" s="99"/>
      <c r="AB849" s="99"/>
      <c r="AC849" s="99"/>
      <c r="AD849" s="99"/>
      <c r="AE849" s="99"/>
      <c r="AF849" s="99"/>
      <c r="AG849" s="99"/>
      <c r="AH849" s="99"/>
      <c r="AI849" s="99"/>
      <c r="AJ849" s="99"/>
      <c r="AK849" s="99"/>
      <c r="AL849" s="99"/>
      <c r="AM849" s="99"/>
      <c r="AN849" s="99"/>
      <c r="AO849" s="99"/>
      <c r="AP849" s="99"/>
      <c r="AQ849" s="99"/>
      <c r="AR849" s="99"/>
      <c r="AS849" s="99"/>
      <c r="AT849" s="99"/>
      <c r="AU849" s="99"/>
      <c r="AV849" s="99"/>
      <c r="AW849" s="99"/>
    </row>
    <row r="850" spans="1:49" ht="15.75" customHeight="1">
      <c r="A850" s="99"/>
      <c r="B850" s="99"/>
      <c r="C850" s="99"/>
      <c r="D850" s="168"/>
      <c r="E850" s="168"/>
      <c r="F850" s="152"/>
      <c r="G850" s="152"/>
      <c r="H850" s="159"/>
      <c r="I850" s="152"/>
      <c r="J850" s="152"/>
      <c r="K850" s="152"/>
      <c r="L850" s="152"/>
      <c r="M850" s="151"/>
      <c r="N850" s="152"/>
      <c r="O850" s="99"/>
      <c r="P850" s="99"/>
      <c r="Q850" s="99"/>
      <c r="R850" s="99"/>
      <c r="S850" s="99"/>
      <c r="T850" s="99"/>
      <c r="U850" s="99"/>
      <c r="V850" s="99"/>
      <c r="W850" s="99"/>
      <c r="X850" s="99"/>
      <c r="Y850" s="99"/>
      <c r="Z850" s="99"/>
      <c r="AA850" s="99"/>
      <c r="AB850" s="99"/>
      <c r="AC850" s="99"/>
      <c r="AD850" s="99"/>
      <c r="AE850" s="99"/>
      <c r="AF850" s="99"/>
      <c r="AG850" s="99"/>
      <c r="AH850" s="99"/>
      <c r="AI850" s="99"/>
      <c r="AJ850" s="99"/>
      <c r="AK850" s="99"/>
      <c r="AL850" s="99"/>
      <c r="AM850" s="99"/>
      <c r="AN850" s="99"/>
      <c r="AO850" s="99"/>
      <c r="AP850" s="99"/>
      <c r="AQ850" s="99"/>
      <c r="AR850" s="99"/>
      <c r="AS850" s="99"/>
      <c r="AT850" s="99"/>
      <c r="AU850" s="99"/>
      <c r="AV850" s="99"/>
      <c r="AW850" s="99"/>
    </row>
    <row r="851" spans="1:49" ht="15.75" customHeight="1">
      <c r="A851" s="99"/>
      <c r="B851" s="99"/>
      <c r="C851" s="99"/>
      <c r="D851" s="168"/>
      <c r="E851" s="168"/>
      <c r="F851" s="152"/>
      <c r="G851" s="152"/>
      <c r="H851" s="159"/>
      <c r="I851" s="152"/>
      <c r="J851" s="152"/>
      <c r="K851" s="152"/>
      <c r="L851" s="152"/>
      <c r="M851" s="151"/>
      <c r="N851" s="152"/>
      <c r="O851" s="99"/>
      <c r="P851" s="99"/>
      <c r="Q851" s="99"/>
      <c r="R851" s="99"/>
      <c r="S851" s="99"/>
      <c r="T851" s="99"/>
      <c r="U851" s="99"/>
      <c r="V851" s="99"/>
      <c r="W851" s="99"/>
      <c r="X851" s="99"/>
      <c r="Y851" s="99"/>
      <c r="Z851" s="99"/>
      <c r="AA851" s="99"/>
      <c r="AB851" s="99"/>
      <c r="AC851" s="99"/>
      <c r="AD851" s="99"/>
      <c r="AE851" s="99"/>
      <c r="AF851" s="99"/>
      <c r="AG851" s="99"/>
      <c r="AH851" s="99"/>
      <c r="AI851" s="99"/>
      <c r="AJ851" s="99"/>
      <c r="AK851" s="99"/>
      <c r="AL851" s="99"/>
      <c r="AM851" s="99"/>
      <c r="AN851" s="99"/>
      <c r="AO851" s="99"/>
      <c r="AP851" s="99"/>
      <c r="AQ851" s="99"/>
      <c r="AR851" s="99"/>
      <c r="AS851" s="99"/>
      <c r="AT851" s="99"/>
      <c r="AU851" s="99"/>
      <c r="AV851" s="99"/>
      <c r="AW851" s="99"/>
    </row>
    <row r="852" spans="1:49" ht="15.75" customHeight="1">
      <c r="A852" s="99"/>
      <c r="B852" s="99"/>
      <c r="C852" s="99"/>
      <c r="D852" s="168"/>
      <c r="E852" s="168"/>
      <c r="F852" s="152"/>
      <c r="G852" s="152"/>
      <c r="H852" s="159"/>
      <c r="I852" s="152"/>
      <c r="J852" s="152"/>
      <c r="K852" s="152"/>
      <c r="L852" s="152"/>
      <c r="M852" s="151"/>
      <c r="N852" s="152"/>
      <c r="O852" s="99"/>
      <c r="P852" s="99"/>
      <c r="Q852" s="99"/>
      <c r="R852" s="99"/>
      <c r="S852" s="99"/>
      <c r="T852" s="99"/>
      <c r="U852" s="99"/>
      <c r="V852" s="99"/>
      <c r="W852" s="99"/>
      <c r="X852" s="99"/>
      <c r="Y852" s="99"/>
      <c r="Z852" s="99"/>
      <c r="AA852" s="99"/>
      <c r="AB852" s="99"/>
      <c r="AC852" s="99"/>
      <c r="AD852" s="99"/>
      <c r="AE852" s="99"/>
      <c r="AF852" s="99"/>
      <c r="AG852" s="99"/>
      <c r="AH852" s="99"/>
      <c r="AI852" s="99"/>
      <c r="AJ852" s="99"/>
      <c r="AK852" s="99"/>
      <c r="AL852" s="99"/>
      <c r="AM852" s="99"/>
      <c r="AN852" s="99"/>
      <c r="AO852" s="99"/>
      <c r="AP852" s="99"/>
      <c r="AQ852" s="99"/>
      <c r="AR852" s="99"/>
      <c r="AS852" s="99"/>
      <c r="AT852" s="99"/>
      <c r="AU852" s="99"/>
      <c r="AV852" s="99"/>
      <c r="AW852" s="99"/>
    </row>
    <row r="853" spans="1:49" ht="15.75" customHeight="1">
      <c r="A853" s="99"/>
      <c r="B853" s="99"/>
      <c r="C853" s="99"/>
      <c r="D853" s="168"/>
      <c r="E853" s="168"/>
      <c r="F853" s="152"/>
      <c r="G853" s="152"/>
      <c r="H853" s="159"/>
      <c r="I853" s="152"/>
      <c r="J853" s="152"/>
      <c r="K853" s="152"/>
      <c r="L853" s="152"/>
      <c r="M853" s="151"/>
      <c r="N853" s="152"/>
      <c r="O853" s="99"/>
      <c r="P853" s="99"/>
      <c r="Q853" s="99"/>
      <c r="R853" s="99"/>
      <c r="S853" s="99"/>
      <c r="T853" s="99"/>
      <c r="U853" s="99"/>
      <c r="V853" s="99"/>
      <c r="W853" s="99"/>
      <c r="X853" s="99"/>
      <c r="Y853" s="99"/>
      <c r="Z853" s="99"/>
      <c r="AA853" s="99"/>
      <c r="AB853" s="99"/>
      <c r="AC853" s="99"/>
      <c r="AD853" s="99"/>
      <c r="AE853" s="99"/>
      <c r="AF853" s="99"/>
      <c r="AG853" s="99"/>
      <c r="AH853" s="99"/>
      <c r="AI853" s="99"/>
      <c r="AJ853" s="99"/>
      <c r="AK853" s="99"/>
      <c r="AL853" s="99"/>
      <c r="AM853" s="99"/>
      <c r="AN853" s="99"/>
      <c r="AO853" s="99"/>
      <c r="AP853" s="99"/>
      <c r="AQ853" s="99"/>
      <c r="AR853" s="99"/>
      <c r="AS853" s="99"/>
      <c r="AT853" s="99"/>
      <c r="AU853" s="99"/>
      <c r="AV853" s="99"/>
      <c r="AW853" s="99"/>
    </row>
    <row r="854" spans="1:49" ht="15.75" customHeight="1">
      <c r="A854" s="99"/>
      <c r="B854" s="99"/>
      <c r="C854" s="99"/>
      <c r="D854" s="168"/>
      <c r="E854" s="168"/>
      <c r="F854" s="152"/>
      <c r="G854" s="152"/>
      <c r="H854" s="159"/>
      <c r="I854" s="152"/>
      <c r="J854" s="152"/>
      <c r="K854" s="152"/>
      <c r="L854" s="152"/>
      <c r="M854" s="151"/>
      <c r="N854" s="152"/>
      <c r="O854" s="99"/>
      <c r="P854" s="99"/>
      <c r="Q854" s="99"/>
      <c r="R854" s="99"/>
      <c r="S854" s="99"/>
      <c r="T854" s="99"/>
      <c r="U854" s="99"/>
      <c r="V854" s="99"/>
      <c r="W854" s="99"/>
      <c r="X854" s="99"/>
      <c r="Y854" s="99"/>
      <c r="Z854" s="99"/>
      <c r="AA854" s="99"/>
      <c r="AB854" s="99"/>
      <c r="AC854" s="99"/>
      <c r="AD854" s="99"/>
      <c r="AE854" s="99"/>
      <c r="AF854" s="99"/>
      <c r="AG854" s="99"/>
      <c r="AH854" s="99"/>
      <c r="AI854" s="99"/>
      <c r="AJ854" s="99"/>
      <c r="AK854" s="99"/>
      <c r="AL854" s="99"/>
      <c r="AM854" s="99"/>
      <c r="AN854" s="99"/>
      <c r="AO854" s="99"/>
      <c r="AP854" s="99"/>
      <c r="AQ854" s="99"/>
      <c r="AR854" s="99"/>
      <c r="AS854" s="99"/>
      <c r="AT854" s="99"/>
      <c r="AU854" s="99"/>
      <c r="AV854" s="99"/>
      <c r="AW854" s="99"/>
    </row>
    <row r="855" spans="1:49" ht="15.75" customHeight="1">
      <c r="A855" s="99"/>
      <c r="B855" s="99"/>
      <c r="C855" s="99"/>
      <c r="D855" s="168"/>
      <c r="E855" s="168"/>
      <c r="F855" s="152"/>
      <c r="G855" s="152"/>
      <c r="H855" s="159"/>
      <c r="I855" s="152"/>
      <c r="J855" s="152"/>
      <c r="K855" s="152"/>
      <c r="L855" s="152"/>
      <c r="M855" s="151"/>
      <c r="N855" s="152"/>
      <c r="O855" s="99"/>
      <c r="P855" s="99"/>
      <c r="Q855" s="99"/>
      <c r="R855" s="99"/>
      <c r="S855" s="99"/>
      <c r="T855" s="99"/>
      <c r="U855" s="99"/>
      <c r="V855" s="99"/>
      <c r="W855" s="99"/>
      <c r="X855" s="99"/>
      <c r="Y855" s="99"/>
      <c r="Z855" s="99"/>
      <c r="AA855" s="99"/>
      <c r="AB855" s="99"/>
      <c r="AC855" s="99"/>
      <c r="AD855" s="99"/>
      <c r="AE855" s="99"/>
      <c r="AF855" s="99"/>
      <c r="AG855" s="99"/>
      <c r="AH855" s="99"/>
      <c r="AI855" s="99"/>
      <c r="AJ855" s="99"/>
      <c r="AK855" s="99"/>
      <c r="AL855" s="99"/>
      <c r="AM855" s="99"/>
      <c r="AN855" s="99"/>
      <c r="AO855" s="99"/>
      <c r="AP855" s="99"/>
      <c r="AQ855" s="99"/>
      <c r="AR855" s="99"/>
      <c r="AS855" s="99"/>
      <c r="AT855" s="99"/>
      <c r="AU855" s="99"/>
      <c r="AV855" s="99"/>
      <c r="AW855" s="99"/>
    </row>
    <row r="856" spans="1:49" ht="15.75" customHeight="1">
      <c r="A856" s="99"/>
      <c r="B856" s="99"/>
      <c r="C856" s="99"/>
      <c r="D856" s="168"/>
      <c r="E856" s="168"/>
      <c r="F856" s="152"/>
      <c r="G856" s="152"/>
      <c r="H856" s="159"/>
      <c r="I856" s="152"/>
      <c r="J856" s="152"/>
      <c r="K856" s="152"/>
      <c r="L856" s="152"/>
      <c r="M856" s="151"/>
      <c r="N856" s="152"/>
      <c r="O856" s="99"/>
      <c r="P856" s="99"/>
      <c r="Q856" s="99"/>
      <c r="R856" s="99"/>
      <c r="S856" s="99"/>
      <c r="T856" s="99"/>
      <c r="U856" s="99"/>
      <c r="V856" s="99"/>
      <c r="W856" s="99"/>
      <c r="X856" s="99"/>
      <c r="Y856" s="99"/>
      <c r="Z856" s="99"/>
      <c r="AA856" s="99"/>
      <c r="AB856" s="99"/>
      <c r="AC856" s="99"/>
      <c r="AD856" s="99"/>
      <c r="AE856" s="99"/>
      <c r="AF856" s="99"/>
      <c r="AG856" s="99"/>
      <c r="AH856" s="99"/>
      <c r="AI856" s="99"/>
      <c r="AJ856" s="99"/>
      <c r="AK856" s="99"/>
      <c r="AL856" s="99"/>
      <c r="AM856" s="99"/>
      <c r="AN856" s="99"/>
      <c r="AO856" s="99"/>
      <c r="AP856" s="99"/>
      <c r="AQ856" s="99"/>
      <c r="AR856" s="99"/>
      <c r="AS856" s="99"/>
      <c r="AT856" s="99"/>
      <c r="AU856" s="99"/>
      <c r="AV856" s="99"/>
      <c r="AW856" s="99"/>
    </row>
    <row r="857" spans="1:49" ht="15.75" customHeight="1">
      <c r="A857" s="99"/>
      <c r="B857" s="99"/>
      <c r="C857" s="99"/>
      <c r="D857" s="168"/>
      <c r="E857" s="168"/>
      <c r="F857" s="152"/>
      <c r="G857" s="152"/>
      <c r="H857" s="159"/>
      <c r="I857" s="152"/>
      <c r="J857" s="152"/>
      <c r="K857" s="152"/>
      <c r="L857" s="152"/>
      <c r="M857" s="151"/>
      <c r="N857" s="152"/>
      <c r="O857" s="99"/>
      <c r="P857" s="99"/>
      <c r="Q857" s="99"/>
      <c r="R857" s="99"/>
      <c r="S857" s="99"/>
      <c r="T857" s="99"/>
      <c r="U857" s="99"/>
      <c r="V857" s="99"/>
      <c r="W857" s="99"/>
      <c r="X857" s="99"/>
      <c r="Y857" s="99"/>
      <c r="Z857" s="99"/>
      <c r="AA857" s="99"/>
      <c r="AB857" s="99"/>
      <c r="AC857" s="99"/>
      <c r="AD857" s="99"/>
      <c r="AE857" s="99"/>
      <c r="AF857" s="99"/>
      <c r="AG857" s="99"/>
      <c r="AH857" s="99"/>
      <c r="AI857" s="99"/>
      <c r="AJ857" s="99"/>
      <c r="AK857" s="99"/>
      <c r="AL857" s="99"/>
      <c r="AM857" s="99"/>
      <c r="AN857" s="99"/>
      <c r="AO857" s="99"/>
      <c r="AP857" s="99"/>
      <c r="AQ857" s="99"/>
      <c r="AR857" s="99"/>
      <c r="AS857" s="99"/>
      <c r="AT857" s="99"/>
      <c r="AU857" s="99"/>
      <c r="AV857" s="99"/>
      <c r="AW857" s="99"/>
    </row>
    <row r="858" spans="1:49" ht="15.75" customHeight="1">
      <c r="A858" s="99"/>
      <c r="B858" s="99"/>
      <c r="C858" s="99"/>
      <c r="D858" s="168"/>
      <c r="E858" s="168"/>
      <c r="F858" s="152"/>
      <c r="G858" s="152"/>
      <c r="H858" s="159"/>
      <c r="I858" s="152"/>
      <c r="J858" s="152"/>
      <c r="K858" s="152"/>
      <c r="L858" s="152"/>
      <c r="M858" s="151"/>
      <c r="N858" s="152"/>
      <c r="O858" s="99"/>
      <c r="P858" s="99"/>
      <c r="Q858" s="99"/>
      <c r="R858" s="99"/>
      <c r="S858" s="99"/>
      <c r="T858" s="99"/>
      <c r="U858" s="99"/>
      <c r="V858" s="99"/>
      <c r="W858" s="99"/>
      <c r="X858" s="99"/>
      <c r="Y858" s="99"/>
      <c r="Z858" s="99"/>
      <c r="AA858" s="99"/>
      <c r="AB858" s="99"/>
      <c r="AC858" s="99"/>
      <c r="AD858" s="99"/>
      <c r="AE858" s="99"/>
      <c r="AF858" s="99"/>
      <c r="AG858" s="99"/>
      <c r="AH858" s="99"/>
      <c r="AI858" s="99"/>
      <c r="AJ858" s="99"/>
      <c r="AK858" s="99"/>
      <c r="AL858" s="99"/>
      <c r="AM858" s="99"/>
      <c r="AN858" s="99"/>
      <c r="AO858" s="99"/>
      <c r="AP858" s="99"/>
      <c r="AQ858" s="99"/>
      <c r="AR858" s="99"/>
      <c r="AS858" s="99"/>
      <c r="AT858" s="99"/>
      <c r="AU858" s="99"/>
      <c r="AV858" s="99"/>
      <c r="AW858" s="99"/>
    </row>
    <row r="859" spans="1:49" ht="15.75" customHeight="1">
      <c r="A859" s="99"/>
      <c r="B859" s="99"/>
      <c r="C859" s="99"/>
      <c r="D859" s="168"/>
      <c r="E859" s="168"/>
      <c r="F859" s="152"/>
      <c r="G859" s="152"/>
      <c r="H859" s="159"/>
      <c r="I859" s="152"/>
      <c r="J859" s="152"/>
      <c r="K859" s="152"/>
      <c r="L859" s="152"/>
      <c r="M859" s="151"/>
      <c r="N859" s="152"/>
      <c r="O859" s="99"/>
      <c r="P859" s="99"/>
      <c r="Q859" s="99"/>
      <c r="R859" s="99"/>
      <c r="S859" s="99"/>
      <c r="T859" s="99"/>
      <c r="U859" s="99"/>
      <c r="V859" s="99"/>
      <c r="W859" s="99"/>
      <c r="X859" s="99"/>
      <c r="Y859" s="99"/>
      <c r="Z859" s="99"/>
      <c r="AA859" s="99"/>
      <c r="AB859" s="99"/>
      <c r="AC859" s="99"/>
      <c r="AD859" s="99"/>
      <c r="AE859" s="99"/>
      <c r="AF859" s="99"/>
      <c r="AG859" s="99"/>
      <c r="AH859" s="99"/>
      <c r="AI859" s="99"/>
      <c r="AJ859" s="99"/>
      <c r="AK859" s="99"/>
      <c r="AL859" s="99"/>
      <c r="AM859" s="99"/>
      <c r="AN859" s="99"/>
      <c r="AO859" s="99"/>
      <c r="AP859" s="99"/>
      <c r="AQ859" s="99"/>
      <c r="AR859" s="99"/>
      <c r="AS859" s="99"/>
      <c r="AT859" s="99"/>
      <c r="AU859" s="99"/>
      <c r="AV859" s="99"/>
      <c r="AW859" s="99"/>
    </row>
    <row r="860" spans="1:49" ht="15.75" customHeight="1">
      <c r="A860" s="99"/>
      <c r="B860" s="99"/>
      <c r="C860" s="99"/>
      <c r="D860" s="168"/>
      <c r="E860" s="168"/>
      <c r="F860" s="152"/>
      <c r="G860" s="152"/>
      <c r="H860" s="159"/>
      <c r="I860" s="152"/>
      <c r="J860" s="152"/>
      <c r="K860" s="152"/>
      <c r="L860" s="152"/>
      <c r="M860" s="151"/>
      <c r="N860" s="152"/>
      <c r="O860" s="99"/>
      <c r="P860" s="99"/>
      <c r="Q860" s="99"/>
      <c r="R860" s="99"/>
      <c r="S860" s="99"/>
      <c r="T860" s="99"/>
      <c r="U860" s="99"/>
      <c r="V860" s="99"/>
      <c r="W860" s="99"/>
      <c r="X860" s="99"/>
      <c r="Y860" s="99"/>
      <c r="Z860" s="99"/>
      <c r="AA860" s="99"/>
      <c r="AB860" s="99"/>
      <c r="AC860" s="99"/>
      <c r="AD860" s="99"/>
      <c r="AE860" s="99"/>
      <c r="AF860" s="99"/>
      <c r="AG860" s="99"/>
      <c r="AH860" s="99"/>
      <c r="AI860" s="99"/>
      <c r="AJ860" s="99"/>
      <c r="AK860" s="99"/>
      <c r="AL860" s="99"/>
      <c r="AM860" s="99"/>
      <c r="AN860" s="99"/>
      <c r="AO860" s="99"/>
      <c r="AP860" s="99"/>
      <c r="AQ860" s="99"/>
      <c r="AR860" s="99"/>
      <c r="AS860" s="99"/>
      <c r="AT860" s="99"/>
      <c r="AU860" s="99"/>
      <c r="AV860" s="99"/>
      <c r="AW860" s="99"/>
    </row>
    <row r="861" spans="1:49" ht="15.75" customHeight="1">
      <c r="A861" s="99"/>
      <c r="B861" s="99"/>
      <c r="C861" s="99"/>
      <c r="D861" s="168"/>
      <c r="E861" s="168"/>
      <c r="F861" s="152"/>
      <c r="G861" s="152"/>
      <c r="H861" s="159"/>
      <c r="I861" s="152"/>
      <c r="J861" s="152"/>
      <c r="K861" s="152"/>
      <c r="L861" s="152"/>
      <c r="M861" s="151"/>
      <c r="N861" s="152"/>
      <c r="O861" s="99"/>
      <c r="P861" s="99"/>
      <c r="Q861" s="99"/>
      <c r="R861" s="99"/>
      <c r="S861" s="99"/>
      <c r="T861" s="99"/>
      <c r="U861" s="99"/>
      <c r="V861" s="99"/>
      <c r="W861" s="99"/>
      <c r="X861" s="99"/>
      <c r="Y861" s="99"/>
      <c r="Z861" s="99"/>
      <c r="AA861" s="99"/>
      <c r="AB861" s="99"/>
      <c r="AC861" s="99"/>
      <c r="AD861" s="99"/>
      <c r="AE861" s="99"/>
      <c r="AF861" s="99"/>
      <c r="AG861" s="99"/>
      <c r="AH861" s="99"/>
      <c r="AI861" s="99"/>
      <c r="AJ861" s="99"/>
      <c r="AK861" s="99"/>
      <c r="AL861" s="99"/>
      <c r="AM861" s="99"/>
      <c r="AN861" s="99"/>
      <c r="AO861" s="99"/>
      <c r="AP861" s="99"/>
      <c r="AQ861" s="99"/>
      <c r="AR861" s="99"/>
      <c r="AS861" s="99"/>
      <c r="AT861" s="99"/>
      <c r="AU861" s="99"/>
      <c r="AV861" s="99"/>
      <c r="AW861" s="99"/>
    </row>
    <row r="862" spans="1:49" ht="15.75" customHeight="1">
      <c r="A862" s="99"/>
      <c r="B862" s="99"/>
      <c r="C862" s="99"/>
      <c r="D862" s="168"/>
      <c r="E862" s="168"/>
      <c r="F862" s="152"/>
      <c r="G862" s="152"/>
      <c r="H862" s="159"/>
      <c r="I862" s="152"/>
      <c r="J862" s="152"/>
      <c r="K862" s="152"/>
      <c r="L862" s="152"/>
      <c r="M862" s="151"/>
      <c r="N862" s="152"/>
      <c r="O862" s="99"/>
      <c r="P862" s="99"/>
      <c r="Q862" s="99"/>
      <c r="R862" s="99"/>
      <c r="S862" s="99"/>
      <c r="T862" s="99"/>
      <c r="U862" s="99"/>
      <c r="V862" s="99"/>
      <c r="W862" s="99"/>
      <c r="X862" s="99"/>
      <c r="Y862" s="99"/>
      <c r="Z862" s="99"/>
      <c r="AA862" s="99"/>
      <c r="AB862" s="99"/>
      <c r="AC862" s="99"/>
      <c r="AD862" s="99"/>
      <c r="AE862" s="99"/>
      <c r="AF862" s="99"/>
      <c r="AG862" s="99"/>
      <c r="AH862" s="99"/>
      <c r="AI862" s="99"/>
      <c r="AJ862" s="99"/>
      <c r="AK862" s="99"/>
      <c r="AL862" s="99"/>
      <c r="AM862" s="99"/>
      <c r="AN862" s="99"/>
      <c r="AO862" s="99"/>
      <c r="AP862" s="99"/>
      <c r="AQ862" s="99"/>
      <c r="AR862" s="99"/>
      <c r="AS862" s="99"/>
      <c r="AT862" s="99"/>
      <c r="AU862" s="99"/>
      <c r="AV862" s="99"/>
      <c r="AW862" s="99"/>
    </row>
    <row r="863" spans="1:49" ht="15.75" customHeight="1">
      <c r="A863" s="99"/>
      <c r="B863" s="99"/>
      <c r="C863" s="99"/>
      <c r="D863" s="168"/>
      <c r="E863" s="168"/>
      <c r="F863" s="152"/>
      <c r="G863" s="152"/>
      <c r="H863" s="159"/>
      <c r="I863" s="152"/>
      <c r="J863" s="152"/>
      <c r="K863" s="152"/>
      <c r="L863" s="152"/>
      <c r="M863" s="151"/>
      <c r="N863" s="152"/>
      <c r="O863" s="99"/>
      <c r="P863" s="99"/>
      <c r="Q863" s="99"/>
      <c r="R863" s="99"/>
      <c r="S863" s="99"/>
      <c r="T863" s="99"/>
      <c r="U863" s="99"/>
      <c r="V863" s="99"/>
      <c r="W863" s="99"/>
      <c r="X863" s="99"/>
      <c r="Y863" s="99"/>
      <c r="Z863" s="99"/>
      <c r="AA863" s="99"/>
      <c r="AB863" s="99"/>
      <c r="AC863" s="99"/>
      <c r="AD863" s="99"/>
      <c r="AE863" s="99"/>
      <c r="AF863" s="99"/>
      <c r="AG863" s="99"/>
      <c r="AH863" s="99"/>
      <c r="AI863" s="99"/>
      <c r="AJ863" s="99"/>
      <c r="AK863" s="99"/>
      <c r="AL863" s="99"/>
      <c r="AM863" s="99"/>
      <c r="AN863" s="99"/>
      <c r="AO863" s="99"/>
      <c r="AP863" s="99"/>
      <c r="AQ863" s="99"/>
      <c r="AR863" s="99"/>
      <c r="AS863" s="99"/>
      <c r="AT863" s="99"/>
      <c r="AU863" s="99"/>
      <c r="AV863" s="99"/>
      <c r="AW863" s="99"/>
    </row>
    <row r="864" spans="1:49" ht="15.75" customHeight="1">
      <c r="A864" s="99"/>
      <c r="B864" s="99"/>
      <c r="C864" s="99"/>
      <c r="D864" s="168"/>
      <c r="E864" s="168"/>
      <c r="F864" s="152"/>
      <c r="G864" s="152"/>
      <c r="H864" s="159"/>
      <c r="I864" s="152"/>
      <c r="J864" s="152"/>
      <c r="K864" s="152"/>
      <c r="L864" s="152"/>
      <c r="M864" s="151"/>
      <c r="N864" s="152"/>
      <c r="O864" s="99"/>
      <c r="P864" s="99"/>
      <c r="Q864" s="99"/>
      <c r="R864" s="99"/>
      <c r="S864" s="99"/>
      <c r="T864" s="99"/>
      <c r="U864" s="99"/>
      <c r="V864" s="99"/>
      <c r="W864" s="99"/>
      <c r="X864" s="99"/>
      <c r="Y864" s="99"/>
      <c r="Z864" s="99"/>
      <c r="AA864" s="99"/>
      <c r="AB864" s="99"/>
      <c r="AC864" s="99"/>
      <c r="AD864" s="99"/>
      <c r="AE864" s="99"/>
      <c r="AF864" s="99"/>
      <c r="AG864" s="99"/>
      <c r="AH864" s="99"/>
      <c r="AI864" s="99"/>
      <c r="AJ864" s="99"/>
      <c r="AK864" s="99"/>
      <c r="AL864" s="99"/>
      <c r="AM864" s="99"/>
      <c r="AN864" s="99"/>
      <c r="AO864" s="99"/>
      <c r="AP864" s="99"/>
      <c r="AQ864" s="99"/>
      <c r="AR864" s="99"/>
      <c r="AS864" s="99"/>
      <c r="AT864" s="99"/>
      <c r="AU864" s="99"/>
      <c r="AV864" s="99"/>
      <c r="AW864" s="99"/>
    </row>
    <row r="865" spans="1:49" ht="15.75" customHeight="1">
      <c r="A865" s="99"/>
      <c r="B865" s="99"/>
      <c r="C865" s="99"/>
      <c r="D865" s="168"/>
      <c r="E865" s="168"/>
      <c r="F865" s="152"/>
      <c r="G865" s="152"/>
      <c r="H865" s="159"/>
      <c r="I865" s="152"/>
      <c r="J865" s="152"/>
      <c r="K865" s="152"/>
      <c r="L865" s="152"/>
      <c r="M865" s="151"/>
      <c r="N865" s="152"/>
      <c r="O865" s="99"/>
      <c r="P865" s="99"/>
      <c r="Q865" s="99"/>
      <c r="R865" s="99"/>
      <c r="S865" s="99"/>
      <c r="T865" s="99"/>
      <c r="U865" s="99"/>
      <c r="V865" s="99"/>
      <c r="W865" s="99"/>
      <c r="X865" s="99"/>
      <c r="Y865" s="99"/>
      <c r="Z865" s="99"/>
      <c r="AA865" s="99"/>
      <c r="AB865" s="99"/>
      <c r="AC865" s="99"/>
      <c r="AD865" s="99"/>
      <c r="AE865" s="99"/>
      <c r="AF865" s="99"/>
      <c r="AG865" s="99"/>
      <c r="AH865" s="99"/>
      <c r="AI865" s="99"/>
      <c r="AJ865" s="99"/>
      <c r="AK865" s="99"/>
      <c r="AL865" s="99"/>
      <c r="AM865" s="99"/>
      <c r="AN865" s="99"/>
      <c r="AO865" s="99"/>
      <c r="AP865" s="99"/>
      <c r="AQ865" s="99"/>
      <c r="AR865" s="99"/>
      <c r="AS865" s="99"/>
      <c r="AT865" s="99"/>
      <c r="AU865" s="99"/>
      <c r="AV865" s="99"/>
      <c r="AW865" s="99"/>
    </row>
    <row r="866" spans="1:49" ht="15.75" customHeight="1">
      <c r="A866" s="99"/>
      <c r="B866" s="99"/>
      <c r="C866" s="99"/>
      <c r="D866" s="168"/>
      <c r="E866" s="168"/>
      <c r="F866" s="152"/>
      <c r="G866" s="152"/>
      <c r="H866" s="159"/>
      <c r="I866" s="152"/>
      <c r="J866" s="152"/>
      <c r="K866" s="152"/>
      <c r="L866" s="152"/>
      <c r="M866" s="151"/>
      <c r="N866" s="152"/>
      <c r="O866" s="99"/>
      <c r="P866" s="99"/>
      <c r="Q866" s="99"/>
      <c r="R866" s="99"/>
      <c r="S866" s="99"/>
      <c r="T866" s="99"/>
      <c r="U866" s="99"/>
      <c r="V866" s="99"/>
      <c r="W866" s="99"/>
      <c r="X866" s="99"/>
      <c r="Y866" s="99"/>
      <c r="Z866" s="99"/>
      <c r="AA866" s="99"/>
      <c r="AB866" s="99"/>
      <c r="AC866" s="99"/>
      <c r="AD866" s="99"/>
      <c r="AE866" s="99"/>
      <c r="AF866" s="99"/>
      <c r="AG866" s="99"/>
      <c r="AH866" s="99"/>
      <c r="AI866" s="99"/>
      <c r="AJ866" s="99"/>
      <c r="AK866" s="99"/>
      <c r="AL866" s="99"/>
      <c r="AM866" s="99"/>
      <c r="AN866" s="99"/>
      <c r="AO866" s="99"/>
      <c r="AP866" s="99"/>
      <c r="AQ866" s="99"/>
      <c r="AR866" s="99"/>
      <c r="AS866" s="99"/>
      <c r="AT866" s="99"/>
      <c r="AU866" s="99"/>
      <c r="AV866" s="99"/>
      <c r="AW866" s="99"/>
    </row>
    <row r="867" spans="1:49" ht="15.75" customHeight="1">
      <c r="A867" s="99"/>
      <c r="B867" s="99"/>
      <c r="C867" s="99"/>
      <c r="D867" s="168"/>
      <c r="E867" s="168"/>
      <c r="F867" s="152"/>
      <c r="G867" s="152"/>
      <c r="H867" s="159"/>
      <c r="I867" s="152"/>
      <c r="J867" s="152"/>
      <c r="K867" s="152"/>
      <c r="L867" s="152"/>
      <c r="M867" s="151"/>
      <c r="N867" s="152"/>
      <c r="O867" s="99"/>
      <c r="P867" s="99"/>
      <c r="Q867" s="99"/>
      <c r="R867" s="99"/>
      <c r="S867" s="99"/>
      <c r="T867" s="99"/>
      <c r="U867" s="99"/>
      <c r="V867" s="99"/>
      <c r="W867" s="99"/>
      <c r="X867" s="99"/>
      <c r="Y867" s="99"/>
      <c r="Z867" s="99"/>
      <c r="AA867" s="99"/>
      <c r="AB867" s="99"/>
      <c r="AC867" s="99"/>
      <c r="AD867" s="99"/>
      <c r="AE867" s="99"/>
      <c r="AF867" s="99"/>
      <c r="AG867" s="99"/>
      <c r="AH867" s="99"/>
      <c r="AI867" s="99"/>
      <c r="AJ867" s="99"/>
      <c r="AK867" s="99"/>
      <c r="AL867" s="99"/>
      <c r="AM867" s="99"/>
      <c r="AN867" s="99"/>
      <c r="AO867" s="99"/>
      <c r="AP867" s="99"/>
      <c r="AQ867" s="99"/>
      <c r="AR867" s="99"/>
      <c r="AS867" s="99"/>
      <c r="AT867" s="99"/>
      <c r="AU867" s="99"/>
      <c r="AV867" s="99"/>
      <c r="AW867" s="99"/>
    </row>
    <row r="868" spans="1:49" ht="15.75" customHeight="1">
      <c r="A868" s="99"/>
      <c r="B868" s="99"/>
      <c r="C868" s="99"/>
      <c r="D868" s="168"/>
      <c r="E868" s="168"/>
      <c r="F868" s="152"/>
      <c r="G868" s="152"/>
      <c r="H868" s="159"/>
      <c r="I868" s="152"/>
      <c r="J868" s="152"/>
      <c r="K868" s="152"/>
      <c r="L868" s="152"/>
      <c r="M868" s="151"/>
      <c r="N868" s="152"/>
      <c r="O868" s="99"/>
      <c r="P868" s="99"/>
      <c r="Q868" s="99"/>
      <c r="R868" s="99"/>
      <c r="S868" s="99"/>
      <c r="T868" s="99"/>
      <c r="U868" s="99"/>
      <c r="V868" s="99"/>
      <c r="W868" s="99"/>
      <c r="X868" s="99"/>
      <c r="Y868" s="99"/>
      <c r="Z868" s="99"/>
      <c r="AA868" s="99"/>
      <c r="AB868" s="99"/>
      <c r="AC868" s="99"/>
      <c r="AD868" s="99"/>
      <c r="AE868" s="99"/>
      <c r="AF868" s="99"/>
      <c r="AG868" s="99"/>
      <c r="AH868" s="99"/>
      <c r="AI868" s="99"/>
      <c r="AJ868" s="99"/>
      <c r="AK868" s="99"/>
      <c r="AL868" s="99"/>
      <c r="AM868" s="99"/>
      <c r="AN868" s="99"/>
      <c r="AO868" s="99"/>
      <c r="AP868" s="99"/>
      <c r="AQ868" s="99"/>
      <c r="AR868" s="99"/>
      <c r="AS868" s="99"/>
      <c r="AT868" s="99"/>
      <c r="AU868" s="99"/>
      <c r="AV868" s="99"/>
      <c r="AW868" s="99"/>
    </row>
    <row r="869" spans="1:49" ht="15.75" customHeight="1">
      <c r="A869" s="99"/>
      <c r="B869" s="99"/>
      <c r="C869" s="99"/>
      <c r="D869" s="168"/>
      <c r="E869" s="168"/>
      <c r="F869" s="152"/>
      <c r="G869" s="152"/>
      <c r="H869" s="159"/>
      <c r="I869" s="152"/>
      <c r="J869" s="152"/>
      <c r="K869" s="152"/>
      <c r="L869" s="152"/>
      <c r="M869" s="151"/>
      <c r="N869" s="152"/>
      <c r="O869" s="99"/>
      <c r="P869" s="99"/>
      <c r="Q869" s="99"/>
      <c r="R869" s="99"/>
      <c r="S869" s="99"/>
      <c r="T869" s="99"/>
      <c r="U869" s="99"/>
      <c r="V869" s="99"/>
      <c r="W869" s="99"/>
      <c r="X869" s="99"/>
      <c r="Y869" s="99"/>
      <c r="Z869" s="99"/>
      <c r="AA869" s="99"/>
      <c r="AB869" s="99"/>
      <c r="AC869" s="99"/>
      <c r="AD869" s="99"/>
      <c r="AE869" s="99"/>
      <c r="AF869" s="99"/>
      <c r="AG869" s="99"/>
      <c r="AH869" s="99"/>
      <c r="AI869" s="99"/>
      <c r="AJ869" s="99"/>
      <c r="AK869" s="99"/>
      <c r="AL869" s="99"/>
      <c r="AM869" s="99"/>
      <c r="AN869" s="99"/>
      <c r="AO869" s="99"/>
      <c r="AP869" s="99"/>
      <c r="AQ869" s="99"/>
      <c r="AR869" s="99"/>
      <c r="AS869" s="99"/>
      <c r="AT869" s="99"/>
      <c r="AU869" s="99"/>
      <c r="AV869" s="99"/>
      <c r="AW869" s="99"/>
    </row>
    <row r="870" spans="1:49" ht="15.75" customHeight="1">
      <c r="A870" s="99"/>
      <c r="B870" s="99"/>
      <c r="C870" s="99"/>
      <c r="D870" s="168"/>
      <c r="E870" s="168"/>
      <c r="F870" s="152"/>
      <c r="G870" s="152"/>
      <c r="H870" s="159"/>
      <c r="I870" s="152"/>
      <c r="J870" s="152"/>
      <c r="K870" s="152"/>
      <c r="L870" s="152"/>
      <c r="M870" s="151"/>
      <c r="N870" s="152"/>
      <c r="O870" s="99"/>
      <c r="P870" s="99"/>
      <c r="Q870" s="99"/>
      <c r="R870" s="99"/>
      <c r="S870" s="99"/>
      <c r="T870" s="99"/>
      <c r="U870" s="99"/>
      <c r="V870" s="99"/>
      <c r="W870" s="99"/>
      <c r="X870" s="99"/>
      <c r="Y870" s="99"/>
      <c r="Z870" s="99"/>
      <c r="AA870" s="99"/>
      <c r="AB870" s="99"/>
      <c r="AC870" s="99"/>
      <c r="AD870" s="99"/>
      <c r="AE870" s="99"/>
      <c r="AF870" s="99"/>
      <c r="AG870" s="99"/>
      <c r="AH870" s="99"/>
      <c r="AI870" s="99"/>
      <c r="AJ870" s="99"/>
      <c r="AK870" s="99"/>
      <c r="AL870" s="99"/>
      <c r="AM870" s="99"/>
      <c r="AN870" s="99"/>
      <c r="AO870" s="99"/>
      <c r="AP870" s="99"/>
      <c r="AQ870" s="99"/>
      <c r="AR870" s="99"/>
      <c r="AS870" s="99"/>
      <c r="AT870" s="99"/>
      <c r="AU870" s="99"/>
      <c r="AV870" s="99"/>
      <c r="AW870" s="99"/>
    </row>
    <row r="871" spans="1:49" ht="15.75" customHeight="1">
      <c r="A871" s="99"/>
      <c r="B871" s="99"/>
      <c r="C871" s="99"/>
      <c r="D871" s="168"/>
      <c r="E871" s="168"/>
      <c r="F871" s="152"/>
      <c r="G871" s="152"/>
      <c r="H871" s="159"/>
      <c r="I871" s="152"/>
      <c r="J871" s="152"/>
      <c r="K871" s="152"/>
      <c r="L871" s="152"/>
      <c r="M871" s="151"/>
      <c r="N871" s="152"/>
      <c r="O871" s="99"/>
      <c r="P871" s="99"/>
      <c r="Q871" s="99"/>
      <c r="R871" s="99"/>
      <c r="S871" s="99"/>
      <c r="T871" s="99"/>
      <c r="U871" s="99"/>
      <c r="V871" s="99"/>
      <c r="W871" s="99"/>
      <c r="X871" s="99"/>
      <c r="Y871" s="99"/>
      <c r="Z871" s="99"/>
      <c r="AA871" s="99"/>
      <c r="AB871" s="99"/>
      <c r="AC871" s="99"/>
      <c r="AD871" s="99"/>
      <c r="AE871" s="99"/>
      <c r="AF871" s="99"/>
      <c r="AG871" s="99"/>
      <c r="AH871" s="99"/>
      <c r="AI871" s="99"/>
      <c r="AJ871" s="99"/>
      <c r="AK871" s="99"/>
      <c r="AL871" s="99"/>
      <c r="AM871" s="99"/>
      <c r="AN871" s="99"/>
      <c r="AO871" s="99"/>
      <c r="AP871" s="99"/>
      <c r="AQ871" s="99"/>
      <c r="AR871" s="99"/>
      <c r="AS871" s="99"/>
      <c r="AT871" s="99"/>
      <c r="AU871" s="99"/>
      <c r="AV871" s="99"/>
      <c r="AW871" s="99"/>
    </row>
    <row r="872" spans="1:49" ht="15.75" customHeight="1">
      <c r="A872" s="99"/>
      <c r="B872" s="99"/>
      <c r="C872" s="99"/>
      <c r="D872" s="168"/>
      <c r="E872" s="168"/>
      <c r="F872" s="152"/>
      <c r="G872" s="152"/>
      <c r="H872" s="159"/>
      <c r="I872" s="152"/>
      <c r="J872" s="152"/>
      <c r="K872" s="152"/>
      <c r="L872" s="152"/>
      <c r="M872" s="151"/>
      <c r="N872" s="152"/>
      <c r="O872" s="99"/>
      <c r="P872" s="99"/>
      <c r="Q872" s="99"/>
      <c r="R872" s="99"/>
      <c r="S872" s="99"/>
      <c r="T872" s="99"/>
      <c r="U872" s="99"/>
      <c r="V872" s="99"/>
      <c r="W872" s="99"/>
      <c r="X872" s="99"/>
      <c r="Y872" s="99"/>
      <c r="Z872" s="99"/>
      <c r="AA872" s="99"/>
      <c r="AB872" s="99"/>
      <c r="AC872" s="99"/>
      <c r="AD872" s="99"/>
      <c r="AE872" s="99"/>
      <c r="AF872" s="99"/>
      <c r="AG872" s="99"/>
      <c r="AH872" s="99"/>
      <c r="AI872" s="99"/>
      <c r="AJ872" s="99"/>
      <c r="AK872" s="99"/>
      <c r="AL872" s="99"/>
      <c r="AM872" s="99"/>
      <c r="AN872" s="99"/>
      <c r="AO872" s="99"/>
      <c r="AP872" s="99"/>
      <c r="AQ872" s="99"/>
      <c r="AR872" s="99"/>
      <c r="AS872" s="99"/>
      <c r="AT872" s="99"/>
      <c r="AU872" s="99"/>
      <c r="AV872" s="99"/>
      <c r="AW872" s="99"/>
    </row>
    <row r="873" spans="1:49" ht="15.75" customHeight="1">
      <c r="A873" s="99"/>
      <c r="B873" s="99"/>
      <c r="C873" s="99"/>
      <c r="D873" s="168"/>
      <c r="E873" s="168"/>
      <c r="F873" s="152"/>
      <c r="G873" s="152"/>
      <c r="H873" s="159"/>
      <c r="I873" s="152"/>
      <c r="J873" s="152"/>
      <c r="K873" s="152"/>
      <c r="L873" s="152"/>
      <c r="M873" s="151"/>
      <c r="N873" s="152"/>
      <c r="O873" s="99"/>
      <c r="P873" s="99"/>
      <c r="Q873" s="99"/>
      <c r="R873" s="99"/>
      <c r="S873" s="99"/>
      <c r="T873" s="99"/>
      <c r="U873" s="99"/>
      <c r="V873" s="99"/>
      <c r="W873" s="99"/>
      <c r="X873" s="99"/>
      <c r="Y873" s="99"/>
      <c r="Z873" s="99"/>
      <c r="AA873" s="99"/>
      <c r="AB873" s="99"/>
      <c r="AC873" s="99"/>
      <c r="AD873" s="99"/>
      <c r="AE873" s="99"/>
      <c r="AF873" s="99"/>
      <c r="AG873" s="99"/>
      <c r="AH873" s="99"/>
      <c r="AI873" s="99"/>
      <c r="AJ873" s="99"/>
      <c r="AK873" s="99"/>
      <c r="AL873" s="99"/>
      <c r="AM873" s="99"/>
      <c r="AN873" s="99"/>
      <c r="AO873" s="99"/>
      <c r="AP873" s="99"/>
      <c r="AQ873" s="99"/>
      <c r="AR873" s="99"/>
      <c r="AS873" s="99"/>
      <c r="AT873" s="99"/>
      <c r="AU873" s="99"/>
      <c r="AV873" s="99"/>
      <c r="AW873" s="99"/>
    </row>
    <row r="874" spans="1:49" ht="15.75" customHeight="1">
      <c r="A874" s="99"/>
      <c r="B874" s="99"/>
      <c r="C874" s="99"/>
      <c r="D874" s="168"/>
      <c r="E874" s="168"/>
      <c r="F874" s="152"/>
      <c r="G874" s="152"/>
      <c r="H874" s="159"/>
      <c r="I874" s="152"/>
      <c r="J874" s="152"/>
      <c r="K874" s="152"/>
      <c r="L874" s="152"/>
      <c r="M874" s="151"/>
      <c r="N874" s="152"/>
      <c r="O874" s="99"/>
      <c r="P874" s="99"/>
      <c r="Q874" s="99"/>
      <c r="R874" s="99"/>
      <c r="S874" s="99"/>
      <c r="T874" s="99"/>
      <c r="U874" s="99"/>
      <c r="V874" s="99"/>
      <c r="W874" s="99"/>
      <c r="X874" s="99"/>
      <c r="Y874" s="99"/>
      <c r="Z874" s="99"/>
      <c r="AA874" s="99"/>
      <c r="AB874" s="99"/>
      <c r="AC874" s="99"/>
      <c r="AD874" s="99"/>
      <c r="AE874" s="99"/>
      <c r="AF874" s="99"/>
      <c r="AG874" s="99"/>
      <c r="AH874" s="99"/>
      <c r="AI874" s="99"/>
      <c r="AJ874" s="99"/>
      <c r="AK874" s="99"/>
      <c r="AL874" s="99"/>
      <c r="AM874" s="99"/>
      <c r="AN874" s="99"/>
      <c r="AO874" s="99"/>
      <c r="AP874" s="99"/>
      <c r="AQ874" s="99"/>
      <c r="AR874" s="99"/>
      <c r="AS874" s="99"/>
      <c r="AT874" s="99"/>
      <c r="AU874" s="99"/>
      <c r="AV874" s="99"/>
      <c r="AW874" s="99"/>
    </row>
    <row r="875" spans="1:49" ht="15.75" customHeight="1">
      <c r="A875" s="99"/>
      <c r="B875" s="99"/>
      <c r="C875" s="99"/>
      <c r="D875" s="168"/>
      <c r="E875" s="168"/>
      <c r="F875" s="152"/>
      <c r="G875" s="152"/>
      <c r="H875" s="159"/>
      <c r="I875" s="152"/>
      <c r="J875" s="152"/>
      <c r="K875" s="152"/>
      <c r="L875" s="152"/>
      <c r="M875" s="151"/>
      <c r="N875" s="152"/>
      <c r="O875" s="99"/>
      <c r="P875" s="99"/>
      <c r="Q875" s="99"/>
      <c r="R875" s="99"/>
      <c r="S875" s="99"/>
      <c r="T875" s="99"/>
      <c r="U875" s="99"/>
      <c r="V875" s="99"/>
      <c r="W875" s="99"/>
      <c r="X875" s="99"/>
      <c r="Y875" s="99"/>
      <c r="Z875" s="99"/>
      <c r="AA875" s="99"/>
      <c r="AB875" s="99"/>
      <c r="AC875" s="99"/>
      <c r="AD875" s="99"/>
      <c r="AE875" s="99"/>
      <c r="AF875" s="99"/>
      <c r="AG875" s="99"/>
      <c r="AH875" s="99"/>
      <c r="AI875" s="99"/>
      <c r="AJ875" s="99"/>
      <c r="AK875" s="99"/>
      <c r="AL875" s="99"/>
      <c r="AM875" s="99"/>
      <c r="AN875" s="99"/>
      <c r="AO875" s="99"/>
      <c r="AP875" s="99"/>
      <c r="AQ875" s="99"/>
      <c r="AR875" s="99"/>
      <c r="AS875" s="99"/>
      <c r="AT875" s="99"/>
      <c r="AU875" s="99"/>
      <c r="AV875" s="99"/>
      <c r="AW875" s="99"/>
    </row>
    <row r="876" spans="1:49" ht="15.75" customHeight="1">
      <c r="A876" s="99"/>
      <c r="B876" s="99"/>
      <c r="C876" s="99"/>
      <c r="D876" s="168"/>
      <c r="E876" s="168"/>
      <c r="F876" s="152"/>
      <c r="G876" s="152"/>
      <c r="H876" s="159"/>
      <c r="I876" s="152"/>
      <c r="J876" s="152"/>
      <c r="K876" s="152"/>
      <c r="L876" s="152"/>
      <c r="M876" s="151"/>
      <c r="N876" s="152"/>
      <c r="O876" s="99"/>
      <c r="P876" s="99"/>
      <c r="Q876" s="99"/>
      <c r="R876" s="99"/>
      <c r="S876" s="99"/>
      <c r="T876" s="99"/>
      <c r="U876" s="99"/>
      <c r="V876" s="99"/>
      <c r="W876" s="99"/>
      <c r="X876" s="99"/>
      <c r="Y876" s="99"/>
      <c r="Z876" s="99"/>
      <c r="AA876" s="99"/>
      <c r="AB876" s="99"/>
      <c r="AC876" s="99"/>
      <c r="AD876" s="99"/>
      <c r="AE876" s="99"/>
      <c r="AF876" s="99"/>
      <c r="AG876" s="99"/>
      <c r="AH876" s="99"/>
      <c r="AI876" s="99"/>
      <c r="AJ876" s="99"/>
      <c r="AK876" s="99"/>
      <c r="AL876" s="99"/>
      <c r="AM876" s="99"/>
      <c r="AN876" s="99"/>
      <c r="AO876" s="99"/>
      <c r="AP876" s="99"/>
      <c r="AQ876" s="99"/>
      <c r="AR876" s="99"/>
      <c r="AS876" s="99"/>
      <c r="AT876" s="99"/>
      <c r="AU876" s="99"/>
      <c r="AV876" s="99"/>
      <c r="AW876" s="99"/>
    </row>
    <row r="877" spans="1:49" ht="15.75" customHeight="1">
      <c r="A877" s="99"/>
      <c r="B877" s="99"/>
      <c r="C877" s="99"/>
      <c r="D877" s="168"/>
      <c r="E877" s="168"/>
      <c r="F877" s="152"/>
      <c r="G877" s="152"/>
      <c r="H877" s="159"/>
      <c r="I877" s="152"/>
      <c r="J877" s="152"/>
      <c r="K877" s="152"/>
      <c r="L877" s="152"/>
      <c r="M877" s="151"/>
      <c r="N877" s="152"/>
      <c r="O877" s="99"/>
      <c r="P877" s="99"/>
      <c r="Q877" s="99"/>
      <c r="R877" s="99"/>
      <c r="S877" s="99"/>
      <c r="T877" s="99"/>
      <c r="U877" s="99"/>
      <c r="V877" s="99"/>
      <c r="W877" s="99"/>
      <c r="X877" s="99"/>
      <c r="Y877" s="99"/>
      <c r="Z877" s="99"/>
      <c r="AA877" s="99"/>
      <c r="AB877" s="99"/>
      <c r="AC877" s="99"/>
      <c r="AD877" s="99"/>
      <c r="AE877" s="99"/>
      <c r="AF877" s="99"/>
      <c r="AG877" s="99"/>
      <c r="AH877" s="99"/>
      <c r="AI877" s="99"/>
      <c r="AJ877" s="99"/>
      <c r="AK877" s="99"/>
      <c r="AL877" s="99"/>
      <c r="AM877" s="99"/>
      <c r="AN877" s="99"/>
      <c r="AO877" s="99"/>
      <c r="AP877" s="99"/>
      <c r="AQ877" s="99"/>
      <c r="AR877" s="99"/>
      <c r="AS877" s="99"/>
      <c r="AT877" s="99"/>
      <c r="AU877" s="99"/>
      <c r="AV877" s="99"/>
      <c r="AW877" s="99"/>
    </row>
    <row r="878" spans="1:49" ht="15.75" customHeight="1">
      <c r="A878" s="99"/>
      <c r="B878" s="99"/>
      <c r="C878" s="99"/>
      <c r="D878" s="168"/>
      <c r="E878" s="168"/>
      <c r="F878" s="152"/>
      <c r="G878" s="152"/>
      <c r="H878" s="159"/>
      <c r="I878" s="152"/>
      <c r="J878" s="152"/>
      <c r="K878" s="152"/>
      <c r="L878" s="152"/>
      <c r="M878" s="151"/>
      <c r="N878" s="152"/>
      <c r="O878" s="99"/>
      <c r="P878" s="99"/>
      <c r="Q878" s="99"/>
      <c r="R878" s="99"/>
      <c r="S878" s="99"/>
      <c r="T878" s="99"/>
      <c r="U878" s="99"/>
      <c r="V878" s="99"/>
      <c r="W878" s="99"/>
      <c r="X878" s="99"/>
      <c r="Y878" s="99"/>
      <c r="Z878" s="99"/>
      <c r="AA878" s="99"/>
      <c r="AB878" s="99"/>
      <c r="AC878" s="99"/>
      <c r="AD878" s="99"/>
      <c r="AE878" s="99"/>
      <c r="AF878" s="99"/>
      <c r="AG878" s="99"/>
      <c r="AH878" s="99"/>
      <c r="AI878" s="99"/>
      <c r="AJ878" s="99"/>
      <c r="AK878" s="99"/>
      <c r="AL878" s="99"/>
      <c r="AM878" s="99"/>
      <c r="AN878" s="99"/>
      <c r="AO878" s="99"/>
      <c r="AP878" s="99"/>
      <c r="AQ878" s="99"/>
      <c r="AR878" s="99"/>
      <c r="AS878" s="99"/>
      <c r="AT878" s="99"/>
      <c r="AU878" s="99"/>
      <c r="AV878" s="99"/>
      <c r="AW878" s="99"/>
    </row>
    <row r="879" spans="1:49" ht="15.75" customHeight="1">
      <c r="A879" s="99"/>
      <c r="B879" s="99"/>
      <c r="C879" s="99"/>
      <c r="D879" s="168"/>
      <c r="E879" s="168"/>
      <c r="F879" s="152"/>
      <c r="G879" s="152"/>
      <c r="H879" s="159"/>
      <c r="I879" s="152"/>
      <c r="J879" s="152"/>
      <c r="K879" s="152"/>
      <c r="L879" s="152"/>
      <c r="M879" s="151"/>
      <c r="N879" s="152"/>
      <c r="O879" s="99"/>
      <c r="P879" s="99"/>
      <c r="Q879" s="99"/>
      <c r="R879" s="99"/>
      <c r="S879" s="99"/>
      <c r="T879" s="99"/>
      <c r="U879" s="99"/>
      <c r="V879" s="99"/>
      <c r="W879" s="99"/>
      <c r="X879" s="99"/>
      <c r="Y879" s="99"/>
      <c r="Z879" s="99"/>
      <c r="AA879" s="99"/>
      <c r="AB879" s="99"/>
      <c r="AC879" s="99"/>
      <c r="AD879" s="99"/>
      <c r="AE879" s="99"/>
      <c r="AF879" s="99"/>
      <c r="AG879" s="99"/>
      <c r="AH879" s="99"/>
      <c r="AI879" s="99"/>
      <c r="AJ879" s="99"/>
      <c r="AK879" s="99"/>
      <c r="AL879" s="99"/>
      <c r="AM879" s="99"/>
      <c r="AN879" s="99"/>
      <c r="AO879" s="99"/>
      <c r="AP879" s="99"/>
      <c r="AQ879" s="99"/>
      <c r="AR879" s="99"/>
      <c r="AS879" s="99"/>
      <c r="AT879" s="99"/>
      <c r="AU879" s="99"/>
      <c r="AV879" s="99"/>
      <c r="AW879" s="99"/>
    </row>
    <row r="880" spans="1:49" ht="15.75" customHeight="1">
      <c r="A880" s="99"/>
      <c r="B880" s="99"/>
      <c r="C880" s="99"/>
      <c r="D880" s="168"/>
      <c r="E880" s="168"/>
      <c r="F880" s="152"/>
      <c r="G880" s="152"/>
      <c r="H880" s="159"/>
      <c r="I880" s="152"/>
      <c r="J880" s="152"/>
      <c r="K880" s="152"/>
      <c r="L880" s="152"/>
      <c r="M880" s="151"/>
      <c r="N880" s="152"/>
      <c r="O880" s="99"/>
      <c r="P880" s="99"/>
      <c r="Q880" s="99"/>
      <c r="R880" s="99"/>
      <c r="S880" s="99"/>
      <c r="T880" s="99"/>
      <c r="U880" s="99"/>
      <c r="V880" s="99"/>
      <c r="W880" s="99"/>
      <c r="X880" s="99"/>
      <c r="Y880" s="99"/>
      <c r="Z880" s="99"/>
      <c r="AA880" s="99"/>
      <c r="AB880" s="99"/>
      <c r="AC880" s="99"/>
      <c r="AD880" s="99"/>
      <c r="AE880" s="99"/>
      <c r="AF880" s="99"/>
      <c r="AG880" s="99"/>
      <c r="AH880" s="99"/>
      <c r="AI880" s="99"/>
      <c r="AJ880" s="99"/>
      <c r="AK880" s="99"/>
      <c r="AL880" s="99"/>
      <c r="AM880" s="99"/>
      <c r="AN880" s="99"/>
      <c r="AO880" s="99"/>
      <c r="AP880" s="99"/>
      <c r="AQ880" s="99"/>
      <c r="AR880" s="99"/>
      <c r="AS880" s="99"/>
      <c r="AT880" s="99"/>
      <c r="AU880" s="99"/>
      <c r="AV880" s="99"/>
      <c r="AW880" s="99"/>
    </row>
    <row r="881" spans="1:49" ht="15.75" customHeight="1">
      <c r="A881" s="99"/>
      <c r="B881" s="99"/>
      <c r="C881" s="99"/>
      <c r="D881" s="168"/>
      <c r="E881" s="168"/>
      <c r="F881" s="152"/>
      <c r="G881" s="152"/>
      <c r="H881" s="159"/>
      <c r="I881" s="152"/>
      <c r="J881" s="152"/>
      <c r="K881" s="152"/>
      <c r="L881" s="152"/>
      <c r="M881" s="151"/>
      <c r="N881" s="152"/>
      <c r="O881" s="99"/>
      <c r="P881" s="99"/>
      <c r="Q881" s="99"/>
      <c r="R881" s="99"/>
      <c r="S881" s="99"/>
      <c r="T881" s="99"/>
      <c r="U881" s="99"/>
      <c r="V881" s="99"/>
      <c r="W881" s="99"/>
      <c r="X881" s="99"/>
      <c r="Y881" s="99"/>
      <c r="Z881" s="99"/>
      <c r="AA881" s="99"/>
      <c r="AB881" s="99"/>
      <c r="AC881" s="99"/>
      <c r="AD881" s="99"/>
      <c r="AE881" s="99"/>
      <c r="AF881" s="99"/>
      <c r="AG881" s="99"/>
      <c r="AH881" s="99"/>
      <c r="AI881" s="99"/>
      <c r="AJ881" s="99"/>
      <c r="AK881" s="99"/>
      <c r="AL881" s="99"/>
      <c r="AM881" s="99"/>
      <c r="AN881" s="99"/>
      <c r="AO881" s="99"/>
      <c r="AP881" s="99"/>
      <c r="AQ881" s="99"/>
      <c r="AR881" s="99"/>
      <c r="AS881" s="99"/>
      <c r="AT881" s="99"/>
      <c r="AU881" s="99"/>
      <c r="AV881" s="99"/>
      <c r="AW881" s="99"/>
    </row>
    <row r="882" spans="1:49" ht="15.75" customHeight="1">
      <c r="A882" s="99"/>
      <c r="B882" s="99"/>
      <c r="C882" s="99"/>
      <c r="D882" s="168"/>
      <c r="E882" s="168"/>
      <c r="F882" s="152"/>
      <c r="G882" s="152"/>
      <c r="H882" s="159"/>
      <c r="I882" s="152"/>
      <c r="J882" s="152"/>
      <c r="K882" s="152"/>
      <c r="L882" s="152"/>
      <c r="M882" s="151"/>
      <c r="N882" s="152"/>
      <c r="O882" s="99"/>
      <c r="P882" s="99"/>
      <c r="Q882" s="99"/>
      <c r="R882" s="99"/>
      <c r="S882" s="99"/>
      <c r="T882" s="99"/>
      <c r="U882" s="99"/>
      <c r="V882" s="99"/>
      <c r="W882" s="99"/>
      <c r="X882" s="99"/>
      <c r="Y882" s="99"/>
      <c r="Z882" s="99"/>
      <c r="AA882" s="99"/>
      <c r="AB882" s="99"/>
      <c r="AC882" s="99"/>
      <c r="AD882" s="99"/>
      <c r="AE882" s="99"/>
      <c r="AF882" s="99"/>
      <c r="AG882" s="99"/>
      <c r="AH882" s="99"/>
      <c r="AI882" s="99"/>
      <c r="AJ882" s="99"/>
      <c r="AK882" s="99"/>
      <c r="AL882" s="99"/>
      <c r="AM882" s="99"/>
      <c r="AN882" s="99"/>
      <c r="AO882" s="99"/>
      <c r="AP882" s="99"/>
      <c r="AQ882" s="99"/>
      <c r="AR882" s="99"/>
      <c r="AS882" s="99"/>
      <c r="AT882" s="99"/>
      <c r="AU882" s="99"/>
      <c r="AV882" s="99"/>
      <c r="AW882" s="99"/>
    </row>
    <row r="883" spans="1:49" ht="15.75" customHeight="1">
      <c r="A883" s="99"/>
      <c r="B883" s="99"/>
      <c r="C883" s="99"/>
      <c r="D883" s="168"/>
      <c r="E883" s="168"/>
      <c r="F883" s="152"/>
      <c r="G883" s="152"/>
      <c r="H883" s="159"/>
      <c r="I883" s="152"/>
      <c r="J883" s="152"/>
      <c r="K883" s="152"/>
      <c r="L883" s="152"/>
      <c r="M883" s="151"/>
      <c r="N883" s="152"/>
      <c r="O883" s="99"/>
      <c r="P883" s="99"/>
      <c r="Q883" s="99"/>
      <c r="R883" s="99"/>
      <c r="S883" s="99"/>
      <c r="T883" s="99"/>
      <c r="U883" s="99"/>
      <c r="V883" s="99"/>
      <c r="W883" s="99"/>
      <c r="X883" s="99"/>
      <c r="Y883" s="99"/>
      <c r="Z883" s="99"/>
      <c r="AA883" s="99"/>
      <c r="AB883" s="99"/>
      <c r="AC883" s="99"/>
      <c r="AD883" s="99"/>
      <c r="AE883" s="99"/>
      <c r="AF883" s="99"/>
      <c r="AG883" s="99"/>
      <c r="AH883" s="99"/>
      <c r="AI883" s="99"/>
      <c r="AJ883" s="99"/>
      <c r="AK883" s="99"/>
      <c r="AL883" s="99"/>
      <c r="AM883" s="99"/>
      <c r="AN883" s="99"/>
      <c r="AO883" s="99"/>
      <c r="AP883" s="99"/>
      <c r="AQ883" s="99"/>
      <c r="AR883" s="99"/>
      <c r="AS883" s="99"/>
      <c r="AT883" s="99"/>
      <c r="AU883" s="99"/>
      <c r="AV883" s="99"/>
      <c r="AW883" s="99"/>
    </row>
    <row r="884" spans="1:49" ht="15.75" customHeight="1">
      <c r="A884" s="99"/>
      <c r="B884" s="99"/>
      <c r="C884" s="99"/>
      <c r="D884" s="168"/>
      <c r="E884" s="168"/>
      <c r="F884" s="152"/>
      <c r="G884" s="152"/>
      <c r="H884" s="159"/>
      <c r="I884" s="152"/>
      <c r="J884" s="152"/>
      <c r="K884" s="152"/>
      <c r="L884" s="152"/>
      <c r="M884" s="151"/>
      <c r="N884" s="152"/>
      <c r="O884" s="99"/>
      <c r="P884" s="99"/>
      <c r="Q884" s="99"/>
      <c r="R884" s="99"/>
      <c r="S884" s="99"/>
      <c r="T884" s="99"/>
      <c r="U884" s="99"/>
      <c r="V884" s="99"/>
      <c r="W884" s="99"/>
      <c r="X884" s="99"/>
      <c r="Y884" s="99"/>
      <c r="Z884" s="99"/>
      <c r="AA884" s="99"/>
      <c r="AB884" s="99"/>
      <c r="AC884" s="99"/>
      <c r="AD884" s="99"/>
      <c r="AE884" s="99"/>
      <c r="AF884" s="99"/>
      <c r="AG884" s="99"/>
      <c r="AH884" s="99"/>
      <c r="AI884" s="99"/>
      <c r="AJ884" s="99"/>
      <c r="AK884" s="99"/>
      <c r="AL884" s="99"/>
      <c r="AM884" s="99"/>
      <c r="AN884" s="99"/>
      <c r="AO884" s="99"/>
      <c r="AP884" s="99"/>
      <c r="AQ884" s="99"/>
      <c r="AR884" s="99"/>
      <c r="AS884" s="99"/>
      <c r="AT884" s="99"/>
      <c r="AU884" s="99"/>
      <c r="AV884" s="99"/>
      <c r="AW884" s="99"/>
    </row>
    <row r="885" spans="1:49" ht="15.75" customHeight="1">
      <c r="A885" s="99"/>
      <c r="B885" s="99"/>
      <c r="C885" s="99"/>
      <c r="D885" s="168"/>
      <c r="E885" s="168"/>
      <c r="F885" s="152"/>
      <c r="G885" s="152"/>
      <c r="H885" s="159"/>
      <c r="I885" s="152"/>
      <c r="J885" s="152"/>
      <c r="K885" s="152"/>
      <c r="L885" s="152"/>
      <c r="M885" s="151"/>
      <c r="N885" s="152"/>
      <c r="O885" s="99"/>
      <c r="P885" s="99"/>
      <c r="Q885" s="99"/>
      <c r="R885" s="99"/>
      <c r="S885" s="99"/>
      <c r="T885" s="99"/>
      <c r="U885" s="99"/>
      <c r="V885" s="99"/>
      <c r="W885" s="99"/>
      <c r="X885" s="99"/>
      <c r="Y885" s="99"/>
      <c r="Z885" s="99"/>
      <c r="AA885" s="99"/>
      <c r="AB885" s="99"/>
      <c r="AC885" s="99"/>
      <c r="AD885" s="99"/>
      <c r="AE885" s="99"/>
      <c r="AF885" s="99"/>
      <c r="AG885" s="99"/>
      <c r="AH885" s="99"/>
      <c r="AI885" s="99"/>
      <c r="AJ885" s="99"/>
      <c r="AK885" s="99"/>
      <c r="AL885" s="99"/>
      <c r="AM885" s="99"/>
      <c r="AN885" s="99"/>
      <c r="AO885" s="99"/>
      <c r="AP885" s="99"/>
      <c r="AQ885" s="99"/>
      <c r="AR885" s="99"/>
      <c r="AS885" s="99"/>
      <c r="AT885" s="99"/>
      <c r="AU885" s="99"/>
      <c r="AV885" s="99"/>
      <c r="AW885" s="99"/>
    </row>
    <row r="886" spans="1:49" ht="15.75" customHeight="1">
      <c r="A886" s="99"/>
      <c r="B886" s="99"/>
      <c r="C886" s="99"/>
      <c r="D886" s="168"/>
      <c r="E886" s="168"/>
      <c r="F886" s="152"/>
      <c r="G886" s="152"/>
      <c r="H886" s="159"/>
      <c r="I886" s="152"/>
      <c r="J886" s="152"/>
      <c r="K886" s="152"/>
      <c r="L886" s="152"/>
      <c r="M886" s="151"/>
      <c r="N886" s="152"/>
      <c r="O886" s="99"/>
      <c r="P886" s="99"/>
      <c r="Q886" s="99"/>
      <c r="R886" s="99"/>
      <c r="S886" s="99"/>
      <c r="T886" s="99"/>
      <c r="U886" s="99"/>
      <c r="V886" s="99"/>
      <c r="W886" s="99"/>
      <c r="X886" s="99"/>
      <c r="Y886" s="99"/>
      <c r="Z886" s="99"/>
      <c r="AA886" s="99"/>
      <c r="AB886" s="99"/>
      <c r="AC886" s="99"/>
      <c r="AD886" s="99"/>
      <c r="AE886" s="99"/>
      <c r="AF886" s="99"/>
      <c r="AG886" s="99"/>
      <c r="AH886" s="99"/>
      <c r="AI886" s="99"/>
      <c r="AJ886" s="99"/>
      <c r="AK886" s="99"/>
      <c r="AL886" s="99"/>
      <c r="AM886" s="99"/>
      <c r="AN886" s="99"/>
      <c r="AO886" s="99"/>
      <c r="AP886" s="99"/>
      <c r="AQ886" s="99"/>
      <c r="AR886" s="99"/>
      <c r="AS886" s="99"/>
      <c r="AT886" s="99"/>
      <c r="AU886" s="99"/>
      <c r="AV886" s="99"/>
      <c r="AW886" s="99"/>
    </row>
    <row r="887" spans="1:49" ht="15.75" customHeight="1">
      <c r="A887" s="99"/>
      <c r="B887" s="99"/>
      <c r="C887" s="99"/>
      <c r="D887" s="168"/>
      <c r="E887" s="168"/>
      <c r="F887" s="152"/>
      <c r="G887" s="152"/>
      <c r="H887" s="159"/>
      <c r="I887" s="152"/>
      <c r="J887" s="152"/>
      <c r="K887" s="152"/>
      <c r="L887" s="152"/>
      <c r="M887" s="151"/>
      <c r="N887" s="152"/>
      <c r="O887" s="99"/>
      <c r="P887" s="99"/>
      <c r="Q887" s="99"/>
      <c r="R887" s="99"/>
      <c r="S887" s="99"/>
      <c r="T887" s="99"/>
      <c r="U887" s="99"/>
      <c r="V887" s="99"/>
      <c r="W887" s="99"/>
      <c r="X887" s="99"/>
      <c r="Y887" s="99"/>
      <c r="Z887" s="99"/>
      <c r="AA887" s="99"/>
      <c r="AB887" s="99"/>
      <c r="AC887" s="99"/>
      <c r="AD887" s="99"/>
      <c r="AE887" s="99"/>
      <c r="AF887" s="99"/>
      <c r="AG887" s="99"/>
      <c r="AH887" s="99"/>
      <c r="AI887" s="99"/>
      <c r="AJ887" s="99"/>
      <c r="AK887" s="99"/>
      <c r="AL887" s="99"/>
      <c r="AM887" s="99"/>
      <c r="AN887" s="99"/>
      <c r="AO887" s="99"/>
      <c r="AP887" s="99"/>
      <c r="AQ887" s="99"/>
      <c r="AR887" s="99"/>
      <c r="AS887" s="99"/>
      <c r="AT887" s="99"/>
      <c r="AU887" s="99"/>
      <c r="AV887" s="99"/>
      <c r="AW887" s="99"/>
    </row>
    <row r="888" spans="1:49" ht="15.75" customHeight="1">
      <c r="A888" s="99"/>
      <c r="B888" s="99"/>
      <c r="C888" s="99"/>
      <c r="D888" s="168"/>
      <c r="E888" s="168"/>
      <c r="F888" s="152"/>
      <c r="G888" s="152"/>
      <c r="H888" s="159"/>
      <c r="I888" s="152"/>
      <c r="J888" s="152"/>
      <c r="K888" s="152"/>
      <c r="L888" s="152"/>
      <c r="M888" s="151"/>
      <c r="N888" s="152"/>
      <c r="O888" s="99"/>
      <c r="P888" s="99"/>
      <c r="Q888" s="99"/>
      <c r="R888" s="99"/>
      <c r="S888" s="99"/>
      <c r="T888" s="99"/>
      <c r="U888" s="99"/>
      <c r="V888" s="99"/>
      <c r="W888" s="99"/>
      <c r="X888" s="99"/>
      <c r="Y888" s="99"/>
      <c r="Z888" s="99"/>
      <c r="AA888" s="99"/>
      <c r="AB888" s="99"/>
      <c r="AC888" s="99"/>
      <c r="AD888" s="99"/>
      <c r="AE888" s="99"/>
      <c r="AF888" s="99"/>
      <c r="AG888" s="99"/>
      <c r="AH888" s="99"/>
      <c r="AI888" s="99"/>
      <c r="AJ888" s="99"/>
      <c r="AK888" s="99"/>
      <c r="AL888" s="99"/>
      <c r="AM888" s="99"/>
      <c r="AN888" s="99"/>
      <c r="AO888" s="99"/>
      <c r="AP888" s="99"/>
      <c r="AQ888" s="99"/>
      <c r="AR888" s="99"/>
      <c r="AS888" s="99"/>
      <c r="AT888" s="99"/>
      <c r="AU888" s="99"/>
      <c r="AV888" s="99"/>
      <c r="AW888" s="99"/>
    </row>
    <row r="889" spans="1:49" ht="15.75" customHeight="1">
      <c r="A889" s="99"/>
      <c r="B889" s="99"/>
      <c r="C889" s="99"/>
      <c r="D889" s="168"/>
      <c r="E889" s="168"/>
      <c r="F889" s="152"/>
      <c r="G889" s="152"/>
      <c r="H889" s="159"/>
      <c r="I889" s="152"/>
      <c r="J889" s="152"/>
      <c r="K889" s="152"/>
      <c r="L889" s="152"/>
      <c r="M889" s="151"/>
      <c r="N889" s="152"/>
      <c r="O889" s="99"/>
      <c r="P889" s="99"/>
      <c r="Q889" s="99"/>
      <c r="R889" s="99"/>
      <c r="S889" s="99"/>
      <c r="T889" s="99"/>
      <c r="U889" s="99"/>
      <c r="V889" s="99"/>
      <c r="W889" s="99"/>
      <c r="X889" s="99"/>
      <c r="Y889" s="99"/>
      <c r="Z889" s="99"/>
      <c r="AA889" s="99"/>
      <c r="AB889" s="99"/>
      <c r="AC889" s="99"/>
      <c r="AD889" s="99"/>
      <c r="AE889" s="99"/>
      <c r="AF889" s="99"/>
      <c r="AG889" s="99"/>
      <c r="AH889" s="99"/>
      <c r="AI889" s="99"/>
      <c r="AJ889" s="99"/>
      <c r="AK889" s="99"/>
      <c r="AL889" s="99"/>
      <c r="AM889" s="99"/>
      <c r="AN889" s="99"/>
      <c r="AO889" s="99"/>
      <c r="AP889" s="99"/>
      <c r="AQ889" s="99"/>
      <c r="AR889" s="99"/>
      <c r="AS889" s="99"/>
      <c r="AT889" s="99"/>
      <c r="AU889" s="99"/>
      <c r="AV889" s="99"/>
      <c r="AW889" s="99"/>
    </row>
    <row r="890" spans="1:49" ht="15.75" customHeight="1">
      <c r="A890" s="99"/>
      <c r="B890" s="99"/>
      <c r="C890" s="99"/>
      <c r="D890" s="168"/>
      <c r="E890" s="168"/>
      <c r="F890" s="152"/>
      <c r="G890" s="152"/>
      <c r="H890" s="159"/>
      <c r="I890" s="152"/>
      <c r="J890" s="152"/>
      <c r="K890" s="152"/>
      <c r="L890" s="152"/>
      <c r="M890" s="151"/>
      <c r="N890" s="152"/>
      <c r="O890" s="99"/>
      <c r="P890" s="99"/>
      <c r="Q890" s="99"/>
      <c r="R890" s="99"/>
      <c r="S890" s="99"/>
      <c r="T890" s="99"/>
      <c r="U890" s="99"/>
      <c r="V890" s="99"/>
      <c r="W890" s="99"/>
      <c r="X890" s="99"/>
      <c r="Y890" s="99"/>
      <c r="Z890" s="99"/>
      <c r="AA890" s="99"/>
      <c r="AB890" s="99"/>
      <c r="AC890" s="99"/>
      <c r="AD890" s="99"/>
      <c r="AE890" s="99"/>
      <c r="AF890" s="99"/>
      <c r="AG890" s="99"/>
      <c r="AH890" s="99"/>
      <c r="AI890" s="99"/>
      <c r="AJ890" s="99"/>
      <c r="AK890" s="99"/>
      <c r="AL890" s="99"/>
      <c r="AM890" s="99"/>
      <c r="AN890" s="99"/>
      <c r="AO890" s="99"/>
      <c r="AP890" s="99"/>
      <c r="AQ890" s="99"/>
      <c r="AR890" s="99"/>
      <c r="AS890" s="99"/>
      <c r="AT890" s="99"/>
      <c r="AU890" s="99"/>
      <c r="AV890" s="99"/>
      <c r="AW890" s="99"/>
    </row>
    <row r="891" spans="1:49" ht="15.75" customHeight="1">
      <c r="A891" s="99"/>
      <c r="B891" s="99"/>
      <c r="C891" s="99"/>
      <c r="D891" s="168"/>
      <c r="E891" s="168"/>
      <c r="F891" s="152"/>
      <c r="G891" s="152"/>
      <c r="H891" s="159"/>
      <c r="I891" s="152"/>
      <c r="J891" s="152"/>
      <c r="K891" s="152"/>
      <c r="L891" s="152"/>
      <c r="M891" s="151"/>
      <c r="N891" s="152"/>
      <c r="O891" s="99"/>
      <c r="P891" s="99"/>
      <c r="Q891" s="99"/>
      <c r="R891" s="99"/>
      <c r="S891" s="99"/>
      <c r="T891" s="99"/>
      <c r="U891" s="99"/>
      <c r="V891" s="99"/>
      <c r="W891" s="99"/>
      <c r="X891" s="99"/>
      <c r="Y891" s="99"/>
      <c r="Z891" s="99"/>
      <c r="AA891" s="99"/>
      <c r="AB891" s="99"/>
      <c r="AC891" s="99"/>
      <c r="AD891" s="99"/>
      <c r="AE891" s="99"/>
      <c r="AF891" s="99"/>
      <c r="AG891" s="99"/>
      <c r="AH891" s="99"/>
      <c r="AI891" s="99"/>
      <c r="AJ891" s="99"/>
      <c r="AK891" s="99"/>
      <c r="AL891" s="99"/>
      <c r="AM891" s="99"/>
      <c r="AN891" s="99"/>
      <c r="AO891" s="99"/>
      <c r="AP891" s="99"/>
      <c r="AQ891" s="99"/>
      <c r="AR891" s="99"/>
      <c r="AS891" s="99"/>
      <c r="AT891" s="99"/>
      <c r="AU891" s="99"/>
      <c r="AV891" s="99"/>
      <c r="AW891" s="99"/>
    </row>
    <row r="892" spans="1:49" ht="15.75" customHeight="1">
      <c r="A892" s="99"/>
      <c r="B892" s="99"/>
      <c r="C892" s="99"/>
      <c r="D892" s="168"/>
      <c r="E892" s="168"/>
      <c r="F892" s="152"/>
      <c r="G892" s="152"/>
      <c r="H892" s="159"/>
      <c r="I892" s="152"/>
      <c r="J892" s="152"/>
      <c r="K892" s="152"/>
      <c r="L892" s="152"/>
      <c r="M892" s="151"/>
      <c r="N892" s="152"/>
      <c r="O892" s="99"/>
      <c r="P892" s="99"/>
      <c r="Q892" s="99"/>
      <c r="R892" s="99"/>
      <c r="S892" s="99"/>
      <c r="T892" s="99"/>
      <c r="U892" s="99"/>
      <c r="V892" s="99"/>
      <c r="W892" s="99"/>
      <c r="X892" s="99"/>
      <c r="Y892" s="99"/>
      <c r="Z892" s="99"/>
      <c r="AA892" s="99"/>
      <c r="AB892" s="99"/>
      <c r="AC892" s="99"/>
      <c r="AD892" s="99"/>
      <c r="AE892" s="99"/>
      <c r="AF892" s="99"/>
      <c r="AG892" s="99"/>
      <c r="AH892" s="99"/>
      <c r="AI892" s="99"/>
      <c r="AJ892" s="99"/>
      <c r="AK892" s="99"/>
      <c r="AL892" s="99"/>
      <c r="AM892" s="99"/>
      <c r="AN892" s="99"/>
      <c r="AO892" s="99"/>
      <c r="AP892" s="99"/>
      <c r="AQ892" s="99"/>
      <c r="AR892" s="99"/>
      <c r="AS892" s="99"/>
      <c r="AT892" s="99"/>
      <c r="AU892" s="99"/>
      <c r="AV892" s="99"/>
      <c r="AW892" s="99"/>
    </row>
    <row r="893" spans="1:49" ht="15.75" customHeight="1">
      <c r="A893" s="99"/>
      <c r="B893" s="99"/>
      <c r="C893" s="99"/>
      <c r="D893" s="168"/>
      <c r="E893" s="168"/>
      <c r="F893" s="152"/>
      <c r="G893" s="152"/>
      <c r="H893" s="159"/>
      <c r="I893" s="152"/>
      <c r="J893" s="152"/>
      <c r="K893" s="152"/>
      <c r="L893" s="152"/>
      <c r="M893" s="151"/>
      <c r="N893" s="152"/>
      <c r="O893" s="99"/>
      <c r="P893" s="99"/>
      <c r="Q893" s="99"/>
      <c r="R893" s="99"/>
      <c r="S893" s="99"/>
      <c r="T893" s="99"/>
      <c r="U893" s="99"/>
      <c r="V893" s="99"/>
      <c r="W893" s="99"/>
      <c r="X893" s="99"/>
      <c r="Y893" s="99"/>
      <c r="Z893" s="99"/>
      <c r="AA893" s="99"/>
      <c r="AB893" s="99"/>
      <c r="AC893" s="99"/>
      <c r="AD893" s="99"/>
      <c r="AE893" s="99"/>
      <c r="AF893" s="99"/>
      <c r="AG893" s="99"/>
      <c r="AH893" s="99"/>
      <c r="AI893" s="99"/>
      <c r="AJ893" s="99"/>
      <c r="AK893" s="99"/>
      <c r="AL893" s="99"/>
      <c r="AM893" s="99"/>
      <c r="AN893" s="99"/>
      <c r="AO893" s="99"/>
      <c r="AP893" s="99"/>
      <c r="AQ893" s="99"/>
      <c r="AR893" s="99"/>
      <c r="AS893" s="99"/>
      <c r="AT893" s="99"/>
      <c r="AU893" s="99"/>
      <c r="AV893" s="99"/>
      <c r="AW893" s="99"/>
    </row>
    <row r="894" spans="1:49" ht="15.75" customHeight="1">
      <c r="A894" s="99"/>
      <c r="B894" s="99"/>
      <c r="C894" s="99"/>
      <c r="D894" s="168"/>
      <c r="E894" s="168"/>
      <c r="F894" s="152"/>
      <c r="G894" s="152"/>
      <c r="H894" s="159"/>
      <c r="I894" s="152"/>
      <c r="J894" s="152"/>
      <c r="K894" s="152"/>
      <c r="L894" s="152"/>
      <c r="M894" s="151"/>
      <c r="N894" s="152"/>
      <c r="O894" s="99"/>
      <c r="P894" s="99"/>
      <c r="Q894" s="99"/>
      <c r="R894" s="99"/>
      <c r="S894" s="99"/>
      <c r="T894" s="99"/>
      <c r="U894" s="99"/>
      <c r="V894" s="99"/>
      <c r="W894" s="99"/>
      <c r="X894" s="99"/>
      <c r="Y894" s="99"/>
      <c r="Z894" s="99"/>
      <c r="AA894" s="99"/>
      <c r="AB894" s="99"/>
      <c r="AC894" s="99"/>
      <c r="AD894" s="99"/>
      <c r="AE894" s="99"/>
      <c r="AF894" s="99"/>
      <c r="AG894" s="99"/>
      <c r="AH894" s="99"/>
      <c r="AI894" s="99"/>
      <c r="AJ894" s="99"/>
      <c r="AK894" s="99"/>
      <c r="AL894" s="99"/>
      <c r="AM894" s="99"/>
      <c r="AN894" s="99"/>
      <c r="AO894" s="99"/>
      <c r="AP894" s="99"/>
      <c r="AQ894" s="99"/>
      <c r="AR894" s="99"/>
      <c r="AS894" s="99"/>
      <c r="AT894" s="99"/>
      <c r="AU894" s="99"/>
      <c r="AV894" s="99"/>
      <c r="AW894" s="99"/>
    </row>
    <row r="895" spans="1:49" ht="15.75" customHeight="1">
      <c r="A895" s="99"/>
      <c r="B895" s="99"/>
      <c r="C895" s="99"/>
      <c r="D895" s="168"/>
      <c r="E895" s="168"/>
      <c r="F895" s="152"/>
      <c r="G895" s="152"/>
      <c r="H895" s="159"/>
      <c r="I895" s="152"/>
      <c r="J895" s="152"/>
      <c r="K895" s="152"/>
      <c r="L895" s="152"/>
      <c r="M895" s="151"/>
      <c r="N895" s="152"/>
      <c r="O895" s="99"/>
      <c r="P895" s="99"/>
      <c r="Q895" s="99"/>
      <c r="R895" s="99"/>
      <c r="S895" s="99"/>
      <c r="T895" s="99"/>
      <c r="U895" s="99"/>
      <c r="V895" s="99"/>
      <c r="W895" s="99"/>
      <c r="X895" s="99"/>
      <c r="Y895" s="99"/>
      <c r="Z895" s="99"/>
      <c r="AA895" s="99"/>
      <c r="AB895" s="99"/>
      <c r="AC895" s="99"/>
      <c r="AD895" s="99"/>
      <c r="AE895" s="99"/>
      <c r="AF895" s="99"/>
      <c r="AG895" s="99"/>
      <c r="AH895" s="99"/>
      <c r="AI895" s="99"/>
      <c r="AJ895" s="99"/>
      <c r="AK895" s="99"/>
      <c r="AL895" s="99"/>
      <c r="AM895" s="99"/>
      <c r="AN895" s="99"/>
      <c r="AO895" s="99"/>
      <c r="AP895" s="99"/>
      <c r="AQ895" s="99"/>
      <c r="AR895" s="99"/>
      <c r="AS895" s="99"/>
      <c r="AT895" s="99"/>
      <c r="AU895" s="99"/>
      <c r="AV895" s="99"/>
      <c r="AW895" s="99"/>
    </row>
    <row r="896" spans="1:49" ht="15.75" customHeight="1">
      <c r="A896" s="99"/>
      <c r="B896" s="99"/>
      <c r="C896" s="99"/>
      <c r="D896" s="168"/>
      <c r="E896" s="168"/>
      <c r="F896" s="152"/>
      <c r="G896" s="152"/>
      <c r="H896" s="159"/>
      <c r="I896" s="152"/>
      <c r="J896" s="152"/>
      <c r="K896" s="152"/>
      <c r="L896" s="152"/>
      <c r="M896" s="151"/>
      <c r="N896" s="152"/>
      <c r="O896" s="99"/>
      <c r="P896" s="99"/>
      <c r="Q896" s="99"/>
      <c r="R896" s="99"/>
      <c r="S896" s="99"/>
      <c r="T896" s="99"/>
      <c r="U896" s="99"/>
      <c r="V896" s="99"/>
      <c r="W896" s="99"/>
      <c r="X896" s="99"/>
      <c r="Y896" s="99"/>
      <c r="Z896" s="99"/>
      <c r="AA896" s="99"/>
      <c r="AB896" s="99"/>
      <c r="AC896" s="99"/>
      <c r="AD896" s="99"/>
      <c r="AE896" s="99"/>
      <c r="AF896" s="99"/>
      <c r="AG896" s="99"/>
      <c r="AH896" s="99"/>
      <c r="AI896" s="99"/>
      <c r="AJ896" s="99"/>
      <c r="AK896" s="99"/>
      <c r="AL896" s="99"/>
      <c r="AM896" s="99"/>
      <c r="AN896" s="99"/>
      <c r="AO896" s="99"/>
      <c r="AP896" s="99"/>
      <c r="AQ896" s="99"/>
      <c r="AR896" s="99"/>
      <c r="AS896" s="99"/>
      <c r="AT896" s="99"/>
      <c r="AU896" s="99"/>
      <c r="AV896" s="99"/>
      <c r="AW896" s="99"/>
    </row>
    <row r="897" spans="1:49" ht="15.75" customHeight="1">
      <c r="A897" s="99"/>
      <c r="B897" s="99"/>
      <c r="C897" s="99"/>
      <c r="D897" s="168"/>
      <c r="E897" s="168"/>
      <c r="F897" s="152"/>
      <c r="G897" s="152"/>
      <c r="H897" s="159"/>
      <c r="I897" s="152"/>
      <c r="J897" s="152"/>
      <c r="K897" s="152"/>
      <c r="L897" s="152"/>
      <c r="M897" s="151"/>
      <c r="N897" s="152"/>
      <c r="O897" s="99"/>
      <c r="P897" s="99"/>
      <c r="Q897" s="99"/>
      <c r="R897" s="99"/>
      <c r="S897" s="99"/>
      <c r="T897" s="99"/>
      <c r="U897" s="99"/>
      <c r="V897" s="99"/>
      <c r="W897" s="99"/>
      <c r="X897" s="99"/>
      <c r="Y897" s="99"/>
      <c r="Z897" s="99"/>
      <c r="AA897" s="99"/>
      <c r="AB897" s="99"/>
      <c r="AC897" s="99"/>
      <c r="AD897" s="99"/>
      <c r="AE897" s="99"/>
      <c r="AF897" s="99"/>
      <c r="AG897" s="99"/>
      <c r="AH897" s="99"/>
      <c r="AI897" s="99"/>
      <c r="AJ897" s="99"/>
      <c r="AK897" s="99"/>
      <c r="AL897" s="99"/>
      <c r="AM897" s="99"/>
      <c r="AN897" s="99"/>
      <c r="AO897" s="99"/>
      <c r="AP897" s="99"/>
      <c r="AQ897" s="99"/>
      <c r="AR897" s="99"/>
      <c r="AS897" s="99"/>
      <c r="AT897" s="99"/>
      <c r="AU897" s="99"/>
      <c r="AV897" s="99"/>
      <c r="AW897" s="99"/>
    </row>
    <row r="898" spans="1:49" ht="15.75" customHeight="1">
      <c r="A898" s="99"/>
      <c r="B898" s="99"/>
      <c r="C898" s="99"/>
      <c r="D898" s="168"/>
      <c r="E898" s="168"/>
      <c r="F898" s="152"/>
      <c r="G898" s="152"/>
      <c r="H898" s="159"/>
      <c r="I898" s="152"/>
      <c r="J898" s="152"/>
      <c r="K898" s="152"/>
      <c r="L898" s="152"/>
      <c r="M898" s="151"/>
      <c r="N898" s="152"/>
      <c r="O898" s="99"/>
      <c r="P898" s="99"/>
      <c r="Q898" s="99"/>
      <c r="R898" s="99"/>
      <c r="S898" s="99"/>
      <c r="T898" s="99"/>
      <c r="U898" s="99"/>
      <c r="V898" s="99"/>
      <c r="W898" s="99"/>
      <c r="X898" s="99"/>
      <c r="Y898" s="99"/>
      <c r="Z898" s="99"/>
      <c r="AA898" s="99"/>
      <c r="AB898" s="99"/>
      <c r="AC898" s="99"/>
      <c r="AD898" s="99"/>
      <c r="AE898" s="99"/>
      <c r="AF898" s="99"/>
      <c r="AG898" s="99"/>
      <c r="AH898" s="99"/>
      <c r="AI898" s="99"/>
      <c r="AJ898" s="99"/>
      <c r="AK898" s="99"/>
      <c r="AL898" s="99"/>
      <c r="AM898" s="99"/>
      <c r="AN898" s="99"/>
      <c r="AO898" s="99"/>
      <c r="AP898" s="99"/>
      <c r="AQ898" s="99"/>
      <c r="AR898" s="99"/>
      <c r="AS898" s="99"/>
      <c r="AT898" s="99"/>
      <c r="AU898" s="99"/>
      <c r="AV898" s="99"/>
      <c r="AW898" s="99"/>
    </row>
    <row r="899" spans="1:49" ht="15.75" customHeight="1">
      <c r="A899" s="99"/>
      <c r="B899" s="99"/>
      <c r="C899" s="99"/>
      <c r="D899" s="168"/>
      <c r="E899" s="168"/>
      <c r="F899" s="152"/>
      <c r="G899" s="152"/>
      <c r="H899" s="159"/>
      <c r="I899" s="152"/>
      <c r="J899" s="152"/>
      <c r="K899" s="152"/>
      <c r="L899" s="152"/>
      <c r="M899" s="151"/>
      <c r="N899" s="152"/>
      <c r="O899" s="99"/>
      <c r="P899" s="99"/>
      <c r="Q899" s="99"/>
      <c r="R899" s="99"/>
      <c r="S899" s="99"/>
      <c r="T899" s="99"/>
      <c r="U899" s="99"/>
      <c r="V899" s="99"/>
      <c r="W899" s="99"/>
      <c r="X899" s="99"/>
      <c r="Y899" s="99"/>
      <c r="Z899" s="99"/>
      <c r="AA899" s="99"/>
      <c r="AB899" s="99"/>
      <c r="AC899" s="99"/>
      <c r="AD899" s="99"/>
      <c r="AE899" s="99"/>
      <c r="AF899" s="99"/>
      <c r="AG899" s="99"/>
      <c r="AH899" s="99"/>
      <c r="AI899" s="99"/>
      <c r="AJ899" s="99"/>
      <c r="AK899" s="99"/>
      <c r="AL899" s="99"/>
      <c r="AM899" s="99"/>
      <c r="AN899" s="99"/>
      <c r="AO899" s="99"/>
      <c r="AP899" s="99"/>
      <c r="AQ899" s="99"/>
      <c r="AR899" s="99"/>
      <c r="AS899" s="99"/>
      <c r="AT899" s="99"/>
      <c r="AU899" s="99"/>
      <c r="AV899" s="99"/>
      <c r="AW899" s="99"/>
    </row>
    <row r="900" spans="1:49" ht="15.75" customHeight="1">
      <c r="A900" s="99"/>
      <c r="B900" s="99"/>
      <c r="C900" s="99"/>
      <c r="D900" s="168"/>
      <c r="E900" s="168"/>
      <c r="F900" s="152"/>
      <c r="G900" s="152"/>
      <c r="H900" s="159"/>
      <c r="I900" s="152"/>
      <c r="J900" s="152"/>
      <c r="K900" s="152"/>
      <c r="L900" s="152"/>
      <c r="M900" s="151"/>
      <c r="N900" s="152"/>
      <c r="O900" s="99"/>
      <c r="P900" s="99"/>
      <c r="Q900" s="99"/>
      <c r="R900" s="99"/>
      <c r="S900" s="99"/>
      <c r="T900" s="99"/>
      <c r="U900" s="99"/>
      <c r="V900" s="99"/>
      <c r="W900" s="99"/>
      <c r="X900" s="99"/>
      <c r="Y900" s="99"/>
      <c r="Z900" s="99"/>
      <c r="AA900" s="99"/>
      <c r="AB900" s="99"/>
      <c r="AC900" s="99"/>
      <c r="AD900" s="99"/>
      <c r="AE900" s="99"/>
      <c r="AF900" s="99"/>
      <c r="AG900" s="99"/>
      <c r="AH900" s="99"/>
      <c r="AI900" s="99"/>
      <c r="AJ900" s="99"/>
      <c r="AK900" s="99"/>
      <c r="AL900" s="99"/>
      <c r="AM900" s="99"/>
      <c r="AN900" s="99"/>
      <c r="AO900" s="99"/>
      <c r="AP900" s="99"/>
      <c r="AQ900" s="99"/>
      <c r="AR900" s="99"/>
      <c r="AS900" s="99"/>
      <c r="AT900" s="99"/>
      <c r="AU900" s="99"/>
      <c r="AV900" s="99"/>
      <c r="AW900" s="99"/>
    </row>
    <row r="901" spans="1:49" ht="15.75" customHeight="1">
      <c r="A901" s="99"/>
      <c r="B901" s="99"/>
      <c r="C901" s="99"/>
      <c r="D901" s="168"/>
      <c r="E901" s="168"/>
      <c r="F901" s="152"/>
      <c r="G901" s="152"/>
      <c r="H901" s="159"/>
      <c r="I901" s="152"/>
      <c r="J901" s="152"/>
      <c r="K901" s="152"/>
      <c r="L901" s="152"/>
      <c r="M901" s="151"/>
      <c r="N901" s="152"/>
      <c r="O901" s="99"/>
      <c r="P901" s="99"/>
      <c r="Q901" s="99"/>
      <c r="R901" s="99"/>
      <c r="S901" s="99"/>
      <c r="T901" s="99"/>
      <c r="U901" s="99"/>
      <c r="V901" s="99"/>
      <c r="W901" s="99"/>
      <c r="X901" s="99"/>
      <c r="Y901" s="99"/>
      <c r="Z901" s="99"/>
      <c r="AA901" s="99"/>
      <c r="AB901" s="99"/>
      <c r="AC901" s="99"/>
      <c r="AD901" s="99"/>
      <c r="AE901" s="99"/>
      <c r="AF901" s="99"/>
      <c r="AG901" s="99"/>
      <c r="AH901" s="99"/>
      <c r="AI901" s="99"/>
      <c r="AJ901" s="99"/>
      <c r="AK901" s="99"/>
      <c r="AL901" s="99"/>
      <c r="AM901" s="99"/>
      <c r="AN901" s="99"/>
      <c r="AO901" s="99"/>
      <c r="AP901" s="99"/>
      <c r="AQ901" s="99"/>
      <c r="AR901" s="99"/>
      <c r="AS901" s="99"/>
      <c r="AT901" s="99"/>
      <c r="AU901" s="99"/>
      <c r="AV901" s="99"/>
      <c r="AW901" s="99"/>
    </row>
    <row r="902" spans="1:49" ht="15.75" customHeight="1">
      <c r="A902" s="99"/>
      <c r="B902" s="99"/>
      <c r="C902" s="99"/>
      <c r="D902" s="168"/>
      <c r="E902" s="168"/>
      <c r="F902" s="152"/>
      <c r="G902" s="152"/>
      <c r="H902" s="159"/>
      <c r="I902" s="152"/>
      <c r="J902" s="152"/>
      <c r="K902" s="152"/>
      <c r="L902" s="152"/>
      <c r="M902" s="151"/>
      <c r="N902" s="152"/>
      <c r="O902" s="99"/>
      <c r="P902" s="99"/>
      <c r="Q902" s="99"/>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row>
    <row r="903" spans="1:49" ht="15.75" customHeight="1">
      <c r="A903" s="99"/>
      <c r="B903" s="99"/>
      <c r="C903" s="99"/>
      <c r="D903" s="168"/>
      <c r="E903" s="168"/>
      <c r="F903" s="152"/>
      <c r="G903" s="152"/>
      <c r="H903" s="159"/>
      <c r="I903" s="152"/>
      <c r="J903" s="152"/>
      <c r="K903" s="152"/>
      <c r="L903" s="152"/>
      <c r="M903" s="151"/>
      <c r="N903" s="152"/>
      <c r="O903" s="99"/>
      <c r="P903" s="99"/>
      <c r="Q903" s="99"/>
      <c r="R903" s="99"/>
      <c r="S903" s="99"/>
      <c r="T903" s="99"/>
      <c r="U903" s="99"/>
      <c r="V903" s="99"/>
      <c r="W903" s="99"/>
      <c r="X903" s="99"/>
      <c r="Y903" s="99"/>
      <c r="Z903" s="99"/>
      <c r="AA903" s="99"/>
      <c r="AB903" s="99"/>
      <c r="AC903" s="99"/>
      <c r="AD903" s="99"/>
      <c r="AE903" s="99"/>
      <c r="AF903" s="99"/>
      <c r="AG903" s="99"/>
      <c r="AH903" s="99"/>
      <c r="AI903" s="99"/>
      <c r="AJ903" s="99"/>
      <c r="AK903" s="99"/>
      <c r="AL903" s="99"/>
      <c r="AM903" s="99"/>
      <c r="AN903" s="99"/>
      <c r="AO903" s="99"/>
      <c r="AP903" s="99"/>
      <c r="AQ903" s="99"/>
      <c r="AR903" s="99"/>
      <c r="AS903" s="99"/>
      <c r="AT903" s="99"/>
      <c r="AU903" s="99"/>
      <c r="AV903" s="99"/>
      <c r="AW903" s="99"/>
    </row>
    <row r="904" spans="1:49" ht="15.75" customHeight="1">
      <c r="A904" s="99"/>
      <c r="B904" s="99"/>
      <c r="C904" s="99"/>
      <c r="D904" s="168"/>
      <c r="E904" s="168"/>
      <c r="F904" s="152"/>
      <c r="G904" s="152"/>
      <c r="H904" s="159"/>
      <c r="I904" s="152"/>
      <c r="J904" s="152"/>
      <c r="K904" s="152"/>
      <c r="L904" s="152"/>
      <c r="M904" s="151"/>
      <c r="N904" s="152"/>
      <c r="O904" s="99"/>
      <c r="P904" s="99"/>
      <c r="Q904" s="99"/>
      <c r="R904" s="99"/>
      <c r="S904" s="99"/>
      <c r="T904" s="99"/>
      <c r="U904" s="99"/>
      <c r="V904" s="99"/>
      <c r="W904" s="99"/>
      <c r="X904" s="99"/>
      <c r="Y904" s="99"/>
      <c r="Z904" s="99"/>
      <c r="AA904" s="99"/>
      <c r="AB904" s="99"/>
      <c r="AC904" s="99"/>
      <c r="AD904" s="99"/>
      <c r="AE904" s="99"/>
      <c r="AF904" s="99"/>
      <c r="AG904" s="99"/>
      <c r="AH904" s="99"/>
      <c r="AI904" s="99"/>
      <c r="AJ904" s="99"/>
      <c r="AK904" s="99"/>
      <c r="AL904" s="99"/>
      <c r="AM904" s="99"/>
      <c r="AN904" s="99"/>
      <c r="AO904" s="99"/>
      <c r="AP904" s="99"/>
      <c r="AQ904" s="99"/>
      <c r="AR904" s="99"/>
      <c r="AS904" s="99"/>
      <c r="AT904" s="99"/>
      <c r="AU904" s="99"/>
      <c r="AV904" s="99"/>
      <c r="AW904" s="99"/>
    </row>
    <row r="905" spans="1:49" ht="15.75" customHeight="1">
      <c r="A905" s="99"/>
      <c r="B905" s="99"/>
      <c r="C905" s="99"/>
      <c r="D905" s="168"/>
      <c r="E905" s="168"/>
      <c r="F905" s="152"/>
      <c r="G905" s="152"/>
      <c r="H905" s="159"/>
      <c r="I905" s="152"/>
      <c r="J905" s="152"/>
      <c r="K905" s="152"/>
      <c r="L905" s="152"/>
      <c r="M905" s="151"/>
      <c r="N905" s="152"/>
      <c r="O905" s="99"/>
      <c r="P905" s="99"/>
      <c r="Q905" s="99"/>
      <c r="R905" s="99"/>
      <c r="S905" s="99"/>
      <c r="T905" s="99"/>
      <c r="U905" s="99"/>
      <c r="V905" s="99"/>
      <c r="W905" s="99"/>
      <c r="X905" s="99"/>
      <c r="Y905" s="99"/>
      <c r="Z905" s="99"/>
      <c r="AA905" s="99"/>
      <c r="AB905" s="99"/>
      <c r="AC905" s="99"/>
      <c r="AD905" s="99"/>
      <c r="AE905" s="99"/>
      <c r="AF905" s="99"/>
      <c r="AG905" s="99"/>
      <c r="AH905" s="99"/>
      <c r="AI905" s="99"/>
      <c r="AJ905" s="99"/>
      <c r="AK905" s="99"/>
      <c r="AL905" s="99"/>
      <c r="AM905" s="99"/>
      <c r="AN905" s="99"/>
      <c r="AO905" s="99"/>
      <c r="AP905" s="99"/>
      <c r="AQ905" s="99"/>
      <c r="AR905" s="99"/>
      <c r="AS905" s="99"/>
      <c r="AT905" s="99"/>
      <c r="AU905" s="99"/>
      <c r="AV905" s="99"/>
      <c r="AW905" s="99"/>
    </row>
    <row r="906" spans="1:49" ht="15.75" customHeight="1">
      <c r="A906" s="99"/>
      <c r="B906" s="99"/>
      <c r="C906" s="99"/>
      <c r="D906" s="168"/>
      <c r="E906" s="168"/>
      <c r="F906" s="152"/>
      <c r="G906" s="152"/>
      <c r="H906" s="159"/>
      <c r="I906" s="152"/>
      <c r="J906" s="152"/>
      <c r="K906" s="152"/>
      <c r="L906" s="152"/>
      <c r="M906" s="151"/>
      <c r="N906" s="152"/>
      <c r="O906" s="99"/>
      <c r="P906" s="99"/>
      <c r="Q906" s="99"/>
      <c r="R906" s="99"/>
      <c r="S906" s="99"/>
      <c r="T906" s="99"/>
      <c r="U906" s="99"/>
      <c r="V906" s="99"/>
      <c r="W906" s="99"/>
      <c r="X906" s="99"/>
      <c r="Y906" s="99"/>
      <c r="Z906" s="99"/>
      <c r="AA906" s="99"/>
      <c r="AB906" s="99"/>
      <c r="AC906" s="99"/>
      <c r="AD906" s="99"/>
      <c r="AE906" s="99"/>
      <c r="AF906" s="99"/>
      <c r="AG906" s="99"/>
      <c r="AH906" s="99"/>
      <c r="AI906" s="99"/>
      <c r="AJ906" s="99"/>
      <c r="AK906" s="99"/>
      <c r="AL906" s="99"/>
      <c r="AM906" s="99"/>
      <c r="AN906" s="99"/>
      <c r="AO906" s="99"/>
      <c r="AP906" s="99"/>
      <c r="AQ906" s="99"/>
      <c r="AR906" s="99"/>
      <c r="AS906" s="99"/>
      <c r="AT906" s="99"/>
      <c r="AU906" s="99"/>
      <c r="AV906" s="99"/>
      <c r="AW906" s="99"/>
    </row>
    <row r="907" spans="1:49" ht="15.75" customHeight="1">
      <c r="A907" s="99"/>
      <c r="B907" s="99"/>
      <c r="C907" s="99"/>
      <c r="D907" s="168"/>
      <c r="E907" s="168"/>
      <c r="F907" s="152"/>
      <c r="G907" s="152"/>
      <c r="H907" s="159"/>
      <c r="I907" s="152"/>
      <c r="J907" s="152"/>
      <c r="K907" s="152"/>
      <c r="L907" s="152"/>
      <c r="M907" s="151"/>
      <c r="N907" s="152"/>
      <c r="O907" s="99"/>
      <c r="P907" s="99"/>
      <c r="Q907" s="99"/>
      <c r="R907" s="99"/>
      <c r="S907" s="99"/>
      <c r="T907" s="99"/>
      <c r="U907" s="99"/>
      <c r="V907" s="99"/>
      <c r="W907" s="99"/>
      <c r="X907" s="99"/>
      <c r="Y907" s="99"/>
      <c r="Z907" s="99"/>
      <c r="AA907" s="99"/>
      <c r="AB907" s="99"/>
      <c r="AC907" s="99"/>
      <c r="AD907" s="99"/>
      <c r="AE907" s="99"/>
      <c r="AF907" s="99"/>
      <c r="AG907" s="99"/>
      <c r="AH907" s="99"/>
      <c r="AI907" s="99"/>
      <c r="AJ907" s="99"/>
      <c r="AK907" s="99"/>
      <c r="AL907" s="99"/>
      <c r="AM907" s="99"/>
      <c r="AN907" s="99"/>
      <c r="AO907" s="99"/>
      <c r="AP907" s="99"/>
      <c r="AQ907" s="99"/>
      <c r="AR907" s="99"/>
      <c r="AS907" s="99"/>
      <c r="AT907" s="99"/>
      <c r="AU907" s="99"/>
      <c r="AV907" s="99"/>
      <c r="AW907" s="99"/>
    </row>
    <row r="908" spans="1:49" ht="15.75" customHeight="1">
      <c r="A908" s="99"/>
      <c r="B908" s="99"/>
      <c r="C908" s="99"/>
      <c r="D908" s="168"/>
      <c r="E908" s="168"/>
      <c r="F908" s="152"/>
      <c r="G908" s="152"/>
      <c r="H908" s="159"/>
      <c r="I908" s="152"/>
      <c r="J908" s="152"/>
      <c r="K908" s="152"/>
      <c r="L908" s="152"/>
      <c r="M908" s="151"/>
      <c r="N908" s="152"/>
      <c r="O908" s="99"/>
      <c r="P908" s="99"/>
      <c r="Q908" s="99"/>
      <c r="R908" s="99"/>
      <c r="S908" s="99"/>
      <c r="T908" s="99"/>
      <c r="U908" s="99"/>
      <c r="V908" s="99"/>
      <c r="W908" s="99"/>
      <c r="X908" s="99"/>
      <c r="Y908" s="99"/>
      <c r="Z908" s="99"/>
      <c r="AA908" s="99"/>
      <c r="AB908" s="99"/>
      <c r="AC908" s="99"/>
      <c r="AD908" s="99"/>
      <c r="AE908" s="99"/>
      <c r="AF908" s="99"/>
      <c r="AG908" s="99"/>
      <c r="AH908" s="99"/>
      <c r="AI908" s="99"/>
      <c r="AJ908" s="99"/>
      <c r="AK908" s="99"/>
      <c r="AL908" s="99"/>
      <c r="AM908" s="99"/>
      <c r="AN908" s="99"/>
      <c r="AO908" s="99"/>
      <c r="AP908" s="99"/>
      <c r="AQ908" s="99"/>
      <c r="AR908" s="99"/>
      <c r="AS908" s="99"/>
      <c r="AT908" s="99"/>
      <c r="AU908" s="99"/>
      <c r="AV908" s="99"/>
      <c r="AW908" s="99"/>
    </row>
    <row r="909" spans="1:49" ht="15.75" customHeight="1">
      <c r="A909" s="99"/>
      <c r="B909" s="99"/>
      <c r="C909" s="99"/>
      <c r="D909" s="168"/>
      <c r="E909" s="168"/>
      <c r="F909" s="152"/>
      <c r="G909" s="152"/>
      <c r="H909" s="159"/>
      <c r="I909" s="152"/>
      <c r="J909" s="152"/>
      <c r="K909" s="152"/>
      <c r="L909" s="152"/>
      <c r="M909" s="151"/>
      <c r="N909" s="152"/>
      <c r="O909" s="99"/>
      <c r="P909" s="99"/>
      <c r="Q909" s="99"/>
      <c r="R909" s="99"/>
      <c r="S909" s="99"/>
      <c r="T909" s="99"/>
      <c r="U909" s="99"/>
      <c r="V909" s="99"/>
      <c r="W909" s="99"/>
      <c r="X909" s="99"/>
      <c r="Y909" s="99"/>
      <c r="Z909" s="99"/>
      <c r="AA909" s="99"/>
      <c r="AB909" s="99"/>
      <c r="AC909" s="99"/>
      <c r="AD909" s="99"/>
      <c r="AE909" s="99"/>
      <c r="AF909" s="99"/>
      <c r="AG909" s="99"/>
      <c r="AH909" s="99"/>
      <c r="AI909" s="99"/>
      <c r="AJ909" s="99"/>
      <c r="AK909" s="99"/>
      <c r="AL909" s="99"/>
      <c r="AM909" s="99"/>
      <c r="AN909" s="99"/>
      <c r="AO909" s="99"/>
      <c r="AP909" s="99"/>
      <c r="AQ909" s="99"/>
      <c r="AR909" s="99"/>
      <c r="AS909" s="99"/>
      <c r="AT909" s="99"/>
      <c r="AU909" s="99"/>
      <c r="AV909" s="99"/>
      <c r="AW909" s="99"/>
    </row>
    <row r="910" spans="1:49" ht="15.75" customHeight="1">
      <c r="A910" s="99"/>
      <c r="B910" s="99"/>
      <c r="C910" s="99"/>
      <c r="D910" s="168"/>
      <c r="E910" s="168"/>
      <c r="F910" s="152"/>
      <c r="G910" s="152"/>
      <c r="H910" s="159"/>
      <c r="I910" s="152"/>
      <c r="J910" s="152"/>
      <c r="K910" s="152"/>
      <c r="L910" s="152"/>
      <c r="M910" s="151"/>
      <c r="N910" s="152"/>
      <c r="O910" s="99"/>
      <c r="P910" s="99"/>
      <c r="Q910" s="99"/>
      <c r="R910" s="99"/>
      <c r="S910" s="99"/>
      <c r="T910" s="99"/>
      <c r="U910" s="99"/>
      <c r="V910" s="99"/>
      <c r="W910" s="99"/>
      <c r="X910" s="99"/>
      <c r="Y910" s="99"/>
      <c r="Z910" s="99"/>
      <c r="AA910" s="99"/>
      <c r="AB910" s="99"/>
      <c r="AC910" s="99"/>
      <c r="AD910" s="99"/>
      <c r="AE910" s="99"/>
      <c r="AF910" s="99"/>
      <c r="AG910" s="99"/>
      <c r="AH910" s="99"/>
      <c r="AI910" s="99"/>
      <c r="AJ910" s="99"/>
      <c r="AK910" s="99"/>
      <c r="AL910" s="99"/>
      <c r="AM910" s="99"/>
      <c r="AN910" s="99"/>
      <c r="AO910" s="99"/>
      <c r="AP910" s="99"/>
      <c r="AQ910" s="99"/>
      <c r="AR910" s="99"/>
      <c r="AS910" s="99"/>
      <c r="AT910" s="99"/>
      <c r="AU910" s="99"/>
      <c r="AV910" s="99"/>
      <c r="AW910" s="99"/>
    </row>
    <row r="911" spans="1:49" ht="15.75" customHeight="1">
      <c r="A911" s="99"/>
      <c r="B911" s="99"/>
      <c r="C911" s="99"/>
      <c r="D911" s="168"/>
      <c r="E911" s="168"/>
      <c r="F911" s="152"/>
      <c r="G911" s="152"/>
      <c r="H911" s="159"/>
      <c r="I911" s="152"/>
      <c r="J911" s="152"/>
      <c r="K911" s="152"/>
      <c r="L911" s="152"/>
      <c r="M911" s="151"/>
      <c r="N911" s="152"/>
      <c r="O911" s="99"/>
      <c r="P911" s="99"/>
      <c r="Q911" s="99"/>
      <c r="R911" s="99"/>
      <c r="S911" s="99"/>
      <c r="T911" s="99"/>
      <c r="U911" s="99"/>
      <c r="V911" s="99"/>
      <c r="W911" s="99"/>
      <c r="X911" s="99"/>
      <c r="Y911" s="99"/>
      <c r="Z911" s="99"/>
      <c r="AA911" s="99"/>
      <c r="AB911" s="99"/>
      <c r="AC911" s="99"/>
      <c r="AD911" s="99"/>
      <c r="AE911" s="99"/>
      <c r="AF911" s="99"/>
      <c r="AG911" s="99"/>
      <c r="AH911" s="99"/>
      <c r="AI911" s="99"/>
      <c r="AJ911" s="99"/>
      <c r="AK911" s="99"/>
      <c r="AL911" s="99"/>
      <c r="AM911" s="99"/>
      <c r="AN911" s="99"/>
      <c r="AO911" s="99"/>
      <c r="AP911" s="99"/>
      <c r="AQ911" s="99"/>
      <c r="AR911" s="99"/>
      <c r="AS911" s="99"/>
      <c r="AT911" s="99"/>
      <c r="AU911" s="99"/>
      <c r="AV911" s="99"/>
      <c r="AW911" s="99"/>
    </row>
    <row r="912" spans="1:49" ht="15.75" customHeight="1">
      <c r="A912" s="99"/>
      <c r="B912" s="99"/>
      <c r="C912" s="99"/>
      <c r="D912" s="168"/>
      <c r="E912" s="168"/>
      <c r="F912" s="152"/>
      <c r="G912" s="152"/>
      <c r="H912" s="159"/>
      <c r="I912" s="152"/>
      <c r="J912" s="152"/>
      <c r="K912" s="152"/>
      <c r="L912" s="152"/>
      <c r="M912" s="151"/>
      <c r="N912" s="152"/>
      <c r="O912" s="99"/>
      <c r="P912" s="99"/>
      <c r="Q912" s="99"/>
      <c r="R912" s="99"/>
      <c r="S912" s="99"/>
      <c r="T912" s="99"/>
      <c r="U912" s="99"/>
      <c r="V912" s="99"/>
      <c r="W912" s="99"/>
      <c r="X912" s="99"/>
      <c r="Y912" s="99"/>
      <c r="Z912" s="99"/>
      <c r="AA912" s="99"/>
      <c r="AB912" s="99"/>
      <c r="AC912" s="99"/>
      <c r="AD912" s="99"/>
      <c r="AE912" s="99"/>
      <c r="AF912" s="99"/>
      <c r="AG912" s="99"/>
      <c r="AH912" s="99"/>
      <c r="AI912" s="99"/>
      <c r="AJ912" s="99"/>
      <c r="AK912" s="99"/>
      <c r="AL912" s="99"/>
      <c r="AM912" s="99"/>
      <c r="AN912" s="99"/>
      <c r="AO912" s="99"/>
      <c r="AP912" s="99"/>
      <c r="AQ912" s="99"/>
      <c r="AR912" s="99"/>
      <c r="AS912" s="99"/>
      <c r="AT912" s="99"/>
      <c r="AU912" s="99"/>
      <c r="AV912" s="99"/>
      <c r="AW912" s="99"/>
    </row>
    <row r="913" spans="1:49" ht="15.75" customHeight="1">
      <c r="A913" s="99"/>
      <c r="B913" s="99"/>
      <c r="C913" s="99"/>
      <c r="D913" s="168"/>
      <c r="E913" s="168"/>
      <c r="F913" s="152"/>
      <c r="G913" s="152"/>
      <c r="H913" s="159"/>
      <c r="I913" s="152"/>
      <c r="J913" s="152"/>
      <c r="K913" s="152"/>
      <c r="L913" s="152"/>
      <c r="M913" s="151"/>
      <c r="N913" s="152"/>
      <c r="O913" s="99"/>
      <c r="P913" s="99"/>
      <c r="Q913" s="99"/>
      <c r="R913" s="99"/>
      <c r="S913" s="99"/>
      <c r="T913" s="99"/>
      <c r="U913" s="99"/>
      <c r="V913" s="99"/>
      <c r="W913" s="99"/>
      <c r="X913" s="99"/>
      <c r="Y913" s="99"/>
      <c r="Z913" s="99"/>
      <c r="AA913" s="99"/>
      <c r="AB913" s="99"/>
      <c r="AC913" s="99"/>
      <c r="AD913" s="99"/>
      <c r="AE913" s="99"/>
      <c r="AF913" s="99"/>
      <c r="AG913" s="99"/>
      <c r="AH913" s="99"/>
      <c r="AI913" s="99"/>
      <c r="AJ913" s="99"/>
      <c r="AK913" s="99"/>
      <c r="AL913" s="99"/>
      <c r="AM913" s="99"/>
      <c r="AN913" s="99"/>
      <c r="AO913" s="99"/>
      <c r="AP913" s="99"/>
      <c r="AQ913" s="99"/>
      <c r="AR913" s="99"/>
      <c r="AS913" s="99"/>
      <c r="AT913" s="99"/>
      <c r="AU913" s="99"/>
      <c r="AV913" s="99"/>
      <c r="AW913" s="99"/>
    </row>
    <row r="914" spans="1:49" ht="15.75" customHeight="1">
      <c r="A914" s="99"/>
      <c r="B914" s="99"/>
      <c r="C914" s="99"/>
      <c r="D914" s="168"/>
      <c r="E914" s="168"/>
      <c r="F914" s="152"/>
      <c r="G914" s="152"/>
      <c r="H914" s="159"/>
      <c r="I914" s="152"/>
      <c r="J914" s="152"/>
      <c r="K914" s="152"/>
      <c r="L914" s="152"/>
      <c r="M914" s="151"/>
      <c r="N914" s="152"/>
      <c r="O914" s="99"/>
      <c r="P914" s="99"/>
      <c r="Q914" s="99"/>
      <c r="R914" s="99"/>
      <c r="S914" s="99"/>
      <c r="T914" s="99"/>
      <c r="U914" s="99"/>
      <c r="V914" s="99"/>
      <c r="W914" s="99"/>
      <c r="X914" s="99"/>
      <c r="Y914" s="99"/>
      <c r="Z914" s="99"/>
      <c r="AA914" s="99"/>
      <c r="AB914" s="99"/>
      <c r="AC914" s="99"/>
      <c r="AD914" s="99"/>
      <c r="AE914" s="99"/>
      <c r="AF914" s="99"/>
      <c r="AG914" s="99"/>
      <c r="AH914" s="99"/>
      <c r="AI914" s="99"/>
      <c r="AJ914" s="99"/>
      <c r="AK914" s="99"/>
      <c r="AL914" s="99"/>
      <c r="AM914" s="99"/>
      <c r="AN914" s="99"/>
      <c r="AO914" s="99"/>
      <c r="AP914" s="99"/>
      <c r="AQ914" s="99"/>
      <c r="AR914" s="99"/>
      <c r="AS914" s="99"/>
      <c r="AT914" s="99"/>
      <c r="AU914" s="99"/>
      <c r="AV914" s="99"/>
      <c r="AW914" s="99"/>
    </row>
    <row r="915" spans="1:49" ht="15.75" customHeight="1">
      <c r="A915" s="99"/>
      <c r="B915" s="99"/>
      <c r="C915" s="99"/>
      <c r="D915" s="168"/>
      <c r="E915" s="168"/>
      <c r="F915" s="152"/>
      <c r="G915" s="152"/>
      <c r="H915" s="159"/>
      <c r="I915" s="152"/>
      <c r="J915" s="152"/>
      <c r="K915" s="152"/>
      <c r="L915" s="152"/>
      <c r="M915" s="151"/>
      <c r="N915" s="152"/>
      <c r="O915" s="99"/>
      <c r="P915" s="99"/>
      <c r="Q915" s="99"/>
      <c r="R915" s="99"/>
      <c r="S915" s="99"/>
      <c r="T915" s="99"/>
      <c r="U915" s="99"/>
      <c r="V915" s="99"/>
      <c r="W915" s="99"/>
      <c r="X915" s="99"/>
      <c r="Y915" s="99"/>
      <c r="Z915" s="99"/>
      <c r="AA915" s="99"/>
      <c r="AB915" s="99"/>
      <c r="AC915" s="99"/>
      <c r="AD915" s="99"/>
      <c r="AE915" s="99"/>
      <c r="AF915" s="99"/>
      <c r="AG915" s="99"/>
      <c r="AH915" s="99"/>
      <c r="AI915" s="99"/>
      <c r="AJ915" s="99"/>
      <c r="AK915" s="99"/>
      <c r="AL915" s="99"/>
      <c r="AM915" s="99"/>
      <c r="AN915" s="99"/>
      <c r="AO915" s="99"/>
      <c r="AP915" s="99"/>
      <c r="AQ915" s="99"/>
      <c r="AR915" s="99"/>
      <c r="AS915" s="99"/>
      <c r="AT915" s="99"/>
      <c r="AU915" s="99"/>
      <c r="AV915" s="99"/>
      <c r="AW915" s="99"/>
    </row>
    <row r="916" spans="1:49" ht="15.75" customHeight="1">
      <c r="A916" s="99"/>
      <c r="B916" s="99"/>
      <c r="C916" s="99"/>
      <c r="D916" s="168"/>
      <c r="E916" s="168"/>
      <c r="F916" s="152"/>
      <c r="G916" s="152"/>
      <c r="H916" s="159"/>
      <c r="I916" s="152"/>
      <c r="J916" s="152"/>
      <c r="K916" s="152"/>
      <c r="L916" s="152"/>
      <c r="M916" s="151"/>
      <c r="N916" s="152"/>
      <c r="O916" s="99"/>
      <c r="P916" s="99"/>
      <c r="Q916" s="99"/>
      <c r="R916" s="99"/>
      <c r="S916" s="99"/>
      <c r="T916" s="99"/>
      <c r="U916" s="99"/>
      <c r="V916" s="99"/>
      <c r="W916" s="99"/>
      <c r="X916" s="99"/>
      <c r="Y916" s="99"/>
      <c r="Z916" s="99"/>
      <c r="AA916" s="99"/>
      <c r="AB916" s="99"/>
      <c r="AC916" s="99"/>
      <c r="AD916" s="99"/>
      <c r="AE916" s="99"/>
      <c r="AF916" s="99"/>
      <c r="AG916" s="99"/>
      <c r="AH916" s="99"/>
      <c r="AI916" s="99"/>
      <c r="AJ916" s="99"/>
      <c r="AK916" s="99"/>
      <c r="AL916" s="99"/>
      <c r="AM916" s="99"/>
      <c r="AN916" s="99"/>
      <c r="AO916" s="99"/>
      <c r="AP916" s="99"/>
      <c r="AQ916" s="99"/>
      <c r="AR916" s="99"/>
      <c r="AS916" s="99"/>
      <c r="AT916" s="99"/>
      <c r="AU916" s="99"/>
      <c r="AV916" s="99"/>
      <c r="AW916" s="99"/>
    </row>
    <row r="917" spans="1:49" ht="15.75" customHeight="1">
      <c r="A917" s="99"/>
      <c r="B917" s="99"/>
      <c r="C917" s="99"/>
      <c r="D917" s="168"/>
      <c r="E917" s="168"/>
      <c r="F917" s="152"/>
      <c r="G917" s="152"/>
      <c r="H917" s="159"/>
      <c r="I917" s="152"/>
      <c r="J917" s="152"/>
      <c r="K917" s="152"/>
      <c r="L917" s="152"/>
      <c r="M917" s="151"/>
      <c r="N917" s="152"/>
      <c r="O917" s="99"/>
      <c r="P917" s="99"/>
      <c r="Q917" s="99"/>
      <c r="R917" s="99"/>
      <c r="S917" s="99"/>
      <c r="T917" s="99"/>
      <c r="U917" s="99"/>
      <c r="V917" s="99"/>
      <c r="W917" s="99"/>
      <c r="X917" s="99"/>
      <c r="Y917" s="99"/>
      <c r="Z917" s="99"/>
      <c r="AA917" s="99"/>
      <c r="AB917" s="99"/>
      <c r="AC917" s="99"/>
      <c r="AD917" s="99"/>
      <c r="AE917" s="99"/>
      <c r="AF917" s="99"/>
      <c r="AG917" s="99"/>
      <c r="AH917" s="99"/>
      <c r="AI917" s="99"/>
      <c r="AJ917" s="99"/>
      <c r="AK917" s="99"/>
      <c r="AL917" s="99"/>
      <c r="AM917" s="99"/>
      <c r="AN917" s="99"/>
      <c r="AO917" s="99"/>
      <c r="AP917" s="99"/>
      <c r="AQ917" s="99"/>
      <c r="AR917" s="99"/>
      <c r="AS917" s="99"/>
      <c r="AT917" s="99"/>
      <c r="AU917" s="99"/>
      <c r="AV917" s="99"/>
      <c r="AW917" s="99"/>
    </row>
    <row r="918" spans="1:49" ht="15.75" customHeight="1">
      <c r="A918" s="99"/>
      <c r="B918" s="99"/>
      <c r="C918" s="99"/>
      <c r="D918" s="168"/>
      <c r="E918" s="168"/>
      <c r="F918" s="152"/>
      <c r="G918" s="152"/>
      <c r="H918" s="159"/>
      <c r="I918" s="152"/>
      <c r="J918" s="152"/>
      <c r="K918" s="152"/>
      <c r="L918" s="152"/>
      <c r="M918" s="151"/>
      <c r="N918" s="152"/>
      <c r="O918" s="99"/>
      <c r="P918" s="99"/>
      <c r="Q918" s="99"/>
      <c r="R918" s="99"/>
      <c r="S918" s="99"/>
      <c r="T918" s="99"/>
      <c r="U918" s="99"/>
      <c r="V918" s="99"/>
      <c r="W918" s="99"/>
      <c r="X918" s="99"/>
      <c r="Y918" s="99"/>
      <c r="Z918" s="99"/>
      <c r="AA918" s="99"/>
      <c r="AB918" s="99"/>
      <c r="AC918" s="99"/>
      <c r="AD918" s="99"/>
      <c r="AE918" s="99"/>
      <c r="AF918" s="99"/>
      <c r="AG918" s="99"/>
      <c r="AH918" s="99"/>
      <c r="AI918" s="99"/>
      <c r="AJ918" s="99"/>
      <c r="AK918" s="99"/>
      <c r="AL918" s="99"/>
      <c r="AM918" s="99"/>
      <c r="AN918" s="99"/>
      <c r="AO918" s="99"/>
      <c r="AP918" s="99"/>
      <c r="AQ918" s="99"/>
      <c r="AR918" s="99"/>
      <c r="AS918" s="99"/>
      <c r="AT918" s="99"/>
      <c r="AU918" s="99"/>
      <c r="AV918" s="99"/>
      <c r="AW918" s="99"/>
    </row>
    <row r="919" spans="1:49" ht="15.75" customHeight="1">
      <c r="A919" s="99"/>
      <c r="B919" s="99"/>
      <c r="C919" s="99"/>
      <c r="D919" s="168"/>
      <c r="E919" s="168"/>
      <c r="F919" s="152"/>
      <c r="G919" s="152"/>
      <c r="H919" s="159"/>
      <c r="I919" s="152"/>
      <c r="J919" s="152"/>
      <c r="K919" s="152"/>
      <c r="L919" s="152"/>
      <c r="M919" s="151"/>
      <c r="N919" s="152"/>
      <c r="O919" s="99"/>
      <c r="P919" s="99"/>
      <c r="Q919" s="99"/>
      <c r="R919" s="99"/>
      <c r="S919" s="99"/>
      <c r="T919" s="99"/>
      <c r="U919" s="99"/>
      <c r="V919" s="99"/>
      <c r="W919" s="99"/>
      <c r="X919" s="99"/>
      <c r="Y919" s="99"/>
      <c r="Z919" s="99"/>
      <c r="AA919" s="99"/>
      <c r="AB919" s="99"/>
      <c r="AC919" s="99"/>
      <c r="AD919" s="99"/>
      <c r="AE919" s="99"/>
      <c r="AF919" s="99"/>
      <c r="AG919" s="99"/>
      <c r="AH919" s="99"/>
      <c r="AI919" s="99"/>
      <c r="AJ919" s="99"/>
      <c r="AK919" s="99"/>
      <c r="AL919" s="99"/>
      <c r="AM919" s="99"/>
      <c r="AN919" s="99"/>
      <c r="AO919" s="99"/>
      <c r="AP919" s="99"/>
      <c r="AQ919" s="99"/>
      <c r="AR919" s="99"/>
      <c r="AS919" s="99"/>
      <c r="AT919" s="99"/>
      <c r="AU919" s="99"/>
      <c r="AV919" s="99"/>
      <c r="AW919" s="99"/>
    </row>
    <row r="920" spans="1:49" ht="15.75" customHeight="1">
      <c r="A920" s="99"/>
      <c r="B920" s="99"/>
      <c r="C920" s="99"/>
      <c r="D920" s="168"/>
      <c r="E920" s="168"/>
      <c r="F920" s="152"/>
      <c r="G920" s="152"/>
      <c r="H920" s="159"/>
      <c r="I920" s="152"/>
      <c r="J920" s="152"/>
      <c r="K920" s="152"/>
      <c r="L920" s="152"/>
      <c r="M920" s="151"/>
      <c r="N920" s="152"/>
      <c r="O920" s="99"/>
      <c r="P920" s="99"/>
      <c r="Q920" s="99"/>
      <c r="R920" s="99"/>
      <c r="S920" s="99"/>
      <c r="T920" s="99"/>
      <c r="U920" s="99"/>
      <c r="V920" s="99"/>
      <c r="W920" s="99"/>
      <c r="X920" s="99"/>
      <c r="Y920" s="99"/>
      <c r="Z920" s="99"/>
      <c r="AA920" s="99"/>
      <c r="AB920" s="99"/>
      <c r="AC920" s="99"/>
      <c r="AD920" s="99"/>
      <c r="AE920" s="99"/>
      <c r="AF920" s="99"/>
      <c r="AG920" s="99"/>
      <c r="AH920" s="99"/>
      <c r="AI920" s="99"/>
      <c r="AJ920" s="99"/>
      <c r="AK920" s="99"/>
      <c r="AL920" s="99"/>
      <c r="AM920" s="99"/>
      <c r="AN920" s="99"/>
      <c r="AO920" s="99"/>
      <c r="AP920" s="99"/>
      <c r="AQ920" s="99"/>
      <c r="AR920" s="99"/>
      <c r="AS920" s="99"/>
      <c r="AT920" s="99"/>
      <c r="AU920" s="99"/>
      <c r="AV920" s="99"/>
      <c r="AW920" s="99"/>
    </row>
    <row r="921" spans="1:49" ht="15.75" customHeight="1">
      <c r="A921" s="99"/>
      <c r="B921" s="99"/>
      <c r="C921" s="99"/>
      <c r="D921" s="168"/>
      <c r="E921" s="168"/>
      <c r="F921" s="152"/>
      <c r="G921" s="152"/>
      <c r="H921" s="159"/>
      <c r="I921" s="152"/>
      <c r="J921" s="152"/>
      <c r="K921" s="152"/>
      <c r="L921" s="152"/>
      <c r="M921" s="151"/>
      <c r="N921" s="152"/>
      <c r="O921" s="99"/>
      <c r="P921" s="99"/>
      <c r="Q921" s="99"/>
      <c r="R921" s="99"/>
      <c r="S921" s="99"/>
      <c r="T921" s="99"/>
      <c r="U921" s="99"/>
      <c r="V921" s="99"/>
      <c r="W921" s="99"/>
      <c r="X921" s="99"/>
      <c r="Y921" s="99"/>
      <c r="Z921" s="99"/>
      <c r="AA921" s="99"/>
      <c r="AB921" s="99"/>
      <c r="AC921" s="99"/>
      <c r="AD921" s="99"/>
      <c r="AE921" s="99"/>
      <c r="AF921" s="99"/>
      <c r="AG921" s="99"/>
      <c r="AH921" s="99"/>
      <c r="AI921" s="99"/>
      <c r="AJ921" s="99"/>
      <c r="AK921" s="99"/>
      <c r="AL921" s="99"/>
      <c r="AM921" s="99"/>
      <c r="AN921" s="99"/>
      <c r="AO921" s="99"/>
      <c r="AP921" s="99"/>
      <c r="AQ921" s="99"/>
      <c r="AR921" s="99"/>
      <c r="AS921" s="99"/>
      <c r="AT921" s="99"/>
      <c r="AU921" s="99"/>
      <c r="AV921" s="99"/>
      <c r="AW921" s="99"/>
    </row>
    <row r="922" spans="1:49" ht="15.75" customHeight="1">
      <c r="A922" s="99"/>
      <c r="B922" s="99"/>
      <c r="C922" s="99"/>
      <c r="D922" s="168"/>
      <c r="E922" s="168"/>
      <c r="F922" s="152"/>
      <c r="G922" s="152"/>
      <c r="H922" s="159"/>
      <c r="I922" s="152"/>
      <c r="J922" s="152"/>
      <c r="K922" s="152"/>
      <c r="L922" s="152"/>
      <c r="M922" s="151"/>
      <c r="N922" s="152"/>
      <c r="O922" s="99"/>
      <c r="P922" s="99"/>
      <c r="Q922" s="99"/>
      <c r="R922" s="99"/>
      <c r="S922" s="99"/>
      <c r="T922" s="99"/>
      <c r="U922" s="99"/>
      <c r="V922" s="99"/>
      <c r="W922" s="99"/>
      <c r="X922" s="99"/>
      <c r="Y922" s="99"/>
      <c r="Z922" s="99"/>
      <c r="AA922" s="99"/>
      <c r="AB922" s="99"/>
      <c r="AC922" s="99"/>
      <c r="AD922" s="99"/>
      <c r="AE922" s="99"/>
      <c r="AF922" s="99"/>
      <c r="AG922" s="99"/>
      <c r="AH922" s="99"/>
      <c r="AI922" s="99"/>
      <c r="AJ922" s="99"/>
      <c r="AK922" s="99"/>
      <c r="AL922" s="99"/>
      <c r="AM922" s="99"/>
      <c r="AN922" s="99"/>
      <c r="AO922" s="99"/>
      <c r="AP922" s="99"/>
      <c r="AQ922" s="99"/>
      <c r="AR922" s="99"/>
      <c r="AS922" s="99"/>
      <c r="AT922" s="99"/>
      <c r="AU922" s="99"/>
      <c r="AV922" s="99"/>
      <c r="AW922" s="99"/>
    </row>
    <row r="923" spans="1:49" ht="15.75" customHeight="1">
      <c r="A923" s="99"/>
      <c r="B923" s="99"/>
      <c r="C923" s="99"/>
      <c r="D923" s="168"/>
      <c r="E923" s="168"/>
      <c r="F923" s="152"/>
      <c r="G923" s="152"/>
      <c r="H923" s="159"/>
      <c r="I923" s="152"/>
      <c r="J923" s="152"/>
      <c r="K923" s="152"/>
      <c r="L923" s="152"/>
      <c r="M923" s="151"/>
      <c r="N923" s="152"/>
      <c r="O923" s="99"/>
      <c r="P923" s="99"/>
      <c r="Q923" s="99"/>
      <c r="R923" s="99"/>
      <c r="S923" s="99"/>
      <c r="T923" s="99"/>
      <c r="U923" s="99"/>
      <c r="V923" s="99"/>
      <c r="W923" s="99"/>
      <c r="X923" s="99"/>
      <c r="Y923" s="99"/>
      <c r="Z923" s="99"/>
      <c r="AA923" s="99"/>
      <c r="AB923" s="99"/>
      <c r="AC923" s="99"/>
      <c r="AD923" s="99"/>
      <c r="AE923" s="99"/>
      <c r="AF923" s="99"/>
      <c r="AG923" s="99"/>
      <c r="AH923" s="99"/>
      <c r="AI923" s="99"/>
      <c r="AJ923" s="99"/>
      <c r="AK923" s="99"/>
      <c r="AL923" s="99"/>
      <c r="AM923" s="99"/>
      <c r="AN923" s="99"/>
      <c r="AO923" s="99"/>
      <c r="AP923" s="99"/>
      <c r="AQ923" s="99"/>
      <c r="AR923" s="99"/>
      <c r="AS923" s="99"/>
      <c r="AT923" s="99"/>
      <c r="AU923" s="99"/>
      <c r="AV923" s="99"/>
      <c r="AW923" s="99"/>
    </row>
    <row r="924" spans="1:49" ht="15.75" customHeight="1">
      <c r="A924" s="99"/>
      <c r="B924" s="99"/>
      <c r="C924" s="99"/>
      <c r="D924" s="168"/>
      <c r="E924" s="168"/>
      <c r="F924" s="152"/>
      <c r="G924" s="152"/>
      <c r="H924" s="159"/>
      <c r="I924" s="152"/>
      <c r="J924" s="152"/>
      <c r="K924" s="152"/>
      <c r="L924" s="152"/>
      <c r="M924" s="151"/>
      <c r="N924" s="152"/>
      <c r="O924" s="99"/>
      <c r="P924" s="99"/>
      <c r="Q924" s="99"/>
      <c r="R924" s="99"/>
      <c r="S924" s="99"/>
      <c r="T924" s="99"/>
      <c r="U924" s="99"/>
      <c r="V924" s="99"/>
      <c r="W924" s="99"/>
      <c r="X924" s="99"/>
      <c r="Y924" s="99"/>
      <c r="Z924" s="99"/>
      <c r="AA924" s="99"/>
      <c r="AB924" s="99"/>
      <c r="AC924" s="99"/>
      <c r="AD924" s="99"/>
      <c r="AE924" s="99"/>
      <c r="AF924" s="99"/>
      <c r="AG924" s="99"/>
      <c r="AH924" s="99"/>
      <c r="AI924" s="99"/>
      <c r="AJ924" s="99"/>
      <c r="AK924" s="99"/>
      <c r="AL924" s="99"/>
      <c r="AM924" s="99"/>
      <c r="AN924" s="99"/>
      <c r="AO924" s="99"/>
      <c r="AP924" s="99"/>
      <c r="AQ924" s="99"/>
      <c r="AR924" s="99"/>
      <c r="AS924" s="99"/>
      <c r="AT924" s="99"/>
      <c r="AU924" s="99"/>
      <c r="AV924" s="99"/>
      <c r="AW924" s="99"/>
    </row>
    <row r="925" spans="1:49" ht="15.75" customHeight="1">
      <c r="A925" s="99"/>
      <c r="B925" s="99"/>
      <c r="C925" s="99"/>
      <c r="D925" s="168"/>
      <c r="E925" s="168"/>
      <c r="F925" s="152"/>
      <c r="G925" s="152"/>
      <c r="H925" s="159"/>
      <c r="I925" s="152"/>
      <c r="J925" s="152"/>
      <c r="K925" s="152"/>
      <c r="L925" s="152"/>
      <c r="M925" s="151"/>
      <c r="N925" s="152"/>
      <c r="O925" s="99"/>
      <c r="P925" s="99"/>
      <c r="Q925" s="99"/>
      <c r="R925" s="99"/>
      <c r="S925" s="99"/>
      <c r="T925" s="99"/>
      <c r="U925" s="99"/>
      <c r="V925" s="99"/>
      <c r="W925" s="99"/>
      <c r="X925" s="99"/>
      <c r="Y925" s="99"/>
      <c r="Z925" s="99"/>
      <c r="AA925" s="99"/>
      <c r="AB925" s="99"/>
      <c r="AC925" s="99"/>
      <c r="AD925" s="99"/>
      <c r="AE925" s="99"/>
      <c r="AF925" s="99"/>
      <c r="AG925" s="99"/>
      <c r="AH925" s="99"/>
      <c r="AI925" s="99"/>
      <c r="AJ925" s="99"/>
      <c r="AK925" s="99"/>
      <c r="AL925" s="99"/>
      <c r="AM925" s="99"/>
      <c r="AN925" s="99"/>
      <c r="AO925" s="99"/>
      <c r="AP925" s="99"/>
      <c r="AQ925" s="99"/>
      <c r="AR925" s="99"/>
      <c r="AS925" s="99"/>
      <c r="AT925" s="99"/>
      <c r="AU925" s="99"/>
      <c r="AV925" s="99"/>
      <c r="AW925" s="99"/>
    </row>
    <row r="926" spans="1:49" ht="15.75" customHeight="1">
      <c r="A926" s="99"/>
      <c r="B926" s="99"/>
      <c r="C926" s="99"/>
      <c r="D926" s="168"/>
      <c r="E926" s="168"/>
      <c r="F926" s="152"/>
      <c r="G926" s="152"/>
      <c r="H926" s="159"/>
      <c r="I926" s="152"/>
      <c r="J926" s="152"/>
      <c r="K926" s="152"/>
      <c r="L926" s="152"/>
      <c r="M926" s="151"/>
      <c r="N926" s="152"/>
      <c r="O926" s="99"/>
      <c r="P926" s="99"/>
      <c r="Q926" s="99"/>
      <c r="R926" s="99"/>
      <c r="S926" s="99"/>
      <c r="T926" s="99"/>
      <c r="U926" s="99"/>
      <c r="V926" s="99"/>
      <c r="W926" s="99"/>
      <c r="X926" s="99"/>
      <c r="Y926" s="99"/>
      <c r="Z926" s="99"/>
      <c r="AA926" s="99"/>
      <c r="AB926" s="99"/>
      <c r="AC926" s="99"/>
      <c r="AD926" s="99"/>
      <c r="AE926" s="99"/>
      <c r="AF926" s="99"/>
      <c r="AG926" s="99"/>
      <c r="AH926" s="99"/>
      <c r="AI926" s="99"/>
      <c r="AJ926" s="99"/>
      <c r="AK926" s="99"/>
      <c r="AL926" s="99"/>
      <c r="AM926" s="99"/>
      <c r="AN926" s="99"/>
      <c r="AO926" s="99"/>
      <c r="AP926" s="99"/>
      <c r="AQ926" s="99"/>
      <c r="AR926" s="99"/>
      <c r="AS926" s="99"/>
      <c r="AT926" s="99"/>
      <c r="AU926" s="99"/>
      <c r="AV926" s="99"/>
      <c r="AW926" s="99"/>
    </row>
    <row r="927" spans="1:49" ht="15.75" customHeight="1">
      <c r="A927" s="99"/>
      <c r="B927" s="99"/>
      <c r="C927" s="99"/>
      <c r="D927" s="168"/>
      <c r="E927" s="168"/>
      <c r="F927" s="152"/>
      <c r="G927" s="152"/>
      <c r="H927" s="159"/>
      <c r="I927" s="152"/>
      <c r="J927" s="152"/>
      <c r="K927" s="152"/>
      <c r="L927" s="152"/>
      <c r="M927" s="151"/>
      <c r="N927" s="152"/>
      <c r="O927" s="99"/>
      <c r="P927" s="99"/>
      <c r="Q927" s="99"/>
      <c r="R927" s="99"/>
      <c r="S927" s="99"/>
      <c r="T927" s="99"/>
      <c r="U927" s="99"/>
      <c r="V927" s="99"/>
      <c r="W927" s="99"/>
      <c r="X927" s="99"/>
      <c r="Y927" s="99"/>
      <c r="Z927" s="99"/>
      <c r="AA927" s="99"/>
      <c r="AB927" s="99"/>
      <c r="AC927" s="99"/>
      <c r="AD927" s="99"/>
      <c r="AE927" s="99"/>
      <c r="AF927" s="99"/>
      <c r="AG927" s="99"/>
      <c r="AH927" s="99"/>
      <c r="AI927" s="99"/>
      <c r="AJ927" s="99"/>
      <c r="AK927" s="99"/>
      <c r="AL927" s="99"/>
      <c r="AM927" s="99"/>
      <c r="AN927" s="99"/>
      <c r="AO927" s="99"/>
      <c r="AP927" s="99"/>
      <c r="AQ927" s="99"/>
      <c r="AR927" s="99"/>
      <c r="AS927" s="99"/>
      <c r="AT927" s="99"/>
      <c r="AU927" s="99"/>
      <c r="AV927" s="99"/>
      <c r="AW927" s="99"/>
    </row>
    <row r="928" spans="1:49" ht="15.75" customHeight="1">
      <c r="A928" s="99"/>
      <c r="B928" s="99"/>
      <c r="C928" s="99"/>
      <c r="D928" s="168"/>
      <c r="E928" s="168"/>
      <c r="F928" s="152"/>
      <c r="G928" s="152"/>
      <c r="H928" s="159"/>
      <c r="I928" s="152"/>
      <c r="J928" s="152"/>
      <c r="K928" s="152"/>
      <c r="L928" s="152"/>
      <c r="M928" s="151"/>
      <c r="N928" s="152"/>
      <c r="O928" s="99"/>
      <c r="P928" s="99"/>
      <c r="Q928" s="99"/>
      <c r="R928" s="99"/>
      <c r="S928" s="99"/>
      <c r="T928" s="99"/>
      <c r="U928" s="99"/>
      <c r="V928" s="99"/>
      <c r="W928" s="99"/>
      <c r="X928" s="99"/>
      <c r="Y928" s="99"/>
      <c r="Z928" s="99"/>
      <c r="AA928" s="99"/>
      <c r="AB928" s="99"/>
      <c r="AC928" s="99"/>
      <c r="AD928" s="99"/>
      <c r="AE928" s="99"/>
      <c r="AF928" s="99"/>
      <c r="AG928" s="99"/>
      <c r="AH928" s="99"/>
      <c r="AI928" s="99"/>
      <c r="AJ928" s="99"/>
      <c r="AK928" s="99"/>
      <c r="AL928" s="99"/>
      <c r="AM928" s="99"/>
      <c r="AN928" s="99"/>
      <c r="AO928" s="99"/>
      <c r="AP928" s="99"/>
      <c r="AQ928" s="99"/>
      <c r="AR928" s="99"/>
      <c r="AS928" s="99"/>
      <c r="AT928" s="99"/>
      <c r="AU928" s="99"/>
      <c r="AV928" s="99"/>
      <c r="AW928" s="99"/>
    </row>
    <row r="929" spans="1:49" ht="15.75" customHeight="1">
      <c r="A929" s="99"/>
      <c r="B929" s="99"/>
      <c r="C929" s="99"/>
      <c r="D929" s="168"/>
      <c r="E929" s="168"/>
      <c r="F929" s="152"/>
      <c r="G929" s="152"/>
      <c r="H929" s="159"/>
      <c r="I929" s="152"/>
      <c r="J929" s="152"/>
      <c r="K929" s="152"/>
      <c r="L929" s="152"/>
      <c r="M929" s="151"/>
      <c r="N929" s="152"/>
      <c r="O929" s="99"/>
      <c r="P929" s="99"/>
      <c r="Q929" s="99"/>
      <c r="R929" s="99"/>
      <c r="S929" s="99"/>
      <c r="T929" s="99"/>
      <c r="U929" s="99"/>
      <c r="V929" s="99"/>
      <c r="W929" s="99"/>
      <c r="X929" s="99"/>
      <c r="Y929" s="99"/>
      <c r="Z929" s="99"/>
      <c r="AA929" s="99"/>
      <c r="AB929" s="99"/>
      <c r="AC929" s="99"/>
      <c r="AD929" s="99"/>
      <c r="AE929" s="99"/>
      <c r="AF929" s="99"/>
      <c r="AG929" s="99"/>
      <c r="AH929" s="99"/>
      <c r="AI929" s="99"/>
      <c r="AJ929" s="99"/>
      <c r="AK929" s="99"/>
      <c r="AL929" s="99"/>
      <c r="AM929" s="99"/>
      <c r="AN929" s="99"/>
      <c r="AO929" s="99"/>
      <c r="AP929" s="99"/>
      <c r="AQ929" s="99"/>
      <c r="AR929" s="99"/>
      <c r="AS929" s="99"/>
      <c r="AT929" s="99"/>
      <c r="AU929" s="99"/>
      <c r="AV929" s="99"/>
      <c r="AW929" s="99"/>
    </row>
    <row r="930" spans="1:49" ht="15.75" customHeight="1">
      <c r="A930" s="99"/>
      <c r="B930" s="99"/>
      <c r="C930" s="99"/>
      <c r="D930" s="168"/>
      <c r="E930" s="168"/>
      <c r="F930" s="152"/>
      <c r="G930" s="152"/>
      <c r="H930" s="159"/>
      <c r="I930" s="152"/>
      <c r="J930" s="152"/>
      <c r="K930" s="152"/>
      <c r="L930" s="152"/>
      <c r="M930" s="151"/>
      <c r="N930" s="152"/>
      <c r="O930" s="99"/>
      <c r="P930" s="99"/>
      <c r="Q930" s="99"/>
      <c r="R930" s="99"/>
      <c r="S930" s="99"/>
      <c r="T930" s="99"/>
      <c r="U930" s="99"/>
      <c r="V930" s="99"/>
      <c r="W930" s="99"/>
      <c r="X930" s="99"/>
      <c r="Y930" s="99"/>
      <c r="Z930" s="99"/>
      <c r="AA930" s="99"/>
      <c r="AB930" s="99"/>
      <c r="AC930" s="99"/>
      <c r="AD930" s="99"/>
      <c r="AE930" s="99"/>
      <c r="AF930" s="99"/>
      <c r="AG930" s="99"/>
      <c r="AH930" s="99"/>
      <c r="AI930" s="99"/>
      <c r="AJ930" s="99"/>
      <c r="AK930" s="99"/>
      <c r="AL930" s="99"/>
      <c r="AM930" s="99"/>
      <c r="AN930" s="99"/>
      <c r="AO930" s="99"/>
      <c r="AP930" s="99"/>
      <c r="AQ930" s="99"/>
      <c r="AR930" s="99"/>
      <c r="AS930" s="99"/>
      <c r="AT930" s="99"/>
      <c r="AU930" s="99"/>
      <c r="AV930" s="99"/>
      <c r="AW930" s="99"/>
    </row>
    <row r="931" spans="1:49" ht="15.75" customHeight="1">
      <c r="A931" s="99"/>
      <c r="B931" s="99"/>
      <c r="C931" s="99"/>
      <c r="D931" s="168"/>
      <c r="E931" s="168"/>
      <c r="F931" s="152"/>
      <c r="G931" s="152"/>
      <c r="H931" s="159"/>
      <c r="I931" s="152"/>
      <c r="J931" s="152"/>
      <c r="K931" s="152"/>
      <c r="L931" s="152"/>
      <c r="M931" s="151"/>
      <c r="N931" s="152"/>
      <c r="O931" s="99"/>
      <c r="P931" s="99"/>
      <c r="Q931" s="99"/>
      <c r="R931" s="99"/>
      <c r="S931" s="99"/>
      <c r="T931" s="99"/>
      <c r="U931" s="99"/>
      <c r="V931" s="99"/>
      <c r="W931" s="99"/>
      <c r="X931" s="99"/>
      <c r="Y931" s="99"/>
      <c r="Z931" s="99"/>
      <c r="AA931" s="99"/>
      <c r="AB931" s="99"/>
      <c r="AC931" s="99"/>
      <c r="AD931" s="99"/>
      <c r="AE931" s="99"/>
      <c r="AF931" s="99"/>
      <c r="AG931" s="99"/>
      <c r="AH931" s="99"/>
      <c r="AI931" s="99"/>
      <c r="AJ931" s="99"/>
      <c r="AK931" s="99"/>
      <c r="AL931" s="99"/>
      <c r="AM931" s="99"/>
      <c r="AN931" s="99"/>
      <c r="AO931" s="99"/>
      <c r="AP931" s="99"/>
      <c r="AQ931" s="99"/>
      <c r="AR931" s="99"/>
      <c r="AS931" s="99"/>
      <c r="AT931" s="99"/>
      <c r="AU931" s="99"/>
      <c r="AV931" s="99"/>
      <c r="AW931" s="99"/>
    </row>
    <row r="932" spans="1:49" ht="15.75" customHeight="1">
      <c r="A932" s="99"/>
      <c r="B932" s="99"/>
      <c r="C932" s="99"/>
      <c r="D932" s="168"/>
      <c r="E932" s="168"/>
      <c r="F932" s="152"/>
      <c r="G932" s="152"/>
      <c r="H932" s="159"/>
      <c r="I932" s="152"/>
      <c r="J932" s="152"/>
      <c r="K932" s="152"/>
      <c r="L932" s="152"/>
      <c r="M932" s="151"/>
      <c r="N932" s="152"/>
      <c r="O932" s="99"/>
      <c r="P932" s="99"/>
      <c r="Q932" s="99"/>
      <c r="R932" s="99"/>
      <c r="S932" s="99"/>
      <c r="T932" s="99"/>
      <c r="U932" s="99"/>
      <c r="V932" s="99"/>
      <c r="W932" s="99"/>
      <c r="X932" s="99"/>
      <c r="Y932" s="99"/>
      <c r="Z932" s="99"/>
      <c r="AA932" s="99"/>
      <c r="AB932" s="99"/>
      <c r="AC932" s="99"/>
      <c r="AD932" s="99"/>
      <c r="AE932" s="99"/>
      <c r="AF932" s="99"/>
      <c r="AG932" s="99"/>
      <c r="AH932" s="99"/>
      <c r="AI932" s="99"/>
      <c r="AJ932" s="99"/>
      <c r="AK932" s="99"/>
      <c r="AL932" s="99"/>
      <c r="AM932" s="99"/>
      <c r="AN932" s="99"/>
      <c r="AO932" s="99"/>
      <c r="AP932" s="99"/>
      <c r="AQ932" s="99"/>
      <c r="AR932" s="99"/>
      <c r="AS932" s="99"/>
      <c r="AT932" s="99"/>
      <c r="AU932" s="99"/>
      <c r="AV932" s="99"/>
      <c r="AW932" s="99"/>
    </row>
    <row r="933" spans="1:49" ht="15.75" customHeight="1">
      <c r="A933" s="99"/>
      <c r="B933" s="99"/>
      <c r="C933" s="99"/>
      <c r="D933" s="168"/>
      <c r="E933" s="168"/>
      <c r="F933" s="152"/>
      <c r="G933" s="152"/>
      <c r="H933" s="159"/>
      <c r="I933" s="152"/>
      <c r="J933" s="152"/>
      <c r="K933" s="152"/>
      <c r="L933" s="152"/>
      <c r="M933" s="151"/>
      <c r="N933" s="152"/>
      <c r="O933" s="99"/>
      <c r="P933" s="99"/>
      <c r="Q933" s="99"/>
      <c r="R933" s="99"/>
      <c r="S933" s="99"/>
      <c r="T933" s="99"/>
      <c r="U933" s="99"/>
      <c r="V933" s="99"/>
      <c r="W933" s="99"/>
      <c r="X933" s="99"/>
      <c r="Y933" s="99"/>
      <c r="Z933" s="99"/>
      <c r="AA933" s="99"/>
      <c r="AB933" s="99"/>
      <c r="AC933" s="99"/>
      <c r="AD933" s="99"/>
      <c r="AE933" s="99"/>
      <c r="AF933" s="99"/>
      <c r="AG933" s="99"/>
      <c r="AH933" s="99"/>
      <c r="AI933" s="99"/>
      <c r="AJ933" s="99"/>
      <c r="AK933" s="99"/>
      <c r="AL933" s="99"/>
      <c r="AM933" s="99"/>
      <c r="AN933" s="99"/>
      <c r="AO933" s="99"/>
      <c r="AP933" s="99"/>
      <c r="AQ933" s="99"/>
      <c r="AR933" s="99"/>
      <c r="AS933" s="99"/>
      <c r="AT933" s="99"/>
      <c r="AU933" s="99"/>
      <c r="AV933" s="99"/>
      <c r="AW933" s="99"/>
    </row>
    <row r="934" spans="1:49" ht="15.75" customHeight="1">
      <c r="A934" s="99"/>
      <c r="B934" s="99"/>
      <c r="C934" s="99"/>
      <c r="D934" s="168"/>
      <c r="E934" s="168"/>
      <c r="F934" s="152"/>
      <c r="G934" s="152"/>
      <c r="H934" s="159"/>
      <c r="I934" s="152"/>
      <c r="J934" s="152"/>
      <c r="K934" s="152"/>
      <c r="L934" s="152"/>
      <c r="M934" s="151"/>
      <c r="N934" s="152"/>
      <c r="O934" s="99"/>
      <c r="P934" s="99"/>
      <c r="Q934" s="99"/>
      <c r="R934" s="99"/>
      <c r="S934" s="99"/>
      <c r="T934" s="99"/>
      <c r="U934" s="99"/>
      <c r="V934" s="99"/>
      <c r="W934" s="99"/>
      <c r="X934" s="99"/>
      <c r="Y934" s="99"/>
      <c r="Z934" s="99"/>
      <c r="AA934" s="99"/>
      <c r="AB934" s="99"/>
      <c r="AC934" s="99"/>
      <c r="AD934" s="99"/>
      <c r="AE934" s="99"/>
      <c r="AF934" s="99"/>
      <c r="AG934" s="99"/>
      <c r="AH934" s="99"/>
      <c r="AI934" s="99"/>
      <c r="AJ934" s="99"/>
      <c r="AK934" s="99"/>
      <c r="AL934" s="99"/>
      <c r="AM934" s="99"/>
      <c r="AN934" s="99"/>
      <c r="AO934" s="99"/>
      <c r="AP934" s="99"/>
      <c r="AQ934" s="99"/>
      <c r="AR934" s="99"/>
      <c r="AS934" s="99"/>
      <c r="AT934" s="99"/>
      <c r="AU934" s="99"/>
      <c r="AV934" s="99"/>
      <c r="AW934" s="99"/>
    </row>
    <row r="935" spans="1:49" ht="15.75" customHeight="1">
      <c r="A935" s="99"/>
      <c r="B935" s="99"/>
      <c r="C935" s="99"/>
      <c r="D935" s="168"/>
      <c r="E935" s="168"/>
      <c r="F935" s="152"/>
      <c r="G935" s="152"/>
      <c r="H935" s="159"/>
      <c r="I935" s="152"/>
      <c r="J935" s="152"/>
      <c r="K935" s="152"/>
      <c r="L935" s="152"/>
      <c r="M935" s="151"/>
      <c r="N935" s="152"/>
      <c r="O935" s="99"/>
      <c r="P935" s="99"/>
      <c r="Q935" s="99"/>
      <c r="R935" s="99"/>
      <c r="S935" s="99"/>
      <c r="T935" s="99"/>
      <c r="U935" s="99"/>
      <c r="V935" s="99"/>
      <c r="W935" s="99"/>
      <c r="X935" s="99"/>
      <c r="Y935" s="99"/>
      <c r="Z935" s="99"/>
      <c r="AA935" s="99"/>
      <c r="AB935" s="99"/>
      <c r="AC935" s="99"/>
      <c r="AD935" s="99"/>
      <c r="AE935" s="99"/>
      <c r="AF935" s="99"/>
      <c r="AG935" s="99"/>
      <c r="AH935" s="99"/>
      <c r="AI935" s="99"/>
      <c r="AJ935" s="99"/>
      <c r="AK935" s="99"/>
      <c r="AL935" s="99"/>
      <c r="AM935" s="99"/>
      <c r="AN935" s="99"/>
      <c r="AO935" s="99"/>
      <c r="AP935" s="99"/>
      <c r="AQ935" s="99"/>
      <c r="AR935" s="99"/>
      <c r="AS935" s="99"/>
      <c r="AT935" s="99"/>
      <c r="AU935" s="99"/>
      <c r="AV935" s="99"/>
      <c r="AW935" s="99"/>
    </row>
    <row r="936" spans="1:49" ht="15.75" customHeight="1">
      <c r="A936" s="99"/>
      <c r="B936" s="99"/>
      <c r="C936" s="99"/>
      <c r="D936" s="168"/>
      <c r="E936" s="168"/>
      <c r="F936" s="152"/>
      <c r="G936" s="152"/>
      <c r="H936" s="159"/>
      <c r="I936" s="152"/>
      <c r="J936" s="152"/>
      <c r="K936" s="152"/>
      <c r="L936" s="152"/>
      <c r="M936" s="151"/>
      <c r="N936" s="152"/>
      <c r="O936" s="99"/>
      <c r="P936" s="99"/>
      <c r="Q936" s="99"/>
      <c r="R936" s="99"/>
      <c r="S936" s="99"/>
      <c r="T936" s="99"/>
      <c r="U936" s="99"/>
      <c r="V936" s="99"/>
      <c r="W936" s="99"/>
      <c r="X936" s="99"/>
      <c r="Y936" s="99"/>
      <c r="Z936" s="99"/>
      <c r="AA936" s="99"/>
      <c r="AB936" s="99"/>
      <c r="AC936" s="99"/>
      <c r="AD936" s="99"/>
      <c r="AE936" s="99"/>
      <c r="AF936" s="99"/>
      <c r="AG936" s="99"/>
      <c r="AH936" s="99"/>
      <c r="AI936" s="99"/>
      <c r="AJ936" s="99"/>
      <c r="AK936" s="99"/>
      <c r="AL936" s="99"/>
      <c r="AM936" s="99"/>
      <c r="AN936" s="99"/>
      <c r="AO936" s="99"/>
      <c r="AP936" s="99"/>
      <c r="AQ936" s="99"/>
      <c r="AR936" s="99"/>
      <c r="AS936" s="99"/>
      <c r="AT936" s="99"/>
      <c r="AU936" s="99"/>
      <c r="AV936" s="99"/>
      <c r="AW936" s="99"/>
    </row>
    <row r="937" spans="1:49" ht="15.75" customHeight="1">
      <c r="A937" s="99"/>
      <c r="B937" s="99"/>
      <c r="C937" s="99"/>
      <c r="D937" s="168"/>
      <c r="E937" s="168"/>
      <c r="F937" s="152"/>
      <c r="G937" s="152"/>
      <c r="H937" s="159"/>
      <c r="I937" s="152"/>
      <c r="J937" s="152"/>
      <c r="K937" s="152"/>
      <c r="L937" s="152"/>
      <c r="M937" s="151"/>
      <c r="N937" s="152"/>
      <c r="O937" s="99"/>
      <c r="P937" s="99"/>
      <c r="Q937" s="99"/>
      <c r="R937" s="99"/>
      <c r="S937" s="99"/>
      <c r="T937" s="99"/>
      <c r="U937" s="99"/>
      <c r="V937" s="99"/>
      <c r="W937" s="99"/>
      <c r="X937" s="99"/>
      <c r="Y937" s="99"/>
      <c r="Z937" s="99"/>
      <c r="AA937" s="99"/>
      <c r="AB937" s="99"/>
      <c r="AC937" s="99"/>
      <c r="AD937" s="99"/>
      <c r="AE937" s="99"/>
      <c r="AF937" s="99"/>
      <c r="AG937" s="99"/>
      <c r="AH937" s="99"/>
      <c r="AI937" s="99"/>
      <c r="AJ937" s="99"/>
      <c r="AK937" s="99"/>
      <c r="AL937" s="99"/>
      <c r="AM937" s="99"/>
      <c r="AN937" s="99"/>
      <c r="AO937" s="99"/>
      <c r="AP937" s="99"/>
      <c r="AQ937" s="99"/>
      <c r="AR937" s="99"/>
      <c r="AS937" s="99"/>
      <c r="AT937" s="99"/>
      <c r="AU937" s="99"/>
      <c r="AV937" s="99"/>
      <c r="AW937" s="99"/>
    </row>
    <row r="938" spans="1:49" ht="15.75" customHeight="1">
      <c r="A938" s="99"/>
      <c r="B938" s="99"/>
      <c r="C938" s="99"/>
      <c r="D938" s="168"/>
      <c r="E938" s="168"/>
      <c r="F938" s="152"/>
      <c r="G938" s="152"/>
      <c r="H938" s="159"/>
      <c r="I938" s="152"/>
      <c r="J938" s="152"/>
      <c r="K938" s="152"/>
      <c r="L938" s="152"/>
      <c r="M938" s="151"/>
      <c r="N938" s="152"/>
      <c r="O938" s="99"/>
      <c r="P938" s="99"/>
      <c r="Q938" s="99"/>
      <c r="R938" s="99"/>
      <c r="S938" s="99"/>
      <c r="T938" s="99"/>
      <c r="U938" s="99"/>
      <c r="V938" s="99"/>
      <c r="W938" s="99"/>
      <c r="X938" s="99"/>
      <c r="Y938" s="99"/>
      <c r="Z938" s="99"/>
      <c r="AA938" s="99"/>
      <c r="AB938" s="99"/>
      <c r="AC938" s="99"/>
      <c r="AD938" s="99"/>
      <c r="AE938" s="99"/>
      <c r="AF938" s="99"/>
      <c r="AG938" s="99"/>
      <c r="AH938" s="99"/>
      <c r="AI938" s="99"/>
      <c r="AJ938" s="99"/>
      <c r="AK938" s="99"/>
      <c r="AL938" s="99"/>
      <c r="AM938" s="99"/>
      <c r="AN938" s="99"/>
      <c r="AO938" s="99"/>
      <c r="AP938" s="99"/>
      <c r="AQ938" s="99"/>
      <c r="AR938" s="99"/>
      <c r="AS938" s="99"/>
      <c r="AT938" s="99"/>
      <c r="AU938" s="99"/>
      <c r="AV938" s="99"/>
      <c r="AW938" s="99"/>
    </row>
    <row r="939" spans="1:49" ht="15.75" customHeight="1">
      <c r="A939" s="99"/>
      <c r="B939" s="99"/>
      <c r="C939" s="99"/>
      <c r="D939" s="168"/>
      <c r="E939" s="168"/>
      <c r="F939" s="152"/>
      <c r="G939" s="152"/>
      <c r="H939" s="159"/>
      <c r="I939" s="152"/>
      <c r="J939" s="152"/>
      <c r="K939" s="152"/>
      <c r="L939" s="152"/>
      <c r="M939" s="151"/>
      <c r="N939" s="152"/>
      <c r="O939" s="99"/>
      <c r="P939" s="99"/>
      <c r="Q939" s="99"/>
      <c r="R939" s="99"/>
      <c r="S939" s="99"/>
      <c r="T939" s="99"/>
      <c r="U939" s="99"/>
      <c r="V939" s="99"/>
      <c r="W939" s="99"/>
      <c r="X939" s="99"/>
      <c r="Y939" s="99"/>
      <c r="Z939" s="99"/>
      <c r="AA939" s="99"/>
      <c r="AB939" s="99"/>
      <c r="AC939" s="99"/>
      <c r="AD939" s="99"/>
      <c r="AE939" s="99"/>
      <c r="AF939" s="99"/>
      <c r="AG939" s="99"/>
      <c r="AH939" s="99"/>
      <c r="AI939" s="99"/>
      <c r="AJ939" s="99"/>
      <c r="AK939" s="99"/>
      <c r="AL939" s="99"/>
      <c r="AM939" s="99"/>
      <c r="AN939" s="99"/>
      <c r="AO939" s="99"/>
      <c r="AP939" s="99"/>
      <c r="AQ939" s="99"/>
      <c r="AR939" s="99"/>
      <c r="AS939" s="99"/>
      <c r="AT939" s="99"/>
      <c r="AU939" s="99"/>
      <c r="AV939" s="99"/>
      <c r="AW939" s="99"/>
    </row>
    <row r="940" spans="1:49" ht="15.75" customHeight="1">
      <c r="A940" s="99"/>
      <c r="B940" s="99"/>
      <c r="C940" s="99"/>
      <c r="D940" s="168"/>
      <c r="E940" s="168"/>
      <c r="F940" s="152"/>
      <c r="G940" s="152"/>
      <c r="H940" s="159"/>
      <c r="I940" s="152"/>
      <c r="J940" s="152"/>
      <c r="K940" s="152"/>
      <c r="L940" s="152"/>
      <c r="M940" s="151"/>
      <c r="N940" s="152"/>
      <c r="O940" s="99"/>
      <c r="P940" s="99"/>
      <c r="Q940" s="99"/>
      <c r="R940" s="99"/>
      <c r="S940" s="99"/>
      <c r="T940" s="99"/>
      <c r="U940" s="99"/>
      <c r="V940" s="99"/>
      <c r="W940" s="99"/>
      <c r="X940" s="99"/>
      <c r="Y940" s="99"/>
      <c r="Z940" s="99"/>
      <c r="AA940" s="99"/>
      <c r="AB940" s="99"/>
      <c r="AC940" s="99"/>
      <c r="AD940" s="99"/>
      <c r="AE940" s="99"/>
      <c r="AF940" s="99"/>
      <c r="AG940" s="99"/>
      <c r="AH940" s="99"/>
      <c r="AI940" s="99"/>
      <c r="AJ940" s="99"/>
      <c r="AK940" s="99"/>
      <c r="AL940" s="99"/>
      <c r="AM940" s="99"/>
      <c r="AN940" s="99"/>
      <c r="AO940" s="99"/>
      <c r="AP940" s="99"/>
      <c r="AQ940" s="99"/>
      <c r="AR940" s="99"/>
      <c r="AS940" s="99"/>
      <c r="AT940" s="99"/>
      <c r="AU940" s="99"/>
      <c r="AV940" s="99"/>
      <c r="AW940" s="99"/>
    </row>
    <row r="941" spans="1:49" ht="15.75" customHeight="1">
      <c r="A941" s="99"/>
      <c r="B941" s="99"/>
      <c r="C941" s="99"/>
      <c r="D941" s="168"/>
      <c r="E941" s="168"/>
      <c r="F941" s="152"/>
      <c r="G941" s="152"/>
      <c r="H941" s="159"/>
      <c r="I941" s="152"/>
      <c r="J941" s="152"/>
      <c r="K941" s="152"/>
      <c r="L941" s="152"/>
      <c r="M941" s="151"/>
      <c r="N941" s="152"/>
      <c r="O941" s="99"/>
      <c r="P941" s="99"/>
      <c r="Q941" s="99"/>
      <c r="R941" s="99"/>
      <c r="S941" s="99"/>
      <c r="T941" s="99"/>
      <c r="U941" s="99"/>
      <c r="V941" s="99"/>
      <c r="W941" s="99"/>
      <c r="X941" s="99"/>
      <c r="Y941" s="99"/>
      <c r="Z941" s="99"/>
      <c r="AA941" s="99"/>
      <c r="AB941" s="99"/>
      <c r="AC941" s="99"/>
      <c r="AD941" s="99"/>
      <c r="AE941" s="99"/>
      <c r="AF941" s="99"/>
      <c r="AG941" s="99"/>
      <c r="AH941" s="99"/>
      <c r="AI941" s="99"/>
      <c r="AJ941" s="99"/>
      <c r="AK941" s="99"/>
      <c r="AL941" s="99"/>
      <c r="AM941" s="99"/>
      <c r="AN941" s="99"/>
      <c r="AO941" s="99"/>
      <c r="AP941" s="99"/>
      <c r="AQ941" s="99"/>
      <c r="AR941" s="99"/>
      <c r="AS941" s="99"/>
      <c r="AT941" s="99"/>
      <c r="AU941" s="99"/>
      <c r="AV941" s="99"/>
      <c r="AW941" s="99"/>
    </row>
    <row r="942" spans="1:49" ht="15.75" customHeight="1">
      <c r="A942" s="99"/>
      <c r="B942" s="99"/>
      <c r="C942" s="99"/>
      <c r="D942" s="168"/>
      <c r="E942" s="168"/>
      <c r="F942" s="152"/>
      <c r="G942" s="152"/>
      <c r="H942" s="159"/>
      <c r="I942" s="152"/>
      <c r="J942" s="152"/>
      <c r="K942" s="152"/>
      <c r="L942" s="152"/>
      <c r="M942" s="151"/>
      <c r="N942" s="152"/>
      <c r="O942" s="99"/>
      <c r="P942" s="99"/>
      <c r="Q942" s="99"/>
      <c r="R942" s="99"/>
      <c r="S942" s="99"/>
      <c r="T942" s="99"/>
      <c r="U942" s="99"/>
      <c r="V942" s="99"/>
      <c r="W942" s="99"/>
      <c r="X942" s="99"/>
      <c r="Y942" s="99"/>
      <c r="Z942" s="99"/>
      <c r="AA942" s="99"/>
      <c r="AB942" s="99"/>
      <c r="AC942" s="99"/>
      <c r="AD942" s="99"/>
      <c r="AE942" s="99"/>
      <c r="AF942" s="99"/>
      <c r="AG942" s="99"/>
      <c r="AH942" s="99"/>
      <c r="AI942" s="99"/>
      <c r="AJ942" s="99"/>
      <c r="AK942" s="99"/>
      <c r="AL942" s="99"/>
      <c r="AM942" s="99"/>
      <c r="AN942" s="99"/>
      <c r="AO942" s="99"/>
      <c r="AP942" s="99"/>
      <c r="AQ942" s="99"/>
      <c r="AR942" s="99"/>
      <c r="AS942" s="99"/>
      <c r="AT942" s="99"/>
      <c r="AU942" s="99"/>
      <c r="AV942" s="99"/>
      <c r="AW942" s="99"/>
    </row>
    <row r="943" spans="1:49" ht="15.75" customHeight="1">
      <c r="A943" s="99"/>
      <c r="B943" s="99"/>
      <c r="C943" s="99"/>
      <c r="D943" s="168"/>
      <c r="E943" s="168"/>
      <c r="F943" s="152"/>
      <c r="G943" s="152"/>
      <c r="H943" s="159"/>
      <c r="I943" s="152"/>
      <c r="J943" s="152"/>
      <c r="K943" s="152"/>
      <c r="L943" s="152"/>
      <c r="M943" s="151"/>
      <c r="N943" s="152"/>
      <c r="O943" s="99"/>
      <c r="P943" s="99"/>
      <c r="Q943" s="99"/>
      <c r="R943" s="99"/>
      <c r="S943" s="99"/>
      <c r="T943" s="99"/>
      <c r="U943" s="99"/>
      <c r="V943" s="99"/>
      <c r="W943" s="99"/>
      <c r="X943" s="99"/>
      <c r="Y943" s="99"/>
      <c r="Z943" s="99"/>
      <c r="AA943" s="99"/>
      <c r="AB943" s="99"/>
      <c r="AC943" s="99"/>
      <c r="AD943" s="99"/>
      <c r="AE943" s="99"/>
      <c r="AF943" s="99"/>
      <c r="AG943" s="99"/>
      <c r="AH943" s="99"/>
      <c r="AI943" s="99"/>
      <c r="AJ943" s="99"/>
      <c r="AK943" s="99"/>
      <c r="AL943" s="99"/>
      <c r="AM943" s="99"/>
      <c r="AN943" s="99"/>
      <c r="AO943" s="99"/>
      <c r="AP943" s="99"/>
      <c r="AQ943" s="99"/>
      <c r="AR943" s="99"/>
      <c r="AS943" s="99"/>
      <c r="AT943" s="99"/>
      <c r="AU943" s="99"/>
      <c r="AV943" s="99"/>
      <c r="AW943" s="99"/>
    </row>
    <row r="944" spans="1:49" ht="15.75" customHeight="1">
      <c r="A944" s="99"/>
      <c r="B944" s="99"/>
      <c r="C944" s="99"/>
      <c r="D944" s="168"/>
      <c r="E944" s="168"/>
      <c r="F944" s="152"/>
      <c r="G944" s="152"/>
      <c r="H944" s="159"/>
      <c r="I944" s="152"/>
      <c r="J944" s="152"/>
      <c r="K944" s="152"/>
      <c r="L944" s="152"/>
      <c r="M944" s="151"/>
      <c r="N944" s="152"/>
      <c r="O944" s="99"/>
      <c r="P944" s="99"/>
      <c r="Q944" s="99"/>
      <c r="R944" s="99"/>
      <c r="S944" s="99"/>
      <c r="T944" s="99"/>
      <c r="U944" s="99"/>
      <c r="V944" s="99"/>
      <c r="W944" s="99"/>
      <c r="X944" s="99"/>
      <c r="Y944" s="99"/>
      <c r="Z944" s="99"/>
      <c r="AA944" s="99"/>
      <c r="AB944" s="99"/>
      <c r="AC944" s="99"/>
      <c r="AD944" s="99"/>
      <c r="AE944" s="99"/>
      <c r="AF944" s="99"/>
      <c r="AG944" s="99"/>
      <c r="AH944" s="99"/>
      <c r="AI944" s="99"/>
      <c r="AJ944" s="99"/>
      <c r="AK944" s="99"/>
      <c r="AL944" s="99"/>
      <c r="AM944" s="99"/>
      <c r="AN944" s="99"/>
      <c r="AO944" s="99"/>
      <c r="AP944" s="99"/>
      <c r="AQ944" s="99"/>
      <c r="AR944" s="99"/>
      <c r="AS944" s="99"/>
      <c r="AT944" s="99"/>
      <c r="AU944" s="99"/>
      <c r="AV944" s="99"/>
      <c r="AW944" s="99"/>
    </row>
    <row r="945" spans="1:49" ht="15.75" customHeight="1">
      <c r="A945" s="99"/>
      <c r="B945" s="99"/>
      <c r="C945" s="99"/>
      <c r="D945" s="168"/>
      <c r="E945" s="168"/>
      <c r="F945" s="152"/>
      <c r="G945" s="152"/>
      <c r="H945" s="159"/>
      <c r="I945" s="152"/>
      <c r="J945" s="152"/>
      <c r="K945" s="152"/>
      <c r="L945" s="152"/>
      <c r="M945" s="151"/>
      <c r="N945" s="152"/>
      <c r="O945" s="99"/>
      <c r="P945" s="99"/>
      <c r="Q945" s="99"/>
      <c r="R945" s="99"/>
      <c r="S945" s="99"/>
      <c r="T945" s="99"/>
      <c r="U945" s="99"/>
      <c r="V945" s="99"/>
      <c r="W945" s="99"/>
      <c r="X945" s="99"/>
      <c r="Y945" s="99"/>
      <c r="Z945" s="99"/>
      <c r="AA945" s="99"/>
      <c r="AB945" s="99"/>
      <c r="AC945" s="99"/>
      <c r="AD945" s="99"/>
      <c r="AE945" s="99"/>
      <c r="AF945" s="99"/>
      <c r="AG945" s="99"/>
      <c r="AH945" s="99"/>
      <c r="AI945" s="99"/>
      <c r="AJ945" s="99"/>
      <c r="AK945" s="99"/>
      <c r="AL945" s="99"/>
      <c r="AM945" s="99"/>
      <c r="AN945" s="99"/>
      <c r="AO945" s="99"/>
      <c r="AP945" s="99"/>
      <c r="AQ945" s="99"/>
      <c r="AR945" s="99"/>
      <c r="AS945" s="99"/>
      <c r="AT945" s="99"/>
      <c r="AU945" s="99"/>
      <c r="AV945" s="99"/>
      <c r="AW945" s="99"/>
    </row>
    <row r="946" spans="1:49" ht="15.75" customHeight="1">
      <c r="A946" s="99"/>
      <c r="B946" s="99"/>
      <c r="C946" s="99"/>
      <c r="D946" s="168"/>
      <c r="E946" s="168"/>
      <c r="F946" s="152"/>
      <c r="G946" s="152"/>
      <c r="H946" s="159"/>
      <c r="I946" s="152"/>
      <c r="J946" s="152"/>
      <c r="K946" s="152"/>
      <c r="L946" s="152"/>
      <c r="M946" s="151"/>
      <c r="N946" s="152"/>
      <c r="O946" s="99"/>
      <c r="P946" s="99"/>
      <c r="Q946" s="99"/>
      <c r="R946" s="99"/>
      <c r="S946" s="99"/>
      <c r="T946" s="99"/>
      <c r="U946" s="99"/>
      <c r="V946" s="99"/>
      <c r="W946" s="99"/>
      <c r="X946" s="99"/>
      <c r="Y946" s="99"/>
      <c r="Z946" s="99"/>
      <c r="AA946" s="99"/>
      <c r="AB946" s="99"/>
      <c r="AC946" s="99"/>
      <c r="AD946" s="99"/>
      <c r="AE946" s="99"/>
      <c r="AF946" s="99"/>
      <c r="AG946" s="99"/>
      <c r="AH946" s="99"/>
      <c r="AI946" s="99"/>
      <c r="AJ946" s="99"/>
      <c r="AK946" s="99"/>
      <c r="AL946" s="99"/>
      <c r="AM946" s="99"/>
      <c r="AN946" s="99"/>
      <c r="AO946" s="99"/>
      <c r="AP946" s="99"/>
      <c r="AQ946" s="99"/>
      <c r="AR946" s="99"/>
      <c r="AS946" s="99"/>
      <c r="AT946" s="99"/>
      <c r="AU946" s="99"/>
      <c r="AV946" s="99"/>
      <c r="AW946" s="99"/>
    </row>
    <row r="947" spans="1:49" ht="15.75" customHeight="1">
      <c r="A947" s="99"/>
      <c r="B947" s="99"/>
      <c r="C947" s="99"/>
      <c r="D947" s="168"/>
      <c r="E947" s="168"/>
      <c r="F947" s="152"/>
      <c r="G947" s="152"/>
      <c r="H947" s="159"/>
      <c r="I947" s="152"/>
      <c r="J947" s="152"/>
      <c r="K947" s="152"/>
      <c r="L947" s="152"/>
      <c r="M947" s="151"/>
      <c r="N947" s="152"/>
      <c r="O947" s="99"/>
      <c r="P947" s="99"/>
      <c r="Q947" s="99"/>
      <c r="R947" s="99"/>
      <c r="S947" s="99"/>
      <c r="T947" s="99"/>
      <c r="U947" s="99"/>
      <c r="V947" s="99"/>
      <c r="W947" s="99"/>
      <c r="X947" s="99"/>
      <c r="Y947" s="99"/>
      <c r="Z947" s="99"/>
      <c r="AA947" s="99"/>
      <c r="AB947" s="99"/>
      <c r="AC947" s="99"/>
      <c r="AD947" s="99"/>
      <c r="AE947" s="99"/>
      <c r="AF947" s="99"/>
      <c r="AG947" s="99"/>
      <c r="AH947" s="99"/>
      <c r="AI947" s="99"/>
      <c r="AJ947" s="99"/>
      <c r="AK947" s="99"/>
      <c r="AL947" s="99"/>
      <c r="AM947" s="99"/>
      <c r="AN947" s="99"/>
      <c r="AO947" s="99"/>
      <c r="AP947" s="99"/>
      <c r="AQ947" s="99"/>
      <c r="AR947" s="99"/>
      <c r="AS947" s="99"/>
      <c r="AT947" s="99"/>
      <c r="AU947" s="99"/>
      <c r="AV947" s="99"/>
      <c r="AW947" s="99"/>
    </row>
    <row r="948" spans="1:49" ht="15.75" customHeight="1">
      <c r="A948" s="99"/>
      <c r="B948" s="99"/>
      <c r="C948" s="99"/>
      <c r="D948" s="168"/>
      <c r="E948" s="168"/>
      <c r="F948" s="152"/>
      <c r="G948" s="152"/>
      <c r="H948" s="159"/>
      <c r="I948" s="152"/>
      <c r="J948" s="152"/>
      <c r="K948" s="152"/>
      <c r="L948" s="152"/>
      <c r="M948" s="151"/>
      <c r="N948" s="152"/>
      <c r="O948" s="99"/>
      <c r="P948" s="99"/>
      <c r="Q948" s="99"/>
      <c r="R948" s="99"/>
      <c r="S948" s="99"/>
      <c r="T948" s="99"/>
      <c r="U948" s="99"/>
      <c r="V948" s="99"/>
      <c r="W948" s="99"/>
      <c r="X948" s="99"/>
      <c r="Y948" s="99"/>
      <c r="Z948" s="99"/>
      <c r="AA948" s="99"/>
      <c r="AB948" s="99"/>
      <c r="AC948" s="99"/>
      <c r="AD948" s="99"/>
      <c r="AE948" s="99"/>
      <c r="AF948" s="99"/>
      <c r="AG948" s="99"/>
      <c r="AH948" s="99"/>
      <c r="AI948" s="99"/>
      <c r="AJ948" s="99"/>
      <c r="AK948" s="99"/>
      <c r="AL948" s="99"/>
      <c r="AM948" s="99"/>
      <c r="AN948" s="99"/>
      <c r="AO948" s="99"/>
      <c r="AP948" s="99"/>
      <c r="AQ948" s="99"/>
      <c r="AR948" s="99"/>
      <c r="AS948" s="99"/>
      <c r="AT948" s="99"/>
      <c r="AU948" s="99"/>
      <c r="AV948" s="99"/>
      <c r="AW948" s="99"/>
    </row>
    <row r="949" spans="1:49" ht="15.75" customHeight="1">
      <c r="A949" s="99"/>
      <c r="B949" s="99"/>
      <c r="C949" s="99"/>
      <c r="D949" s="168"/>
      <c r="E949" s="168"/>
      <c r="F949" s="152"/>
      <c r="G949" s="152"/>
      <c r="H949" s="159"/>
      <c r="I949" s="152"/>
      <c r="J949" s="152"/>
      <c r="K949" s="152"/>
      <c r="L949" s="152"/>
      <c r="M949" s="151"/>
      <c r="N949" s="152"/>
      <c r="O949" s="99"/>
      <c r="P949" s="99"/>
      <c r="Q949" s="99"/>
      <c r="R949" s="99"/>
      <c r="S949" s="99"/>
      <c r="T949" s="99"/>
      <c r="U949" s="99"/>
      <c r="V949" s="99"/>
      <c r="W949" s="99"/>
      <c r="X949" s="99"/>
      <c r="Y949" s="99"/>
      <c r="Z949" s="99"/>
      <c r="AA949" s="99"/>
      <c r="AB949" s="99"/>
      <c r="AC949" s="99"/>
      <c r="AD949" s="99"/>
      <c r="AE949" s="99"/>
      <c r="AF949" s="99"/>
      <c r="AG949" s="99"/>
      <c r="AH949" s="99"/>
      <c r="AI949" s="99"/>
      <c r="AJ949" s="99"/>
      <c r="AK949" s="99"/>
      <c r="AL949" s="99"/>
      <c r="AM949" s="99"/>
      <c r="AN949" s="99"/>
      <c r="AO949" s="99"/>
      <c r="AP949" s="99"/>
      <c r="AQ949" s="99"/>
      <c r="AR949" s="99"/>
      <c r="AS949" s="99"/>
      <c r="AT949" s="99"/>
      <c r="AU949" s="99"/>
      <c r="AV949" s="99"/>
      <c r="AW949" s="99"/>
    </row>
    <row r="950" spans="1:49" ht="15.75" customHeight="1">
      <c r="A950" s="99"/>
      <c r="B950" s="99"/>
      <c r="C950" s="99"/>
      <c r="D950" s="168"/>
      <c r="E950" s="168"/>
      <c r="F950" s="152"/>
      <c r="G950" s="152"/>
      <c r="H950" s="159"/>
      <c r="I950" s="152"/>
      <c r="J950" s="152"/>
      <c r="K950" s="152"/>
      <c r="L950" s="152"/>
      <c r="M950" s="151"/>
      <c r="N950" s="152"/>
      <c r="O950" s="99"/>
      <c r="P950" s="99"/>
      <c r="Q950" s="99"/>
      <c r="R950" s="99"/>
      <c r="S950" s="99"/>
      <c r="T950" s="99"/>
      <c r="U950" s="99"/>
      <c r="V950" s="99"/>
      <c r="W950" s="99"/>
      <c r="X950" s="99"/>
      <c r="Y950" s="99"/>
      <c r="Z950" s="99"/>
      <c r="AA950" s="99"/>
      <c r="AB950" s="99"/>
      <c r="AC950" s="99"/>
      <c r="AD950" s="99"/>
      <c r="AE950" s="99"/>
      <c r="AF950" s="99"/>
      <c r="AG950" s="99"/>
      <c r="AH950" s="99"/>
      <c r="AI950" s="99"/>
      <c r="AJ950" s="99"/>
      <c r="AK950" s="99"/>
      <c r="AL950" s="99"/>
      <c r="AM950" s="99"/>
      <c r="AN950" s="99"/>
      <c r="AO950" s="99"/>
      <c r="AP950" s="99"/>
      <c r="AQ950" s="99"/>
      <c r="AR950" s="99"/>
      <c r="AS950" s="99"/>
      <c r="AT950" s="99"/>
      <c r="AU950" s="99"/>
      <c r="AV950" s="99"/>
      <c r="AW950" s="99"/>
    </row>
    <row r="951" spans="1:49" ht="15.75" customHeight="1">
      <c r="A951" s="99"/>
      <c r="B951" s="99"/>
      <c r="C951" s="99"/>
      <c r="D951" s="168"/>
      <c r="E951" s="168"/>
      <c r="F951" s="152"/>
      <c r="G951" s="152"/>
      <c r="H951" s="159"/>
      <c r="I951" s="152"/>
      <c r="J951" s="152"/>
      <c r="K951" s="152"/>
      <c r="L951" s="152"/>
      <c r="M951" s="151"/>
      <c r="N951" s="152"/>
      <c r="O951" s="99"/>
      <c r="P951" s="99"/>
      <c r="Q951" s="99"/>
      <c r="R951" s="99"/>
      <c r="S951" s="99"/>
      <c r="T951" s="99"/>
      <c r="U951" s="99"/>
      <c r="V951" s="99"/>
      <c r="W951" s="99"/>
      <c r="X951" s="99"/>
      <c r="Y951" s="99"/>
      <c r="Z951" s="99"/>
      <c r="AA951" s="99"/>
      <c r="AB951" s="99"/>
      <c r="AC951" s="99"/>
      <c r="AD951" s="99"/>
      <c r="AE951" s="99"/>
      <c r="AF951" s="99"/>
      <c r="AG951" s="99"/>
      <c r="AH951" s="99"/>
      <c r="AI951" s="99"/>
      <c r="AJ951" s="99"/>
      <c r="AK951" s="99"/>
      <c r="AL951" s="99"/>
      <c r="AM951" s="99"/>
      <c r="AN951" s="99"/>
      <c r="AO951" s="99"/>
      <c r="AP951" s="99"/>
      <c r="AQ951" s="99"/>
      <c r="AR951" s="99"/>
      <c r="AS951" s="99"/>
      <c r="AT951" s="99"/>
      <c r="AU951" s="99"/>
      <c r="AV951" s="99"/>
      <c r="AW951" s="99"/>
    </row>
    <row r="952" spans="1:49" ht="15.75" customHeight="1">
      <c r="A952" s="99"/>
      <c r="B952" s="99"/>
      <c r="C952" s="99"/>
      <c r="D952" s="168"/>
      <c r="E952" s="168"/>
      <c r="F952" s="152"/>
      <c r="G952" s="152"/>
      <c r="H952" s="159"/>
      <c r="I952" s="152"/>
      <c r="J952" s="152"/>
      <c r="K952" s="152"/>
      <c r="L952" s="152"/>
      <c r="M952" s="151"/>
      <c r="N952" s="152"/>
      <c r="O952" s="99"/>
      <c r="P952" s="99"/>
      <c r="Q952" s="99"/>
      <c r="R952" s="99"/>
      <c r="S952" s="99"/>
      <c r="T952" s="99"/>
      <c r="U952" s="99"/>
      <c r="V952" s="99"/>
      <c r="W952" s="99"/>
      <c r="X952" s="99"/>
      <c r="Y952" s="99"/>
      <c r="Z952" s="99"/>
      <c r="AA952" s="99"/>
      <c r="AB952" s="99"/>
      <c r="AC952" s="99"/>
      <c r="AD952" s="99"/>
      <c r="AE952" s="99"/>
      <c r="AF952" s="99"/>
      <c r="AG952" s="99"/>
      <c r="AH952" s="99"/>
      <c r="AI952" s="99"/>
      <c r="AJ952" s="99"/>
      <c r="AK952" s="99"/>
      <c r="AL952" s="99"/>
      <c r="AM952" s="99"/>
      <c r="AN952" s="99"/>
      <c r="AO952" s="99"/>
      <c r="AP952" s="99"/>
      <c r="AQ952" s="99"/>
      <c r="AR952" s="99"/>
      <c r="AS952" s="99"/>
      <c r="AT952" s="99"/>
      <c r="AU952" s="99"/>
      <c r="AV952" s="99"/>
      <c r="AW952" s="99"/>
    </row>
    <row r="953" spans="1:49" ht="15.75" customHeight="1">
      <c r="A953" s="99"/>
      <c r="B953" s="99"/>
      <c r="C953" s="99"/>
      <c r="D953" s="168"/>
      <c r="E953" s="168"/>
      <c r="F953" s="152"/>
      <c r="G953" s="152"/>
      <c r="H953" s="159"/>
      <c r="I953" s="152"/>
      <c r="J953" s="152"/>
      <c r="K953" s="152"/>
      <c r="L953" s="152"/>
      <c r="M953" s="151"/>
      <c r="N953" s="152"/>
      <c r="O953" s="99"/>
      <c r="P953" s="99"/>
      <c r="Q953" s="99"/>
      <c r="R953" s="99"/>
      <c r="S953" s="99"/>
      <c r="T953" s="99"/>
      <c r="U953" s="99"/>
      <c r="V953" s="99"/>
      <c r="W953" s="99"/>
      <c r="X953" s="99"/>
      <c r="Y953" s="99"/>
      <c r="Z953" s="99"/>
      <c r="AA953" s="99"/>
      <c r="AB953" s="99"/>
      <c r="AC953" s="99"/>
      <c r="AD953" s="99"/>
      <c r="AE953" s="99"/>
      <c r="AF953" s="99"/>
      <c r="AG953" s="99"/>
      <c r="AH953" s="99"/>
      <c r="AI953" s="99"/>
      <c r="AJ953" s="99"/>
      <c r="AK953" s="99"/>
      <c r="AL953" s="99"/>
      <c r="AM953" s="99"/>
      <c r="AN953" s="99"/>
      <c r="AO953" s="99"/>
      <c r="AP953" s="99"/>
      <c r="AQ953" s="99"/>
      <c r="AR953" s="99"/>
      <c r="AS953" s="99"/>
      <c r="AT953" s="99"/>
      <c r="AU953" s="99"/>
      <c r="AV953" s="99"/>
      <c r="AW953" s="99"/>
    </row>
    <row r="954" spans="1:49" ht="15.75" customHeight="1">
      <c r="A954" s="99"/>
      <c r="B954" s="99"/>
      <c r="C954" s="99"/>
      <c r="D954" s="168"/>
      <c r="E954" s="168"/>
      <c r="F954" s="152"/>
      <c r="G954" s="152"/>
      <c r="H954" s="159"/>
      <c r="I954" s="152"/>
      <c r="J954" s="152"/>
      <c r="K954" s="152"/>
      <c r="L954" s="152"/>
      <c r="M954" s="151"/>
      <c r="N954" s="152"/>
      <c r="O954" s="99"/>
      <c r="P954" s="99"/>
      <c r="Q954" s="99"/>
      <c r="R954" s="99"/>
      <c r="S954" s="99"/>
      <c r="T954" s="99"/>
      <c r="U954" s="99"/>
      <c r="V954" s="99"/>
      <c r="W954" s="99"/>
      <c r="X954" s="99"/>
      <c r="Y954" s="99"/>
      <c r="Z954" s="99"/>
      <c r="AA954" s="99"/>
      <c r="AB954" s="99"/>
      <c r="AC954" s="99"/>
      <c r="AD954" s="99"/>
      <c r="AE954" s="99"/>
      <c r="AF954" s="99"/>
      <c r="AG954" s="99"/>
      <c r="AH954" s="99"/>
      <c r="AI954" s="99"/>
      <c r="AJ954" s="99"/>
      <c r="AK954" s="99"/>
      <c r="AL954" s="99"/>
      <c r="AM954" s="99"/>
      <c r="AN954" s="99"/>
      <c r="AO954" s="99"/>
      <c r="AP954" s="99"/>
      <c r="AQ954" s="99"/>
      <c r="AR954" s="99"/>
      <c r="AS954" s="99"/>
      <c r="AT954" s="99"/>
      <c r="AU954" s="99"/>
      <c r="AV954" s="99"/>
      <c r="AW954" s="99"/>
    </row>
    <row r="955" spans="1:49" ht="15.75" customHeight="1">
      <c r="A955" s="99"/>
      <c r="B955" s="99"/>
      <c r="C955" s="99"/>
      <c r="D955" s="168"/>
      <c r="E955" s="168"/>
      <c r="F955" s="152"/>
      <c r="G955" s="152"/>
      <c r="H955" s="159"/>
      <c r="I955" s="152"/>
      <c r="J955" s="152"/>
      <c r="K955" s="152"/>
      <c r="L955" s="152"/>
      <c r="M955" s="151"/>
      <c r="N955" s="152"/>
      <c r="O955" s="99"/>
      <c r="P955" s="99"/>
      <c r="Q955" s="99"/>
      <c r="R955" s="99"/>
      <c r="S955" s="99"/>
      <c r="T955" s="99"/>
      <c r="U955" s="99"/>
      <c r="V955" s="99"/>
      <c r="W955" s="99"/>
      <c r="X955" s="99"/>
      <c r="Y955" s="99"/>
      <c r="Z955" s="99"/>
      <c r="AA955" s="99"/>
      <c r="AB955" s="99"/>
      <c r="AC955" s="99"/>
      <c r="AD955" s="99"/>
      <c r="AE955" s="99"/>
      <c r="AF955" s="99"/>
      <c r="AG955" s="99"/>
      <c r="AH955" s="99"/>
      <c r="AI955" s="99"/>
      <c r="AJ955" s="99"/>
      <c r="AK955" s="99"/>
      <c r="AL955" s="99"/>
      <c r="AM955" s="99"/>
      <c r="AN955" s="99"/>
      <c r="AO955" s="99"/>
      <c r="AP955" s="99"/>
      <c r="AQ955" s="99"/>
      <c r="AR955" s="99"/>
      <c r="AS955" s="99"/>
      <c r="AT955" s="99"/>
      <c r="AU955" s="99"/>
      <c r="AV955" s="99"/>
      <c r="AW955" s="99"/>
    </row>
    <row r="956" spans="1:49" ht="15.75" customHeight="1">
      <c r="A956" s="99"/>
      <c r="B956" s="99"/>
      <c r="C956" s="99"/>
      <c r="D956" s="168"/>
      <c r="E956" s="168"/>
      <c r="F956" s="152"/>
      <c r="G956" s="152"/>
      <c r="H956" s="159"/>
      <c r="I956" s="152"/>
      <c r="J956" s="152"/>
      <c r="K956" s="152"/>
      <c r="L956" s="152"/>
      <c r="M956" s="151"/>
      <c r="N956" s="152"/>
      <c r="O956" s="99"/>
      <c r="P956" s="99"/>
      <c r="Q956" s="99"/>
      <c r="R956" s="99"/>
      <c r="S956" s="99"/>
      <c r="T956" s="99"/>
      <c r="U956" s="99"/>
      <c r="V956" s="99"/>
      <c r="W956" s="99"/>
      <c r="X956" s="99"/>
      <c r="Y956" s="99"/>
      <c r="Z956" s="99"/>
      <c r="AA956" s="99"/>
      <c r="AB956" s="99"/>
      <c r="AC956" s="99"/>
      <c r="AD956" s="99"/>
      <c r="AE956" s="99"/>
      <c r="AF956" s="99"/>
      <c r="AG956" s="99"/>
      <c r="AH956" s="99"/>
      <c r="AI956" s="99"/>
      <c r="AJ956" s="99"/>
      <c r="AK956" s="99"/>
      <c r="AL956" s="99"/>
      <c r="AM956" s="99"/>
      <c r="AN956" s="99"/>
      <c r="AO956" s="99"/>
      <c r="AP956" s="99"/>
      <c r="AQ956" s="99"/>
      <c r="AR956" s="99"/>
      <c r="AS956" s="99"/>
      <c r="AT956" s="99"/>
      <c r="AU956" s="99"/>
      <c r="AV956" s="99"/>
      <c r="AW956" s="99"/>
    </row>
    <row r="957" spans="1:49" ht="15.75" customHeight="1">
      <c r="A957" s="99"/>
      <c r="B957" s="99"/>
      <c r="C957" s="99"/>
      <c r="D957" s="168"/>
      <c r="E957" s="168"/>
      <c r="F957" s="152"/>
      <c r="G957" s="152"/>
      <c r="H957" s="159"/>
      <c r="I957" s="152"/>
      <c r="J957" s="152"/>
      <c r="K957" s="152"/>
      <c r="L957" s="152"/>
      <c r="M957" s="151"/>
      <c r="N957" s="152"/>
      <c r="O957" s="99"/>
      <c r="P957" s="99"/>
      <c r="Q957" s="99"/>
      <c r="R957" s="99"/>
      <c r="S957" s="99"/>
      <c r="T957" s="99"/>
      <c r="U957" s="99"/>
      <c r="V957" s="99"/>
      <c r="W957" s="99"/>
      <c r="X957" s="99"/>
      <c r="Y957" s="99"/>
      <c r="Z957" s="99"/>
      <c r="AA957" s="99"/>
      <c r="AB957" s="99"/>
      <c r="AC957" s="99"/>
      <c r="AD957" s="99"/>
      <c r="AE957" s="99"/>
      <c r="AF957" s="99"/>
      <c r="AG957" s="99"/>
      <c r="AH957" s="99"/>
      <c r="AI957" s="99"/>
      <c r="AJ957" s="99"/>
      <c r="AK957" s="99"/>
      <c r="AL957" s="99"/>
      <c r="AM957" s="99"/>
      <c r="AN957" s="99"/>
      <c r="AO957" s="99"/>
      <c r="AP957" s="99"/>
      <c r="AQ957" s="99"/>
      <c r="AR957" s="99"/>
      <c r="AS957" s="99"/>
      <c r="AT957" s="99"/>
      <c r="AU957" s="99"/>
      <c r="AV957" s="99"/>
      <c r="AW957" s="99"/>
    </row>
    <row r="958" spans="1:49" ht="15.75" customHeight="1">
      <c r="A958" s="99"/>
      <c r="B958" s="99"/>
      <c r="C958" s="99"/>
      <c r="D958" s="168"/>
      <c r="E958" s="168"/>
      <c r="F958" s="152"/>
      <c r="G958" s="152"/>
      <c r="H958" s="159"/>
      <c r="I958" s="152"/>
      <c r="J958" s="152"/>
      <c r="K958" s="152"/>
      <c r="L958" s="152"/>
      <c r="M958" s="151"/>
      <c r="N958" s="152"/>
      <c r="O958" s="99"/>
      <c r="P958" s="99"/>
      <c r="Q958" s="99"/>
      <c r="R958" s="99"/>
      <c r="S958" s="99"/>
      <c r="T958" s="99"/>
      <c r="U958" s="99"/>
      <c r="V958" s="99"/>
      <c r="W958" s="99"/>
      <c r="X958" s="99"/>
      <c r="Y958" s="99"/>
      <c r="Z958" s="99"/>
      <c r="AA958" s="99"/>
      <c r="AB958" s="99"/>
      <c r="AC958" s="99"/>
      <c r="AD958" s="99"/>
      <c r="AE958" s="99"/>
      <c r="AF958" s="99"/>
      <c r="AG958" s="99"/>
      <c r="AH958" s="99"/>
      <c r="AI958" s="99"/>
      <c r="AJ958" s="99"/>
      <c r="AK958" s="99"/>
      <c r="AL958" s="99"/>
      <c r="AM958" s="99"/>
      <c r="AN958" s="99"/>
      <c r="AO958" s="99"/>
      <c r="AP958" s="99"/>
      <c r="AQ958" s="99"/>
      <c r="AR958" s="99"/>
      <c r="AS958" s="99"/>
      <c r="AT958" s="99"/>
      <c r="AU958" s="99"/>
      <c r="AV958" s="99"/>
      <c r="AW958" s="99"/>
    </row>
    <row r="959" spans="1:49" ht="15.75" customHeight="1">
      <c r="A959" s="99"/>
      <c r="B959" s="99"/>
      <c r="C959" s="99"/>
      <c r="D959" s="168"/>
      <c r="E959" s="168"/>
      <c r="F959" s="152"/>
      <c r="G959" s="152"/>
      <c r="H959" s="159"/>
      <c r="I959" s="152"/>
      <c r="J959" s="152"/>
      <c r="K959" s="152"/>
      <c r="L959" s="152"/>
      <c r="M959" s="151"/>
      <c r="N959" s="152"/>
      <c r="O959" s="99"/>
      <c r="P959" s="99"/>
      <c r="Q959" s="99"/>
      <c r="R959" s="99"/>
      <c r="S959" s="99"/>
      <c r="T959" s="99"/>
      <c r="U959" s="99"/>
      <c r="V959" s="99"/>
      <c r="W959" s="99"/>
      <c r="X959" s="99"/>
      <c r="Y959" s="99"/>
      <c r="Z959" s="99"/>
      <c r="AA959" s="99"/>
      <c r="AB959" s="99"/>
      <c r="AC959" s="99"/>
      <c r="AD959" s="99"/>
      <c r="AE959" s="99"/>
      <c r="AF959" s="99"/>
      <c r="AG959" s="99"/>
      <c r="AH959" s="99"/>
      <c r="AI959" s="99"/>
      <c r="AJ959" s="99"/>
      <c r="AK959" s="99"/>
      <c r="AL959" s="99"/>
      <c r="AM959" s="99"/>
      <c r="AN959" s="99"/>
      <c r="AO959" s="99"/>
      <c r="AP959" s="99"/>
      <c r="AQ959" s="99"/>
      <c r="AR959" s="99"/>
      <c r="AS959" s="99"/>
      <c r="AT959" s="99"/>
      <c r="AU959" s="99"/>
      <c r="AV959" s="99"/>
      <c r="AW959" s="99"/>
    </row>
    <row r="960" spans="1:49" ht="15.75" customHeight="1">
      <c r="A960" s="99"/>
      <c r="B960" s="99"/>
      <c r="C960" s="99"/>
      <c r="D960" s="168"/>
      <c r="E960" s="168"/>
      <c r="F960" s="152"/>
      <c r="G960" s="152"/>
      <c r="H960" s="159"/>
      <c r="I960" s="152"/>
      <c r="J960" s="152"/>
      <c r="K960" s="152"/>
      <c r="L960" s="152"/>
      <c r="M960" s="151"/>
      <c r="N960" s="152"/>
      <c r="O960" s="99"/>
      <c r="P960" s="99"/>
      <c r="Q960" s="99"/>
      <c r="R960" s="99"/>
      <c r="S960" s="99"/>
      <c r="T960" s="99"/>
      <c r="U960" s="99"/>
      <c r="V960" s="99"/>
      <c r="W960" s="99"/>
      <c r="X960" s="99"/>
      <c r="Y960" s="99"/>
      <c r="Z960" s="99"/>
      <c r="AA960" s="99"/>
      <c r="AB960" s="99"/>
      <c r="AC960" s="99"/>
      <c r="AD960" s="99"/>
      <c r="AE960" s="99"/>
      <c r="AF960" s="99"/>
      <c r="AG960" s="99"/>
      <c r="AH960" s="99"/>
      <c r="AI960" s="99"/>
      <c r="AJ960" s="99"/>
      <c r="AK960" s="99"/>
      <c r="AL960" s="99"/>
      <c r="AM960" s="99"/>
      <c r="AN960" s="99"/>
      <c r="AO960" s="99"/>
      <c r="AP960" s="99"/>
      <c r="AQ960" s="99"/>
      <c r="AR960" s="99"/>
      <c r="AS960" s="99"/>
      <c r="AT960" s="99"/>
      <c r="AU960" s="99"/>
      <c r="AV960" s="99"/>
      <c r="AW960" s="99"/>
    </row>
    <row r="961" spans="1:49" ht="15.75" customHeight="1">
      <c r="A961" s="99"/>
      <c r="B961" s="99"/>
      <c r="C961" s="99"/>
      <c r="D961" s="168"/>
      <c r="E961" s="168"/>
      <c r="F961" s="152"/>
      <c r="G961" s="152"/>
      <c r="H961" s="159"/>
      <c r="I961" s="152"/>
      <c r="J961" s="152"/>
      <c r="K961" s="152"/>
      <c r="L961" s="152"/>
      <c r="M961" s="151"/>
      <c r="N961" s="152"/>
      <c r="O961" s="99"/>
      <c r="P961" s="99"/>
      <c r="Q961" s="99"/>
      <c r="R961" s="99"/>
      <c r="S961" s="99"/>
      <c r="T961" s="99"/>
      <c r="U961" s="99"/>
      <c r="V961" s="99"/>
      <c r="W961" s="99"/>
      <c r="X961" s="99"/>
      <c r="Y961" s="99"/>
      <c r="Z961" s="99"/>
      <c r="AA961" s="99"/>
      <c r="AB961" s="99"/>
      <c r="AC961" s="99"/>
      <c r="AD961" s="99"/>
      <c r="AE961" s="99"/>
      <c r="AF961" s="99"/>
      <c r="AG961" s="99"/>
      <c r="AH961" s="99"/>
      <c r="AI961" s="99"/>
      <c r="AJ961" s="99"/>
      <c r="AK961" s="99"/>
      <c r="AL961" s="99"/>
      <c r="AM961" s="99"/>
      <c r="AN961" s="99"/>
      <c r="AO961" s="99"/>
      <c r="AP961" s="99"/>
      <c r="AQ961" s="99"/>
      <c r="AR961" s="99"/>
      <c r="AS961" s="99"/>
      <c r="AT961" s="99"/>
      <c r="AU961" s="99"/>
      <c r="AV961" s="99"/>
      <c r="AW961" s="99"/>
    </row>
    <row r="962" spans="1:49" ht="15.75" customHeight="1">
      <c r="A962" s="99"/>
      <c r="B962" s="99"/>
      <c r="C962" s="99"/>
      <c r="D962" s="168"/>
      <c r="E962" s="168"/>
      <c r="F962" s="152"/>
      <c r="G962" s="152"/>
      <c r="H962" s="159"/>
      <c r="I962" s="152"/>
      <c r="J962" s="152"/>
      <c r="K962" s="152"/>
      <c r="L962" s="152"/>
      <c r="M962" s="151"/>
      <c r="N962" s="152"/>
      <c r="O962" s="99"/>
      <c r="P962" s="99"/>
      <c r="Q962" s="99"/>
      <c r="R962" s="99"/>
      <c r="S962" s="99"/>
      <c r="T962" s="99"/>
      <c r="U962" s="99"/>
      <c r="V962" s="99"/>
      <c r="W962" s="99"/>
      <c r="X962" s="99"/>
      <c r="Y962" s="99"/>
      <c r="Z962" s="99"/>
      <c r="AA962" s="99"/>
      <c r="AB962" s="99"/>
      <c r="AC962" s="99"/>
      <c r="AD962" s="99"/>
      <c r="AE962" s="99"/>
      <c r="AF962" s="99"/>
      <c r="AG962" s="99"/>
      <c r="AH962" s="99"/>
      <c r="AI962" s="99"/>
      <c r="AJ962" s="99"/>
      <c r="AK962" s="99"/>
      <c r="AL962" s="99"/>
      <c r="AM962" s="99"/>
      <c r="AN962" s="99"/>
      <c r="AO962" s="99"/>
      <c r="AP962" s="99"/>
      <c r="AQ962" s="99"/>
      <c r="AR962" s="99"/>
      <c r="AS962" s="99"/>
      <c r="AT962" s="99"/>
      <c r="AU962" s="99"/>
      <c r="AV962" s="99"/>
      <c r="AW962" s="99"/>
    </row>
    <row r="963" spans="1:49" ht="15.75" customHeight="1">
      <c r="A963" s="99"/>
      <c r="B963" s="99"/>
      <c r="C963" s="99"/>
      <c r="D963" s="168"/>
      <c r="E963" s="168"/>
      <c r="F963" s="152"/>
      <c r="G963" s="152"/>
      <c r="H963" s="159"/>
      <c r="I963" s="152"/>
      <c r="J963" s="152"/>
      <c r="K963" s="152"/>
      <c r="L963" s="152"/>
      <c r="M963" s="151"/>
      <c r="N963" s="152"/>
      <c r="O963" s="99"/>
      <c r="P963" s="99"/>
      <c r="Q963" s="99"/>
      <c r="R963" s="99"/>
      <c r="S963" s="99"/>
      <c r="T963" s="99"/>
      <c r="U963" s="99"/>
      <c r="V963" s="99"/>
      <c r="W963" s="99"/>
      <c r="X963" s="99"/>
      <c r="Y963" s="99"/>
      <c r="Z963" s="99"/>
      <c r="AA963" s="99"/>
      <c r="AB963" s="99"/>
      <c r="AC963" s="99"/>
      <c r="AD963" s="99"/>
      <c r="AE963" s="99"/>
      <c r="AF963" s="99"/>
      <c r="AG963" s="99"/>
      <c r="AH963" s="99"/>
      <c r="AI963" s="99"/>
      <c r="AJ963" s="99"/>
      <c r="AK963" s="99"/>
      <c r="AL963" s="99"/>
      <c r="AM963" s="99"/>
      <c r="AN963" s="99"/>
      <c r="AO963" s="99"/>
      <c r="AP963" s="99"/>
      <c r="AQ963" s="99"/>
      <c r="AR963" s="99"/>
      <c r="AS963" s="99"/>
      <c r="AT963" s="99"/>
      <c r="AU963" s="99"/>
      <c r="AV963" s="99"/>
      <c r="AW963" s="99"/>
    </row>
    <row r="964" spans="1:49" ht="15.75" customHeight="1">
      <c r="A964" s="99"/>
      <c r="B964" s="99"/>
      <c r="C964" s="99"/>
      <c r="D964" s="168"/>
      <c r="E964" s="168"/>
      <c r="F964" s="152"/>
      <c r="G964" s="152"/>
      <c r="H964" s="159"/>
      <c r="I964" s="152"/>
      <c r="J964" s="152"/>
      <c r="K964" s="152"/>
      <c r="L964" s="152"/>
      <c r="M964" s="151"/>
      <c r="N964" s="152"/>
      <c r="O964" s="99"/>
      <c r="P964" s="99"/>
      <c r="Q964" s="99"/>
      <c r="R964" s="99"/>
      <c r="S964" s="99"/>
      <c r="T964" s="99"/>
      <c r="U964" s="99"/>
      <c r="V964" s="99"/>
      <c r="W964" s="99"/>
      <c r="X964" s="99"/>
      <c r="Y964" s="99"/>
      <c r="Z964" s="99"/>
      <c r="AA964" s="99"/>
      <c r="AB964" s="99"/>
      <c r="AC964" s="99"/>
      <c r="AD964" s="99"/>
      <c r="AE964" s="99"/>
      <c r="AF964" s="99"/>
      <c r="AG964" s="99"/>
      <c r="AH964" s="99"/>
      <c r="AI964" s="99"/>
      <c r="AJ964" s="99"/>
      <c r="AK964" s="99"/>
      <c r="AL964" s="99"/>
      <c r="AM964" s="99"/>
      <c r="AN964" s="99"/>
      <c r="AO964" s="99"/>
      <c r="AP964" s="99"/>
      <c r="AQ964" s="99"/>
      <c r="AR964" s="99"/>
      <c r="AS964" s="99"/>
      <c r="AT964" s="99"/>
      <c r="AU964" s="99"/>
      <c r="AV964" s="99"/>
      <c r="AW964" s="99"/>
    </row>
    <row r="965" spans="1:49" ht="15.75" customHeight="1">
      <c r="A965" s="99"/>
      <c r="B965" s="99"/>
      <c r="C965" s="99"/>
      <c r="D965" s="168"/>
      <c r="E965" s="168"/>
      <c r="F965" s="152"/>
      <c r="G965" s="152"/>
      <c r="H965" s="159"/>
      <c r="I965" s="152"/>
      <c r="J965" s="152"/>
      <c r="K965" s="152"/>
      <c r="L965" s="152"/>
      <c r="M965" s="151"/>
      <c r="N965" s="152"/>
      <c r="O965" s="99"/>
      <c r="P965" s="99"/>
      <c r="Q965" s="99"/>
      <c r="R965" s="99"/>
      <c r="S965" s="99"/>
      <c r="T965" s="99"/>
      <c r="U965" s="99"/>
      <c r="V965" s="99"/>
      <c r="W965" s="99"/>
      <c r="X965" s="99"/>
      <c r="Y965" s="99"/>
      <c r="Z965" s="99"/>
      <c r="AA965" s="99"/>
      <c r="AB965" s="99"/>
      <c r="AC965" s="99"/>
      <c r="AD965" s="99"/>
      <c r="AE965" s="99"/>
      <c r="AF965" s="99"/>
      <c r="AG965" s="99"/>
      <c r="AH965" s="99"/>
      <c r="AI965" s="99"/>
      <c r="AJ965" s="99"/>
      <c r="AK965" s="99"/>
      <c r="AL965" s="99"/>
      <c r="AM965" s="99"/>
      <c r="AN965" s="99"/>
      <c r="AO965" s="99"/>
      <c r="AP965" s="99"/>
      <c r="AQ965" s="99"/>
      <c r="AR965" s="99"/>
      <c r="AS965" s="99"/>
      <c r="AT965" s="99"/>
      <c r="AU965" s="99"/>
      <c r="AV965" s="99"/>
      <c r="AW965" s="99"/>
    </row>
    <row r="966" spans="1:49" ht="15.75" customHeight="1">
      <c r="A966" s="99"/>
      <c r="B966" s="99"/>
      <c r="C966" s="99"/>
      <c r="D966" s="168"/>
      <c r="E966" s="168"/>
      <c r="F966" s="152"/>
      <c r="G966" s="152"/>
      <c r="H966" s="159"/>
      <c r="I966" s="152"/>
      <c r="J966" s="152"/>
      <c r="K966" s="152"/>
      <c r="L966" s="152"/>
      <c r="M966" s="151"/>
      <c r="N966" s="152"/>
      <c r="O966" s="99"/>
      <c r="P966" s="99"/>
      <c r="Q966" s="99"/>
      <c r="R966" s="99"/>
      <c r="S966" s="99"/>
      <c r="T966" s="99"/>
      <c r="U966" s="99"/>
      <c r="V966" s="99"/>
      <c r="W966" s="99"/>
      <c r="X966" s="99"/>
      <c r="Y966" s="99"/>
      <c r="Z966" s="99"/>
      <c r="AA966" s="99"/>
      <c r="AB966" s="99"/>
      <c r="AC966" s="99"/>
      <c r="AD966" s="99"/>
      <c r="AE966" s="99"/>
      <c r="AF966" s="99"/>
      <c r="AG966" s="99"/>
      <c r="AH966" s="99"/>
      <c r="AI966" s="99"/>
      <c r="AJ966" s="99"/>
      <c r="AK966" s="99"/>
      <c r="AL966" s="99"/>
      <c r="AM966" s="99"/>
      <c r="AN966" s="99"/>
      <c r="AO966" s="99"/>
      <c r="AP966" s="99"/>
      <c r="AQ966" s="99"/>
      <c r="AR966" s="99"/>
      <c r="AS966" s="99"/>
      <c r="AT966" s="99"/>
      <c r="AU966" s="99"/>
      <c r="AV966" s="99"/>
      <c r="AW966" s="99"/>
    </row>
    <row r="967" spans="1:49" ht="15.75" customHeight="1">
      <c r="A967" s="99"/>
      <c r="B967" s="99"/>
      <c r="C967" s="99"/>
      <c r="D967" s="168"/>
      <c r="E967" s="168"/>
      <c r="F967" s="152"/>
      <c r="G967" s="152"/>
      <c r="H967" s="159"/>
      <c r="I967" s="152"/>
      <c r="J967" s="152"/>
      <c r="K967" s="152"/>
      <c r="L967" s="152"/>
      <c r="M967" s="151"/>
      <c r="N967" s="152"/>
      <c r="O967" s="99"/>
      <c r="P967" s="99"/>
      <c r="Q967" s="99"/>
      <c r="R967" s="99"/>
      <c r="S967" s="99"/>
      <c r="T967" s="99"/>
      <c r="U967" s="99"/>
      <c r="V967" s="99"/>
      <c r="W967" s="99"/>
      <c r="X967" s="99"/>
      <c r="Y967" s="99"/>
      <c r="Z967" s="99"/>
      <c r="AA967" s="99"/>
      <c r="AB967" s="99"/>
      <c r="AC967" s="99"/>
      <c r="AD967" s="99"/>
      <c r="AE967" s="99"/>
      <c r="AF967" s="99"/>
      <c r="AG967" s="99"/>
      <c r="AH967" s="99"/>
      <c r="AI967" s="99"/>
      <c r="AJ967" s="99"/>
      <c r="AK967" s="99"/>
      <c r="AL967" s="99"/>
      <c r="AM967" s="99"/>
      <c r="AN967" s="99"/>
      <c r="AO967" s="99"/>
      <c r="AP967" s="99"/>
      <c r="AQ967" s="99"/>
      <c r="AR967" s="99"/>
      <c r="AS967" s="99"/>
      <c r="AT967" s="99"/>
      <c r="AU967" s="99"/>
      <c r="AV967" s="99"/>
      <c r="AW967" s="99"/>
    </row>
    <row r="968" spans="1:49" ht="15.75" customHeight="1">
      <c r="A968" s="99"/>
      <c r="B968" s="99"/>
      <c r="C968" s="99"/>
      <c r="D968" s="168"/>
      <c r="E968" s="168"/>
      <c r="F968" s="152"/>
      <c r="G968" s="152"/>
      <c r="H968" s="159"/>
      <c r="I968" s="152"/>
      <c r="J968" s="152"/>
      <c r="K968" s="152"/>
      <c r="L968" s="152"/>
      <c r="M968" s="151"/>
      <c r="N968" s="152"/>
      <c r="O968" s="99"/>
      <c r="P968" s="99"/>
      <c r="Q968" s="99"/>
      <c r="R968" s="99"/>
      <c r="S968" s="99"/>
      <c r="T968" s="99"/>
      <c r="U968" s="99"/>
      <c r="V968" s="99"/>
      <c r="W968" s="99"/>
      <c r="X968" s="99"/>
      <c r="Y968" s="99"/>
      <c r="Z968" s="99"/>
      <c r="AA968" s="99"/>
      <c r="AB968" s="99"/>
      <c r="AC968" s="99"/>
      <c r="AD968" s="99"/>
      <c r="AE968" s="99"/>
      <c r="AF968" s="99"/>
      <c r="AG968" s="99"/>
      <c r="AH968" s="99"/>
      <c r="AI968" s="99"/>
      <c r="AJ968" s="99"/>
      <c r="AK968" s="99"/>
      <c r="AL968" s="99"/>
      <c r="AM968" s="99"/>
      <c r="AN968" s="99"/>
      <c r="AO968" s="99"/>
      <c r="AP968" s="99"/>
      <c r="AQ968" s="99"/>
      <c r="AR968" s="99"/>
      <c r="AS968" s="99"/>
      <c r="AT968" s="99"/>
      <c r="AU968" s="99"/>
      <c r="AV968" s="99"/>
      <c r="AW968" s="99"/>
    </row>
    <row r="969" spans="1:49" ht="15.75" customHeight="1">
      <c r="A969" s="99"/>
      <c r="B969" s="99"/>
      <c r="C969" s="99"/>
      <c r="D969" s="168"/>
      <c r="E969" s="168"/>
      <c r="F969" s="152"/>
      <c r="G969" s="152"/>
      <c r="H969" s="159"/>
      <c r="I969" s="152"/>
      <c r="J969" s="152"/>
      <c r="K969" s="152"/>
      <c r="L969" s="152"/>
      <c r="M969" s="151"/>
      <c r="N969" s="152"/>
      <c r="O969" s="99"/>
      <c r="P969" s="99"/>
      <c r="Q969" s="99"/>
      <c r="R969" s="99"/>
      <c r="S969" s="99"/>
      <c r="T969" s="99"/>
      <c r="U969" s="99"/>
      <c r="V969" s="99"/>
      <c r="W969" s="99"/>
      <c r="X969" s="99"/>
      <c r="Y969" s="99"/>
      <c r="Z969" s="99"/>
      <c r="AA969" s="99"/>
      <c r="AB969" s="99"/>
      <c r="AC969" s="99"/>
      <c r="AD969" s="99"/>
      <c r="AE969" s="99"/>
      <c r="AF969" s="99"/>
      <c r="AG969" s="99"/>
      <c r="AH969" s="99"/>
      <c r="AI969" s="99"/>
      <c r="AJ969" s="99"/>
      <c r="AK969" s="99"/>
      <c r="AL969" s="99"/>
      <c r="AM969" s="99"/>
      <c r="AN969" s="99"/>
      <c r="AO969" s="99"/>
      <c r="AP969" s="99"/>
      <c r="AQ969" s="99"/>
      <c r="AR969" s="99"/>
      <c r="AS969" s="99"/>
      <c r="AT969" s="99"/>
      <c r="AU969" s="99"/>
      <c r="AV969" s="99"/>
      <c r="AW969" s="99"/>
    </row>
    <row r="970" spans="1:49" ht="15.75" customHeight="1">
      <c r="A970" s="99"/>
      <c r="B970" s="99"/>
      <c r="C970" s="99"/>
      <c r="D970" s="168"/>
      <c r="E970" s="168"/>
      <c r="F970" s="152"/>
      <c r="G970" s="152"/>
      <c r="H970" s="159"/>
      <c r="I970" s="152"/>
      <c r="J970" s="152"/>
      <c r="K970" s="152"/>
      <c r="L970" s="152"/>
      <c r="M970" s="151"/>
      <c r="N970" s="152"/>
      <c r="O970" s="99"/>
      <c r="P970" s="99"/>
      <c r="Q970" s="99"/>
      <c r="R970" s="99"/>
      <c r="S970" s="99"/>
      <c r="T970" s="99"/>
      <c r="U970" s="99"/>
      <c r="V970" s="99"/>
      <c r="W970" s="99"/>
      <c r="X970" s="99"/>
      <c r="Y970" s="99"/>
      <c r="Z970" s="99"/>
      <c r="AA970" s="99"/>
      <c r="AB970" s="99"/>
      <c r="AC970" s="99"/>
      <c r="AD970" s="99"/>
      <c r="AE970" s="99"/>
      <c r="AF970" s="99"/>
      <c r="AG970" s="99"/>
      <c r="AH970" s="99"/>
      <c r="AI970" s="99"/>
      <c r="AJ970" s="99"/>
      <c r="AK970" s="99"/>
      <c r="AL970" s="99"/>
      <c r="AM970" s="99"/>
      <c r="AN970" s="99"/>
      <c r="AO970" s="99"/>
      <c r="AP970" s="99"/>
      <c r="AQ970" s="99"/>
      <c r="AR970" s="99"/>
      <c r="AS970" s="99"/>
      <c r="AT970" s="99"/>
      <c r="AU970" s="99"/>
      <c r="AV970" s="99"/>
      <c r="AW970" s="99"/>
    </row>
    <row r="971" spans="1:49" ht="15.75" customHeight="1">
      <c r="A971" s="99"/>
      <c r="B971" s="99"/>
      <c r="C971" s="99"/>
      <c r="D971" s="168"/>
      <c r="E971" s="168"/>
      <c r="F971" s="152"/>
      <c r="G971" s="152"/>
      <c r="H971" s="159"/>
      <c r="I971" s="152"/>
      <c r="J971" s="152"/>
      <c r="K971" s="152"/>
      <c r="L971" s="152"/>
      <c r="M971" s="151"/>
      <c r="N971" s="152"/>
      <c r="O971" s="99"/>
      <c r="P971" s="99"/>
      <c r="Q971" s="99"/>
      <c r="R971" s="99"/>
      <c r="S971" s="99"/>
      <c r="T971" s="99"/>
      <c r="U971" s="99"/>
      <c r="V971" s="99"/>
      <c r="W971" s="99"/>
      <c r="X971" s="99"/>
      <c r="Y971" s="99"/>
      <c r="Z971" s="99"/>
      <c r="AA971" s="99"/>
      <c r="AB971" s="99"/>
      <c r="AC971" s="99"/>
      <c r="AD971" s="99"/>
      <c r="AE971" s="99"/>
      <c r="AF971" s="99"/>
      <c r="AG971" s="99"/>
      <c r="AH971" s="99"/>
      <c r="AI971" s="99"/>
      <c r="AJ971" s="99"/>
      <c r="AK971" s="99"/>
      <c r="AL971" s="99"/>
      <c r="AM971" s="99"/>
      <c r="AN971" s="99"/>
      <c r="AO971" s="99"/>
      <c r="AP971" s="99"/>
      <c r="AQ971" s="99"/>
      <c r="AR971" s="99"/>
      <c r="AS971" s="99"/>
      <c r="AT971" s="99"/>
      <c r="AU971" s="99"/>
      <c r="AV971" s="99"/>
      <c r="AW971" s="99"/>
    </row>
    <row r="972" spans="1:49" ht="15.75" customHeight="1">
      <c r="A972" s="99"/>
      <c r="B972" s="99"/>
      <c r="C972" s="99"/>
      <c r="D972" s="168"/>
      <c r="E972" s="168"/>
      <c r="F972" s="152"/>
      <c r="G972" s="152"/>
      <c r="H972" s="159"/>
      <c r="I972" s="152"/>
      <c r="J972" s="152"/>
      <c r="K972" s="152"/>
      <c r="L972" s="152"/>
      <c r="M972" s="151"/>
      <c r="N972" s="152"/>
      <c r="O972" s="99"/>
      <c r="P972" s="99"/>
      <c r="Q972" s="99"/>
      <c r="R972" s="99"/>
      <c r="S972" s="99"/>
      <c r="T972" s="99"/>
      <c r="U972" s="99"/>
      <c r="V972" s="99"/>
      <c r="W972" s="99"/>
      <c r="X972" s="99"/>
      <c r="Y972" s="99"/>
      <c r="Z972" s="99"/>
      <c r="AA972" s="99"/>
      <c r="AB972" s="99"/>
      <c r="AC972" s="99"/>
      <c r="AD972" s="99"/>
      <c r="AE972" s="99"/>
      <c r="AF972" s="99"/>
      <c r="AG972" s="99"/>
      <c r="AH972" s="99"/>
      <c r="AI972" s="99"/>
      <c r="AJ972" s="99"/>
      <c r="AK972" s="99"/>
      <c r="AL972" s="99"/>
      <c r="AM972" s="99"/>
      <c r="AN972" s="99"/>
      <c r="AO972" s="99"/>
      <c r="AP972" s="99"/>
      <c r="AQ972" s="99"/>
      <c r="AR972" s="99"/>
      <c r="AS972" s="99"/>
      <c r="AT972" s="99"/>
      <c r="AU972" s="99"/>
      <c r="AV972" s="99"/>
      <c r="AW972" s="99"/>
    </row>
    <row r="973" spans="1:49" ht="15.75" customHeight="1">
      <c r="A973" s="99"/>
      <c r="B973" s="99"/>
      <c r="C973" s="99"/>
      <c r="D973" s="168"/>
      <c r="E973" s="168"/>
      <c r="F973" s="152"/>
      <c r="G973" s="152"/>
      <c r="H973" s="159"/>
      <c r="I973" s="152"/>
      <c r="J973" s="152"/>
      <c r="K973" s="152"/>
      <c r="L973" s="152"/>
      <c r="M973" s="151"/>
      <c r="N973" s="152"/>
      <c r="O973" s="99"/>
      <c r="P973" s="99"/>
      <c r="Q973" s="99"/>
      <c r="R973" s="99"/>
      <c r="S973" s="99"/>
      <c r="T973" s="99"/>
      <c r="U973" s="99"/>
      <c r="V973" s="99"/>
      <c r="W973" s="99"/>
      <c r="X973" s="99"/>
      <c r="Y973" s="99"/>
      <c r="Z973" s="99"/>
      <c r="AA973" s="99"/>
      <c r="AB973" s="99"/>
      <c r="AC973" s="99"/>
      <c r="AD973" s="99"/>
      <c r="AE973" s="99"/>
      <c r="AF973" s="99"/>
      <c r="AG973" s="99"/>
      <c r="AH973" s="99"/>
      <c r="AI973" s="99"/>
      <c r="AJ973" s="99"/>
      <c r="AK973" s="99"/>
      <c r="AL973" s="99"/>
      <c r="AM973" s="99"/>
      <c r="AN973" s="99"/>
      <c r="AO973" s="99"/>
      <c r="AP973" s="99"/>
      <c r="AQ973" s="99"/>
      <c r="AR973" s="99"/>
      <c r="AS973" s="99"/>
      <c r="AT973" s="99"/>
      <c r="AU973" s="99"/>
      <c r="AV973" s="99"/>
      <c r="AW973" s="99"/>
    </row>
    <row r="974" spans="1:49" ht="15.75" customHeight="1">
      <c r="A974" s="99"/>
      <c r="B974" s="99"/>
      <c r="C974" s="99"/>
      <c r="D974" s="168"/>
      <c r="E974" s="168"/>
      <c r="F974" s="152"/>
      <c r="G974" s="152"/>
      <c r="H974" s="159"/>
      <c r="I974" s="152"/>
      <c r="J974" s="152"/>
      <c r="K974" s="152"/>
      <c r="L974" s="152"/>
      <c r="M974" s="151"/>
      <c r="N974" s="152"/>
      <c r="O974" s="99"/>
      <c r="P974" s="99"/>
      <c r="Q974" s="99"/>
      <c r="R974" s="99"/>
      <c r="S974" s="99"/>
      <c r="T974" s="99"/>
      <c r="U974" s="99"/>
      <c r="V974" s="99"/>
      <c r="W974" s="99"/>
      <c r="X974" s="99"/>
      <c r="Y974" s="99"/>
      <c r="Z974" s="99"/>
      <c r="AA974" s="99"/>
      <c r="AB974" s="99"/>
      <c r="AC974" s="99"/>
      <c r="AD974" s="99"/>
      <c r="AE974" s="99"/>
      <c r="AF974" s="99"/>
      <c r="AG974" s="99"/>
      <c r="AH974" s="99"/>
      <c r="AI974" s="99"/>
      <c r="AJ974" s="99"/>
      <c r="AK974" s="99"/>
      <c r="AL974" s="99"/>
      <c r="AM974" s="99"/>
      <c r="AN974" s="99"/>
      <c r="AO974" s="99"/>
      <c r="AP974" s="99"/>
      <c r="AQ974" s="99"/>
      <c r="AR974" s="99"/>
      <c r="AS974" s="99"/>
      <c r="AT974" s="99"/>
      <c r="AU974" s="99"/>
      <c r="AV974" s="99"/>
      <c r="AW974" s="99"/>
    </row>
    <row r="975" spans="1:49" ht="15.75" customHeight="1">
      <c r="A975" s="99"/>
      <c r="B975" s="99"/>
      <c r="C975" s="99"/>
      <c r="D975" s="168"/>
      <c r="E975" s="168"/>
      <c r="F975" s="152"/>
      <c r="G975" s="152"/>
      <c r="H975" s="159"/>
      <c r="I975" s="152"/>
      <c r="J975" s="152"/>
      <c r="K975" s="152"/>
      <c r="L975" s="152"/>
      <c r="M975" s="151"/>
      <c r="N975" s="152"/>
      <c r="O975" s="99"/>
      <c r="P975" s="99"/>
      <c r="Q975" s="99"/>
      <c r="R975" s="99"/>
      <c r="S975" s="99"/>
      <c r="T975" s="99"/>
      <c r="U975" s="99"/>
      <c r="V975" s="99"/>
      <c r="W975" s="99"/>
      <c r="X975" s="99"/>
      <c r="Y975" s="99"/>
      <c r="Z975" s="99"/>
      <c r="AA975" s="99"/>
      <c r="AB975" s="99"/>
      <c r="AC975" s="99"/>
      <c r="AD975" s="99"/>
      <c r="AE975" s="99"/>
      <c r="AF975" s="99"/>
      <c r="AG975" s="99"/>
      <c r="AH975" s="99"/>
      <c r="AI975" s="99"/>
      <c r="AJ975" s="99"/>
      <c r="AK975" s="99"/>
      <c r="AL975" s="99"/>
      <c r="AM975" s="99"/>
      <c r="AN975" s="99"/>
      <c r="AO975" s="99"/>
      <c r="AP975" s="99"/>
      <c r="AQ975" s="99"/>
      <c r="AR975" s="99"/>
      <c r="AS975" s="99"/>
      <c r="AT975" s="99"/>
      <c r="AU975" s="99"/>
      <c r="AV975" s="99"/>
      <c r="AW975" s="99"/>
    </row>
    <row r="976" spans="1:49" ht="15.75" customHeight="1">
      <c r="A976" s="99"/>
      <c r="B976" s="99"/>
      <c r="C976" s="99"/>
      <c r="D976" s="168"/>
      <c r="E976" s="168"/>
      <c r="F976" s="152"/>
      <c r="G976" s="152"/>
      <c r="H976" s="159"/>
      <c r="I976" s="152"/>
      <c r="J976" s="152"/>
      <c r="K976" s="152"/>
      <c r="L976" s="152"/>
      <c r="M976" s="151"/>
      <c r="N976" s="152"/>
      <c r="O976" s="99"/>
      <c r="P976" s="99"/>
      <c r="Q976" s="99"/>
      <c r="R976" s="99"/>
      <c r="S976" s="99"/>
      <c r="T976" s="99"/>
      <c r="U976" s="99"/>
      <c r="V976" s="99"/>
      <c r="W976" s="99"/>
      <c r="X976" s="99"/>
      <c r="Y976" s="99"/>
      <c r="Z976" s="99"/>
      <c r="AA976" s="99"/>
      <c r="AB976" s="99"/>
      <c r="AC976" s="99"/>
      <c r="AD976" s="99"/>
      <c r="AE976" s="99"/>
      <c r="AF976" s="99"/>
      <c r="AG976" s="99"/>
      <c r="AH976" s="99"/>
      <c r="AI976" s="99"/>
      <c r="AJ976" s="99"/>
      <c r="AK976" s="99"/>
      <c r="AL976" s="99"/>
      <c r="AM976" s="99"/>
      <c r="AN976" s="99"/>
      <c r="AO976" s="99"/>
      <c r="AP976" s="99"/>
      <c r="AQ976" s="99"/>
      <c r="AR976" s="99"/>
      <c r="AS976" s="99"/>
      <c r="AT976" s="99"/>
      <c r="AU976" s="99"/>
      <c r="AV976" s="99"/>
      <c r="AW976" s="99"/>
    </row>
    <row r="977" spans="1:49" ht="15.75" customHeight="1">
      <c r="A977" s="99"/>
      <c r="B977" s="99"/>
      <c r="C977" s="99"/>
      <c r="D977" s="168"/>
      <c r="E977" s="168"/>
      <c r="F977" s="152"/>
      <c r="G977" s="152"/>
      <c r="H977" s="159"/>
      <c r="I977" s="152"/>
      <c r="J977" s="152"/>
      <c r="K977" s="152"/>
      <c r="L977" s="152"/>
      <c r="M977" s="151"/>
      <c r="N977" s="152"/>
      <c r="O977" s="99"/>
      <c r="P977" s="99"/>
      <c r="Q977" s="99"/>
      <c r="R977" s="99"/>
      <c r="S977" s="99"/>
      <c r="T977" s="99"/>
      <c r="U977" s="99"/>
      <c r="V977" s="99"/>
      <c r="W977" s="99"/>
      <c r="X977" s="99"/>
      <c r="Y977" s="99"/>
      <c r="Z977" s="99"/>
      <c r="AA977" s="99"/>
      <c r="AB977" s="99"/>
      <c r="AC977" s="99"/>
      <c r="AD977" s="99"/>
      <c r="AE977" s="99"/>
      <c r="AF977" s="99"/>
      <c r="AG977" s="99"/>
      <c r="AH977" s="99"/>
      <c r="AI977" s="99"/>
      <c r="AJ977" s="99"/>
      <c r="AK977" s="99"/>
      <c r="AL977" s="99"/>
      <c r="AM977" s="99"/>
      <c r="AN977" s="99"/>
      <c r="AO977" s="99"/>
      <c r="AP977" s="99"/>
      <c r="AQ977" s="99"/>
      <c r="AR977" s="99"/>
      <c r="AS977" s="99"/>
      <c r="AT977" s="99"/>
      <c r="AU977" s="99"/>
      <c r="AV977" s="99"/>
      <c r="AW977" s="99"/>
    </row>
    <row r="978" spans="1:49" ht="15.75" customHeight="1">
      <c r="A978" s="99"/>
      <c r="B978" s="99"/>
      <c r="C978" s="99"/>
      <c r="D978" s="168"/>
      <c r="E978" s="168"/>
      <c r="F978" s="152"/>
      <c r="G978" s="152"/>
      <c r="H978" s="159"/>
      <c r="I978" s="152"/>
      <c r="J978" s="152"/>
      <c r="K978" s="152"/>
      <c r="L978" s="152"/>
      <c r="M978" s="151"/>
      <c r="N978" s="152"/>
      <c r="O978" s="99"/>
      <c r="P978" s="99"/>
      <c r="Q978" s="99"/>
      <c r="R978" s="99"/>
      <c r="S978" s="99"/>
      <c r="T978" s="99"/>
      <c r="U978" s="99"/>
      <c r="V978" s="99"/>
      <c r="W978" s="99"/>
      <c r="X978" s="99"/>
      <c r="Y978" s="99"/>
      <c r="Z978" s="99"/>
      <c r="AA978" s="99"/>
      <c r="AB978" s="99"/>
      <c r="AC978" s="99"/>
      <c r="AD978" s="99"/>
      <c r="AE978" s="99"/>
      <c r="AF978" s="99"/>
      <c r="AG978" s="99"/>
      <c r="AH978" s="99"/>
      <c r="AI978" s="99"/>
      <c r="AJ978" s="99"/>
      <c r="AK978" s="99"/>
      <c r="AL978" s="99"/>
      <c r="AM978" s="99"/>
      <c r="AN978" s="99"/>
      <c r="AO978" s="99"/>
      <c r="AP978" s="99"/>
      <c r="AQ978" s="99"/>
      <c r="AR978" s="99"/>
      <c r="AS978" s="99"/>
      <c r="AT978" s="99"/>
      <c r="AU978" s="99"/>
      <c r="AV978" s="99"/>
      <c r="AW978" s="99"/>
    </row>
    <row r="979" spans="1:49" ht="15.75" customHeight="1">
      <c r="A979" s="99"/>
      <c r="B979" s="99"/>
      <c r="C979" s="99"/>
      <c r="D979" s="168"/>
      <c r="E979" s="168"/>
      <c r="F979" s="152"/>
      <c r="G979" s="152"/>
      <c r="H979" s="159"/>
      <c r="I979" s="152"/>
      <c r="J979" s="152"/>
      <c r="K979" s="152"/>
      <c r="L979" s="152"/>
      <c r="M979" s="151"/>
      <c r="N979" s="152"/>
      <c r="O979" s="99"/>
      <c r="P979" s="99"/>
      <c r="Q979" s="99"/>
      <c r="R979" s="99"/>
      <c r="S979" s="99"/>
      <c r="T979" s="99"/>
      <c r="U979" s="99"/>
      <c r="V979" s="99"/>
      <c r="W979" s="99"/>
      <c r="X979" s="99"/>
      <c r="Y979" s="99"/>
      <c r="Z979" s="99"/>
      <c r="AA979" s="99"/>
      <c r="AB979" s="99"/>
      <c r="AC979" s="99"/>
      <c r="AD979" s="99"/>
      <c r="AE979" s="99"/>
      <c r="AF979" s="99"/>
      <c r="AG979" s="99"/>
      <c r="AH979" s="99"/>
      <c r="AI979" s="99"/>
      <c r="AJ979" s="99"/>
      <c r="AK979" s="99"/>
      <c r="AL979" s="99"/>
      <c r="AM979" s="99"/>
      <c r="AN979" s="99"/>
      <c r="AO979" s="99"/>
      <c r="AP979" s="99"/>
      <c r="AQ979" s="99"/>
      <c r="AR979" s="99"/>
      <c r="AS979" s="99"/>
      <c r="AT979" s="99"/>
      <c r="AU979" s="99"/>
      <c r="AV979" s="99"/>
      <c r="AW979" s="99"/>
    </row>
    <row r="980" spans="1:49" ht="15.75" customHeight="1">
      <c r="A980" s="99"/>
      <c r="B980" s="99"/>
      <c r="C980" s="99"/>
      <c r="D980" s="168"/>
      <c r="E980" s="168"/>
      <c r="F980" s="152"/>
      <c r="G980" s="152"/>
      <c r="H980" s="159"/>
      <c r="I980" s="152"/>
      <c r="J980" s="152"/>
      <c r="K980" s="152"/>
      <c r="L980" s="152"/>
      <c r="M980" s="151"/>
      <c r="N980" s="152"/>
      <c r="O980" s="99"/>
      <c r="P980" s="99"/>
      <c r="Q980" s="99"/>
      <c r="R980" s="99"/>
      <c r="S980" s="99"/>
      <c r="T980" s="99"/>
      <c r="U980" s="99"/>
      <c r="V980" s="99"/>
      <c r="W980" s="99"/>
      <c r="X980" s="99"/>
      <c r="Y980" s="99"/>
      <c r="Z980" s="99"/>
      <c r="AA980" s="99"/>
      <c r="AB980" s="99"/>
      <c r="AC980" s="99"/>
      <c r="AD980" s="99"/>
      <c r="AE980" s="99"/>
      <c r="AF980" s="99"/>
      <c r="AG980" s="99"/>
      <c r="AH980" s="99"/>
      <c r="AI980" s="99"/>
      <c r="AJ980" s="99"/>
      <c r="AK980" s="99"/>
      <c r="AL980" s="99"/>
      <c r="AM980" s="99"/>
      <c r="AN980" s="99"/>
      <c r="AO980" s="99"/>
      <c r="AP980" s="99"/>
      <c r="AQ980" s="99"/>
      <c r="AR980" s="99"/>
      <c r="AS980" s="99"/>
      <c r="AT980" s="99"/>
      <c r="AU980" s="99"/>
      <c r="AV980" s="99"/>
      <c r="AW980" s="99"/>
    </row>
    <row r="981" spans="1:49" ht="15.75" customHeight="1">
      <c r="A981" s="99"/>
      <c r="B981" s="99"/>
      <c r="C981" s="99"/>
      <c r="D981" s="168"/>
      <c r="E981" s="168"/>
      <c r="F981" s="152"/>
      <c r="G981" s="152"/>
      <c r="H981" s="159"/>
      <c r="I981" s="152"/>
      <c r="J981" s="152"/>
      <c r="K981" s="152"/>
      <c r="L981" s="152"/>
      <c r="M981" s="151"/>
      <c r="N981" s="152"/>
      <c r="O981" s="99"/>
      <c r="P981" s="99"/>
      <c r="Q981" s="99"/>
      <c r="R981" s="99"/>
      <c r="S981" s="99"/>
      <c r="T981" s="99"/>
      <c r="U981" s="99"/>
      <c r="V981" s="99"/>
      <c r="W981" s="99"/>
      <c r="X981" s="99"/>
      <c r="Y981" s="99"/>
      <c r="Z981" s="99"/>
      <c r="AA981" s="99"/>
      <c r="AB981" s="99"/>
      <c r="AC981" s="99"/>
      <c r="AD981" s="99"/>
      <c r="AE981" s="99"/>
      <c r="AF981" s="99"/>
      <c r="AG981" s="99"/>
      <c r="AH981" s="99"/>
      <c r="AI981" s="99"/>
      <c r="AJ981" s="99"/>
      <c r="AK981" s="99"/>
      <c r="AL981" s="99"/>
      <c r="AM981" s="99"/>
      <c r="AN981" s="99"/>
      <c r="AO981" s="99"/>
      <c r="AP981" s="99"/>
      <c r="AQ981" s="99"/>
      <c r="AR981" s="99"/>
      <c r="AS981" s="99"/>
      <c r="AT981" s="99"/>
      <c r="AU981" s="99"/>
      <c r="AV981" s="99"/>
      <c r="AW981" s="99"/>
    </row>
    <row r="982" spans="1:49" ht="15.75" customHeight="1">
      <c r="A982" s="99"/>
      <c r="B982" s="99"/>
      <c r="C982" s="99"/>
      <c r="D982" s="168"/>
      <c r="E982" s="168"/>
      <c r="F982" s="152"/>
      <c r="G982" s="152"/>
      <c r="H982" s="159"/>
      <c r="I982" s="152"/>
      <c r="J982" s="152"/>
      <c r="K982" s="152"/>
      <c r="L982" s="152"/>
      <c r="M982" s="151"/>
      <c r="N982" s="152"/>
      <c r="O982" s="99"/>
      <c r="P982" s="99"/>
      <c r="Q982" s="99"/>
      <c r="R982" s="99"/>
      <c r="S982" s="99"/>
      <c r="T982" s="99"/>
      <c r="U982" s="99"/>
      <c r="V982" s="99"/>
      <c r="W982" s="99"/>
      <c r="X982" s="99"/>
      <c r="Y982" s="99"/>
      <c r="Z982" s="99"/>
      <c r="AA982" s="99"/>
      <c r="AB982" s="99"/>
      <c r="AC982" s="99"/>
      <c r="AD982" s="99"/>
      <c r="AE982" s="99"/>
      <c r="AF982" s="99"/>
      <c r="AG982" s="99"/>
      <c r="AH982" s="99"/>
      <c r="AI982" s="99"/>
      <c r="AJ982" s="99"/>
      <c r="AK982" s="99"/>
      <c r="AL982" s="99"/>
      <c r="AM982" s="99"/>
      <c r="AN982" s="99"/>
      <c r="AO982" s="99"/>
      <c r="AP982" s="99"/>
      <c r="AQ982" s="99"/>
      <c r="AR982" s="99"/>
      <c r="AS982" s="99"/>
      <c r="AT982" s="99"/>
      <c r="AU982" s="99"/>
      <c r="AV982" s="99"/>
      <c r="AW982" s="99"/>
    </row>
    <row r="983" spans="1:49" ht="15.75" customHeight="1">
      <c r="A983" s="99"/>
      <c r="B983" s="99"/>
      <c r="C983" s="99"/>
      <c r="D983" s="168"/>
      <c r="E983" s="168"/>
      <c r="F983" s="152"/>
      <c r="G983" s="152"/>
      <c r="H983" s="159"/>
      <c r="I983" s="152"/>
      <c r="J983" s="152"/>
      <c r="K983" s="152"/>
      <c r="L983" s="152"/>
      <c r="M983" s="151"/>
      <c r="N983" s="152"/>
      <c r="O983" s="99"/>
      <c r="P983" s="99"/>
      <c r="Q983" s="99"/>
      <c r="R983" s="99"/>
      <c r="S983" s="99"/>
      <c r="T983" s="99"/>
      <c r="U983" s="99"/>
      <c r="V983" s="99"/>
      <c r="W983" s="99"/>
      <c r="X983" s="99"/>
      <c r="Y983" s="99"/>
      <c r="Z983" s="99"/>
      <c r="AA983" s="99"/>
      <c r="AB983" s="99"/>
      <c r="AC983" s="99"/>
      <c r="AD983" s="99"/>
      <c r="AE983" s="99"/>
      <c r="AF983" s="99"/>
      <c r="AG983" s="99"/>
      <c r="AH983" s="99"/>
      <c r="AI983" s="99"/>
      <c r="AJ983" s="99"/>
      <c r="AK983" s="99"/>
      <c r="AL983" s="99"/>
      <c r="AM983" s="99"/>
      <c r="AN983" s="99"/>
      <c r="AO983" s="99"/>
      <c r="AP983" s="99"/>
      <c r="AQ983" s="99"/>
      <c r="AR983" s="99"/>
      <c r="AS983" s="99"/>
      <c r="AT983" s="99"/>
      <c r="AU983" s="99"/>
      <c r="AV983" s="99"/>
      <c r="AW983" s="99"/>
    </row>
    <row r="984" spans="1:49" ht="15.75" customHeight="1">
      <c r="A984" s="99"/>
      <c r="B984" s="99"/>
      <c r="C984" s="99"/>
      <c r="D984" s="168"/>
      <c r="E984" s="168"/>
      <c r="F984" s="152"/>
      <c r="G984" s="152"/>
      <c r="H984" s="159"/>
      <c r="I984" s="152"/>
      <c r="J984" s="152"/>
      <c r="K984" s="152"/>
      <c r="L984" s="152"/>
      <c r="M984" s="151"/>
      <c r="N984" s="152"/>
      <c r="O984" s="99"/>
      <c r="P984" s="99"/>
      <c r="Q984" s="99"/>
      <c r="R984" s="99"/>
      <c r="S984" s="99"/>
      <c r="T984" s="99"/>
      <c r="U984" s="99"/>
      <c r="V984" s="99"/>
      <c r="W984" s="99"/>
      <c r="X984" s="99"/>
      <c r="Y984" s="99"/>
      <c r="Z984" s="99"/>
      <c r="AA984" s="99"/>
      <c r="AB984" s="99"/>
      <c r="AC984" s="99"/>
      <c r="AD984" s="99"/>
      <c r="AE984" s="99"/>
      <c r="AF984" s="99"/>
      <c r="AG984" s="99"/>
      <c r="AH984" s="99"/>
      <c r="AI984" s="99"/>
      <c r="AJ984" s="99"/>
      <c r="AK984" s="99"/>
      <c r="AL984" s="99"/>
      <c r="AM984" s="99"/>
      <c r="AN984" s="99"/>
      <c r="AO984" s="99"/>
      <c r="AP984" s="99"/>
      <c r="AQ984" s="99"/>
      <c r="AR984" s="99"/>
      <c r="AS984" s="99"/>
      <c r="AT984" s="99"/>
      <c r="AU984" s="99"/>
      <c r="AV984" s="99"/>
      <c r="AW984" s="99"/>
    </row>
    <row r="985" spans="1:49" ht="15.75" customHeight="1">
      <c r="A985" s="99"/>
      <c r="B985" s="99"/>
      <c r="C985" s="99"/>
      <c r="D985" s="168"/>
      <c r="E985" s="168"/>
      <c r="F985" s="152"/>
      <c r="G985" s="152"/>
      <c r="H985" s="159"/>
      <c r="I985" s="152"/>
      <c r="J985" s="152"/>
      <c r="K985" s="152"/>
      <c r="L985" s="152"/>
      <c r="M985" s="151"/>
      <c r="N985" s="152"/>
      <c r="O985" s="99"/>
      <c r="P985" s="99"/>
      <c r="Q985" s="99"/>
      <c r="R985" s="99"/>
      <c r="S985" s="99"/>
      <c r="T985" s="99"/>
      <c r="U985" s="99"/>
      <c r="V985" s="99"/>
      <c r="W985" s="99"/>
      <c r="X985" s="99"/>
      <c r="Y985" s="99"/>
      <c r="Z985" s="99"/>
      <c r="AA985" s="99"/>
      <c r="AB985" s="99"/>
      <c r="AC985" s="99"/>
      <c r="AD985" s="99"/>
      <c r="AE985" s="99"/>
      <c r="AF985" s="99"/>
      <c r="AG985" s="99"/>
      <c r="AH985" s="99"/>
      <c r="AI985" s="99"/>
      <c r="AJ985" s="99"/>
      <c r="AK985" s="99"/>
      <c r="AL985" s="99"/>
      <c r="AM985" s="99"/>
      <c r="AN985" s="99"/>
      <c r="AO985" s="99"/>
      <c r="AP985" s="99"/>
      <c r="AQ985" s="99"/>
      <c r="AR985" s="99"/>
      <c r="AS985" s="99"/>
      <c r="AT985" s="99"/>
      <c r="AU985" s="99"/>
      <c r="AV985" s="99"/>
      <c r="AW985" s="99"/>
    </row>
    <row r="986" spans="1:49" ht="15.75" customHeight="1">
      <c r="A986" s="99"/>
      <c r="B986" s="99"/>
      <c r="C986" s="99"/>
      <c r="D986" s="168"/>
      <c r="E986" s="168"/>
      <c r="F986" s="152"/>
      <c r="G986" s="152"/>
      <c r="H986" s="159"/>
      <c r="I986" s="152"/>
      <c r="J986" s="152"/>
      <c r="K986" s="152"/>
      <c r="L986" s="152"/>
      <c r="M986" s="151"/>
      <c r="N986" s="152"/>
      <c r="O986" s="99"/>
      <c r="P986" s="99"/>
      <c r="Q986" s="99"/>
      <c r="R986" s="99"/>
      <c r="S986" s="99"/>
      <c r="T986" s="99"/>
      <c r="U986" s="99"/>
      <c r="V986" s="99"/>
      <c r="W986" s="99"/>
      <c r="X986" s="99"/>
      <c r="Y986" s="99"/>
      <c r="Z986" s="99"/>
      <c r="AA986" s="99"/>
      <c r="AB986" s="99"/>
      <c r="AC986" s="99"/>
      <c r="AD986" s="99"/>
      <c r="AE986" s="99"/>
      <c r="AF986" s="99"/>
      <c r="AG986" s="99"/>
      <c r="AH986" s="99"/>
      <c r="AI986" s="99"/>
      <c r="AJ986" s="99"/>
      <c r="AK986" s="99"/>
      <c r="AL986" s="99"/>
      <c r="AM986" s="99"/>
      <c r="AN986" s="99"/>
      <c r="AO986" s="99"/>
      <c r="AP986" s="99"/>
      <c r="AQ986" s="99"/>
      <c r="AR986" s="99"/>
      <c r="AS986" s="99"/>
      <c r="AT986" s="99"/>
      <c r="AU986" s="99"/>
      <c r="AV986" s="99"/>
      <c r="AW986" s="99"/>
    </row>
    <row r="987" spans="1:49" ht="15.75" customHeight="1">
      <c r="A987" s="99"/>
      <c r="B987" s="99"/>
      <c r="C987" s="99"/>
      <c r="D987" s="168"/>
      <c r="E987" s="168"/>
      <c r="F987" s="152"/>
      <c r="G987" s="152"/>
      <c r="H987" s="159"/>
      <c r="I987" s="152"/>
      <c r="J987" s="152"/>
      <c r="K987" s="152"/>
      <c r="L987" s="152"/>
      <c r="M987" s="151"/>
      <c r="N987" s="152"/>
      <c r="O987" s="99"/>
      <c r="P987" s="99"/>
      <c r="Q987" s="99"/>
      <c r="R987" s="99"/>
      <c r="S987" s="99"/>
      <c r="T987" s="99"/>
      <c r="U987" s="99"/>
      <c r="V987" s="99"/>
      <c r="W987" s="99"/>
      <c r="X987" s="99"/>
      <c r="Y987" s="99"/>
      <c r="Z987" s="99"/>
      <c r="AA987" s="99"/>
      <c r="AB987" s="99"/>
      <c r="AC987" s="99"/>
      <c r="AD987" s="99"/>
      <c r="AE987" s="99"/>
      <c r="AF987" s="99"/>
      <c r="AG987" s="99"/>
      <c r="AH987" s="99"/>
      <c r="AI987" s="99"/>
      <c r="AJ987" s="99"/>
      <c r="AK987" s="99"/>
      <c r="AL987" s="99"/>
      <c r="AM987" s="99"/>
      <c r="AN987" s="99"/>
      <c r="AO987" s="99"/>
      <c r="AP987" s="99"/>
      <c r="AQ987" s="99"/>
      <c r="AR987" s="99"/>
      <c r="AS987" s="99"/>
      <c r="AT987" s="99"/>
      <c r="AU987" s="99"/>
      <c r="AV987" s="99"/>
      <c r="AW987" s="99"/>
    </row>
    <row r="988" spans="1:49" ht="15.75" customHeight="1">
      <c r="A988" s="99"/>
      <c r="B988" s="99"/>
      <c r="C988" s="99"/>
      <c r="D988" s="168"/>
      <c r="E988" s="168"/>
      <c r="F988" s="152"/>
      <c r="G988" s="152"/>
      <c r="H988" s="159"/>
      <c r="I988" s="152"/>
      <c r="J988" s="152"/>
      <c r="K988" s="152"/>
      <c r="L988" s="152"/>
      <c r="M988" s="151"/>
      <c r="N988" s="152"/>
      <c r="O988" s="99"/>
      <c r="P988" s="99"/>
      <c r="Q988" s="99"/>
      <c r="R988" s="99"/>
      <c r="S988" s="99"/>
      <c r="T988" s="99"/>
      <c r="U988" s="99"/>
      <c r="V988" s="99"/>
      <c r="W988" s="99"/>
      <c r="X988" s="99"/>
      <c r="Y988" s="99"/>
      <c r="Z988" s="99"/>
      <c r="AA988" s="99"/>
      <c r="AB988" s="99"/>
      <c r="AC988" s="99"/>
      <c r="AD988" s="99"/>
      <c r="AE988" s="99"/>
      <c r="AF988" s="99"/>
      <c r="AG988" s="99"/>
      <c r="AH988" s="99"/>
      <c r="AI988" s="99"/>
      <c r="AJ988" s="99"/>
      <c r="AK988" s="99"/>
      <c r="AL988" s="99"/>
      <c r="AM988" s="99"/>
      <c r="AN988" s="99"/>
      <c r="AO988" s="99"/>
      <c r="AP988" s="99"/>
      <c r="AQ988" s="99"/>
      <c r="AR988" s="99"/>
      <c r="AS988" s="99"/>
      <c r="AT988" s="99"/>
      <c r="AU988" s="99"/>
      <c r="AV988" s="99"/>
      <c r="AW988" s="99"/>
    </row>
    <row r="989" spans="1:49" ht="15.75" customHeight="1">
      <c r="A989" s="99"/>
      <c r="B989" s="99"/>
      <c r="C989" s="99"/>
      <c r="D989" s="168"/>
      <c r="E989" s="168"/>
      <c r="F989" s="152"/>
      <c r="G989" s="152"/>
      <c r="H989" s="159"/>
      <c r="I989" s="152"/>
      <c r="J989" s="152"/>
      <c r="K989" s="152"/>
      <c r="L989" s="152"/>
      <c r="M989" s="151"/>
      <c r="N989" s="152"/>
      <c r="O989" s="99"/>
      <c r="P989" s="99"/>
      <c r="Q989" s="99"/>
      <c r="R989" s="99"/>
      <c r="S989" s="99"/>
      <c r="T989" s="99"/>
      <c r="U989" s="99"/>
      <c r="V989" s="99"/>
      <c r="W989" s="99"/>
      <c r="X989" s="99"/>
      <c r="Y989" s="99"/>
      <c r="Z989" s="99"/>
      <c r="AA989" s="99"/>
      <c r="AB989" s="99"/>
      <c r="AC989" s="99"/>
      <c r="AD989" s="99"/>
      <c r="AE989" s="99"/>
      <c r="AF989" s="99"/>
      <c r="AG989" s="99"/>
      <c r="AH989" s="99"/>
      <c r="AI989" s="99"/>
      <c r="AJ989" s="99"/>
      <c r="AK989" s="99"/>
      <c r="AL989" s="99"/>
      <c r="AM989" s="99"/>
      <c r="AN989" s="99"/>
      <c r="AO989" s="99"/>
      <c r="AP989" s="99"/>
      <c r="AQ989" s="99"/>
      <c r="AR989" s="99"/>
      <c r="AS989" s="99"/>
      <c r="AT989" s="99"/>
      <c r="AU989" s="99"/>
      <c r="AV989" s="99"/>
      <c r="AW989" s="99"/>
    </row>
    <row r="990" spans="1:49" ht="15.75" customHeight="1">
      <c r="A990" s="99"/>
      <c r="B990" s="99"/>
      <c r="C990" s="99"/>
      <c r="D990" s="168"/>
      <c r="E990" s="168"/>
      <c r="F990" s="152"/>
      <c r="G990" s="152"/>
      <c r="H990" s="159"/>
      <c r="I990" s="152"/>
      <c r="J990" s="152"/>
      <c r="K990" s="152"/>
      <c r="L990" s="152"/>
      <c r="M990" s="151"/>
      <c r="N990" s="152"/>
      <c r="O990" s="99"/>
      <c r="P990" s="99"/>
      <c r="Q990" s="99"/>
      <c r="R990" s="99"/>
      <c r="S990" s="99"/>
      <c r="T990" s="99"/>
      <c r="U990" s="99"/>
      <c r="V990" s="99"/>
      <c r="W990" s="99"/>
      <c r="X990" s="99"/>
      <c r="Y990" s="99"/>
      <c r="Z990" s="99"/>
      <c r="AA990" s="99"/>
      <c r="AB990" s="99"/>
      <c r="AC990" s="99"/>
      <c r="AD990" s="99"/>
      <c r="AE990" s="99"/>
      <c r="AF990" s="99"/>
      <c r="AG990" s="99"/>
      <c r="AH990" s="99"/>
      <c r="AI990" s="99"/>
      <c r="AJ990" s="99"/>
      <c r="AK990" s="99"/>
      <c r="AL990" s="99"/>
      <c r="AM990" s="99"/>
      <c r="AN990" s="99"/>
      <c r="AO990" s="99"/>
      <c r="AP990" s="99"/>
      <c r="AQ990" s="99"/>
      <c r="AR990" s="99"/>
      <c r="AS990" s="99"/>
      <c r="AT990" s="99"/>
      <c r="AU990" s="99"/>
      <c r="AV990" s="99"/>
      <c r="AW990" s="99"/>
    </row>
    <row r="991" spans="1:49" ht="15.75" customHeight="1">
      <c r="A991" s="99"/>
      <c r="B991" s="99"/>
      <c r="C991" s="99"/>
      <c r="D991" s="168"/>
      <c r="E991" s="168"/>
      <c r="F991" s="152"/>
      <c r="G991" s="152"/>
      <c r="H991" s="159"/>
      <c r="I991" s="152"/>
      <c r="J991" s="152"/>
      <c r="K991" s="152"/>
      <c r="L991" s="152"/>
      <c r="M991" s="151"/>
      <c r="N991" s="152"/>
      <c r="O991" s="99"/>
      <c r="P991" s="99"/>
      <c r="Q991" s="99"/>
      <c r="R991" s="99"/>
      <c r="S991" s="99"/>
      <c r="T991" s="99"/>
      <c r="U991" s="99"/>
      <c r="V991" s="99"/>
      <c r="W991" s="99"/>
      <c r="X991" s="99"/>
      <c r="Y991" s="99"/>
      <c r="Z991" s="99"/>
      <c r="AA991" s="99"/>
      <c r="AB991" s="99"/>
      <c r="AC991" s="99"/>
      <c r="AD991" s="99"/>
      <c r="AE991" s="99"/>
      <c r="AF991" s="99"/>
      <c r="AG991" s="99"/>
      <c r="AH991" s="99"/>
      <c r="AI991" s="99"/>
      <c r="AJ991" s="99"/>
      <c r="AK991" s="99"/>
      <c r="AL991" s="99"/>
      <c r="AM991" s="99"/>
      <c r="AN991" s="99"/>
      <c r="AO991" s="99"/>
      <c r="AP991" s="99"/>
      <c r="AQ991" s="99"/>
      <c r="AR991" s="99"/>
      <c r="AS991" s="99"/>
      <c r="AT991" s="99"/>
      <c r="AU991" s="99"/>
      <c r="AV991" s="99"/>
      <c r="AW991" s="99"/>
    </row>
    <row r="992" spans="1:49" ht="15.75" customHeight="1">
      <c r="A992" s="99"/>
      <c r="B992" s="99"/>
      <c r="C992" s="99"/>
      <c r="D992" s="168"/>
      <c r="E992" s="168"/>
      <c r="F992" s="152"/>
      <c r="G992" s="152"/>
      <c r="H992" s="159"/>
      <c r="I992" s="152"/>
      <c r="J992" s="152"/>
      <c r="K992" s="152"/>
      <c r="L992" s="152"/>
      <c r="M992" s="151"/>
      <c r="N992" s="152"/>
      <c r="O992" s="99"/>
      <c r="P992" s="99"/>
      <c r="Q992" s="99"/>
      <c r="R992" s="99"/>
      <c r="S992" s="99"/>
      <c r="T992" s="99"/>
      <c r="U992" s="99"/>
      <c r="V992" s="99"/>
      <c r="W992" s="99"/>
      <c r="X992" s="99"/>
      <c r="Y992" s="99"/>
      <c r="Z992" s="99"/>
      <c r="AA992" s="99"/>
      <c r="AB992" s="99"/>
      <c r="AC992" s="99"/>
      <c r="AD992" s="99"/>
      <c r="AE992" s="99"/>
      <c r="AF992" s="99"/>
      <c r="AG992" s="99"/>
      <c r="AH992" s="99"/>
      <c r="AI992" s="99"/>
      <c r="AJ992" s="99"/>
      <c r="AK992" s="99"/>
      <c r="AL992" s="99"/>
      <c r="AM992" s="99"/>
      <c r="AN992" s="99"/>
      <c r="AO992" s="99"/>
      <c r="AP992" s="99"/>
      <c r="AQ992" s="99"/>
      <c r="AR992" s="99"/>
      <c r="AS992" s="99"/>
      <c r="AT992" s="99"/>
      <c r="AU992" s="99"/>
      <c r="AV992" s="99"/>
      <c r="AW992" s="99"/>
    </row>
    <row r="993" spans="1:49" ht="15.75" customHeight="1">
      <c r="A993" s="99"/>
      <c r="B993" s="99"/>
      <c r="C993" s="99"/>
      <c r="D993" s="168"/>
      <c r="E993" s="168"/>
      <c r="F993" s="152"/>
      <c r="G993" s="152"/>
      <c r="H993" s="159"/>
      <c r="I993" s="152"/>
      <c r="J993" s="152"/>
      <c r="K993" s="152"/>
      <c r="L993" s="152"/>
      <c r="M993" s="151"/>
      <c r="N993" s="152"/>
      <c r="O993" s="99"/>
      <c r="P993" s="99"/>
      <c r="Q993" s="99"/>
      <c r="R993" s="99"/>
      <c r="S993" s="99"/>
      <c r="T993" s="99"/>
      <c r="U993" s="99"/>
      <c r="V993" s="99"/>
      <c r="W993" s="99"/>
      <c r="X993" s="99"/>
      <c r="Y993" s="99"/>
      <c r="Z993" s="99"/>
      <c r="AA993" s="99"/>
      <c r="AB993" s="99"/>
      <c r="AC993" s="99"/>
      <c r="AD993" s="99"/>
      <c r="AE993" s="99"/>
      <c r="AF993" s="99"/>
      <c r="AG993" s="99"/>
      <c r="AH993" s="99"/>
      <c r="AI993" s="99"/>
      <c r="AJ993" s="99"/>
      <c r="AK993" s="99"/>
      <c r="AL993" s="99"/>
      <c r="AM993" s="99"/>
      <c r="AN993" s="99"/>
      <c r="AO993" s="99"/>
      <c r="AP993" s="99"/>
      <c r="AQ993" s="99"/>
      <c r="AR993" s="99"/>
      <c r="AS993" s="99"/>
      <c r="AT993" s="99"/>
      <c r="AU993" s="99"/>
      <c r="AV993" s="99"/>
      <c r="AW993" s="99"/>
    </row>
    <row r="994" spans="1:49" ht="15.75" customHeight="1">
      <c r="A994" s="99"/>
      <c r="B994" s="99"/>
      <c r="C994" s="99"/>
      <c r="D994" s="168"/>
      <c r="E994" s="168"/>
      <c r="F994" s="152"/>
      <c r="G994" s="152"/>
      <c r="H994" s="159"/>
      <c r="I994" s="152"/>
      <c r="J994" s="152"/>
      <c r="K994" s="152"/>
      <c r="L994" s="152"/>
      <c r="M994" s="151"/>
      <c r="N994" s="152"/>
      <c r="O994" s="99"/>
      <c r="P994" s="99"/>
      <c r="Q994" s="99"/>
      <c r="R994" s="99"/>
      <c r="S994" s="99"/>
      <c r="T994" s="99"/>
      <c r="U994" s="99"/>
      <c r="V994" s="99"/>
      <c r="W994" s="99"/>
      <c r="X994" s="99"/>
      <c r="Y994" s="99"/>
      <c r="Z994" s="99"/>
      <c r="AA994" s="99"/>
      <c r="AB994" s="99"/>
      <c r="AC994" s="99"/>
      <c r="AD994" s="99"/>
      <c r="AE994" s="99"/>
      <c r="AF994" s="99"/>
      <c r="AG994" s="99"/>
      <c r="AH994" s="99"/>
      <c r="AI994" s="99"/>
      <c r="AJ994" s="99"/>
      <c r="AK994" s="99"/>
      <c r="AL994" s="99"/>
      <c r="AM994" s="99"/>
      <c r="AN994" s="99"/>
      <c r="AO994" s="99"/>
      <c r="AP994" s="99"/>
      <c r="AQ994" s="99"/>
      <c r="AR994" s="99"/>
      <c r="AS994" s="99"/>
      <c r="AT994" s="99"/>
      <c r="AU994" s="99"/>
      <c r="AV994" s="99"/>
      <c r="AW994" s="99"/>
    </row>
    <row r="995" spans="1:49" ht="15.75" customHeight="1">
      <c r="A995" s="99"/>
      <c r="B995" s="99"/>
      <c r="C995" s="99"/>
      <c r="D995" s="168"/>
      <c r="E995" s="168"/>
      <c r="F995" s="152"/>
      <c r="G995" s="152"/>
      <c r="H995" s="159"/>
      <c r="I995" s="152"/>
      <c r="J995" s="152"/>
      <c r="K995" s="152"/>
      <c r="L995" s="152"/>
      <c r="M995" s="151"/>
      <c r="N995" s="152"/>
      <c r="O995" s="99"/>
      <c r="P995" s="99"/>
      <c r="Q995" s="99"/>
      <c r="R995" s="99"/>
      <c r="S995" s="99"/>
      <c r="T995" s="99"/>
      <c r="U995" s="99"/>
      <c r="V995" s="99"/>
      <c r="W995" s="99"/>
      <c r="X995" s="99"/>
      <c r="Y995" s="99"/>
      <c r="Z995" s="99"/>
      <c r="AA995" s="99"/>
      <c r="AB995" s="99"/>
      <c r="AC995" s="99"/>
      <c r="AD995" s="99"/>
      <c r="AE995" s="99"/>
      <c r="AF995" s="99"/>
      <c r="AG995" s="99"/>
      <c r="AH995" s="99"/>
      <c r="AI995" s="99"/>
      <c r="AJ995" s="99"/>
      <c r="AK995" s="99"/>
      <c r="AL995" s="99"/>
      <c r="AM995" s="99"/>
      <c r="AN995" s="99"/>
      <c r="AO995" s="99"/>
      <c r="AP995" s="99"/>
      <c r="AQ995" s="99"/>
      <c r="AR995" s="99"/>
      <c r="AS995" s="99"/>
      <c r="AT995" s="99"/>
      <c r="AU995" s="99"/>
      <c r="AV995" s="99"/>
      <c r="AW995" s="99"/>
    </row>
    <row r="996" spans="1:49" ht="15.75" customHeight="1">
      <c r="A996" s="99"/>
      <c r="B996" s="99"/>
      <c r="C996" s="99"/>
      <c r="D996" s="168"/>
      <c r="E996" s="168"/>
      <c r="F996" s="152"/>
      <c r="G996" s="152"/>
      <c r="H996" s="159"/>
      <c r="I996" s="152"/>
      <c r="J996" s="152"/>
      <c r="K996" s="152"/>
      <c r="L996" s="152"/>
      <c r="M996" s="151"/>
      <c r="N996" s="152"/>
      <c r="O996" s="99"/>
      <c r="P996" s="99"/>
      <c r="Q996" s="99"/>
      <c r="R996" s="99"/>
      <c r="S996" s="99"/>
      <c r="T996" s="99"/>
      <c r="U996" s="99"/>
      <c r="V996" s="99"/>
      <c r="W996" s="99"/>
      <c r="X996" s="99"/>
      <c r="Y996" s="99"/>
      <c r="Z996" s="99"/>
      <c r="AA996" s="99"/>
      <c r="AB996" s="99"/>
      <c r="AC996" s="99"/>
      <c r="AD996" s="99"/>
      <c r="AE996" s="99"/>
      <c r="AF996" s="99"/>
      <c r="AG996" s="99"/>
      <c r="AH996" s="99"/>
      <c r="AI996" s="99"/>
      <c r="AJ996" s="99"/>
      <c r="AK996" s="99"/>
      <c r="AL996" s="99"/>
      <c r="AM996" s="99"/>
      <c r="AN996" s="99"/>
      <c r="AO996" s="99"/>
      <c r="AP996" s="99"/>
      <c r="AQ996" s="99"/>
      <c r="AR996" s="99"/>
      <c r="AS996" s="99"/>
      <c r="AT996" s="99"/>
      <c r="AU996" s="99"/>
      <c r="AV996" s="99"/>
      <c r="AW996" s="99"/>
    </row>
    <row r="997" spans="1:49" ht="15.75" customHeight="1">
      <c r="A997" s="99"/>
      <c r="B997" s="99"/>
      <c r="C997" s="99"/>
      <c r="D997" s="168"/>
      <c r="E997" s="168"/>
      <c r="F997" s="152"/>
      <c r="G997" s="152"/>
      <c r="H997" s="159"/>
      <c r="I997" s="152"/>
      <c r="J997" s="152"/>
      <c r="K997" s="152"/>
      <c r="L997" s="152"/>
      <c r="M997" s="151"/>
      <c r="N997" s="152"/>
      <c r="O997" s="99"/>
      <c r="P997" s="99"/>
      <c r="Q997" s="99"/>
      <c r="R997" s="99"/>
      <c r="S997" s="99"/>
      <c r="T997" s="99"/>
      <c r="U997" s="99"/>
      <c r="V997" s="99"/>
      <c r="W997" s="99"/>
      <c r="X997" s="99"/>
      <c r="Y997" s="99"/>
      <c r="Z997" s="99"/>
      <c r="AA997" s="99"/>
      <c r="AB997" s="99"/>
      <c r="AC997" s="99"/>
      <c r="AD997" s="99"/>
      <c r="AE997" s="99"/>
      <c r="AF997" s="99"/>
      <c r="AG997" s="99"/>
      <c r="AH997" s="99"/>
      <c r="AI997" s="99"/>
      <c r="AJ997" s="99"/>
      <c r="AK997" s="99"/>
      <c r="AL997" s="99"/>
      <c r="AM997" s="99"/>
      <c r="AN997" s="99"/>
      <c r="AO997" s="99"/>
      <c r="AP997" s="99"/>
      <c r="AQ997" s="99"/>
      <c r="AR997" s="99"/>
      <c r="AS997" s="99"/>
      <c r="AT997" s="99"/>
      <c r="AU997" s="99"/>
      <c r="AV997" s="99"/>
      <c r="AW997" s="99"/>
    </row>
    <row r="998" spans="1:49" ht="15.75" customHeight="1">
      <c r="A998" s="99"/>
      <c r="B998" s="99"/>
      <c r="C998" s="99"/>
      <c r="D998" s="168"/>
      <c r="E998" s="168"/>
      <c r="F998" s="152"/>
      <c r="G998" s="152"/>
      <c r="H998" s="159"/>
      <c r="I998" s="152"/>
      <c r="J998" s="152"/>
      <c r="K998" s="152"/>
      <c r="L998" s="152"/>
      <c r="M998" s="151"/>
      <c r="N998" s="152"/>
      <c r="O998" s="99"/>
      <c r="P998" s="99"/>
      <c r="Q998" s="99"/>
      <c r="R998" s="99"/>
      <c r="S998" s="99"/>
      <c r="T998" s="99"/>
      <c r="U998" s="99"/>
      <c r="V998" s="99"/>
      <c r="W998" s="99"/>
      <c r="X998" s="99"/>
      <c r="Y998" s="99"/>
      <c r="Z998" s="99"/>
      <c r="AA998" s="99"/>
      <c r="AB998" s="99"/>
      <c r="AC998" s="99"/>
      <c r="AD998" s="99"/>
      <c r="AE998" s="99"/>
      <c r="AF998" s="99"/>
      <c r="AG998" s="99"/>
      <c r="AH998" s="99"/>
      <c r="AI998" s="99"/>
      <c r="AJ998" s="99"/>
      <c r="AK998" s="99"/>
      <c r="AL998" s="99"/>
      <c r="AM998" s="99"/>
      <c r="AN998" s="99"/>
      <c r="AO998" s="99"/>
      <c r="AP998" s="99"/>
      <c r="AQ998" s="99"/>
      <c r="AR998" s="99"/>
      <c r="AS998" s="99"/>
      <c r="AT998" s="99"/>
      <c r="AU998" s="99"/>
      <c r="AV998" s="99"/>
      <c r="AW998" s="99"/>
    </row>
    <row r="999" spans="1:49" ht="15.75" customHeight="1">
      <c r="A999" s="99"/>
      <c r="B999" s="99"/>
      <c r="C999" s="99"/>
      <c r="D999" s="168"/>
      <c r="E999" s="168"/>
      <c r="F999" s="152"/>
      <c r="G999" s="152"/>
      <c r="H999" s="159"/>
      <c r="I999" s="152"/>
      <c r="J999" s="152"/>
      <c r="K999" s="152"/>
      <c r="L999" s="152"/>
      <c r="M999" s="151"/>
      <c r="N999" s="152"/>
      <c r="O999" s="99"/>
      <c r="P999" s="99"/>
      <c r="Q999" s="99"/>
      <c r="R999" s="99"/>
      <c r="S999" s="99"/>
      <c r="T999" s="99"/>
      <c r="U999" s="99"/>
      <c r="V999" s="99"/>
      <c r="W999" s="99"/>
      <c r="X999" s="99"/>
      <c r="Y999" s="99"/>
      <c r="Z999" s="99"/>
      <c r="AA999" s="99"/>
      <c r="AB999" s="99"/>
      <c r="AC999" s="99"/>
      <c r="AD999" s="99"/>
      <c r="AE999" s="99"/>
      <c r="AF999" s="99"/>
      <c r="AG999" s="99"/>
      <c r="AH999" s="99"/>
      <c r="AI999" s="99"/>
      <c r="AJ999" s="99"/>
      <c r="AK999" s="99"/>
      <c r="AL999" s="99"/>
      <c r="AM999" s="99"/>
      <c r="AN999" s="99"/>
      <c r="AO999" s="99"/>
      <c r="AP999" s="99"/>
      <c r="AQ999" s="99"/>
      <c r="AR999" s="99"/>
      <c r="AS999" s="99"/>
      <c r="AT999" s="99"/>
      <c r="AU999" s="99"/>
      <c r="AV999" s="99"/>
      <c r="AW999" s="99"/>
    </row>
    <row r="1000" spans="1:49" ht="15.75" customHeight="1">
      <c r="A1000" s="99"/>
      <c r="B1000" s="99"/>
      <c r="C1000" s="99"/>
      <c r="D1000" s="168"/>
      <c r="E1000" s="168"/>
      <c r="F1000" s="152"/>
      <c r="G1000" s="152"/>
      <c r="H1000" s="159"/>
      <c r="I1000" s="152"/>
      <c r="J1000" s="152"/>
      <c r="K1000" s="152"/>
      <c r="L1000" s="152"/>
      <c r="M1000" s="151"/>
      <c r="N1000" s="152"/>
      <c r="O1000" s="99"/>
      <c r="P1000" s="99"/>
      <c r="Q1000" s="99"/>
      <c r="R1000" s="99"/>
      <c r="S1000" s="99"/>
      <c r="T1000" s="99"/>
      <c r="U1000" s="99"/>
      <c r="V1000" s="99"/>
      <c r="W1000" s="99"/>
      <c r="X1000" s="99"/>
      <c r="Y1000" s="99"/>
      <c r="Z1000" s="99"/>
      <c r="AA1000" s="99"/>
      <c r="AB1000" s="99"/>
      <c r="AC1000" s="99"/>
      <c r="AD1000" s="99"/>
      <c r="AE1000" s="99"/>
      <c r="AF1000" s="99"/>
      <c r="AG1000" s="99"/>
      <c r="AH1000" s="99"/>
      <c r="AI1000" s="99"/>
      <c r="AJ1000" s="99"/>
      <c r="AK1000" s="99"/>
      <c r="AL1000" s="99"/>
      <c r="AM1000" s="99"/>
      <c r="AN1000" s="99"/>
      <c r="AO1000" s="99"/>
      <c r="AP1000" s="99"/>
      <c r="AQ1000" s="99"/>
      <c r="AR1000" s="99"/>
      <c r="AS1000" s="99"/>
      <c r="AT1000" s="99"/>
      <c r="AU1000" s="99"/>
      <c r="AV1000" s="99"/>
      <c r="AW1000" s="99"/>
    </row>
  </sheetData>
  <autoFilter ref="A3:AW17" xr:uid="{00000000-0009-0000-0000-000007000000}"/>
  <pageMargins left="0.7" right="0.7" top="0.75" bottom="0.75" header="0" footer="0"/>
  <pageSetup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4.3984375" defaultRowHeight="15" customHeight="1"/>
  <cols>
    <col min="1" max="1" width="11" customWidth="1"/>
    <col min="2" max="2" width="52.3984375" customWidth="1"/>
    <col min="3" max="3" width="14.19921875" customWidth="1"/>
    <col min="4" max="7" width="11" customWidth="1"/>
    <col min="8" max="9" width="24" customWidth="1"/>
    <col min="10" max="10" width="11" customWidth="1"/>
    <col min="11" max="13" width="17" customWidth="1"/>
    <col min="14" max="14" width="11" customWidth="1"/>
    <col min="15" max="15" width="28.19921875" customWidth="1"/>
    <col min="16" max="16" width="15.19921875" customWidth="1"/>
    <col min="17" max="18" width="16.19921875" customWidth="1"/>
    <col min="19" max="20" width="13.796875" customWidth="1"/>
    <col min="21" max="28" width="11" customWidth="1"/>
  </cols>
  <sheetData>
    <row r="1" spans="1:28">
      <c r="A1" s="99"/>
      <c r="B1" s="159"/>
      <c r="C1" s="152"/>
      <c r="D1" s="168"/>
      <c r="E1" s="152"/>
      <c r="F1" s="152"/>
      <c r="G1" s="152"/>
      <c r="H1" s="168"/>
      <c r="I1" s="168"/>
      <c r="J1" s="168"/>
      <c r="K1" s="99"/>
      <c r="L1" s="99"/>
      <c r="M1" s="99"/>
      <c r="N1" s="99"/>
      <c r="O1" s="99"/>
      <c r="P1" s="99"/>
      <c r="Q1" s="99"/>
      <c r="R1" s="99"/>
      <c r="S1" s="99"/>
      <c r="T1" s="99"/>
      <c r="U1" s="99"/>
      <c r="V1" s="99"/>
      <c r="W1" s="99"/>
      <c r="X1" s="99"/>
      <c r="Y1" s="99"/>
      <c r="Z1" s="99"/>
      <c r="AA1" s="99"/>
      <c r="AB1" s="99"/>
    </row>
    <row r="2" spans="1:28" ht="80">
      <c r="A2" s="168"/>
      <c r="B2" s="175" t="s">
        <v>235</v>
      </c>
      <c r="C2" s="175" t="s">
        <v>483</v>
      </c>
      <c r="D2" s="175" t="s">
        <v>484</v>
      </c>
      <c r="E2" s="175" t="s">
        <v>485</v>
      </c>
      <c r="F2" s="175" t="s">
        <v>241</v>
      </c>
      <c r="G2" s="175" t="s">
        <v>486</v>
      </c>
      <c r="H2" s="168" t="s">
        <v>487</v>
      </c>
      <c r="I2" s="168" t="s">
        <v>488</v>
      </c>
      <c r="J2" s="175" t="s">
        <v>489</v>
      </c>
      <c r="K2" s="175" t="s">
        <v>382</v>
      </c>
      <c r="L2" s="175" t="s">
        <v>490</v>
      </c>
      <c r="M2" s="175" t="s">
        <v>491</v>
      </c>
      <c r="N2" s="175" t="s">
        <v>492</v>
      </c>
      <c r="O2" s="168"/>
      <c r="P2" s="175" t="s">
        <v>392</v>
      </c>
      <c r="Q2" s="175" t="s">
        <v>493</v>
      </c>
      <c r="R2" s="175" t="s">
        <v>394</v>
      </c>
      <c r="S2" s="175" t="s">
        <v>395</v>
      </c>
      <c r="T2" s="175" t="s">
        <v>396</v>
      </c>
      <c r="U2" s="168"/>
      <c r="V2" s="158" t="s">
        <v>401</v>
      </c>
      <c r="W2" s="154" t="s">
        <v>403</v>
      </c>
      <c r="X2" s="158" t="s">
        <v>391</v>
      </c>
      <c r="Y2" s="158" t="s">
        <v>17</v>
      </c>
      <c r="Z2" s="168" t="s">
        <v>475</v>
      </c>
      <c r="AA2" s="168"/>
      <c r="AB2" s="168"/>
    </row>
    <row r="3" spans="1:28" ht="32">
      <c r="A3" s="99">
        <v>1</v>
      </c>
      <c r="B3" s="159" t="s">
        <v>250</v>
      </c>
      <c r="C3" s="232">
        <v>151.3815000303625</v>
      </c>
      <c r="D3" s="168" t="s">
        <v>251</v>
      </c>
      <c r="E3" s="233">
        <v>0.1</v>
      </c>
      <c r="F3" s="232"/>
      <c r="G3" s="168" t="s">
        <v>252</v>
      </c>
      <c r="H3" s="175" t="s">
        <v>494</v>
      </c>
      <c r="I3" s="175" t="s">
        <v>406</v>
      </c>
      <c r="J3" s="234">
        <v>0.1</v>
      </c>
      <c r="K3" s="193">
        <v>0.7192850054534049</v>
      </c>
      <c r="L3" s="193">
        <v>1</v>
      </c>
      <c r="M3" s="193"/>
      <c r="N3" s="193">
        <f t="shared" ref="N3:N8" si="0">+K3*J3*L3</f>
        <v>7.1928500545340487E-2</v>
      </c>
      <c r="O3" s="99"/>
      <c r="P3" s="153">
        <v>15694638.617628727</v>
      </c>
      <c r="Q3" s="153">
        <v>-12904480.641161397</v>
      </c>
      <c r="R3" s="153">
        <v>-30624065.64985634</v>
      </c>
      <c r="S3" s="235">
        <v>380.64422569187809</v>
      </c>
      <c r="T3" s="235">
        <v>-73.123157517486831</v>
      </c>
      <c r="U3" s="99"/>
      <c r="V3" s="168">
        <f t="shared" ref="V3:V12" si="1">+IF(P3&lt;$V$22,5,IF(AND(P3&gt;$U$23,P3&lt;$V$23),4,IF(AND(P3&gt;$U$24,P3&lt;$V$24),3,IF(AND(P3&gt;$U$25,P3&lt;$V$25),2,1))))</f>
        <v>2</v>
      </c>
      <c r="W3" s="168">
        <f t="shared" ref="W3:W12" si="2">+IF(T3&lt;$V$32,5,IF(AND(T3&gt;$U$33,T3&lt;$V$33),4,IF(AND(T3&gt;$U$34,T3&lt;$V$34),3,IF(AND(T3&gt;$U$35,T3&lt;$V$35),2,1))))</f>
        <v>4</v>
      </c>
      <c r="X3" s="168">
        <f t="shared" ref="X3:X12" si="3">+IF(R3&lt;$V$42,5,IF(AND(R3&gt;$U$43,R3&lt;$V$43),4,IF(AND(R3&gt;$U$44,R3&lt;$V$44),3,IF(AND(R3&gt;$U$45,R3&lt;$V$45),2,1))))</f>
        <v>3</v>
      </c>
      <c r="Y3" s="168">
        <f t="shared" ref="Y3:Y12" si="4">+IF(S3&lt;$V$52,1,IF(AND(S3&gt;$U$53,S3&lt;$V$53),2,IF(AND(S3&gt;$U$54,S3&lt;$V$54),3,IF(AND(S3&gt;$U$55,S3&lt;$V$55),4,5))))</f>
        <v>3</v>
      </c>
      <c r="Z3" s="174">
        <f t="shared" ref="Z3:Z12" si="5">+V3*W3*X3*Y3</f>
        <v>72</v>
      </c>
      <c r="AA3" s="236">
        <f t="shared" ref="AA3:AA12" si="6">+N3</f>
        <v>7.1928500545340487E-2</v>
      </c>
      <c r="AB3" s="99" t="str">
        <f t="shared" ref="AB3:AB12" si="7">+B3</f>
        <v>Mejormaiento de la flota de maquinaria amarilla</v>
      </c>
    </row>
    <row r="4" spans="1:28" ht="16">
      <c r="A4" s="99">
        <v>2</v>
      </c>
      <c r="B4" s="159" t="s">
        <v>495</v>
      </c>
      <c r="C4" s="232">
        <v>88.61937194566903</v>
      </c>
      <c r="D4" s="168" t="s">
        <v>251</v>
      </c>
      <c r="E4" s="237">
        <v>0.15</v>
      </c>
      <c r="F4" s="232"/>
      <c r="G4" s="168" t="s">
        <v>259</v>
      </c>
      <c r="H4" s="168" t="s">
        <v>496</v>
      </c>
      <c r="I4" s="168" t="s">
        <v>418</v>
      </c>
      <c r="J4" s="162">
        <v>0.15</v>
      </c>
      <c r="K4" s="193">
        <v>0.28071499454659499</v>
      </c>
      <c r="L4" s="193">
        <v>1</v>
      </c>
      <c r="M4" s="193"/>
      <c r="N4" s="193">
        <f t="shared" si="0"/>
        <v>4.2107249181989249E-2</v>
      </c>
      <c r="O4" s="99"/>
      <c r="P4" s="153">
        <v>400000.00000000017</v>
      </c>
      <c r="Q4" s="153">
        <v>-106496</v>
      </c>
      <c r="R4" s="153">
        <v>-16974155.879298374</v>
      </c>
      <c r="S4" s="235">
        <v>157.17724042861266</v>
      </c>
      <c r="T4" s="235">
        <v>-106.1263821263897</v>
      </c>
      <c r="U4" s="99"/>
      <c r="V4" s="168">
        <f t="shared" si="1"/>
        <v>5</v>
      </c>
      <c r="W4" s="168">
        <f t="shared" si="2"/>
        <v>5</v>
      </c>
      <c r="X4" s="168">
        <f t="shared" si="3"/>
        <v>2</v>
      </c>
      <c r="Y4" s="168">
        <f t="shared" si="4"/>
        <v>2</v>
      </c>
      <c r="Z4" s="174">
        <f t="shared" si="5"/>
        <v>100</v>
      </c>
      <c r="AA4" s="236">
        <f t="shared" si="6"/>
        <v>4.2107249181989249E-2</v>
      </c>
      <c r="AB4" s="99" t="str">
        <f t="shared" si="7"/>
        <v>Control del proceso productivo. Buenas prácticas</v>
      </c>
    </row>
    <row r="5" spans="1:28" ht="16">
      <c r="A5" s="99">
        <v>3</v>
      </c>
      <c r="B5" s="159" t="s">
        <v>262</v>
      </c>
      <c r="C5" s="232">
        <v>118.15916259422539</v>
      </c>
      <c r="D5" s="168" t="s">
        <v>251</v>
      </c>
      <c r="E5" s="237">
        <v>0.2</v>
      </c>
      <c r="F5" s="232"/>
      <c r="G5" s="168" t="s">
        <v>263</v>
      </c>
      <c r="H5" s="168" t="s">
        <v>496</v>
      </c>
      <c r="I5" s="168" t="s">
        <v>418</v>
      </c>
      <c r="J5" s="162">
        <v>0.2</v>
      </c>
      <c r="K5" s="193">
        <f t="shared" ref="K5:K6" si="8">+K4</f>
        <v>0.28071499454659499</v>
      </c>
      <c r="L5" s="193">
        <v>1</v>
      </c>
      <c r="M5" s="193"/>
      <c r="N5" s="193">
        <f t="shared" si="0"/>
        <v>5.6142998909319002E-2</v>
      </c>
      <c r="O5" s="99"/>
      <c r="P5" s="153">
        <v>8700015.3791600037</v>
      </c>
      <c r="Q5" s="153">
        <v>2982862.4157120008</v>
      </c>
      <c r="R5" s="153">
        <v>-11310962.362089505</v>
      </c>
      <c r="S5" s="235">
        <v>157.75264291820136</v>
      </c>
      <c r="T5" s="235">
        <v>2.3575860657709957</v>
      </c>
      <c r="U5" s="99"/>
      <c r="V5" s="168">
        <f t="shared" si="1"/>
        <v>4</v>
      </c>
      <c r="W5" s="168">
        <f t="shared" si="2"/>
        <v>1</v>
      </c>
      <c r="X5" s="168">
        <f t="shared" si="3"/>
        <v>1</v>
      </c>
      <c r="Y5" s="168">
        <f t="shared" si="4"/>
        <v>2</v>
      </c>
      <c r="Z5" s="174">
        <f t="shared" si="5"/>
        <v>8</v>
      </c>
      <c r="AA5" s="236">
        <f t="shared" si="6"/>
        <v>5.6142998909319002E-2</v>
      </c>
      <c r="AB5" s="99" t="str">
        <f t="shared" si="7"/>
        <v>Variadores de velocidad motores</v>
      </c>
    </row>
    <row r="6" spans="1:28" ht="16">
      <c r="A6" s="99">
        <v>4</v>
      </c>
      <c r="B6" s="159" t="s">
        <v>266</v>
      </c>
      <c r="C6" s="232">
        <v>23.631832518845076</v>
      </c>
      <c r="D6" s="168" t="s">
        <v>251</v>
      </c>
      <c r="E6" s="237">
        <v>0.04</v>
      </c>
      <c r="F6" s="232"/>
      <c r="G6" s="168" t="s">
        <v>267</v>
      </c>
      <c r="H6" s="168" t="s">
        <v>496</v>
      </c>
      <c r="I6" s="168" t="s">
        <v>418</v>
      </c>
      <c r="J6" s="162">
        <v>0.04</v>
      </c>
      <c r="K6" s="193">
        <f t="shared" si="8"/>
        <v>0.28071499454659499</v>
      </c>
      <c r="L6" s="193">
        <v>1</v>
      </c>
      <c r="M6" s="193"/>
      <c r="N6" s="193">
        <f t="shared" si="0"/>
        <v>1.12285997818638E-2</v>
      </c>
      <c r="O6" s="99"/>
      <c r="P6" s="153">
        <v>2251588.4872121844</v>
      </c>
      <c r="Q6" s="153">
        <v>-247031.42259699391</v>
      </c>
      <c r="R6" s="153">
        <v>-2262192.4724179003</v>
      </c>
      <c r="S6" s="235">
        <v>31.550528583640272</v>
      </c>
      <c r="T6" s="235">
        <v>-8.1658032168849353</v>
      </c>
      <c r="U6" s="99"/>
      <c r="V6" s="168">
        <f t="shared" si="1"/>
        <v>5</v>
      </c>
      <c r="W6" s="168">
        <f t="shared" si="2"/>
        <v>1</v>
      </c>
      <c r="X6" s="168">
        <f t="shared" si="3"/>
        <v>1</v>
      </c>
      <c r="Y6" s="168">
        <f t="shared" si="4"/>
        <v>1</v>
      </c>
      <c r="Z6" s="174">
        <f t="shared" si="5"/>
        <v>5</v>
      </c>
      <c r="AA6" s="236">
        <f t="shared" si="6"/>
        <v>1.12285997818638E-2</v>
      </c>
      <c r="AB6" s="99" t="str">
        <f t="shared" si="7"/>
        <v>Motores de alta eficiencia</v>
      </c>
    </row>
    <row r="7" spans="1:28" ht="16">
      <c r="A7" s="99">
        <v>5</v>
      </c>
      <c r="B7" s="159" t="s">
        <v>270</v>
      </c>
      <c r="C7" s="232">
        <v>75.690750015181251</v>
      </c>
      <c r="D7" s="168" t="s">
        <v>251</v>
      </c>
      <c r="E7" s="237">
        <v>0.05</v>
      </c>
      <c r="F7" s="232"/>
      <c r="G7" s="168" t="s">
        <v>259</v>
      </c>
      <c r="H7" s="168" t="s">
        <v>496</v>
      </c>
      <c r="I7" s="168" t="s">
        <v>406</v>
      </c>
      <c r="J7" s="162">
        <v>0.05</v>
      </c>
      <c r="K7" s="193">
        <f>+K3</f>
        <v>0.7192850054534049</v>
      </c>
      <c r="L7" s="193">
        <v>1</v>
      </c>
      <c r="M7" s="193"/>
      <c r="N7" s="193">
        <f t="shared" si="0"/>
        <v>3.5964250272670244E-2</v>
      </c>
      <c r="O7" s="99"/>
      <c r="P7" s="153">
        <v>1533088.1079463791</v>
      </c>
      <c r="Q7" s="153">
        <v>413933.78914552234</v>
      </c>
      <c r="R7" s="153">
        <v>-5101568.7436930919</v>
      </c>
      <c r="S7" s="235">
        <v>97.080888782655094</v>
      </c>
      <c r="T7" s="235">
        <v>-32.494004599232674</v>
      </c>
      <c r="U7" s="99"/>
      <c r="V7" s="168">
        <f t="shared" si="1"/>
        <v>5</v>
      </c>
      <c r="W7" s="168">
        <f t="shared" si="2"/>
        <v>2</v>
      </c>
      <c r="X7" s="168">
        <f t="shared" si="3"/>
        <v>1</v>
      </c>
      <c r="Y7" s="168">
        <f t="shared" si="4"/>
        <v>1</v>
      </c>
      <c r="Z7" s="174">
        <f t="shared" si="5"/>
        <v>10</v>
      </c>
      <c r="AA7" s="236">
        <f t="shared" si="6"/>
        <v>3.5964250272670244E-2</v>
      </c>
      <c r="AB7" s="99" t="str">
        <f t="shared" si="7"/>
        <v>Prevención de humedad en la materia prima</v>
      </c>
    </row>
    <row r="8" spans="1:28" ht="32">
      <c r="A8" s="99">
        <v>6</v>
      </c>
      <c r="B8" s="159" t="s">
        <v>497</v>
      </c>
      <c r="C8" s="232">
        <v>151.3815000303625</v>
      </c>
      <c r="D8" s="168" t="s">
        <v>251</v>
      </c>
      <c r="E8" s="233">
        <v>0.1</v>
      </c>
      <c r="F8" s="232"/>
      <c r="G8" s="168" t="s">
        <v>274</v>
      </c>
      <c r="H8" s="168" t="s">
        <v>496</v>
      </c>
      <c r="I8" s="168" t="s">
        <v>406</v>
      </c>
      <c r="J8" s="234">
        <v>0.1</v>
      </c>
      <c r="K8" s="193">
        <f t="shared" ref="K8:K11" si="9">+K7</f>
        <v>0.7192850054534049</v>
      </c>
      <c r="L8" s="193">
        <v>1</v>
      </c>
      <c r="M8" s="193"/>
      <c r="N8" s="193">
        <f t="shared" si="0"/>
        <v>7.1928500545340487E-2</v>
      </c>
      <c r="O8" s="99"/>
      <c r="P8" s="153">
        <v>529835.2501062688</v>
      </c>
      <c r="Q8" s="153">
        <v>-164799.9561930538</v>
      </c>
      <c r="R8" s="153">
        <v>-36144719.546181858</v>
      </c>
      <c r="S8" s="235">
        <v>412.29859487370067</v>
      </c>
      <c r="T8" s="235">
        <v>-86.780999734498309</v>
      </c>
      <c r="U8" s="99"/>
      <c r="V8" s="168">
        <f t="shared" si="1"/>
        <v>5</v>
      </c>
      <c r="W8" s="168">
        <f t="shared" si="2"/>
        <v>5</v>
      </c>
      <c r="X8" s="168">
        <f t="shared" si="3"/>
        <v>3</v>
      </c>
      <c r="Y8" s="168">
        <f t="shared" si="4"/>
        <v>4</v>
      </c>
      <c r="Z8" s="174">
        <f t="shared" si="5"/>
        <v>300</v>
      </c>
      <c r="AA8" s="236">
        <f t="shared" si="6"/>
        <v>7.1928500545340487E-2</v>
      </c>
      <c r="AB8" s="99" t="str">
        <f t="shared" si="7"/>
        <v>Optimizar la logística de la operación y manejo vehicular</v>
      </c>
    </row>
    <row r="9" spans="1:28" ht="32">
      <c r="A9" s="99">
        <v>7</v>
      </c>
      <c r="B9" s="159" t="s">
        <v>278</v>
      </c>
      <c r="C9" s="232">
        <v>75.690750015181251</v>
      </c>
      <c r="D9" s="168" t="s">
        <v>251</v>
      </c>
      <c r="E9" s="237">
        <v>0.05</v>
      </c>
      <c r="F9" s="232"/>
      <c r="G9" s="168" t="s">
        <v>259</v>
      </c>
      <c r="H9" s="168" t="s">
        <v>496</v>
      </c>
      <c r="I9" s="168" t="s">
        <v>406</v>
      </c>
      <c r="J9" s="162">
        <v>0.05</v>
      </c>
      <c r="K9" s="193">
        <f t="shared" si="9"/>
        <v>0.7192850054534049</v>
      </c>
      <c r="L9" s="193">
        <v>1</v>
      </c>
      <c r="M9" s="193">
        <v>0.6</v>
      </c>
      <c r="N9" s="238">
        <f>+K9*J9*L9*M9</f>
        <v>2.1578550163602144E-2</v>
      </c>
      <c r="O9" s="151"/>
      <c r="P9" s="153">
        <v>4500000</v>
      </c>
      <c r="Q9" s="153">
        <v>-898560.00000000012</v>
      </c>
      <c r="R9" s="153">
        <v>-12262220.570972038</v>
      </c>
      <c r="S9" s="235">
        <v>152.25531794489234</v>
      </c>
      <c r="T9" s="235">
        <v>-56.883271388305417</v>
      </c>
      <c r="U9" s="99"/>
      <c r="V9" s="168">
        <f t="shared" si="1"/>
        <v>5</v>
      </c>
      <c r="W9" s="168">
        <f t="shared" si="2"/>
        <v>3</v>
      </c>
      <c r="X9" s="168">
        <f t="shared" si="3"/>
        <v>1</v>
      </c>
      <c r="Y9" s="168">
        <f t="shared" si="4"/>
        <v>1</v>
      </c>
      <c r="Z9" s="174">
        <f t="shared" si="5"/>
        <v>15</v>
      </c>
      <c r="AA9" s="236">
        <f t="shared" si="6"/>
        <v>2.1578550163602144E-2</v>
      </c>
      <c r="AB9" s="99" t="str">
        <f t="shared" si="7"/>
        <v>Modificar el transporte de materia prima, pasando de Volquetas a Bandas transportadoras</v>
      </c>
    </row>
    <row r="10" spans="1:28" ht="16">
      <c r="A10" s="99">
        <v>8</v>
      </c>
      <c r="B10" s="159" t="s">
        <v>296</v>
      </c>
      <c r="C10" s="232">
        <v>227.07225004554377</v>
      </c>
      <c r="D10" s="168" t="s">
        <v>251</v>
      </c>
      <c r="E10" s="237">
        <v>0.15</v>
      </c>
      <c r="F10" s="232"/>
      <c r="G10" s="168" t="s">
        <v>297</v>
      </c>
      <c r="H10" s="168" t="s">
        <v>498</v>
      </c>
      <c r="I10" s="168" t="s">
        <v>406</v>
      </c>
      <c r="J10" s="162">
        <v>0.15</v>
      </c>
      <c r="K10" s="193">
        <f t="shared" si="9"/>
        <v>0.7192850054534049</v>
      </c>
      <c r="L10" s="193">
        <v>1</v>
      </c>
      <c r="M10" s="193"/>
      <c r="N10" s="193">
        <f>+K10*J10*L10</f>
        <v>0.10789275081801074</v>
      </c>
      <c r="O10" s="99"/>
      <c r="P10" s="153">
        <v>23541957.926443078</v>
      </c>
      <c r="Q10" s="153">
        <v>-25564731.869837221</v>
      </c>
      <c r="R10" s="153">
        <v>-61775437.545693994</v>
      </c>
      <c r="S10" s="235">
        <v>648.14478082484629</v>
      </c>
      <c r="T10" s="235">
        <v>-98.432037681298368</v>
      </c>
      <c r="U10" s="99"/>
      <c r="V10" s="168">
        <f t="shared" si="1"/>
        <v>1</v>
      </c>
      <c r="W10" s="168">
        <f t="shared" si="2"/>
        <v>5</v>
      </c>
      <c r="X10" s="168">
        <f t="shared" si="3"/>
        <v>5</v>
      </c>
      <c r="Y10" s="168">
        <f t="shared" si="4"/>
        <v>5</v>
      </c>
      <c r="Z10" s="174">
        <f t="shared" si="5"/>
        <v>125</v>
      </c>
      <c r="AA10" s="236">
        <f t="shared" si="6"/>
        <v>0.10789275081801074</v>
      </c>
      <c r="AB10" s="99" t="str">
        <f t="shared" si="7"/>
        <v>Biocombustible en maquinaria amarilla</v>
      </c>
    </row>
    <row r="11" spans="1:28" ht="16">
      <c r="A11" s="99">
        <v>9</v>
      </c>
      <c r="B11" s="159" t="s">
        <v>499</v>
      </c>
      <c r="C11" s="232">
        <v>151.3815000303625</v>
      </c>
      <c r="D11" s="168" t="s">
        <v>251</v>
      </c>
      <c r="E11" s="233">
        <v>0.1</v>
      </c>
      <c r="F11" s="232"/>
      <c r="G11" s="168" t="s">
        <v>500</v>
      </c>
      <c r="H11" s="168" t="s">
        <v>498</v>
      </c>
      <c r="I11" s="168" t="s">
        <v>406</v>
      </c>
      <c r="J11" s="162">
        <v>0.1</v>
      </c>
      <c r="K11" s="193">
        <f t="shared" si="9"/>
        <v>0.7192850054534049</v>
      </c>
      <c r="L11" s="193">
        <v>1</v>
      </c>
      <c r="M11" s="193">
        <v>0.6</v>
      </c>
      <c r="N11" s="238">
        <f t="shared" ref="N11:N12" si="10">+K11*J11*L11*M11</f>
        <v>4.3157100327204288E-2</v>
      </c>
      <c r="O11" s="99"/>
      <c r="P11" s="153">
        <v>3916803.1062998716</v>
      </c>
      <c r="Q11" s="153">
        <v>-1425949.91043201</v>
      </c>
      <c r="R11" s="153">
        <v>-7569332.6929369802</v>
      </c>
      <c r="S11" s="235">
        <v>144.91710540344639</v>
      </c>
      <c r="T11" s="235">
        <v>-35.044030743856851</v>
      </c>
      <c r="U11" s="99"/>
      <c r="V11" s="168">
        <f t="shared" si="1"/>
        <v>5</v>
      </c>
      <c r="W11" s="168">
        <f t="shared" si="2"/>
        <v>2</v>
      </c>
      <c r="X11" s="168">
        <f t="shared" si="3"/>
        <v>1</v>
      </c>
      <c r="Y11" s="168">
        <f t="shared" si="4"/>
        <v>1</v>
      </c>
      <c r="Z11" s="174">
        <f t="shared" si="5"/>
        <v>10</v>
      </c>
      <c r="AA11" s="236">
        <f t="shared" si="6"/>
        <v>4.3157100327204288E-2</v>
      </c>
      <c r="AB11" s="99" t="str">
        <f t="shared" si="7"/>
        <v>Automotores Eléctricos</v>
      </c>
    </row>
    <row r="12" spans="1:28" ht="16">
      <c r="A12" s="99">
        <v>10</v>
      </c>
      <c r="B12" s="159" t="s">
        <v>501</v>
      </c>
      <c r="C12" s="232">
        <v>75.690750015181251</v>
      </c>
      <c r="D12" s="168" t="s">
        <v>251</v>
      </c>
      <c r="E12" s="237">
        <v>0.05</v>
      </c>
      <c r="F12" s="232"/>
      <c r="G12" s="168" t="s">
        <v>305</v>
      </c>
      <c r="H12" s="168" t="s">
        <v>498</v>
      </c>
      <c r="I12" s="168" t="s">
        <v>406</v>
      </c>
      <c r="J12" s="162">
        <v>0.05</v>
      </c>
      <c r="K12" s="193">
        <f>+K10</f>
        <v>0.7192850054534049</v>
      </c>
      <c r="L12" s="193">
        <v>1</v>
      </c>
      <c r="M12" s="193">
        <v>0.6</v>
      </c>
      <c r="N12" s="238">
        <f t="shared" si="10"/>
        <v>2.1578550163602144E-2</v>
      </c>
      <c r="O12" s="99"/>
      <c r="P12" s="153">
        <v>3600000.0000000009</v>
      </c>
      <c r="Q12" s="153">
        <v>-435456</v>
      </c>
      <c r="R12" s="153">
        <v>-10980460.910644101</v>
      </c>
      <c r="S12" s="235">
        <v>142.86376336415671</v>
      </c>
      <c r="T12" s="235">
        <v>-54.708882970704707</v>
      </c>
      <c r="U12" s="99"/>
      <c r="V12" s="168">
        <f t="shared" si="1"/>
        <v>5</v>
      </c>
      <c r="W12" s="168">
        <f t="shared" si="2"/>
        <v>3</v>
      </c>
      <c r="X12" s="168">
        <f t="shared" si="3"/>
        <v>1</v>
      </c>
      <c r="Y12" s="168">
        <f t="shared" si="4"/>
        <v>1</v>
      </c>
      <c r="Z12" s="174">
        <f t="shared" si="5"/>
        <v>15</v>
      </c>
      <c r="AA12" s="236">
        <f t="shared" si="6"/>
        <v>2.1578550163602144E-2</v>
      </c>
      <c r="AB12" s="99" t="str">
        <f t="shared" si="7"/>
        <v>Conversión de motores bombas diésel a Eléctricos</v>
      </c>
    </row>
    <row r="13" spans="1:28">
      <c r="A13" s="99"/>
      <c r="B13" s="159"/>
      <c r="C13" s="152"/>
      <c r="D13" s="168"/>
      <c r="E13" s="152"/>
      <c r="F13" s="232"/>
      <c r="G13" s="152"/>
      <c r="H13" s="168"/>
      <c r="I13" s="168"/>
      <c r="J13" s="168"/>
      <c r="K13" s="99"/>
      <c r="L13" s="99"/>
      <c r="M13" s="99"/>
      <c r="N13" s="239">
        <f>+SUM(N3:N12)</f>
        <v>0.48350705070894262</v>
      </c>
      <c r="O13" s="99"/>
      <c r="P13" s="153">
        <f>+MAX(P3:P12)</f>
        <v>23541957.926443078</v>
      </c>
      <c r="Q13" s="99"/>
      <c r="R13" s="153">
        <f>+MAX(R3:R12)</f>
        <v>-2262192.4724179003</v>
      </c>
      <c r="S13" s="99"/>
      <c r="T13" s="99"/>
      <c r="U13" s="99"/>
      <c r="V13" s="99"/>
      <c r="W13" s="99"/>
      <c r="X13" s="99"/>
      <c r="Y13" s="99"/>
      <c r="Z13" s="99"/>
      <c r="AA13" s="99"/>
      <c r="AB13" s="99"/>
    </row>
    <row r="14" spans="1:28">
      <c r="A14" s="99"/>
      <c r="B14" s="159"/>
      <c r="C14" s="153">
        <f>+SUM(C3:C13)-C4</f>
        <v>1050.0799952952457</v>
      </c>
      <c r="D14" s="168"/>
      <c r="E14" s="152"/>
      <c r="F14" s="232"/>
      <c r="G14" s="152"/>
      <c r="H14" s="168"/>
      <c r="I14" s="168"/>
      <c r="J14" s="168"/>
      <c r="K14" s="99"/>
      <c r="L14" s="99"/>
      <c r="M14" s="99"/>
      <c r="N14" s="239"/>
      <c r="O14" s="99"/>
      <c r="P14" s="153">
        <f t="shared" ref="P14:Q14" si="11">+SUM(P3:P13)-P4</f>
        <v>87809884.80123958</v>
      </c>
      <c r="Q14" s="153">
        <f t="shared" si="11"/>
        <v>-38244213.595363155</v>
      </c>
      <c r="R14" s="153"/>
      <c r="S14" s="99"/>
      <c r="T14" s="99"/>
      <c r="U14" s="99"/>
      <c r="V14" s="99"/>
      <c r="W14" s="99"/>
      <c r="X14" s="99"/>
      <c r="Y14" s="99"/>
      <c r="Z14" s="99"/>
      <c r="AA14" s="99"/>
      <c r="AB14" s="99"/>
    </row>
    <row r="15" spans="1:28">
      <c r="A15" s="99"/>
      <c r="B15" s="159"/>
      <c r="C15" s="152"/>
      <c r="D15" s="168"/>
      <c r="E15" s="152"/>
      <c r="F15" s="232"/>
      <c r="G15" s="152"/>
      <c r="H15" s="168"/>
      <c r="I15" s="168"/>
      <c r="J15" s="168"/>
      <c r="K15" s="99"/>
      <c r="L15" s="99"/>
      <c r="M15" s="99"/>
      <c r="N15" s="239"/>
      <c r="O15" s="99"/>
      <c r="P15" s="153"/>
      <c r="Q15" s="99"/>
      <c r="R15" s="153"/>
      <c r="S15" s="99"/>
      <c r="T15" s="99"/>
      <c r="U15" s="99"/>
      <c r="V15" s="99"/>
      <c r="W15" s="99"/>
      <c r="X15" s="99"/>
      <c r="Y15" s="99"/>
      <c r="Z15" s="99"/>
      <c r="AA15" s="99"/>
      <c r="AB15" s="99"/>
    </row>
    <row r="16" spans="1:28">
      <c r="A16" s="99"/>
      <c r="B16" s="159"/>
      <c r="C16" s="152"/>
      <c r="D16" s="168"/>
      <c r="E16" s="152"/>
      <c r="F16" s="232"/>
      <c r="G16" s="152"/>
      <c r="H16" s="168"/>
      <c r="I16" s="168"/>
      <c r="J16" s="168"/>
      <c r="K16" s="99"/>
      <c r="L16" s="99"/>
      <c r="M16" s="99"/>
      <c r="N16" s="99"/>
      <c r="O16" s="99"/>
      <c r="P16" s="153">
        <f>+MIN(P5:P12,P3)</f>
        <v>529835.2501062688</v>
      </c>
      <c r="Q16" s="99"/>
      <c r="R16" s="153">
        <f>+MIN(R5:R12,R3)</f>
        <v>-61775437.545693994</v>
      </c>
      <c r="S16" s="99"/>
      <c r="T16" s="99"/>
      <c r="U16" s="99"/>
      <c r="V16" s="99"/>
      <c r="W16" s="99"/>
      <c r="X16" s="99"/>
      <c r="Y16" s="99"/>
      <c r="Z16" s="99"/>
      <c r="AA16" s="99"/>
      <c r="AB16" s="99"/>
    </row>
    <row r="17" spans="1:28">
      <c r="A17" s="99"/>
      <c r="B17" s="159"/>
      <c r="C17" s="152"/>
      <c r="D17" s="168"/>
      <c r="E17" s="152"/>
      <c r="F17" s="232"/>
      <c r="G17" s="152"/>
      <c r="H17" s="168"/>
      <c r="I17" s="168"/>
      <c r="J17" s="168"/>
      <c r="K17" s="99"/>
      <c r="L17" s="99"/>
      <c r="M17" s="99" t="s">
        <v>18</v>
      </c>
      <c r="N17" s="240">
        <f>+N4</f>
        <v>4.2107249181989249E-2</v>
      </c>
      <c r="O17" s="99">
        <v>4.2107249181989201E-2</v>
      </c>
      <c r="P17" s="99"/>
      <c r="Q17" s="99"/>
      <c r="R17" s="99"/>
      <c r="S17" s="99"/>
      <c r="T17" s="99"/>
      <c r="U17" s="99"/>
      <c r="V17" s="99"/>
      <c r="W17" s="99"/>
      <c r="X17" s="99"/>
      <c r="Y17" s="99"/>
      <c r="Z17" s="99"/>
      <c r="AA17" s="99"/>
      <c r="AB17" s="99"/>
    </row>
    <row r="18" spans="1:28">
      <c r="A18" s="99"/>
      <c r="B18" s="159"/>
      <c r="C18" s="152"/>
      <c r="D18" s="168"/>
      <c r="E18" s="152"/>
      <c r="F18" s="232"/>
      <c r="G18" s="152"/>
      <c r="H18" s="168"/>
      <c r="I18" s="168"/>
      <c r="J18" s="168"/>
      <c r="K18" s="99"/>
      <c r="L18" s="99"/>
      <c r="M18" s="99" t="s">
        <v>502</v>
      </c>
      <c r="N18" s="240">
        <f>+SUM(N5:N12,N3)</f>
        <v>0.44139980152695329</v>
      </c>
      <c r="O18" s="99"/>
      <c r="P18" s="99"/>
      <c r="Q18" s="99"/>
      <c r="R18" s="99"/>
      <c r="S18" s="99"/>
      <c r="T18" s="99"/>
      <c r="U18" s="99"/>
      <c r="V18" s="99"/>
      <c r="W18" s="99"/>
      <c r="X18" s="99"/>
      <c r="Y18" s="99"/>
      <c r="Z18" s="99"/>
      <c r="AA18" s="99"/>
      <c r="AB18" s="99"/>
    </row>
    <row r="19" spans="1:28">
      <c r="A19" s="99"/>
      <c r="B19" s="159"/>
      <c r="C19" s="152"/>
      <c r="D19" s="168"/>
      <c r="E19" s="152"/>
      <c r="F19" s="232"/>
      <c r="G19" s="152"/>
      <c r="H19" s="168"/>
      <c r="I19" s="168"/>
      <c r="J19" s="168"/>
      <c r="K19" s="99"/>
      <c r="L19" s="99"/>
      <c r="M19" s="99"/>
      <c r="N19" s="240">
        <f>+SUM(N17:N18)</f>
        <v>0.48350705070894257</v>
      </c>
      <c r="O19" s="214" t="s">
        <v>401</v>
      </c>
      <c r="P19" s="215"/>
      <c r="Q19" s="216"/>
      <c r="R19" s="216"/>
      <c r="S19" s="216"/>
      <c r="T19" s="217"/>
      <c r="U19" s="217" t="s">
        <v>470</v>
      </c>
      <c r="V19" s="217"/>
      <c r="W19" s="99"/>
      <c r="X19" s="99"/>
      <c r="Y19" s="99"/>
      <c r="Z19" s="99"/>
      <c r="AA19" s="99"/>
      <c r="AB19" s="99"/>
    </row>
    <row r="20" spans="1:28">
      <c r="A20" s="99"/>
      <c r="B20" s="159"/>
      <c r="C20" s="152"/>
      <c r="D20" s="168"/>
      <c r="E20" s="152"/>
      <c r="F20" s="152"/>
      <c r="G20" s="152"/>
      <c r="H20" s="168"/>
      <c r="I20" s="168"/>
      <c r="J20" s="241"/>
      <c r="K20" s="242"/>
      <c r="L20" s="242"/>
      <c r="M20" s="242"/>
      <c r="N20" s="99"/>
      <c r="O20" s="203"/>
      <c r="P20" s="204"/>
      <c r="Q20" s="220" t="s">
        <v>471</v>
      </c>
      <c r="R20" s="221">
        <f>+COUNT($P$3:$P$12)</f>
        <v>10</v>
      </c>
      <c r="S20" s="220"/>
      <c r="T20" s="217" t="s">
        <v>472</v>
      </c>
      <c r="U20" s="217" t="s">
        <v>473</v>
      </c>
      <c r="V20" s="217" t="s">
        <v>474</v>
      </c>
      <c r="W20" s="222" t="s">
        <v>475</v>
      </c>
      <c r="X20" s="99"/>
      <c r="Y20" s="99"/>
      <c r="Z20" s="99"/>
      <c r="AA20" s="99"/>
      <c r="AB20" s="99"/>
    </row>
    <row r="21" spans="1:28" ht="15.75" customHeight="1">
      <c r="A21" s="99"/>
      <c r="B21" s="159"/>
      <c r="C21" s="152"/>
      <c r="D21" s="168"/>
      <c r="E21" s="152"/>
      <c r="F21" s="152"/>
      <c r="G21" s="152"/>
      <c r="H21" s="168"/>
      <c r="I21" s="168"/>
      <c r="J21" s="200"/>
      <c r="K21" s="201">
        <v>2020</v>
      </c>
      <c r="L21" s="201">
        <v>2026</v>
      </c>
      <c r="M21" s="201">
        <v>2028</v>
      </c>
      <c r="N21" s="99"/>
      <c r="O21" s="203"/>
      <c r="P21" s="204"/>
      <c r="Q21" s="223" t="s">
        <v>476</v>
      </c>
      <c r="R21" s="224">
        <f>+MIN($P$3:$P$12)</f>
        <v>400000.00000000017</v>
      </c>
      <c r="S21" s="220"/>
      <c r="T21" s="220">
        <v>0</v>
      </c>
      <c r="U21" s="220"/>
      <c r="V21" s="220"/>
      <c r="W21" s="225"/>
      <c r="X21" s="99"/>
      <c r="Y21" s="99"/>
      <c r="Z21" s="99"/>
      <c r="AA21" s="99"/>
      <c r="AB21" s="99"/>
    </row>
    <row r="22" spans="1:28" ht="15.75" customHeight="1">
      <c r="A22" s="99"/>
      <c r="B22" s="159"/>
      <c r="C22" s="152"/>
      <c r="D22" s="168"/>
      <c r="E22" s="152"/>
      <c r="F22" s="152"/>
      <c r="G22" s="152"/>
      <c r="H22" s="168"/>
      <c r="I22" s="168"/>
      <c r="J22" s="208" t="s">
        <v>469</v>
      </c>
      <c r="K22" s="209">
        <f>+SUM(N5:N9,N10,N12)</f>
        <v>0.32631420065440853</v>
      </c>
      <c r="L22" s="210">
        <f>+SUM(N3)</f>
        <v>7.1928500545340487E-2</v>
      </c>
      <c r="M22" s="211">
        <f>+N11</f>
        <v>4.3157100327204288E-2</v>
      </c>
      <c r="N22" s="99"/>
      <c r="O22" s="203"/>
      <c r="P22" s="204"/>
      <c r="Q22" s="223" t="s">
        <v>477</v>
      </c>
      <c r="R22" s="224">
        <f>+MAX($P$3:$P$12)</f>
        <v>23541957.926443078</v>
      </c>
      <c r="S22" s="220"/>
      <c r="T22" s="220">
        <v>1</v>
      </c>
      <c r="U22" s="224">
        <f>+R21</f>
        <v>400000.00000000017</v>
      </c>
      <c r="V22" s="224">
        <f t="shared" ref="V22:V26" si="12">+U22+$R$25</f>
        <v>5028391.5852886159</v>
      </c>
      <c r="W22" s="225">
        <v>5</v>
      </c>
      <c r="X22" s="99"/>
      <c r="Y22" s="99"/>
      <c r="Z22" s="99"/>
      <c r="AA22" s="99"/>
      <c r="AB22" s="99"/>
    </row>
    <row r="23" spans="1:28" ht="15.75" customHeight="1">
      <c r="A23" s="99"/>
      <c r="B23" s="159"/>
      <c r="C23" s="152"/>
      <c r="D23" s="168"/>
      <c r="E23" s="152"/>
      <c r="F23" s="152"/>
      <c r="G23" s="152"/>
      <c r="H23" s="168"/>
      <c r="I23" s="168"/>
      <c r="J23" s="212" t="s">
        <v>18</v>
      </c>
      <c r="K23" s="209">
        <f>+N4</f>
        <v>4.2107249181989249E-2</v>
      </c>
      <c r="L23" s="200"/>
      <c r="M23" s="213"/>
      <c r="N23" s="99"/>
      <c r="O23" s="203"/>
      <c r="P23" s="204"/>
      <c r="Q23" s="223" t="s">
        <v>478</v>
      </c>
      <c r="R23" s="224">
        <f>+R22-R21</f>
        <v>23141957.926443078</v>
      </c>
      <c r="S23" s="220"/>
      <c r="T23" s="220">
        <v>2</v>
      </c>
      <c r="U23" s="224">
        <f t="shared" ref="U23:U26" si="13">+V22</f>
        <v>5028391.5852886159</v>
      </c>
      <c r="V23" s="224">
        <f t="shared" si="12"/>
        <v>9656783.1705772318</v>
      </c>
      <c r="W23" s="225">
        <v>4</v>
      </c>
      <c r="X23" s="99"/>
      <c r="Y23" s="99"/>
      <c r="Z23" s="99"/>
      <c r="AA23" s="99"/>
      <c r="AB23" s="99"/>
    </row>
    <row r="24" spans="1:28" ht="15.75" customHeight="1">
      <c r="A24" s="99"/>
      <c r="B24" s="159"/>
      <c r="C24" s="152"/>
      <c r="D24" s="168"/>
      <c r="E24" s="152"/>
      <c r="F24" s="152"/>
      <c r="G24" s="152"/>
      <c r="H24" s="168"/>
      <c r="I24" s="168"/>
      <c r="J24" s="241"/>
      <c r="K24" s="218"/>
      <c r="L24" s="219">
        <f t="shared" ref="L24:M24" si="14">2030-L21+1</f>
        <v>5</v>
      </c>
      <c r="M24" s="219">
        <f t="shared" si="14"/>
        <v>3</v>
      </c>
      <c r="N24" s="99"/>
      <c r="O24" s="203"/>
      <c r="P24" s="204"/>
      <c r="Q24" s="223" t="s">
        <v>479</v>
      </c>
      <c r="R24" s="220">
        <f>ROUNDUP(1+3.322*LOG(R20),0)</f>
        <v>5</v>
      </c>
      <c r="S24" s="220"/>
      <c r="T24" s="220">
        <v>3</v>
      </c>
      <c r="U24" s="224">
        <f t="shared" si="13"/>
        <v>9656783.1705772318</v>
      </c>
      <c r="V24" s="224">
        <f t="shared" si="12"/>
        <v>14285174.755865848</v>
      </c>
      <c r="W24" s="225">
        <v>3</v>
      </c>
      <c r="X24" s="99"/>
      <c r="Y24" s="99"/>
      <c r="Z24" s="99"/>
      <c r="AA24" s="99"/>
      <c r="AB24" s="99"/>
    </row>
    <row r="25" spans="1:28" ht="15.75" customHeight="1">
      <c r="A25" s="99"/>
      <c r="B25" s="159"/>
      <c r="C25" s="152"/>
      <c r="D25" s="168"/>
      <c r="E25" s="152"/>
      <c r="F25" s="152"/>
      <c r="G25" s="152"/>
      <c r="H25" s="168"/>
      <c r="I25" s="168"/>
      <c r="J25" s="241" t="s">
        <v>469</v>
      </c>
      <c r="K25" s="210">
        <f>+K22/11</f>
        <v>2.9664927332218958E-2</v>
      </c>
      <c r="L25" s="210">
        <f t="shared" ref="L25:M25" si="15">+L22/L24</f>
        <v>1.4385700109068098E-2</v>
      </c>
      <c r="M25" s="210">
        <f t="shared" si="15"/>
        <v>1.4385700109068096E-2</v>
      </c>
      <c r="N25" s="99"/>
      <c r="O25" s="203"/>
      <c r="P25" s="204"/>
      <c r="Q25" s="223" t="s">
        <v>480</v>
      </c>
      <c r="R25" s="224">
        <f>+R23/R24</f>
        <v>4628391.5852886159</v>
      </c>
      <c r="S25" s="220"/>
      <c r="T25" s="220">
        <v>4</v>
      </c>
      <c r="U25" s="224">
        <f t="shared" si="13"/>
        <v>14285174.755865848</v>
      </c>
      <c r="V25" s="224">
        <f t="shared" si="12"/>
        <v>18913566.341154464</v>
      </c>
      <c r="W25" s="225">
        <v>2</v>
      </c>
      <c r="X25" s="99"/>
      <c r="Y25" s="99"/>
      <c r="Z25" s="99"/>
      <c r="AA25" s="99"/>
      <c r="AB25" s="99"/>
    </row>
    <row r="26" spans="1:28" ht="15.75" customHeight="1">
      <c r="A26" s="99"/>
      <c r="B26" s="159"/>
      <c r="C26" s="152"/>
      <c r="D26" s="168"/>
      <c r="E26" s="152"/>
      <c r="F26" s="152"/>
      <c r="G26" s="152"/>
      <c r="H26" s="168"/>
      <c r="I26" s="168"/>
      <c r="J26" s="241"/>
      <c r="K26" s="218"/>
      <c r="L26" s="226">
        <f>+K25+L25</f>
        <v>4.4050627441287057E-2</v>
      </c>
      <c r="M26" s="227">
        <f>+L26+M25</f>
        <v>5.8436327550355154E-2</v>
      </c>
      <c r="N26" s="99"/>
      <c r="O26" s="203"/>
      <c r="P26" s="204"/>
      <c r="Q26" s="223"/>
      <c r="R26" s="220"/>
      <c r="S26" s="220"/>
      <c r="T26" s="220">
        <v>5</v>
      </c>
      <c r="U26" s="224">
        <f t="shared" si="13"/>
        <v>18913566.341154464</v>
      </c>
      <c r="V26" s="224">
        <f t="shared" si="12"/>
        <v>23541957.926443078</v>
      </c>
      <c r="W26" s="225">
        <v>1</v>
      </c>
      <c r="X26" s="99"/>
      <c r="Y26" s="99"/>
      <c r="Z26" s="99"/>
      <c r="AA26" s="99"/>
      <c r="AB26" s="99"/>
    </row>
    <row r="27" spans="1:28" ht="15.75" customHeight="1">
      <c r="A27" s="99"/>
      <c r="B27" s="159"/>
      <c r="C27" s="152"/>
      <c r="D27" s="168"/>
      <c r="E27" s="152"/>
      <c r="F27" s="152"/>
      <c r="G27" s="152"/>
      <c r="H27" s="168"/>
      <c r="I27" s="168"/>
      <c r="J27" s="241" t="s">
        <v>18</v>
      </c>
      <c r="K27" s="210">
        <f>+K23/11</f>
        <v>3.8279317438172046E-3</v>
      </c>
      <c r="L27" s="218"/>
      <c r="M27" s="213"/>
      <c r="N27" s="99"/>
      <c r="O27" s="99"/>
      <c r="P27" s="99"/>
      <c r="Q27" s="99"/>
      <c r="R27" s="99"/>
      <c r="S27" s="99"/>
      <c r="T27" s="99"/>
      <c r="U27" s="99"/>
      <c r="V27" s="99"/>
      <c r="W27" s="99"/>
      <c r="X27" s="99"/>
      <c r="Y27" s="99"/>
      <c r="Z27" s="99"/>
      <c r="AA27" s="99"/>
      <c r="AB27" s="99"/>
    </row>
    <row r="28" spans="1:28" ht="15.75" customHeight="1">
      <c r="A28" s="99"/>
      <c r="B28" s="159"/>
      <c r="C28" s="152"/>
      <c r="D28" s="168"/>
      <c r="E28" s="152"/>
      <c r="F28" s="152"/>
      <c r="G28" s="152"/>
      <c r="H28" s="168"/>
      <c r="I28" s="168"/>
      <c r="J28" s="168"/>
      <c r="K28" s="99"/>
      <c r="L28" s="99"/>
      <c r="M28" s="99"/>
      <c r="N28" s="99"/>
      <c r="O28" s="99"/>
      <c r="P28" s="99"/>
      <c r="Q28" s="99"/>
      <c r="R28" s="99"/>
      <c r="S28" s="99"/>
      <c r="T28" s="99"/>
      <c r="U28" s="99"/>
      <c r="V28" s="99"/>
      <c r="W28" s="99"/>
      <c r="X28" s="99"/>
      <c r="Y28" s="99"/>
      <c r="Z28" s="99"/>
      <c r="AA28" s="99"/>
      <c r="AB28" s="99"/>
    </row>
    <row r="29" spans="1:28" ht="15.75" customHeight="1">
      <c r="A29" s="99"/>
      <c r="B29" s="159"/>
      <c r="C29" s="152"/>
      <c r="D29" s="168"/>
      <c r="E29" s="152"/>
      <c r="F29" s="152"/>
      <c r="G29" s="152"/>
      <c r="H29" s="168"/>
      <c r="I29" s="168"/>
      <c r="J29" s="168"/>
      <c r="K29" s="99"/>
      <c r="L29" s="99"/>
      <c r="M29" s="99"/>
      <c r="N29" s="99"/>
      <c r="O29" s="228" t="s">
        <v>403</v>
      </c>
      <c r="P29" s="229"/>
      <c r="Q29" s="230"/>
      <c r="R29" s="230"/>
      <c r="S29" s="230"/>
      <c r="T29" s="217"/>
      <c r="U29" s="217" t="s">
        <v>470</v>
      </c>
      <c r="V29" s="217"/>
      <c r="W29" s="99"/>
      <c r="X29" s="99"/>
      <c r="Y29" s="99"/>
      <c r="Z29" s="99"/>
      <c r="AA29" s="99"/>
      <c r="AB29" s="99"/>
    </row>
    <row r="30" spans="1:28" ht="15.75" customHeight="1">
      <c r="A30" s="99"/>
      <c r="B30" s="159"/>
      <c r="C30" s="152"/>
      <c r="D30" s="168"/>
      <c r="E30" s="152"/>
      <c r="F30" s="152"/>
      <c r="G30" s="152"/>
      <c r="H30" s="168"/>
      <c r="I30" s="168"/>
      <c r="J30" s="168"/>
      <c r="K30" s="99"/>
      <c r="L30" s="99"/>
      <c r="M30" s="99"/>
      <c r="N30" s="99"/>
      <c r="O30" s="203"/>
      <c r="P30" s="204"/>
      <c r="Q30" s="220" t="s">
        <v>471</v>
      </c>
      <c r="R30" s="221">
        <f>+COUNT($T$3:$T$12)</f>
        <v>10</v>
      </c>
      <c r="S30" s="220"/>
      <c r="T30" s="217" t="s">
        <v>472</v>
      </c>
      <c r="U30" s="217" t="s">
        <v>473</v>
      </c>
      <c r="V30" s="217" t="s">
        <v>474</v>
      </c>
      <c r="W30" s="222" t="s">
        <v>475</v>
      </c>
      <c r="X30" s="99"/>
      <c r="Y30" s="99"/>
      <c r="Z30" s="99"/>
      <c r="AA30" s="99"/>
      <c r="AB30" s="99"/>
    </row>
    <row r="31" spans="1:28" ht="15.75" customHeight="1">
      <c r="A31" s="99"/>
      <c r="B31" s="159"/>
      <c r="C31" s="152"/>
      <c r="D31" s="168"/>
      <c r="E31" s="152"/>
      <c r="F31" s="152"/>
      <c r="G31" s="152"/>
      <c r="H31" s="168"/>
      <c r="I31" s="168"/>
      <c r="J31" s="168"/>
      <c r="K31" s="99"/>
      <c r="L31" s="99"/>
      <c r="M31" s="99"/>
      <c r="N31" s="99"/>
      <c r="O31" s="203"/>
      <c r="P31" s="204"/>
      <c r="Q31" s="223" t="s">
        <v>476</v>
      </c>
      <c r="R31" s="224">
        <f>+MIN($T$3:$T$12)</f>
        <v>-106.1263821263897</v>
      </c>
      <c r="S31" s="220"/>
      <c r="T31" s="220">
        <v>0</v>
      </c>
      <c r="U31" s="220"/>
      <c r="V31" s="220"/>
      <c r="W31" s="225"/>
      <c r="X31" s="99"/>
      <c r="Y31" s="99"/>
      <c r="Z31" s="99"/>
      <c r="AA31" s="99"/>
      <c r="AB31" s="99"/>
    </row>
    <row r="32" spans="1:28" ht="15.75" customHeight="1">
      <c r="A32" s="99"/>
      <c r="B32" s="159"/>
      <c r="C32" s="152"/>
      <c r="D32" s="168"/>
      <c r="E32" s="152"/>
      <c r="F32" s="152"/>
      <c r="G32" s="152"/>
      <c r="H32" s="168"/>
      <c r="I32" s="168"/>
      <c r="J32" s="168"/>
      <c r="K32" s="99"/>
      <c r="L32" s="99"/>
      <c r="M32" s="99"/>
      <c r="N32" s="99"/>
      <c r="O32" s="203"/>
      <c r="P32" s="204"/>
      <c r="Q32" s="223" t="s">
        <v>477</v>
      </c>
      <c r="R32" s="224">
        <f>+MAX($T$3:$T$12)</f>
        <v>2.3575860657709957</v>
      </c>
      <c r="S32" s="220"/>
      <c r="T32" s="220">
        <v>1</v>
      </c>
      <c r="U32" s="224">
        <f>+R31</f>
        <v>-106.1263821263897</v>
      </c>
      <c r="V32" s="224">
        <f t="shared" ref="V32:V36" si="16">+U32+$R$35</f>
        <v>-84.42958848795756</v>
      </c>
      <c r="W32" s="225">
        <v>5</v>
      </c>
      <c r="X32" s="99"/>
      <c r="Y32" s="99"/>
      <c r="Z32" s="99"/>
      <c r="AA32" s="99"/>
      <c r="AB32" s="99"/>
    </row>
    <row r="33" spans="1:28" ht="15.75" customHeight="1">
      <c r="A33" s="99"/>
      <c r="B33" s="159"/>
      <c r="C33" s="152"/>
      <c r="D33" s="168"/>
      <c r="E33" s="152"/>
      <c r="F33" s="152"/>
      <c r="G33" s="152"/>
      <c r="H33" s="168"/>
      <c r="I33" s="168"/>
      <c r="J33" s="168"/>
      <c r="K33" s="99"/>
      <c r="L33" s="99"/>
      <c r="M33" s="99"/>
      <c r="N33" s="99"/>
      <c r="O33" s="203"/>
      <c r="P33" s="204"/>
      <c r="Q33" s="223" t="s">
        <v>478</v>
      </c>
      <c r="R33" s="224">
        <f>+R32-R31</f>
        <v>108.4839681921607</v>
      </c>
      <c r="S33" s="220"/>
      <c r="T33" s="220">
        <v>2</v>
      </c>
      <c r="U33" s="224">
        <f t="shared" ref="U33:U36" si="17">+V32</f>
        <v>-84.42958848795756</v>
      </c>
      <c r="V33" s="224">
        <f t="shared" si="16"/>
        <v>-62.732794849525419</v>
      </c>
      <c r="W33" s="225">
        <v>4</v>
      </c>
      <c r="X33" s="99"/>
      <c r="Y33" s="99"/>
      <c r="Z33" s="99"/>
      <c r="AA33" s="99"/>
      <c r="AB33" s="99"/>
    </row>
    <row r="34" spans="1:28" ht="15.75" customHeight="1">
      <c r="A34" s="99"/>
      <c r="B34" s="159"/>
      <c r="C34" s="152"/>
      <c r="D34" s="168"/>
      <c r="E34" s="152"/>
      <c r="F34" s="152"/>
      <c r="G34" s="152"/>
      <c r="H34" s="168"/>
      <c r="I34" s="168"/>
      <c r="J34" s="168"/>
      <c r="K34" s="99"/>
      <c r="L34" s="99"/>
      <c r="M34" s="99"/>
      <c r="N34" s="99"/>
      <c r="O34" s="203"/>
      <c r="P34" s="204"/>
      <c r="Q34" s="223" t="s">
        <v>479</v>
      </c>
      <c r="R34" s="220">
        <f>ROUNDUP(1+3.322*LOG(R30),0)</f>
        <v>5</v>
      </c>
      <c r="S34" s="220"/>
      <c r="T34" s="220">
        <v>3</v>
      </c>
      <c r="U34" s="224">
        <f t="shared" si="17"/>
        <v>-62.732794849525419</v>
      </c>
      <c r="V34" s="224">
        <f t="shared" si="16"/>
        <v>-41.036001211093279</v>
      </c>
      <c r="W34" s="225">
        <v>3</v>
      </c>
      <c r="X34" s="99"/>
      <c r="Y34" s="99"/>
      <c r="Z34" s="99"/>
      <c r="AA34" s="99"/>
      <c r="AB34" s="99"/>
    </row>
    <row r="35" spans="1:28" ht="15.75" customHeight="1">
      <c r="A35" s="99"/>
      <c r="B35" s="159"/>
      <c r="C35" s="152"/>
      <c r="D35" s="168"/>
      <c r="E35" s="152"/>
      <c r="F35" s="152"/>
      <c r="G35" s="152"/>
      <c r="H35" s="168"/>
      <c r="I35" s="168"/>
      <c r="J35" s="168"/>
      <c r="K35" s="99"/>
      <c r="L35" s="99"/>
      <c r="M35" s="99"/>
      <c r="N35" s="99"/>
      <c r="O35" s="203"/>
      <c r="P35" s="204"/>
      <c r="Q35" s="223" t="s">
        <v>480</v>
      </c>
      <c r="R35" s="224">
        <f>+R33/R34</f>
        <v>21.69679363843214</v>
      </c>
      <c r="S35" s="220"/>
      <c r="T35" s="220">
        <v>4</v>
      </c>
      <c r="U35" s="224">
        <f t="shared" si="17"/>
        <v>-41.036001211093279</v>
      </c>
      <c r="V35" s="224">
        <f t="shared" si="16"/>
        <v>-19.339207572661138</v>
      </c>
      <c r="W35" s="225">
        <v>2</v>
      </c>
      <c r="X35" s="99"/>
      <c r="Y35" s="99"/>
      <c r="Z35" s="99"/>
      <c r="AA35" s="99"/>
      <c r="AB35" s="99"/>
    </row>
    <row r="36" spans="1:28" ht="15.75" customHeight="1">
      <c r="A36" s="99"/>
      <c r="B36" s="159"/>
      <c r="C36" s="152"/>
      <c r="D36" s="168"/>
      <c r="E36" s="152"/>
      <c r="F36" s="152"/>
      <c r="G36" s="152"/>
      <c r="H36" s="168"/>
      <c r="I36" s="168"/>
      <c r="J36" s="168"/>
      <c r="K36" s="99"/>
      <c r="L36" s="99"/>
      <c r="M36" s="99"/>
      <c r="N36" s="99"/>
      <c r="O36" s="203"/>
      <c r="P36" s="204"/>
      <c r="Q36" s="223"/>
      <c r="R36" s="220"/>
      <c r="S36" s="220"/>
      <c r="T36" s="220">
        <v>5</v>
      </c>
      <c r="U36" s="224">
        <f t="shared" si="17"/>
        <v>-19.339207572661138</v>
      </c>
      <c r="V36" s="224">
        <f t="shared" si="16"/>
        <v>2.3575860657710024</v>
      </c>
      <c r="W36" s="225">
        <v>1</v>
      </c>
      <c r="X36" s="99"/>
      <c r="Y36" s="99"/>
      <c r="Z36" s="99"/>
      <c r="AA36" s="99"/>
      <c r="AB36" s="99"/>
    </row>
    <row r="37" spans="1:28" ht="15.75" customHeight="1">
      <c r="A37" s="99"/>
      <c r="B37" s="159"/>
      <c r="C37" s="152"/>
      <c r="D37" s="168"/>
      <c r="E37" s="152"/>
      <c r="F37" s="152"/>
      <c r="G37" s="152"/>
      <c r="H37" s="168"/>
      <c r="I37" s="168"/>
      <c r="J37" s="168"/>
      <c r="K37" s="99"/>
      <c r="L37" s="99"/>
      <c r="M37" s="99"/>
      <c r="N37" s="99"/>
      <c r="O37" s="99"/>
      <c r="P37" s="99"/>
      <c r="Q37" s="99"/>
      <c r="R37" s="99"/>
      <c r="S37" s="99"/>
      <c r="T37" s="99"/>
      <c r="U37" s="99"/>
      <c r="V37" s="99"/>
      <c r="W37" s="99"/>
      <c r="X37" s="99"/>
      <c r="Y37" s="99"/>
      <c r="Z37" s="99"/>
      <c r="AA37" s="99"/>
      <c r="AB37" s="99"/>
    </row>
    <row r="38" spans="1:28" ht="15.75" customHeight="1">
      <c r="A38" s="99"/>
      <c r="B38" s="159"/>
      <c r="C38" s="152"/>
      <c r="D38" s="168"/>
      <c r="E38" s="152"/>
      <c r="F38" s="152"/>
      <c r="G38" s="152"/>
      <c r="H38" s="168"/>
      <c r="I38" s="168"/>
      <c r="J38" s="168"/>
      <c r="K38" s="99"/>
      <c r="L38" s="99"/>
      <c r="M38" s="99"/>
      <c r="N38" s="99"/>
      <c r="O38" s="99"/>
      <c r="P38" s="99"/>
      <c r="Q38" s="99"/>
      <c r="R38" s="99"/>
      <c r="S38" s="99"/>
      <c r="T38" s="99"/>
      <c r="U38" s="99"/>
      <c r="V38" s="99"/>
      <c r="W38" s="99"/>
      <c r="X38" s="99"/>
      <c r="Y38" s="99"/>
      <c r="Z38" s="99"/>
      <c r="AA38" s="99"/>
      <c r="AB38" s="99"/>
    </row>
    <row r="39" spans="1:28" ht="15.75" customHeight="1">
      <c r="A39" s="99"/>
      <c r="B39" s="159"/>
      <c r="C39" s="152"/>
      <c r="D39" s="168"/>
      <c r="E39" s="152"/>
      <c r="F39" s="152"/>
      <c r="G39" s="152"/>
      <c r="H39" s="168">
        <f>+(P4+'Medidas níquel'!V6+'Medidas níquel'!V7)/('Medidas A. Pétreos'!C4+'Medidas níquel'!L6+'Medidas níquel'!L7)</f>
        <v>2325.8438287362915</v>
      </c>
      <c r="I39" s="168"/>
      <c r="J39" s="168"/>
      <c r="K39" s="99"/>
      <c r="L39" s="99"/>
      <c r="M39" s="99"/>
      <c r="N39" s="99"/>
      <c r="O39" s="228" t="s">
        <v>481</v>
      </c>
      <c r="P39" s="229"/>
      <c r="Q39" s="230"/>
      <c r="R39" s="230"/>
      <c r="S39" s="230"/>
      <c r="T39" s="217"/>
      <c r="U39" s="217" t="s">
        <v>470</v>
      </c>
      <c r="V39" s="217"/>
      <c r="W39" s="99"/>
      <c r="X39" s="99"/>
      <c r="Y39" s="99"/>
      <c r="Z39" s="99"/>
      <c r="AA39" s="99"/>
      <c r="AB39" s="99"/>
    </row>
    <row r="40" spans="1:28" ht="15.75" customHeight="1">
      <c r="A40" s="99"/>
      <c r="B40" s="159"/>
      <c r="C40" s="152"/>
      <c r="D40" s="168"/>
      <c r="E40" s="152"/>
      <c r="F40" s="152"/>
      <c r="G40" s="152"/>
      <c r="H40" s="168"/>
      <c r="I40" s="168"/>
      <c r="J40" s="168"/>
      <c r="K40" s="99"/>
      <c r="L40" s="99"/>
      <c r="M40" s="99"/>
      <c r="N40" s="99"/>
      <c r="O40" s="203"/>
      <c r="P40" s="204"/>
      <c r="Q40" s="220" t="s">
        <v>471</v>
      </c>
      <c r="R40" s="221">
        <f>+COUNT($R$3:$R$12)</f>
        <v>10</v>
      </c>
      <c r="S40" s="220"/>
      <c r="T40" s="217" t="s">
        <v>472</v>
      </c>
      <c r="U40" s="217" t="s">
        <v>473</v>
      </c>
      <c r="V40" s="217" t="s">
        <v>474</v>
      </c>
      <c r="W40" s="222" t="s">
        <v>475</v>
      </c>
      <c r="X40" s="99"/>
      <c r="Y40" s="99"/>
      <c r="Z40" s="99"/>
      <c r="AA40" s="99"/>
      <c r="AB40" s="99"/>
    </row>
    <row r="41" spans="1:28" ht="15.75" customHeight="1">
      <c r="A41" s="99"/>
      <c r="B41" s="159"/>
      <c r="C41" s="152"/>
      <c r="D41" s="168"/>
      <c r="E41" s="152"/>
      <c r="F41" s="152"/>
      <c r="G41" s="152"/>
      <c r="H41" s="168"/>
      <c r="I41" s="168"/>
      <c r="J41" s="168"/>
      <c r="K41" s="99"/>
      <c r="L41" s="99"/>
      <c r="M41" s="99"/>
      <c r="N41" s="99"/>
      <c r="O41" s="203"/>
      <c r="P41" s="204"/>
      <c r="Q41" s="223" t="s">
        <v>476</v>
      </c>
      <c r="R41" s="224">
        <f>+MIN($R$3:$R$12)</f>
        <v>-61775437.545693994</v>
      </c>
      <c r="S41" s="220"/>
      <c r="T41" s="220">
        <v>0</v>
      </c>
      <c r="U41" s="220"/>
      <c r="V41" s="220"/>
      <c r="W41" s="225"/>
      <c r="X41" s="99"/>
      <c r="Y41" s="99"/>
      <c r="Z41" s="99"/>
      <c r="AA41" s="99"/>
      <c r="AB41" s="99"/>
    </row>
    <row r="42" spans="1:28" ht="15.75" customHeight="1">
      <c r="A42" s="99"/>
      <c r="B42" s="159"/>
      <c r="C42" s="152"/>
      <c r="D42" s="168"/>
      <c r="E42" s="152"/>
      <c r="F42" s="152"/>
      <c r="G42" s="152"/>
      <c r="H42" s="166">
        <f>+(P4+'Medidas níquel'!V6+'Medidas níquel'!V7)</f>
        <v>1019619.4414161083</v>
      </c>
      <c r="I42" s="168"/>
      <c r="J42" s="168"/>
      <c r="K42" s="99"/>
      <c r="L42" s="99"/>
      <c r="M42" s="99"/>
      <c r="N42" s="99"/>
      <c r="O42" s="203"/>
      <c r="P42" s="204"/>
      <c r="Q42" s="223" t="s">
        <v>477</v>
      </c>
      <c r="R42" s="224">
        <f>+MAX($R$3:$R$12)</f>
        <v>-2262192.4724179003</v>
      </c>
      <c r="S42" s="220"/>
      <c r="T42" s="220">
        <v>1</v>
      </c>
      <c r="U42" s="224">
        <f>+R41</f>
        <v>-61775437.545693994</v>
      </c>
      <c r="V42" s="224">
        <f t="shared" ref="V42:V46" si="18">+U42+$R$45</f>
        <v>-49872788.531038776</v>
      </c>
      <c r="W42" s="225">
        <v>5</v>
      </c>
      <c r="X42" s="99"/>
      <c r="Y42" s="99"/>
      <c r="Z42" s="99"/>
      <c r="AA42" s="99"/>
      <c r="AB42" s="99"/>
    </row>
    <row r="43" spans="1:28" ht="15.75" customHeight="1">
      <c r="A43" s="99"/>
      <c r="B43" s="159"/>
      <c r="C43" s="152"/>
      <c r="D43" s="168"/>
      <c r="E43" s="152"/>
      <c r="F43" s="152"/>
      <c r="G43" s="152"/>
      <c r="H43" s="169">
        <f>+('Medidas A. Pétreos'!C4+'Medidas níquel'!L6+'Medidas níquel'!L7)</f>
        <v>438.38688944566906</v>
      </c>
      <c r="I43" s="168"/>
      <c r="J43" s="168"/>
      <c r="K43" s="99"/>
      <c r="L43" s="99"/>
      <c r="M43" s="99"/>
      <c r="N43" s="99"/>
      <c r="O43" s="203"/>
      <c r="P43" s="204"/>
      <c r="Q43" s="223" t="s">
        <v>478</v>
      </c>
      <c r="R43" s="224">
        <f>+R42-R41</f>
        <v>59513245.073276095</v>
      </c>
      <c r="S43" s="220"/>
      <c r="T43" s="220">
        <v>2</v>
      </c>
      <c r="U43" s="224">
        <f t="shared" ref="U43:U46" si="19">+V42</f>
        <v>-49872788.531038776</v>
      </c>
      <c r="V43" s="224">
        <f t="shared" si="18"/>
        <v>-37970139.516383559</v>
      </c>
      <c r="W43" s="225">
        <v>4</v>
      </c>
      <c r="X43" s="99"/>
      <c r="Y43" s="99"/>
      <c r="Z43" s="99"/>
      <c r="AA43" s="99"/>
      <c r="AB43" s="99"/>
    </row>
    <row r="44" spans="1:28" ht="15.75" customHeight="1">
      <c r="A44" s="99"/>
      <c r="B44" s="159"/>
      <c r="C44" s="152"/>
      <c r="D44" s="168"/>
      <c r="E44" s="152"/>
      <c r="F44" s="152"/>
      <c r="G44" s="152"/>
      <c r="H44" s="168"/>
      <c r="I44" s="168"/>
      <c r="J44" s="168"/>
      <c r="K44" s="99"/>
      <c r="L44" s="99"/>
      <c r="M44" s="99"/>
      <c r="N44" s="99"/>
      <c r="O44" s="203"/>
      <c r="P44" s="204"/>
      <c r="Q44" s="223" t="s">
        <v>479</v>
      </c>
      <c r="R44" s="220">
        <f>ROUNDUP(1+3.322*LOG(R40),0)</f>
        <v>5</v>
      </c>
      <c r="S44" s="220"/>
      <c r="T44" s="220">
        <v>3</v>
      </c>
      <c r="U44" s="224">
        <f t="shared" si="19"/>
        <v>-37970139.516383559</v>
      </c>
      <c r="V44" s="224">
        <f t="shared" si="18"/>
        <v>-26067490.501728341</v>
      </c>
      <c r="W44" s="225">
        <v>3</v>
      </c>
      <c r="X44" s="99"/>
      <c r="Y44" s="99"/>
      <c r="Z44" s="99"/>
      <c r="AA44" s="99"/>
      <c r="AB44" s="99"/>
    </row>
    <row r="45" spans="1:28" ht="15.75" customHeight="1">
      <c r="A45" s="99"/>
      <c r="B45" s="159"/>
      <c r="C45" s="152"/>
      <c r="D45" s="168"/>
      <c r="E45" s="152"/>
      <c r="F45" s="152"/>
      <c r="G45" s="152"/>
      <c r="H45" s="168"/>
      <c r="I45" s="168"/>
      <c r="J45" s="168"/>
      <c r="K45" s="99"/>
      <c r="L45" s="99"/>
      <c r="M45" s="99"/>
      <c r="N45" s="99"/>
      <c r="O45" s="203"/>
      <c r="P45" s="204"/>
      <c r="Q45" s="223" t="s">
        <v>480</v>
      </c>
      <c r="R45" s="224">
        <f>+R43/R44</f>
        <v>11902649.014655219</v>
      </c>
      <c r="S45" s="220"/>
      <c r="T45" s="220">
        <v>4</v>
      </c>
      <c r="U45" s="224">
        <f t="shared" si="19"/>
        <v>-26067490.501728341</v>
      </c>
      <c r="V45" s="224">
        <f t="shared" si="18"/>
        <v>-14164841.487073122</v>
      </c>
      <c r="W45" s="225">
        <v>2</v>
      </c>
      <c r="X45" s="99"/>
      <c r="Y45" s="99"/>
      <c r="Z45" s="99"/>
      <c r="AA45" s="99"/>
      <c r="AB45" s="99"/>
    </row>
    <row r="46" spans="1:28" ht="15.75" customHeight="1">
      <c r="A46" s="99"/>
      <c r="B46" s="159"/>
      <c r="C46" s="152"/>
      <c r="D46" s="168"/>
      <c r="E46" s="152"/>
      <c r="F46" s="152"/>
      <c r="G46" s="152"/>
      <c r="H46" s="168"/>
      <c r="I46" s="168"/>
      <c r="J46" s="168"/>
      <c r="K46" s="99"/>
      <c r="L46" s="99"/>
      <c r="M46" s="99"/>
      <c r="N46" s="99"/>
      <c r="O46" s="203"/>
      <c r="P46" s="204"/>
      <c r="Q46" s="223"/>
      <c r="R46" s="220"/>
      <c r="S46" s="220"/>
      <c r="T46" s="220">
        <v>5</v>
      </c>
      <c r="U46" s="224">
        <f t="shared" si="19"/>
        <v>-14164841.487073122</v>
      </c>
      <c r="V46" s="224">
        <f t="shared" si="18"/>
        <v>-2262192.4724179022</v>
      </c>
      <c r="W46" s="225">
        <v>1</v>
      </c>
      <c r="X46" s="99"/>
      <c r="Y46" s="99"/>
      <c r="Z46" s="99"/>
      <c r="AA46" s="99"/>
      <c r="AB46" s="99"/>
    </row>
    <row r="47" spans="1:28" ht="15.75" customHeight="1">
      <c r="A47" s="99"/>
      <c r="B47" s="159"/>
      <c r="C47" s="152"/>
      <c r="D47" s="168"/>
      <c r="E47" s="152"/>
      <c r="F47" s="152"/>
      <c r="G47" s="152"/>
      <c r="H47" s="168"/>
      <c r="I47" s="168"/>
      <c r="J47" s="168"/>
      <c r="K47" s="99"/>
      <c r="L47" s="99"/>
      <c r="M47" s="99"/>
      <c r="N47" s="99"/>
      <c r="O47" s="99"/>
      <c r="P47" s="99"/>
      <c r="Q47" s="99"/>
      <c r="R47" s="99"/>
      <c r="S47" s="99"/>
      <c r="T47" s="99"/>
      <c r="U47" s="99"/>
      <c r="V47" s="99"/>
      <c r="W47" s="99"/>
      <c r="X47" s="99"/>
      <c r="Y47" s="99"/>
      <c r="Z47" s="99"/>
      <c r="AA47" s="99"/>
      <c r="AB47" s="99"/>
    </row>
    <row r="48" spans="1:28" ht="15.75" customHeight="1">
      <c r="A48" s="99"/>
      <c r="B48" s="159"/>
      <c r="C48" s="152"/>
      <c r="D48" s="168"/>
      <c r="E48" s="152"/>
      <c r="F48" s="152"/>
      <c r="G48" s="152"/>
      <c r="H48" s="168"/>
      <c r="I48" s="168"/>
      <c r="J48" s="168"/>
      <c r="K48" s="99"/>
      <c r="L48" s="99"/>
      <c r="M48" s="99"/>
      <c r="N48" s="99"/>
      <c r="O48" s="99"/>
      <c r="P48" s="99"/>
      <c r="Q48" s="99"/>
      <c r="R48" s="99"/>
      <c r="S48" s="99"/>
      <c r="T48" s="99"/>
      <c r="U48" s="99"/>
      <c r="V48" s="99"/>
      <c r="W48" s="99"/>
      <c r="X48" s="99"/>
      <c r="Y48" s="99"/>
      <c r="Z48" s="99"/>
      <c r="AA48" s="99"/>
      <c r="AB48" s="99"/>
    </row>
    <row r="49" spans="1:28" ht="15.75" customHeight="1">
      <c r="A49" s="99"/>
      <c r="B49" s="159"/>
      <c r="C49" s="152"/>
      <c r="D49" s="168"/>
      <c r="E49" s="152"/>
      <c r="F49" s="152"/>
      <c r="G49" s="152"/>
      <c r="H49" s="168"/>
      <c r="I49" s="168"/>
      <c r="J49" s="168"/>
      <c r="K49" s="99"/>
      <c r="L49" s="99"/>
      <c r="M49" s="99"/>
      <c r="N49" s="99"/>
      <c r="O49" s="231" t="s">
        <v>482</v>
      </c>
      <c r="P49" s="215"/>
      <c r="Q49" s="216"/>
      <c r="R49" s="216"/>
      <c r="S49" s="216"/>
      <c r="T49" s="217"/>
      <c r="U49" s="217" t="s">
        <v>470</v>
      </c>
      <c r="V49" s="217"/>
      <c r="W49" s="99"/>
      <c r="X49" s="99"/>
      <c r="Y49" s="99"/>
      <c r="Z49" s="99"/>
      <c r="AA49" s="99"/>
      <c r="AB49" s="99"/>
    </row>
    <row r="50" spans="1:28" ht="15.75" customHeight="1">
      <c r="A50" s="99"/>
      <c r="B50" s="159"/>
      <c r="C50" s="152"/>
      <c r="D50" s="168"/>
      <c r="E50" s="152"/>
      <c r="F50" s="152"/>
      <c r="G50" s="152"/>
      <c r="H50" s="168"/>
      <c r="I50" s="168"/>
      <c r="J50" s="168"/>
      <c r="K50" s="99"/>
      <c r="L50" s="99"/>
      <c r="M50" s="99"/>
      <c r="N50" s="99"/>
      <c r="O50" s="203"/>
      <c r="P50" s="204"/>
      <c r="Q50" s="220" t="s">
        <v>471</v>
      </c>
      <c r="R50" s="221">
        <f>+COUNT($S$3:$S$12)</f>
        <v>10</v>
      </c>
      <c r="S50" s="220"/>
      <c r="T50" s="217" t="s">
        <v>472</v>
      </c>
      <c r="U50" s="217" t="s">
        <v>473</v>
      </c>
      <c r="V50" s="217" t="s">
        <v>474</v>
      </c>
      <c r="W50" s="222" t="s">
        <v>475</v>
      </c>
      <c r="X50" s="99"/>
      <c r="Y50" s="99"/>
      <c r="Z50" s="99"/>
      <c r="AA50" s="99"/>
      <c r="AB50" s="99"/>
    </row>
    <row r="51" spans="1:28" ht="15.75" customHeight="1">
      <c r="A51" s="99"/>
      <c r="B51" s="159"/>
      <c r="C51" s="152"/>
      <c r="D51" s="168"/>
      <c r="E51" s="152"/>
      <c r="F51" s="152"/>
      <c r="G51" s="152"/>
      <c r="H51" s="168"/>
      <c r="I51" s="168"/>
      <c r="J51" s="168"/>
      <c r="K51" s="99"/>
      <c r="L51" s="99"/>
      <c r="M51" s="99"/>
      <c r="N51" s="99"/>
      <c r="O51" s="203"/>
      <c r="P51" s="204"/>
      <c r="Q51" s="223" t="s">
        <v>476</v>
      </c>
      <c r="R51" s="224">
        <f>+MIN($S$3:$S$12)</f>
        <v>31.550528583640272</v>
      </c>
      <c r="S51" s="220"/>
      <c r="T51" s="220">
        <v>0</v>
      </c>
      <c r="U51" s="220"/>
      <c r="V51" s="220"/>
      <c r="W51" s="225"/>
      <c r="X51" s="99"/>
      <c r="Y51" s="99"/>
      <c r="Z51" s="99"/>
      <c r="AA51" s="99"/>
      <c r="AB51" s="99"/>
    </row>
    <row r="52" spans="1:28" ht="15.75" customHeight="1">
      <c r="A52" s="99"/>
      <c r="B52" s="159"/>
      <c r="C52" s="152"/>
      <c r="D52" s="168"/>
      <c r="E52" s="152"/>
      <c r="F52" s="152"/>
      <c r="G52" s="152"/>
      <c r="H52" s="168"/>
      <c r="I52" s="168"/>
      <c r="J52" s="168"/>
      <c r="K52" s="99"/>
      <c r="L52" s="99"/>
      <c r="M52" s="99"/>
      <c r="N52" s="99"/>
      <c r="O52" s="203"/>
      <c r="P52" s="204"/>
      <c r="Q52" s="223" t="s">
        <v>477</v>
      </c>
      <c r="R52" s="224">
        <f>+MAX($S$3:$S$12)</f>
        <v>648.14478082484629</v>
      </c>
      <c r="S52" s="220"/>
      <c r="T52" s="220">
        <v>1</v>
      </c>
      <c r="U52" s="224">
        <f>+R51</f>
        <v>31.550528583640272</v>
      </c>
      <c r="V52" s="224">
        <f t="shared" ref="V52:V56" si="20">+U52+$R$55</f>
        <v>154.86937903188146</v>
      </c>
      <c r="W52" s="225">
        <v>1</v>
      </c>
      <c r="X52" s="99"/>
      <c r="Y52" s="99"/>
      <c r="Z52" s="99"/>
      <c r="AA52" s="99"/>
      <c r="AB52" s="99"/>
    </row>
    <row r="53" spans="1:28" ht="15.75" customHeight="1">
      <c r="A53" s="99"/>
      <c r="B53" s="159"/>
      <c r="C53" s="152"/>
      <c r="D53" s="168"/>
      <c r="E53" s="152"/>
      <c r="F53" s="152"/>
      <c r="G53" s="152"/>
      <c r="H53" s="168"/>
      <c r="I53" s="168"/>
      <c r="J53" s="168"/>
      <c r="K53" s="99"/>
      <c r="L53" s="99"/>
      <c r="M53" s="99"/>
      <c r="N53" s="99"/>
      <c r="O53" s="203"/>
      <c r="P53" s="204"/>
      <c r="Q53" s="223" t="s">
        <v>478</v>
      </c>
      <c r="R53" s="224">
        <f>+R52-R51</f>
        <v>616.59425224120605</v>
      </c>
      <c r="S53" s="220"/>
      <c r="T53" s="220">
        <v>2</v>
      </c>
      <c r="U53" s="224">
        <f t="shared" ref="U53:U56" si="21">+V52</f>
        <v>154.86937903188146</v>
      </c>
      <c r="V53" s="224">
        <f t="shared" si="20"/>
        <v>278.18822948012269</v>
      </c>
      <c r="W53" s="225">
        <v>2</v>
      </c>
      <c r="X53" s="99"/>
      <c r="Y53" s="99"/>
      <c r="Z53" s="99"/>
      <c r="AA53" s="99"/>
      <c r="AB53" s="99"/>
    </row>
    <row r="54" spans="1:28" ht="15.75" customHeight="1">
      <c r="A54" s="99"/>
      <c r="B54" s="159"/>
      <c r="C54" s="152"/>
      <c r="D54" s="168"/>
      <c r="E54" s="152"/>
      <c r="F54" s="152"/>
      <c r="G54" s="152"/>
      <c r="H54" s="168"/>
      <c r="I54" s="168"/>
      <c r="J54" s="168"/>
      <c r="K54" s="99"/>
      <c r="L54" s="99"/>
      <c r="M54" s="99"/>
      <c r="N54" s="99"/>
      <c r="O54" s="203"/>
      <c r="P54" s="204"/>
      <c r="Q54" s="223" t="s">
        <v>479</v>
      </c>
      <c r="R54" s="220">
        <f>ROUNDUP(1+3.322*LOG(R50),0)</f>
        <v>5</v>
      </c>
      <c r="S54" s="220"/>
      <c r="T54" s="220">
        <v>3</v>
      </c>
      <c r="U54" s="224">
        <f t="shared" si="21"/>
        <v>278.18822948012269</v>
      </c>
      <c r="V54" s="224">
        <f t="shared" si="20"/>
        <v>401.50707992836391</v>
      </c>
      <c r="W54" s="225">
        <v>3</v>
      </c>
      <c r="X54" s="99"/>
      <c r="Y54" s="99"/>
      <c r="Z54" s="99"/>
      <c r="AA54" s="99"/>
      <c r="AB54" s="99"/>
    </row>
    <row r="55" spans="1:28" ht="15.75" customHeight="1">
      <c r="A55" s="99"/>
      <c r="B55" s="159"/>
      <c r="C55" s="152"/>
      <c r="D55" s="168"/>
      <c r="E55" s="152"/>
      <c r="F55" s="152"/>
      <c r="G55" s="152"/>
      <c r="H55" s="168"/>
      <c r="I55" s="168"/>
      <c r="J55" s="168"/>
      <c r="K55" s="99"/>
      <c r="L55" s="99"/>
      <c r="M55" s="99"/>
      <c r="N55" s="99"/>
      <c r="O55" s="203"/>
      <c r="P55" s="204"/>
      <c r="Q55" s="223" t="s">
        <v>480</v>
      </c>
      <c r="R55" s="224">
        <f>+R53/R54</f>
        <v>123.31885044824121</v>
      </c>
      <c r="S55" s="220"/>
      <c r="T55" s="220">
        <v>4</v>
      </c>
      <c r="U55" s="224">
        <f t="shared" si="21"/>
        <v>401.50707992836391</v>
      </c>
      <c r="V55" s="224">
        <f t="shared" si="20"/>
        <v>524.82593037660513</v>
      </c>
      <c r="W55" s="225">
        <v>4</v>
      </c>
      <c r="X55" s="99"/>
      <c r="Y55" s="99"/>
      <c r="Z55" s="99"/>
      <c r="AA55" s="99"/>
      <c r="AB55" s="99"/>
    </row>
    <row r="56" spans="1:28" ht="15.75" customHeight="1">
      <c r="A56" s="99"/>
      <c r="B56" s="159"/>
      <c r="C56" s="152"/>
      <c r="D56" s="168"/>
      <c r="E56" s="152"/>
      <c r="F56" s="152"/>
      <c r="G56" s="152"/>
      <c r="H56" s="168"/>
      <c r="I56" s="168"/>
      <c r="J56" s="168"/>
      <c r="K56" s="99"/>
      <c r="L56" s="99"/>
      <c r="M56" s="99"/>
      <c r="N56" s="99"/>
      <c r="O56" s="203"/>
      <c r="P56" s="204"/>
      <c r="Q56" s="223"/>
      <c r="R56" s="220"/>
      <c r="S56" s="220"/>
      <c r="T56" s="220">
        <v>5</v>
      </c>
      <c r="U56" s="224">
        <f t="shared" si="21"/>
        <v>524.82593037660513</v>
      </c>
      <c r="V56" s="224">
        <f t="shared" si="20"/>
        <v>648.14478082484629</v>
      </c>
      <c r="W56" s="225">
        <v>5</v>
      </c>
      <c r="X56" s="99"/>
      <c r="Y56" s="99"/>
      <c r="Z56" s="99"/>
      <c r="AA56" s="99"/>
      <c r="AB56" s="99"/>
    </row>
    <row r="57" spans="1:28" ht="15.75" customHeight="1">
      <c r="A57" s="99"/>
      <c r="B57" s="159"/>
      <c r="C57" s="152"/>
      <c r="D57" s="168"/>
      <c r="E57" s="152"/>
      <c r="F57" s="152"/>
      <c r="G57" s="152"/>
      <c r="H57" s="168"/>
      <c r="I57" s="168"/>
      <c r="J57" s="168"/>
      <c r="K57" s="99"/>
      <c r="L57" s="99"/>
      <c r="M57" s="99"/>
      <c r="N57" s="99"/>
      <c r="O57" s="99"/>
      <c r="P57" s="99"/>
      <c r="Q57" s="99"/>
      <c r="R57" s="99"/>
      <c r="S57" s="99"/>
      <c r="T57" s="99"/>
      <c r="U57" s="99"/>
      <c r="V57" s="99"/>
      <c r="W57" s="99"/>
      <c r="X57" s="99"/>
      <c r="Y57" s="99"/>
      <c r="Z57" s="99"/>
      <c r="AA57" s="99"/>
      <c r="AB57" s="99"/>
    </row>
    <row r="58" spans="1:28" ht="15.75" customHeight="1">
      <c r="A58" s="99"/>
      <c r="B58" s="159"/>
      <c r="C58" s="152"/>
      <c r="D58" s="168"/>
      <c r="E58" s="152"/>
      <c r="F58" s="152"/>
      <c r="G58" s="152"/>
      <c r="H58" s="168"/>
      <c r="I58" s="168"/>
      <c r="J58" s="168"/>
      <c r="K58" s="99"/>
      <c r="L58" s="99"/>
      <c r="M58" s="99"/>
      <c r="N58" s="99"/>
      <c r="O58" s="99"/>
      <c r="P58" s="99"/>
      <c r="Q58" s="99"/>
      <c r="R58" s="99"/>
      <c r="S58" s="99"/>
      <c r="T58" s="99"/>
      <c r="U58" s="99"/>
      <c r="V58" s="99"/>
      <c r="W58" s="99"/>
      <c r="X58" s="99"/>
      <c r="Y58" s="99"/>
      <c r="Z58" s="99"/>
      <c r="AA58" s="99"/>
      <c r="AB58" s="99"/>
    </row>
    <row r="59" spans="1:28" ht="15.75" customHeight="1">
      <c r="A59" s="99"/>
      <c r="B59" s="159"/>
      <c r="C59" s="152"/>
      <c r="D59" s="168"/>
      <c r="E59" s="152"/>
      <c r="F59" s="152"/>
      <c r="G59" s="152"/>
      <c r="H59" s="168"/>
      <c r="I59" s="168"/>
      <c r="J59" s="168"/>
      <c r="K59" s="99"/>
      <c r="L59" s="99"/>
      <c r="M59" s="99"/>
      <c r="N59" s="99"/>
      <c r="O59" s="99"/>
      <c r="P59" s="99"/>
      <c r="Q59" s="99"/>
      <c r="R59" s="99"/>
      <c r="S59" s="99"/>
      <c r="T59" s="99"/>
      <c r="U59" s="99"/>
      <c r="V59" s="99"/>
      <c r="W59" s="99"/>
      <c r="X59" s="99"/>
      <c r="Y59" s="99"/>
      <c r="Z59" s="99"/>
      <c r="AA59" s="99"/>
      <c r="AB59" s="99"/>
    </row>
    <row r="60" spans="1:28" ht="15.75" customHeight="1">
      <c r="A60" s="99"/>
      <c r="B60" s="159"/>
      <c r="C60" s="152"/>
      <c r="D60" s="168"/>
      <c r="E60" s="152"/>
      <c r="F60" s="152"/>
      <c r="G60" s="152"/>
      <c r="H60" s="168"/>
      <c r="I60" s="168"/>
      <c r="J60" s="168"/>
      <c r="K60" s="99"/>
      <c r="L60" s="99"/>
      <c r="M60" s="99"/>
      <c r="N60" s="99"/>
      <c r="O60" s="99"/>
      <c r="P60" s="99"/>
      <c r="Q60" s="99"/>
      <c r="R60" s="99"/>
      <c r="S60" s="99"/>
      <c r="T60" s="99"/>
      <c r="U60" s="99"/>
      <c r="V60" s="99"/>
      <c r="W60" s="99"/>
      <c r="X60" s="99"/>
      <c r="Y60" s="99"/>
      <c r="Z60" s="99"/>
      <c r="AA60" s="99"/>
      <c r="AB60" s="99"/>
    </row>
    <row r="61" spans="1:28" ht="15.75" customHeight="1">
      <c r="A61" s="99"/>
      <c r="B61" s="159"/>
      <c r="C61" s="152"/>
      <c r="D61" s="168"/>
      <c r="E61" s="152"/>
      <c r="F61" s="152"/>
      <c r="G61" s="152"/>
      <c r="H61" s="168"/>
      <c r="I61" s="168"/>
      <c r="J61" s="168"/>
      <c r="K61" s="99"/>
      <c r="L61" s="99"/>
      <c r="M61" s="99"/>
      <c r="N61" s="99"/>
      <c r="O61" s="99"/>
      <c r="P61" s="99"/>
      <c r="Q61" s="99"/>
      <c r="R61" s="99"/>
      <c r="S61" s="99"/>
      <c r="T61" s="99"/>
      <c r="U61" s="99"/>
      <c r="V61" s="99"/>
      <c r="W61" s="99"/>
      <c r="X61" s="99"/>
      <c r="Y61" s="99"/>
      <c r="Z61" s="99"/>
      <c r="AA61" s="99"/>
      <c r="AB61" s="99"/>
    </row>
    <row r="62" spans="1:28" ht="15.75" customHeight="1">
      <c r="A62" s="99"/>
      <c r="B62" s="159"/>
      <c r="C62" s="152"/>
      <c r="D62" s="168"/>
      <c r="E62" s="152"/>
      <c r="F62" s="152"/>
      <c r="G62" s="152"/>
      <c r="H62" s="168"/>
      <c r="I62" s="168"/>
      <c r="J62" s="168"/>
      <c r="K62" s="99"/>
      <c r="L62" s="99"/>
      <c r="M62" s="99"/>
      <c r="N62" s="99"/>
      <c r="O62" s="99"/>
      <c r="P62" s="99"/>
      <c r="Q62" s="99"/>
      <c r="R62" s="99"/>
      <c r="S62" s="99"/>
      <c r="T62" s="99"/>
      <c r="U62" s="99"/>
      <c r="V62" s="99"/>
      <c r="W62" s="99"/>
      <c r="X62" s="99"/>
      <c r="Y62" s="99"/>
      <c r="Z62" s="99"/>
      <c r="AA62" s="99"/>
      <c r="AB62" s="99"/>
    </row>
    <row r="63" spans="1:28" ht="15.75" customHeight="1">
      <c r="A63" s="99"/>
      <c r="B63" s="159"/>
      <c r="C63" s="152"/>
      <c r="D63" s="168"/>
      <c r="E63" s="152"/>
      <c r="F63" s="152"/>
      <c r="G63" s="152"/>
      <c r="H63" s="168"/>
      <c r="I63" s="168"/>
      <c r="J63" s="168"/>
      <c r="K63" s="99"/>
      <c r="L63" s="99"/>
      <c r="M63" s="99"/>
      <c r="N63" s="99"/>
      <c r="O63" s="99"/>
      <c r="P63" s="99"/>
      <c r="Q63" s="99"/>
      <c r="R63" s="99"/>
      <c r="S63" s="99"/>
      <c r="T63" s="99"/>
      <c r="U63" s="99"/>
      <c r="V63" s="99"/>
      <c r="W63" s="99"/>
      <c r="X63" s="99"/>
      <c r="Y63" s="99"/>
      <c r="Z63" s="99"/>
      <c r="AA63" s="99"/>
      <c r="AB63" s="99"/>
    </row>
    <row r="64" spans="1:28" ht="15.75" customHeight="1">
      <c r="A64" s="99"/>
      <c r="B64" s="159"/>
      <c r="C64" s="152"/>
      <c r="D64" s="168"/>
      <c r="E64" s="152"/>
      <c r="F64" s="152"/>
      <c r="G64" s="152"/>
      <c r="H64" s="168"/>
      <c r="I64" s="168"/>
      <c r="J64" s="168"/>
      <c r="K64" s="99"/>
      <c r="L64" s="99"/>
      <c r="M64" s="99"/>
      <c r="N64" s="99"/>
      <c r="O64" s="99"/>
      <c r="P64" s="99"/>
      <c r="Q64" s="99"/>
      <c r="R64" s="99"/>
      <c r="S64" s="99"/>
      <c r="T64" s="99"/>
      <c r="U64" s="99"/>
      <c r="V64" s="99"/>
      <c r="W64" s="99"/>
      <c r="X64" s="99"/>
      <c r="Y64" s="99"/>
      <c r="Z64" s="99"/>
      <c r="AA64" s="99"/>
      <c r="AB64" s="99"/>
    </row>
    <row r="65" spans="1:28" ht="15.75" customHeight="1">
      <c r="A65" s="99"/>
      <c r="B65" s="159"/>
      <c r="C65" s="152"/>
      <c r="D65" s="168"/>
      <c r="E65" s="152"/>
      <c r="F65" s="152"/>
      <c r="G65" s="152"/>
      <c r="H65" s="168"/>
      <c r="I65" s="168"/>
      <c r="J65" s="168"/>
      <c r="K65" s="99"/>
      <c r="L65" s="99"/>
      <c r="M65" s="99"/>
      <c r="N65" s="99"/>
      <c r="O65" s="99"/>
      <c r="P65" s="99"/>
      <c r="Q65" s="99"/>
      <c r="R65" s="99"/>
      <c r="S65" s="99"/>
      <c r="T65" s="99"/>
      <c r="U65" s="99"/>
      <c r="V65" s="99"/>
      <c r="W65" s="99"/>
      <c r="X65" s="99"/>
      <c r="Y65" s="99"/>
      <c r="Z65" s="99"/>
      <c r="AA65" s="99"/>
      <c r="AB65" s="99"/>
    </row>
    <row r="66" spans="1:28" ht="15.75" customHeight="1">
      <c r="A66" s="99"/>
      <c r="B66" s="159"/>
      <c r="C66" s="152"/>
      <c r="D66" s="168"/>
      <c r="E66" s="152"/>
      <c r="F66" s="152"/>
      <c r="G66" s="152"/>
      <c r="H66" s="168"/>
      <c r="I66" s="168"/>
      <c r="J66" s="168"/>
      <c r="K66" s="99"/>
      <c r="L66" s="99"/>
      <c r="M66" s="99"/>
      <c r="N66" s="99"/>
      <c r="O66" s="99"/>
      <c r="P66" s="99"/>
      <c r="Q66" s="99"/>
      <c r="R66" s="99"/>
      <c r="S66" s="99"/>
      <c r="T66" s="99"/>
      <c r="U66" s="99"/>
      <c r="V66" s="99"/>
      <c r="W66" s="99"/>
      <c r="X66" s="99"/>
      <c r="Y66" s="99"/>
      <c r="Z66" s="99"/>
      <c r="AA66" s="99"/>
      <c r="AB66" s="99"/>
    </row>
    <row r="67" spans="1:28" ht="15.75" customHeight="1">
      <c r="A67" s="99"/>
      <c r="B67" s="159"/>
      <c r="C67" s="152"/>
      <c r="D67" s="168"/>
      <c r="E67" s="152"/>
      <c r="F67" s="152"/>
      <c r="G67" s="152"/>
      <c r="H67" s="168"/>
      <c r="I67" s="168"/>
      <c r="J67" s="168"/>
      <c r="K67" s="99"/>
      <c r="L67" s="99"/>
      <c r="M67" s="99"/>
      <c r="N67" s="99"/>
      <c r="O67" s="99"/>
      <c r="P67" s="99"/>
      <c r="Q67" s="99"/>
      <c r="R67" s="99"/>
      <c r="S67" s="99"/>
      <c r="T67" s="99"/>
      <c r="U67" s="99"/>
      <c r="V67" s="99"/>
      <c r="W67" s="99"/>
      <c r="X67" s="99"/>
      <c r="Y67" s="99"/>
      <c r="Z67" s="99"/>
      <c r="AA67" s="99"/>
      <c r="AB67" s="99"/>
    </row>
    <row r="68" spans="1:28" ht="15.75" customHeight="1">
      <c r="A68" s="99"/>
      <c r="B68" s="159"/>
      <c r="C68" s="152"/>
      <c r="D68" s="168"/>
      <c r="E68" s="152"/>
      <c r="F68" s="152"/>
      <c r="G68" s="152"/>
      <c r="H68" s="168"/>
      <c r="I68" s="168"/>
      <c r="J68" s="168"/>
      <c r="K68" s="99"/>
      <c r="L68" s="99"/>
      <c r="M68" s="99"/>
      <c r="N68" s="99"/>
      <c r="O68" s="99"/>
      <c r="P68" s="99"/>
      <c r="Q68" s="99"/>
      <c r="R68" s="99"/>
      <c r="S68" s="99"/>
      <c r="T68" s="99"/>
      <c r="U68" s="99"/>
      <c r="V68" s="99"/>
      <c r="W68" s="99"/>
      <c r="X68" s="99"/>
      <c r="Y68" s="99"/>
      <c r="Z68" s="99"/>
      <c r="AA68" s="99"/>
      <c r="AB68" s="99"/>
    </row>
    <row r="69" spans="1:28" ht="15.75" customHeight="1">
      <c r="A69" s="99"/>
      <c r="B69" s="159"/>
      <c r="C69" s="152"/>
      <c r="D69" s="168"/>
      <c r="E69" s="152"/>
      <c r="F69" s="152"/>
      <c r="G69" s="152"/>
      <c r="H69" s="168"/>
      <c r="I69" s="168"/>
      <c r="J69" s="168"/>
      <c r="K69" s="99"/>
      <c r="L69" s="99"/>
      <c r="M69" s="99"/>
      <c r="N69" s="99"/>
      <c r="O69" s="99"/>
      <c r="P69" s="99"/>
      <c r="Q69" s="99"/>
      <c r="R69" s="99"/>
      <c r="S69" s="99"/>
      <c r="T69" s="99"/>
      <c r="U69" s="99"/>
      <c r="V69" s="99"/>
      <c r="W69" s="99"/>
      <c r="X69" s="99"/>
      <c r="Y69" s="99"/>
      <c r="Z69" s="99"/>
      <c r="AA69" s="99"/>
      <c r="AB69" s="99"/>
    </row>
    <row r="70" spans="1:28" ht="15.75" customHeight="1">
      <c r="A70" s="99"/>
      <c r="B70" s="159"/>
      <c r="C70" s="152"/>
      <c r="D70" s="168"/>
      <c r="E70" s="152"/>
      <c r="F70" s="152"/>
      <c r="G70" s="152"/>
      <c r="H70" s="168"/>
      <c r="I70" s="168"/>
      <c r="J70" s="168"/>
      <c r="K70" s="99"/>
      <c r="L70" s="99"/>
      <c r="M70" s="99"/>
      <c r="N70" s="99"/>
      <c r="O70" s="99"/>
      <c r="P70" s="99"/>
      <c r="Q70" s="99"/>
      <c r="R70" s="99"/>
      <c r="S70" s="99"/>
      <c r="T70" s="99"/>
      <c r="U70" s="99"/>
      <c r="V70" s="99"/>
      <c r="W70" s="99"/>
      <c r="X70" s="99"/>
      <c r="Y70" s="99"/>
      <c r="Z70" s="99"/>
      <c r="AA70" s="99"/>
      <c r="AB70" s="99"/>
    </row>
    <row r="71" spans="1:28" ht="15.75" customHeight="1">
      <c r="A71" s="99"/>
      <c r="B71" s="159"/>
      <c r="C71" s="152"/>
      <c r="D71" s="168"/>
      <c r="E71" s="152"/>
      <c r="F71" s="152"/>
      <c r="G71" s="152"/>
      <c r="H71" s="168"/>
      <c r="I71" s="168"/>
      <c r="J71" s="168"/>
      <c r="K71" s="99"/>
      <c r="L71" s="99"/>
      <c r="M71" s="99"/>
      <c r="N71" s="99"/>
      <c r="O71" s="99"/>
      <c r="P71" s="99"/>
      <c r="Q71" s="99"/>
      <c r="R71" s="99"/>
      <c r="S71" s="99"/>
      <c r="T71" s="99"/>
      <c r="U71" s="99"/>
      <c r="V71" s="99"/>
      <c r="W71" s="99"/>
      <c r="X71" s="99"/>
      <c r="Y71" s="99"/>
      <c r="Z71" s="99"/>
      <c r="AA71" s="99"/>
      <c r="AB71" s="99"/>
    </row>
    <row r="72" spans="1:28" ht="15.75" customHeight="1">
      <c r="A72" s="99"/>
      <c r="B72" s="159"/>
      <c r="C72" s="152"/>
      <c r="D72" s="168"/>
      <c r="E72" s="152"/>
      <c r="F72" s="152"/>
      <c r="G72" s="152"/>
      <c r="H72" s="168"/>
      <c r="I72" s="168"/>
      <c r="J72" s="168"/>
      <c r="K72" s="99"/>
      <c r="L72" s="99"/>
      <c r="M72" s="99"/>
      <c r="N72" s="99"/>
      <c r="O72" s="99"/>
      <c r="P72" s="99"/>
      <c r="Q72" s="99"/>
      <c r="R72" s="99"/>
      <c r="S72" s="99"/>
      <c r="T72" s="99"/>
      <c r="U72" s="99"/>
      <c r="V72" s="99"/>
      <c r="W72" s="99"/>
      <c r="X72" s="99"/>
      <c r="Y72" s="99"/>
      <c r="Z72" s="99"/>
      <c r="AA72" s="99"/>
      <c r="AB72" s="99"/>
    </row>
    <row r="73" spans="1:28" ht="15.75" customHeight="1">
      <c r="A73" s="99"/>
      <c r="B73" s="159"/>
      <c r="C73" s="152"/>
      <c r="D73" s="168"/>
      <c r="E73" s="152"/>
      <c r="F73" s="152"/>
      <c r="G73" s="152"/>
      <c r="H73" s="168"/>
      <c r="I73" s="168"/>
      <c r="J73" s="168"/>
      <c r="K73" s="99"/>
      <c r="L73" s="99"/>
      <c r="M73" s="99"/>
      <c r="N73" s="99"/>
      <c r="O73" s="99"/>
      <c r="P73" s="99"/>
      <c r="Q73" s="99"/>
      <c r="R73" s="99"/>
      <c r="S73" s="99"/>
      <c r="T73" s="99"/>
      <c r="U73" s="99"/>
      <c r="V73" s="99"/>
      <c r="W73" s="99"/>
      <c r="X73" s="99"/>
      <c r="Y73" s="99"/>
      <c r="Z73" s="99"/>
      <c r="AA73" s="99"/>
      <c r="AB73" s="99"/>
    </row>
    <row r="74" spans="1:28" ht="15.75" customHeight="1">
      <c r="A74" s="99"/>
      <c r="B74" s="159"/>
      <c r="C74" s="152"/>
      <c r="D74" s="168"/>
      <c r="E74" s="152"/>
      <c r="F74" s="152"/>
      <c r="G74" s="152"/>
      <c r="H74" s="168"/>
      <c r="I74" s="168"/>
      <c r="J74" s="168"/>
      <c r="K74" s="99"/>
      <c r="L74" s="99"/>
      <c r="M74" s="99"/>
      <c r="N74" s="99"/>
      <c r="O74" s="99"/>
      <c r="P74" s="99"/>
      <c r="Q74" s="99"/>
      <c r="R74" s="99"/>
      <c r="S74" s="99"/>
      <c r="T74" s="99"/>
      <c r="U74" s="99"/>
      <c r="V74" s="99"/>
      <c r="W74" s="99"/>
      <c r="X74" s="99"/>
      <c r="Y74" s="99"/>
      <c r="Z74" s="99"/>
      <c r="AA74" s="99"/>
      <c r="AB74" s="99"/>
    </row>
    <row r="75" spans="1:28" ht="15.75" customHeight="1">
      <c r="A75" s="99"/>
      <c r="B75" s="159"/>
      <c r="C75" s="152"/>
      <c r="D75" s="168"/>
      <c r="E75" s="152"/>
      <c r="F75" s="152"/>
      <c r="G75" s="152"/>
      <c r="H75" s="168"/>
      <c r="I75" s="168"/>
      <c r="J75" s="168"/>
      <c r="K75" s="99"/>
      <c r="L75" s="99"/>
      <c r="M75" s="99"/>
      <c r="N75" s="99"/>
      <c r="O75" s="99"/>
      <c r="P75" s="99"/>
      <c r="Q75" s="99"/>
      <c r="R75" s="99"/>
      <c r="S75" s="99"/>
      <c r="T75" s="99"/>
      <c r="U75" s="99"/>
      <c r="V75" s="99"/>
      <c r="W75" s="99"/>
      <c r="X75" s="99"/>
      <c r="Y75" s="99"/>
      <c r="Z75" s="99"/>
      <c r="AA75" s="99"/>
      <c r="AB75" s="99"/>
    </row>
    <row r="76" spans="1:28" ht="15.75" customHeight="1">
      <c r="A76" s="99"/>
      <c r="B76" s="159"/>
      <c r="C76" s="152"/>
      <c r="D76" s="168"/>
      <c r="E76" s="152"/>
      <c r="F76" s="152"/>
      <c r="G76" s="152"/>
      <c r="H76" s="168"/>
      <c r="I76" s="168"/>
      <c r="J76" s="168"/>
      <c r="K76" s="99"/>
      <c r="L76" s="99"/>
      <c r="M76" s="99"/>
      <c r="N76" s="99"/>
      <c r="O76" s="99"/>
      <c r="P76" s="99"/>
      <c r="Q76" s="99"/>
      <c r="R76" s="99"/>
      <c r="S76" s="99"/>
      <c r="T76" s="99"/>
      <c r="U76" s="99"/>
      <c r="V76" s="99"/>
      <c r="W76" s="99"/>
      <c r="X76" s="99"/>
      <c r="Y76" s="99"/>
      <c r="Z76" s="99"/>
      <c r="AA76" s="99"/>
      <c r="AB76" s="99"/>
    </row>
    <row r="77" spans="1:28" ht="15.75" customHeight="1">
      <c r="A77" s="99"/>
      <c r="B77" s="159"/>
      <c r="C77" s="152"/>
      <c r="D77" s="168"/>
      <c r="E77" s="152"/>
      <c r="F77" s="152"/>
      <c r="G77" s="152"/>
      <c r="H77" s="168"/>
      <c r="I77" s="168"/>
      <c r="J77" s="168"/>
      <c r="K77" s="99"/>
      <c r="L77" s="99"/>
      <c r="M77" s="99"/>
      <c r="N77" s="99"/>
      <c r="O77" s="99"/>
      <c r="P77" s="99"/>
      <c r="Q77" s="99"/>
      <c r="R77" s="99"/>
      <c r="S77" s="99"/>
      <c r="T77" s="99"/>
      <c r="U77" s="99"/>
      <c r="V77" s="99"/>
      <c r="W77" s="99"/>
      <c r="X77" s="99"/>
      <c r="Y77" s="99"/>
      <c r="Z77" s="99"/>
      <c r="AA77" s="99"/>
      <c r="AB77" s="99"/>
    </row>
    <row r="78" spans="1:28" ht="15.75" customHeight="1">
      <c r="A78" s="99"/>
      <c r="B78" s="159"/>
      <c r="C78" s="152"/>
      <c r="D78" s="168"/>
      <c r="E78" s="152"/>
      <c r="F78" s="152"/>
      <c r="G78" s="152"/>
      <c r="H78" s="168"/>
      <c r="I78" s="168"/>
      <c r="J78" s="168"/>
      <c r="K78" s="99"/>
      <c r="L78" s="99"/>
      <c r="M78" s="99"/>
      <c r="N78" s="99"/>
      <c r="O78" s="99"/>
      <c r="P78" s="99"/>
      <c r="Q78" s="99"/>
      <c r="R78" s="99"/>
      <c r="S78" s="99"/>
      <c r="T78" s="99"/>
      <c r="U78" s="99"/>
      <c r="V78" s="99"/>
      <c r="W78" s="99"/>
      <c r="X78" s="99"/>
      <c r="Y78" s="99"/>
      <c r="Z78" s="99"/>
      <c r="AA78" s="99"/>
      <c r="AB78" s="99"/>
    </row>
    <row r="79" spans="1:28" ht="15.75" customHeight="1">
      <c r="A79" s="99"/>
      <c r="B79" s="159"/>
      <c r="C79" s="152"/>
      <c r="D79" s="168"/>
      <c r="E79" s="152"/>
      <c r="F79" s="152"/>
      <c r="G79" s="152"/>
      <c r="H79" s="168"/>
      <c r="I79" s="168"/>
      <c r="J79" s="168"/>
      <c r="K79" s="99"/>
      <c r="L79" s="99"/>
      <c r="M79" s="99"/>
      <c r="N79" s="99"/>
      <c r="O79" s="99"/>
      <c r="P79" s="99"/>
      <c r="Q79" s="99"/>
      <c r="R79" s="99"/>
      <c r="S79" s="99"/>
      <c r="T79" s="99"/>
      <c r="U79" s="99"/>
      <c r="V79" s="99"/>
      <c r="W79" s="99"/>
      <c r="X79" s="99"/>
      <c r="Y79" s="99"/>
      <c r="Z79" s="99"/>
      <c r="AA79" s="99"/>
      <c r="AB79" s="99"/>
    </row>
    <row r="80" spans="1:28" ht="15.75" customHeight="1">
      <c r="A80" s="99"/>
      <c r="B80" s="159"/>
      <c r="C80" s="152"/>
      <c r="D80" s="168"/>
      <c r="E80" s="152"/>
      <c r="F80" s="152"/>
      <c r="G80" s="152"/>
      <c r="H80" s="168"/>
      <c r="I80" s="168"/>
      <c r="J80" s="168"/>
      <c r="K80" s="99"/>
      <c r="L80" s="99"/>
      <c r="M80" s="99"/>
      <c r="N80" s="99"/>
      <c r="O80" s="99"/>
      <c r="P80" s="99"/>
      <c r="Q80" s="99"/>
      <c r="R80" s="99"/>
      <c r="S80" s="99"/>
      <c r="T80" s="99"/>
      <c r="U80" s="99"/>
      <c r="V80" s="99"/>
      <c r="W80" s="99"/>
      <c r="X80" s="99"/>
      <c r="Y80" s="99"/>
      <c r="Z80" s="99"/>
      <c r="AA80" s="99"/>
      <c r="AB80" s="99"/>
    </row>
    <row r="81" spans="1:28" ht="15.75" customHeight="1">
      <c r="A81" s="99"/>
      <c r="B81" s="159"/>
      <c r="C81" s="152"/>
      <c r="D81" s="168"/>
      <c r="E81" s="152"/>
      <c r="F81" s="152"/>
      <c r="G81" s="152"/>
      <c r="H81" s="168"/>
      <c r="I81" s="168"/>
      <c r="J81" s="168"/>
      <c r="K81" s="99"/>
      <c r="L81" s="99"/>
      <c r="M81" s="99"/>
      <c r="N81" s="99"/>
      <c r="O81" s="99"/>
      <c r="P81" s="99"/>
      <c r="Q81" s="99"/>
      <c r="R81" s="99"/>
      <c r="S81" s="99"/>
      <c r="T81" s="99"/>
      <c r="U81" s="99"/>
      <c r="V81" s="99"/>
      <c r="W81" s="99"/>
      <c r="X81" s="99"/>
      <c r="Y81" s="99"/>
      <c r="Z81" s="99"/>
      <c r="AA81" s="99"/>
      <c r="AB81" s="99"/>
    </row>
    <row r="82" spans="1:28" ht="15.75" customHeight="1">
      <c r="A82" s="99"/>
      <c r="B82" s="159"/>
      <c r="C82" s="152"/>
      <c r="D82" s="168"/>
      <c r="E82" s="152"/>
      <c r="F82" s="152"/>
      <c r="G82" s="152"/>
      <c r="H82" s="168"/>
      <c r="I82" s="168"/>
      <c r="J82" s="168"/>
      <c r="K82" s="99"/>
      <c r="L82" s="99"/>
      <c r="M82" s="99"/>
      <c r="N82" s="99"/>
      <c r="O82" s="99"/>
      <c r="P82" s="99"/>
      <c r="Q82" s="99"/>
      <c r="R82" s="99"/>
      <c r="S82" s="99"/>
      <c r="T82" s="99"/>
      <c r="U82" s="99"/>
      <c r="V82" s="99"/>
      <c r="W82" s="99"/>
      <c r="X82" s="99"/>
      <c r="Y82" s="99"/>
      <c r="Z82" s="99"/>
      <c r="AA82" s="99"/>
      <c r="AB82" s="99"/>
    </row>
    <row r="83" spans="1:28" ht="15.75" customHeight="1">
      <c r="A83" s="99"/>
      <c r="B83" s="159"/>
      <c r="C83" s="152"/>
      <c r="D83" s="168"/>
      <c r="E83" s="152"/>
      <c r="F83" s="152"/>
      <c r="G83" s="152"/>
      <c r="H83" s="168"/>
      <c r="I83" s="168"/>
      <c r="J83" s="168"/>
      <c r="K83" s="99"/>
      <c r="L83" s="99"/>
      <c r="M83" s="99"/>
      <c r="N83" s="99"/>
      <c r="O83" s="99"/>
      <c r="P83" s="99"/>
      <c r="Q83" s="99"/>
      <c r="R83" s="99"/>
      <c r="S83" s="99"/>
      <c r="T83" s="99"/>
      <c r="U83" s="99"/>
      <c r="V83" s="99"/>
      <c r="W83" s="99"/>
      <c r="X83" s="99"/>
      <c r="Y83" s="99"/>
      <c r="Z83" s="99"/>
      <c r="AA83" s="99"/>
      <c r="AB83" s="99"/>
    </row>
    <row r="84" spans="1:28" ht="15.75" customHeight="1">
      <c r="A84" s="99"/>
      <c r="B84" s="159"/>
      <c r="C84" s="152"/>
      <c r="D84" s="168"/>
      <c r="E84" s="152"/>
      <c r="F84" s="152"/>
      <c r="G84" s="152"/>
      <c r="H84" s="168"/>
      <c r="I84" s="168"/>
      <c r="J84" s="168"/>
      <c r="K84" s="99"/>
      <c r="L84" s="99"/>
      <c r="M84" s="99"/>
      <c r="N84" s="99"/>
      <c r="O84" s="99"/>
      <c r="P84" s="99"/>
      <c r="Q84" s="99"/>
      <c r="R84" s="99"/>
      <c r="S84" s="99"/>
      <c r="T84" s="99"/>
      <c r="U84" s="99"/>
      <c r="V84" s="99"/>
      <c r="W84" s="99"/>
      <c r="X84" s="99"/>
      <c r="Y84" s="99"/>
      <c r="Z84" s="99"/>
      <c r="AA84" s="99"/>
      <c r="AB84" s="99"/>
    </row>
    <row r="85" spans="1:28" ht="15.75" customHeight="1">
      <c r="A85" s="99"/>
      <c r="B85" s="159"/>
      <c r="C85" s="152"/>
      <c r="D85" s="168"/>
      <c r="E85" s="152"/>
      <c r="F85" s="152"/>
      <c r="G85" s="152"/>
      <c r="H85" s="168"/>
      <c r="I85" s="168"/>
      <c r="J85" s="168"/>
      <c r="K85" s="99"/>
      <c r="L85" s="99"/>
      <c r="M85" s="99"/>
      <c r="N85" s="99"/>
      <c r="O85" s="99"/>
      <c r="P85" s="99"/>
      <c r="Q85" s="99"/>
      <c r="R85" s="99"/>
      <c r="S85" s="99"/>
      <c r="T85" s="99"/>
      <c r="U85" s="99"/>
      <c r="V85" s="99"/>
      <c r="W85" s="99"/>
      <c r="X85" s="99"/>
      <c r="Y85" s="99"/>
      <c r="Z85" s="99"/>
      <c r="AA85" s="99"/>
      <c r="AB85" s="99"/>
    </row>
    <row r="86" spans="1:28" ht="15.75" customHeight="1">
      <c r="A86" s="99"/>
      <c r="B86" s="159"/>
      <c r="C86" s="152"/>
      <c r="D86" s="168"/>
      <c r="E86" s="152"/>
      <c r="F86" s="152"/>
      <c r="G86" s="152"/>
      <c r="H86" s="168"/>
      <c r="I86" s="168"/>
      <c r="J86" s="168"/>
      <c r="K86" s="99"/>
      <c r="L86" s="99"/>
      <c r="M86" s="99"/>
      <c r="N86" s="99"/>
      <c r="O86" s="99"/>
      <c r="P86" s="99"/>
      <c r="Q86" s="99"/>
      <c r="R86" s="99"/>
      <c r="S86" s="99"/>
      <c r="T86" s="99"/>
      <c r="U86" s="99"/>
      <c r="V86" s="99"/>
      <c r="W86" s="99"/>
      <c r="X86" s="99"/>
      <c r="Y86" s="99"/>
      <c r="Z86" s="99"/>
      <c r="AA86" s="99"/>
      <c r="AB86" s="99"/>
    </row>
    <row r="87" spans="1:28" ht="15.75" customHeight="1">
      <c r="A87" s="99"/>
      <c r="B87" s="159"/>
      <c r="C87" s="152"/>
      <c r="D87" s="168"/>
      <c r="E87" s="152"/>
      <c r="F87" s="152"/>
      <c r="G87" s="152"/>
      <c r="H87" s="168"/>
      <c r="I87" s="168"/>
      <c r="J87" s="168"/>
      <c r="K87" s="99"/>
      <c r="L87" s="99"/>
      <c r="M87" s="99"/>
      <c r="N87" s="99"/>
      <c r="O87" s="99"/>
      <c r="P87" s="99"/>
      <c r="Q87" s="99"/>
      <c r="R87" s="99"/>
      <c r="S87" s="99"/>
      <c r="T87" s="99"/>
      <c r="U87" s="99"/>
      <c r="V87" s="99"/>
      <c r="W87" s="99"/>
      <c r="X87" s="99"/>
      <c r="Y87" s="99"/>
      <c r="Z87" s="99"/>
      <c r="AA87" s="99"/>
      <c r="AB87" s="99"/>
    </row>
    <row r="88" spans="1:28" ht="15.75" customHeight="1">
      <c r="A88" s="99"/>
      <c r="B88" s="159"/>
      <c r="C88" s="152"/>
      <c r="D88" s="168"/>
      <c r="E88" s="152"/>
      <c r="F88" s="152"/>
      <c r="G88" s="152"/>
      <c r="H88" s="168"/>
      <c r="I88" s="168"/>
      <c r="J88" s="168"/>
      <c r="K88" s="99"/>
      <c r="L88" s="99"/>
      <c r="M88" s="99"/>
      <c r="N88" s="99"/>
      <c r="O88" s="99"/>
      <c r="P88" s="99"/>
      <c r="Q88" s="99"/>
      <c r="R88" s="99"/>
      <c r="S88" s="99"/>
      <c r="T88" s="99"/>
      <c r="U88" s="99"/>
      <c r="V88" s="99"/>
      <c r="W88" s="99"/>
      <c r="X88" s="99"/>
      <c r="Y88" s="99"/>
      <c r="Z88" s="99"/>
      <c r="AA88" s="99"/>
      <c r="AB88" s="99"/>
    </row>
    <row r="89" spans="1:28" ht="15.75" customHeight="1">
      <c r="A89" s="99"/>
      <c r="B89" s="159"/>
      <c r="C89" s="152"/>
      <c r="D89" s="168"/>
      <c r="E89" s="152"/>
      <c r="F89" s="152"/>
      <c r="G89" s="152"/>
      <c r="H89" s="168"/>
      <c r="I89" s="168"/>
      <c r="J89" s="168"/>
      <c r="K89" s="99"/>
      <c r="L89" s="99"/>
      <c r="M89" s="99"/>
      <c r="N89" s="99"/>
      <c r="O89" s="99"/>
      <c r="P89" s="99"/>
      <c r="Q89" s="99"/>
      <c r="R89" s="99"/>
      <c r="S89" s="99"/>
      <c r="T89" s="99"/>
      <c r="U89" s="99"/>
      <c r="V89" s="99"/>
      <c r="W89" s="99"/>
      <c r="X89" s="99"/>
      <c r="Y89" s="99"/>
      <c r="Z89" s="99"/>
      <c r="AA89" s="99"/>
      <c r="AB89" s="99"/>
    </row>
    <row r="90" spans="1:28" ht="15.75" customHeight="1">
      <c r="A90" s="99"/>
      <c r="B90" s="159"/>
      <c r="C90" s="152"/>
      <c r="D90" s="168"/>
      <c r="E90" s="152"/>
      <c r="F90" s="152"/>
      <c r="G90" s="152"/>
      <c r="H90" s="168"/>
      <c r="I90" s="168"/>
      <c r="J90" s="168"/>
      <c r="K90" s="99"/>
      <c r="L90" s="99"/>
      <c r="M90" s="99"/>
      <c r="N90" s="99"/>
      <c r="O90" s="99"/>
      <c r="P90" s="99"/>
      <c r="Q90" s="99"/>
      <c r="R90" s="99"/>
      <c r="S90" s="99"/>
      <c r="T90" s="99"/>
      <c r="U90" s="99"/>
      <c r="V90" s="99"/>
      <c r="W90" s="99"/>
      <c r="X90" s="99"/>
      <c r="Y90" s="99"/>
      <c r="Z90" s="99"/>
      <c r="AA90" s="99"/>
      <c r="AB90" s="99"/>
    </row>
    <row r="91" spans="1:28" ht="15.75" customHeight="1">
      <c r="A91" s="99"/>
      <c r="B91" s="159"/>
      <c r="C91" s="152"/>
      <c r="D91" s="168"/>
      <c r="E91" s="152"/>
      <c r="F91" s="152"/>
      <c r="G91" s="152"/>
      <c r="H91" s="168"/>
      <c r="I91" s="168"/>
      <c r="J91" s="168"/>
      <c r="K91" s="99"/>
      <c r="L91" s="99"/>
      <c r="M91" s="99"/>
      <c r="N91" s="99"/>
      <c r="O91" s="99"/>
      <c r="P91" s="99"/>
      <c r="Q91" s="99"/>
      <c r="R91" s="99"/>
      <c r="S91" s="99"/>
      <c r="T91" s="99"/>
      <c r="U91" s="99"/>
      <c r="V91" s="99"/>
      <c r="W91" s="99"/>
      <c r="X91" s="99"/>
      <c r="Y91" s="99"/>
      <c r="Z91" s="99"/>
      <c r="AA91" s="99"/>
      <c r="AB91" s="99"/>
    </row>
    <row r="92" spans="1:28" ht="15.75" customHeight="1">
      <c r="A92" s="99"/>
      <c r="B92" s="159"/>
      <c r="C92" s="152"/>
      <c r="D92" s="168"/>
      <c r="E92" s="152"/>
      <c r="F92" s="152"/>
      <c r="G92" s="152"/>
      <c r="H92" s="168"/>
      <c r="I92" s="168"/>
      <c r="J92" s="168"/>
      <c r="K92" s="99"/>
      <c r="L92" s="99"/>
      <c r="M92" s="99"/>
      <c r="N92" s="99"/>
      <c r="O92" s="99"/>
      <c r="P92" s="99"/>
      <c r="Q92" s="99"/>
      <c r="R92" s="99"/>
      <c r="S92" s="99"/>
      <c r="T92" s="99"/>
      <c r="U92" s="99"/>
      <c r="V92" s="99"/>
      <c r="W92" s="99"/>
      <c r="X92" s="99"/>
      <c r="Y92" s="99"/>
      <c r="Z92" s="99"/>
      <c r="AA92" s="99"/>
      <c r="AB92" s="99"/>
    </row>
    <row r="93" spans="1:28" ht="15.75" customHeight="1">
      <c r="A93" s="99"/>
      <c r="B93" s="159"/>
      <c r="C93" s="152"/>
      <c r="D93" s="168"/>
      <c r="E93" s="152"/>
      <c r="F93" s="152"/>
      <c r="G93" s="152"/>
      <c r="H93" s="168"/>
      <c r="I93" s="168"/>
      <c r="J93" s="168"/>
      <c r="K93" s="99"/>
      <c r="L93" s="99"/>
      <c r="M93" s="99"/>
      <c r="N93" s="99"/>
      <c r="O93" s="99"/>
      <c r="P93" s="99"/>
      <c r="Q93" s="99"/>
      <c r="R93" s="99"/>
      <c r="S93" s="99"/>
      <c r="T93" s="99"/>
      <c r="U93" s="99"/>
      <c r="V93" s="99"/>
      <c r="W93" s="99"/>
      <c r="X93" s="99"/>
      <c r="Y93" s="99"/>
      <c r="Z93" s="99"/>
      <c r="AA93" s="99"/>
      <c r="AB93" s="99"/>
    </row>
    <row r="94" spans="1:28" ht="15.75" customHeight="1">
      <c r="A94" s="99"/>
      <c r="B94" s="159"/>
      <c r="C94" s="152"/>
      <c r="D94" s="168"/>
      <c r="E94" s="152"/>
      <c r="F94" s="152"/>
      <c r="G94" s="152"/>
      <c r="H94" s="168"/>
      <c r="I94" s="168"/>
      <c r="J94" s="168"/>
      <c r="K94" s="99"/>
      <c r="L94" s="99"/>
      <c r="M94" s="99"/>
      <c r="N94" s="99"/>
      <c r="O94" s="99"/>
      <c r="P94" s="99"/>
      <c r="Q94" s="99"/>
      <c r="R94" s="99"/>
      <c r="S94" s="99"/>
      <c r="T94" s="99"/>
      <c r="U94" s="99"/>
      <c r="V94" s="99"/>
      <c r="W94" s="99"/>
      <c r="X94" s="99"/>
      <c r="Y94" s="99"/>
      <c r="Z94" s="99"/>
      <c r="AA94" s="99"/>
      <c r="AB94" s="99"/>
    </row>
    <row r="95" spans="1:28" ht="15.75" customHeight="1">
      <c r="A95" s="99"/>
      <c r="B95" s="159"/>
      <c r="C95" s="152"/>
      <c r="D95" s="168"/>
      <c r="E95" s="152"/>
      <c r="F95" s="152"/>
      <c r="G95" s="152"/>
      <c r="H95" s="168"/>
      <c r="I95" s="168"/>
      <c r="J95" s="168"/>
      <c r="K95" s="99"/>
      <c r="L95" s="99"/>
      <c r="M95" s="99"/>
      <c r="N95" s="99"/>
      <c r="O95" s="99"/>
      <c r="P95" s="99"/>
      <c r="Q95" s="99"/>
      <c r="R95" s="99"/>
      <c r="S95" s="99"/>
      <c r="T95" s="99"/>
      <c r="U95" s="99"/>
      <c r="V95" s="99"/>
      <c r="W95" s="99"/>
      <c r="X95" s="99"/>
      <c r="Y95" s="99"/>
      <c r="Z95" s="99"/>
      <c r="AA95" s="99"/>
      <c r="AB95" s="99"/>
    </row>
    <row r="96" spans="1:28" ht="15.75" customHeight="1">
      <c r="A96" s="99"/>
      <c r="B96" s="159"/>
      <c r="C96" s="152"/>
      <c r="D96" s="168"/>
      <c r="E96" s="152"/>
      <c r="F96" s="152"/>
      <c r="G96" s="152"/>
      <c r="H96" s="168"/>
      <c r="I96" s="168"/>
      <c r="J96" s="168"/>
      <c r="K96" s="99"/>
      <c r="L96" s="99"/>
      <c r="M96" s="99"/>
      <c r="N96" s="99"/>
      <c r="O96" s="99"/>
      <c r="P96" s="99"/>
      <c r="Q96" s="99"/>
      <c r="R96" s="99"/>
      <c r="S96" s="99"/>
      <c r="T96" s="99"/>
      <c r="U96" s="99"/>
      <c r="V96" s="99"/>
      <c r="W96" s="99"/>
      <c r="X96" s="99"/>
      <c r="Y96" s="99"/>
      <c r="Z96" s="99"/>
      <c r="AA96" s="99"/>
      <c r="AB96" s="99"/>
    </row>
    <row r="97" spans="1:28" ht="15.75" customHeight="1">
      <c r="A97" s="99"/>
      <c r="B97" s="159"/>
      <c r="C97" s="152"/>
      <c r="D97" s="168"/>
      <c r="E97" s="152"/>
      <c r="F97" s="152"/>
      <c r="G97" s="152"/>
      <c r="H97" s="168"/>
      <c r="I97" s="168"/>
      <c r="J97" s="168"/>
      <c r="K97" s="99"/>
      <c r="L97" s="99"/>
      <c r="M97" s="99"/>
      <c r="N97" s="99"/>
      <c r="O97" s="99"/>
      <c r="P97" s="99"/>
      <c r="Q97" s="99"/>
      <c r="R97" s="99"/>
      <c r="S97" s="99"/>
      <c r="T97" s="99"/>
      <c r="U97" s="99"/>
      <c r="V97" s="99"/>
      <c r="W97" s="99"/>
      <c r="X97" s="99"/>
      <c r="Y97" s="99"/>
      <c r="Z97" s="99"/>
      <c r="AA97" s="99"/>
      <c r="AB97" s="99"/>
    </row>
    <row r="98" spans="1:28" ht="15.75" customHeight="1">
      <c r="A98" s="99"/>
      <c r="B98" s="159"/>
      <c r="C98" s="152"/>
      <c r="D98" s="168"/>
      <c r="E98" s="152"/>
      <c r="F98" s="152"/>
      <c r="G98" s="152"/>
      <c r="H98" s="168"/>
      <c r="I98" s="168"/>
      <c r="J98" s="168"/>
      <c r="K98" s="99"/>
      <c r="L98" s="99"/>
      <c r="M98" s="99"/>
      <c r="N98" s="99"/>
      <c r="O98" s="99"/>
      <c r="P98" s="99"/>
      <c r="Q98" s="99"/>
      <c r="R98" s="99"/>
      <c r="S98" s="99"/>
      <c r="T98" s="99"/>
      <c r="U98" s="99"/>
      <c r="V98" s="99"/>
      <c r="W98" s="99"/>
      <c r="X98" s="99"/>
      <c r="Y98" s="99"/>
      <c r="Z98" s="99"/>
      <c r="AA98" s="99"/>
      <c r="AB98" s="99"/>
    </row>
    <row r="99" spans="1:28" ht="15.75" customHeight="1">
      <c r="A99" s="99"/>
      <c r="B99" s="159"/>
      <c r="C99" s="152"/>
      <c r="D99" s="168"/>
      <c r="E99" s="152"/>
      <c r="F99" s="152"/>
      <c r="G99" s="152"/>
      <c r="H99" s="168"/>
      <c r="I99" s="168"/>
      <c r="J99" s="168"/>
      <c r="K99" s="99"/>
      <c r="L99" s="99"/>
      <c r="M99" s="99"/>
      <c r="N99" s="99"/>
      <c r="O99" s="99"/>
      <c r="P99" s="99"/>
      <c r="Q99" s="99"/>
      <c r="R99" s="99"/>
      <c r="S99" s="99"/>
      <c r="T99" s="99"/>
      <c r="U99" s="99"/>
      <c r="V99" s="99"/>
      <c r="W99" s="99"/>
      <c r="X99" s="99"/>
      <c r="Y99" s="99"/>
      <c r="Z99" s="99"/>
      <c r="AA99" s="99"/>
      <c r="AB99" s="99"/>
    </row>
    <row r="100" spans="1:28" ht="15.75" customHeight="1">
      <c r="A100" s="99"/>
      <c r="B100" s="159"/>
      <c r="C100" s="152"/>
      <c r="D100" s="168"/>
      <c r="E100" s="152"/>
      <c r="F100" s="152"/>
      <c r="G100" s="152"/>
      <c r="H100" s="168"/>
      <c r="I100" s="168"/>
      <c r="J100" s="168"/>
      <c r="K100" s="99"/>
      <c r="L100" s="99"/>
      <c r="M100" s="99"/>
      <c r="N100" s="99"/>
      <c r="O100" s="99"/>
      <c r="P100" s="99"/>
      <c r="Q100" s="99"/>
      <c r="R100" s="99"/>
      <c r="S100" s="99"/>
      <c r="T100" s="99"/>
      <c r="U100" s="99"/>
      <c r="V100" s="99"/>
      <c r="W100" s="99"/>
      <c r="X100" s="99"/>
      <c r="Y100" s="99"/>
      <c r="Z100" s="99"/>
      <c r="AA100" s="99"/>
      <c r="AB100" s="99"/>
    </row>
    <row r="101" spans="1:28" ht="15.75" customHeight="1">
      <c r="A101" s="99"/>
      <c r="B101" s="159"/>
      <c r="C101" s="152"/>
      <c r="D101" s="168"/>
      <c r="E101" s="152"/>
      <c r="F101" s="152"/>
      <c r="G101" s="152"/>
      <c r="H101" s="168"/>
      <c r="I101" s="168"/>
      <c r="J101" s="168"/>
      <c r="K101" s="99"/>
      <c r="L101" s="99"/>
      <c r="M101" s="99"/>
      <c r="N101" s="99"/>
      <c r="O101" s="99"/>
      <c r="P101" s="99"/>
      <c r="Q101" s="99"/>
      <c r="R101" s="99"/>
      <c r="S101" s="99"/>
      <c r="T101" s="99"/>
      <c r="U101" s="99"/>
      <c r="V101" s="99"/>
      <c r="W101" s="99"/>
      <c r="X101" s="99"/>
      <c r="Y101" s="99"/>
      <c r="Z101" s="99"/>
      <c r="AA101" s="99"/>
      <c r="AB101" s="99"/>
    </row>
    <row r="102" spans="1:28" ht="15.75" customHeight="1">
      <c r="A102" s="99"/>
      <c r="B102" s="159"/>
      <c r="C102" s="152"/>
      <c r="D102" s="168"/>
      <c r="E102" s="152"/>
      <c r="F102" s="152"/>
      <c r="G102" s="152"/>
      <c r="H102" s="168"/>
      <c r="I102" s="168"/>
      <c r="J102" s="168"/>
      <c r="K102" s="99"/>
      <c r="L102" s="99"/>
      <c r="M102" s="99"/>
      <c r="N102" s="99"/>
      <c r="O102" s="99"/>
      <c r="P102" s="99"/>
      <c r="Q102" s="99"/>
      <c r="R102" s="99"/>
      <c r="S102" s="99"/>
      <c r="T102" s="99"/>
      <c r="U102" s="99"/>
      <c r="V102" s="99"/>
      <c r="W102" s="99"/>
      <c r="X102" s="99"/>
      <c r="Y102" s="99"/>
      <c r="Z102" s="99"/>
      <c r="AA102" s="99"/>
      <c r="AB102" s="99"/>
    </row>
    <row r="103" spans="1:28" ht="15.75" customHeight="1">
      <c r="A103" s="99"/>
      <c r="B103" s="159"/>
      <c r="C103" s="152"/>
      <c r="D103" s="168"/>
      <c r="E103" s="152"/>
      <c r="F103" s="152"/>
      <c r="G103" s="152"/>
      <c r="H103" s="168"/>
      <c r="I103" s="168"/>
      <c r="J103" s="168"/>
      <c r="K103" s="99"/>
      <c r="L103" s="99"/>
      <c r="M103" s="99"/>
      <c r="N103" s="99"/>
      <c r="O103" s="99"/>
      <c r="P103" s="99"/>
      <c r="Q103" s="99"/>
      <c r="R103" s="99"/>
      <c r="S103" s="99"/>
      <c r="T103" s="99"/>
      <c r="U103" s="99"/>
      <c r="V103" s="99"/>
      <c r="W103" s="99"/>
      <c r="X103" s="99"/>
      <c r="Y103" s="99"/>
      <c r="Z103" s="99"/>
      <c r="AA103" s="99"/>
      <c r="AB103" s="99"/>
    </row>
    <row r="104" spans="1:28" ht="15.75" customHeight="1">
      <c r="A104" s="99"/>
      <c r="B104" s="159"/>
      <c r="C104" s="152"/>
      <c r="D104" s="168"/>
      <c r="E104" s="152"/>
      <c r="F104" s="152"/>
      <c r="G104" s="152"/>
      <c r="H104" s="168"/>
      <c r="I104" s="168"/>
      <c r="J104" s="168"/>
      <c r="K104" s="99"/>
      <c r="L104" s="99"/>
      <c r="M104" s="99"/>
      <c r="N104" s="99"/>
      <c r="O104" s="99"/>
      <c r="P104" s="99"/>
      <c r="Q104" s="99"/>
      <c r="R104" s="99"/>
      <c r="S104" s="99"/>
      <c r="T104" s="99"/>
      <c r="U104" s="99"/>
      <c r="V104" s="99"/>
      <c r="W104" s="99"/>
      <c r="X104" s="99"/>
      <c r="Y104" s="99"/>
      <c r="Z104" s="99"/>
      <c r="AA104" s="99"/>
      <c r="AB104" s="99"/>
    </row>
    <row r="105" spans="1:28" ht="15.75" customHeight="1">
      <c r="A105" s="99"/>
      <c r="B105" s="159"/>
      <c r="C105" s="152"/>
      <c r="D105" s="168"/>
      <c r="E105" s="152"/>
      <c r="F105" s="152"/>
      <c r="G105" s="152"/>
      <c r="H105" s="168"/>
      <c r="I105" s="168"/>
      <c r="J105" s="168"/>
      <c r="K105" s="99"/>
      <c r="L105" s="99"/>
      <c r="M105" s="99"/>
      <c r="N105" s="99"/>
      <c r="O105" s="99"/>
      <c r="P105" s="99"/>
      <c r="Q105" s="99"/>
      <c r="R105" s="99"/>
      <c r="S105" s="99"/>
      <c r="T105" s="99"/>
      <c r="U105" s="99"/>
      <c r="V105" s="99"/>
      <c r="W105" s="99"/>
      <c r="X105" s="99"/>
      <c r="Y105" s="99"/>
      <c r="Z105" s="99"/>
      <c r="AA105" s="99"/>
      <c r="AB105" s="99"/>
    </row>
    <row r="106" spans="1:28" ht="15.75" customHeight="1">
      <c r="A106" s="99"/>
      <c r="B106" s="159"/>
      <c r="C106" s="152"/>
      <c r="D106" s="168"/>
      <c r="E106" s="152"/>
      <c r="F106" s="152"/>
      <c r="G106" s="152"/>
      <c r="H106" s="168"/>
      <c r="I106" s="168"/>
      <c r="J106" s="168"/>
      <c r="K106" s="99"/>
      <c r="L106" s="99"/>
      <c r="M106" s="99"/>
      <c r="N106" s="99"/>
      <c r="O106" s="99"/>
      <c r="P106" s="99"/>
      <c r="Q106" s="99"/>
      <c r="R106" s="99"/>
      <c r="S106" s="99"/>
      <c r="T106" s="99"/>
      <c r="U106" s="99"/>
      <c r="V106" s="99"/>
      <c r="W106" s="99"/>
      <c r="X106" s="99"/>
      <c r="Y106" s="99"/>
      <c r="Z106" s="99"/>
      <c r="AA106" s="99"/>
      <c r="AB106" s="99"/>
    </row>
    <row r="107" spans="1:28" ht="15.75" customHeight="1">
      <c r="A107" s="99"/>
      <c r="B107" s="159"/>
      <c r="C107" s="152"/>
      <c r="D107" s="168"/>
      <c r="E107" s="152"/>
      <c r="F107" s="152"/>
      <c r="G107" s="152"/>
      <c r="H107" s="168"/>
      <c r="I107" s="168"/>
      <c r="J107" s="168"/>
      <c r="K107" s="99"/>
      <c r="L107" s="99"/>
      <c r="M107" s="99"/>
      <c r="N107" s="99"/>
      <c r="O107" s="99"/>
      <c r="P107" s="99"/>
      <c r="Q107" s="99"/>
      <c r="R107" s="99"/>
      <c r="S107" s="99"/>
      <c r="T107" s="99"/>
      <c r="U107" s="99"/>
      <c r="V107" s="99"/>
      <c r="W107" s="99"/>
      <c r="X107" s="99"/>
      <c r="Y107" s="99"/>
      <c r="Z107" s="99"/>
      <c r="AA107" s="99"/>
      <c r="AB107" s="99"/>
    </row>
    <row r="108" spans="1:28" ht="15.75" customHeight="1">
      <c r="A108" s="99"/>
      <c r="B108" s="159"/>
      <c r="C108" s="152"/>
      <c r="D108" s="168"/>
      <c r="E108" s="152"/>
      <c r="F108" s="152"/>
      <c r="G108" s="152"/>
      <c r="H108" s="168"/>
      <c r="I108" s="168"/>
      <c r="J108" s="168"/>
      <c r="K108" s="99"/>
      <c r="L108" s="99"/>
      <c r="M108" s="99"/>
      <c r="N108" s="99"/>
      <c r="O108" s="99"/>
      <c r="P108" s="99"/>
      <c r="Q108" s="99"/>
      <c r="R108" s="99"/>
      <c r="S108" s="99"/>
      <c r="T108" s="99"/>
      <c r="U108" s="99"/>
      <c r="V108" s="99"/>
      <c r="W108" s="99"/>
      <c r="X108" s="99"/>
      <c r="Y108" s="99"/>
      <c r="Z108" s="99"/>
      <c r="AA108" s="99"/>
      <c r="AB108" s="99"/>
    </row>
    <row r="109" spans="1:28" ht="15.75" customHeight="1">
      <c r="A109" s="99"/>
      <c r="B109" s="159"/>
      <c r="C109" s="152"/>
      <c r="D109" s="168"/>
      <c r="E109" s="152"/>
      <c r="F109" s="152"/>
      <c r="G109" s="152"/>
      <c r="H109" s="168"/>
      <c r="I109" s="168"/>
      <c r="J109" s="168"/>
      <c r="K109" s="99"/>
      <c r="L109" s="99"/>
      <c r="M109" s="99"/>
      <c r="N109" s="99"/>
      <c r="O109" s="99"/>
      <c r="P109" s="99"/>
      <c r="Q109" s="99"/>
      <c r="R109" s="99"/>
      <c r="S109" s="99"/>
      <c r="T109" s="99"/>
      <c r="U109" s="99"/>
      <c r="V109" s="99"/>
      <c r="W109" s="99"/>
      <c r="X109" s="99"/>
      <c r="Y109" s="99"/>
      <c r="Z109" s="99"/>
      <c r="AA109" s="99"/>
      <c r="AB109" s="99"/>
    </row>
    <row r="110" spans="1:28" ht="15.75" customHeight="1">
      <c r="A110" s="99"/>
      <c r="B110" s="159"/>
      <c r="C110" s="152"/>
      <c r="D110" s="168"/>
      <c r="E110" s="152"/>
      <c r="F110" s="152"/>
      <c r="G110" s="152"/>
      <c r="H110" s="168"/>
      <c r="I110" s="168"/>
      <c r="J110" s="168"/>
      <c r="K110" s="99"/>
      <c r="L110" s="99"/>
      <c r="M110" s="99"/>
      <c r="N110" s="99"/>
      <c r="O110" s="99"/>
      <c r="P110" s="99"/>
      <c r="Q110" s="99"/>
      <c r="R110" s="99"/>
      <c r="S110" s="99"/>
      <c r="T110" s="99"/>
      <c r="U110" s="99"/>
      <c r="V110" s="99"/>
      <c r="W110" s="99"/>
      <c r="X110" s="99"/>
      <c r="Y110" s="99"/>
      <c r="Z110" s="99"/>
      <c r="AA110" s="99"/>
      <c r="AB110" s="99"/>
    </row>
    <row r="111" spans="1:28" ht="15.75" customHeight="1">
      <c r="A111" s="99"/>
      <c r="B111" s="159"/>
      <c r="C111" s="152"/>
      <c r="D111" s="168"/>
      <c r="E111" s="152"/>
      <c r="F111" s="152"/>
      <c r="G111" s="152"/>
      <c r="H111" s="168"/>
      <c r="I111" s="168"/>
      <c r="J111" s="168"/>
      <c r="K111" s="99"/>
      <c r="L111" s="99"/>
      <c r="M111" s="99"/>
      <c r="N111" s="99"/>
      <c r="O111" s="99"/>
      <c r="P111" s="99"/>
      <c r="Q111" s="99"/>
      <c r="R111" s="99"/>
      <c r="S111" s="99"/>
      <c r="T111" s="99"/>
      <c r="U111" s="99"/>
      <c r="V111" s="99"/>
      <c r="W111" s="99"/>
      <c r="X111" s="99"/>
      <c r="Y111" s="99"/>
      <c r="Z111" s="99"/>
      <c r="AA111" s="99"/>
      <c r="AB111" s="99"/>
    </row>
    <row r="112" spans="1:28" ht="15.75" customHeight="1">
      <c r="A112" s="99"/>
      <c r="B112" s="159"/>
      <c r="C112" s="152"/>
      <c r="D112" s="168"/>
      <c r="E112" s="152"/>
      <c r="F112" s="152"/>
      <c r="G112" s="152"/>
      <c r="H112" s="168"/>
      <c r="I112" s="168"/>
      <c r="J112" s="168"/>
      <c r="K112" s="99"/>
      <c r="L112" s="99"/>
      <c r="M112" s="99"/>
      <c r="N112" s="99"/>
      <c r="O112" s="99"/>
      <c r="P112" s="99"/>
      <c r="Q112" s="99"/>
      <c r="R112" s="99"/>
      <c r="S112" s="99"/>
      <c r="T112" s="99"/>
      <c r="U112" s="99"/>
      <c r="V112" s="99"/>
      <c r="W112" s="99"/>
      <c r="X112" s="99"/>
      <c r="Y112" s="99"/>
      <c r="Z112" s="99"/>
      <c r="AA112" s="99"/>
      <c r="AB112" s="99"/>
    </row>
    <row r="113" spans="1:28" ht="15.75" customHeight="1">
      <c r="A113" s="99"/>
      <c r="B113" s="159"/>
      <c r="C113" s="152"/>
      <c r="D113" s="168"/>
      <c r="E113" s="152"/>
      <c r="F113" s="152"/>
      <c r="G113" s="152"/>
      <c r="H113" s="168"/>
      <c r="I113" s="168"/>
      <c r="J113" s="168"/>
      <c r="K113" s="99"/>
      <c r="L113" s="99"/>
      <c r="M113" s="99"/>
      <c r="N113" s="99"/>
      <c r="O113" s="99"/>
      <c r="P113" s="99"/>
      <c r="Q113" s="99"/>
      <c r="R113" s="99"/>
      <c r="S113" s="99"/>
      <c r="T113" s="99"/>
      <c r="U113" s="99"/>
      <c r="V113" s="99"/>
      <c r="W113" s="99"/>
      <c r="X113" s="99"/>
      <c r="Y113" s="99"/>
      <c r="Z113" s="99"/>
      <c r="AA113" s="99"/>
      <c r="AB113" s="99"/>
    </row>
    <row r="114" spans="1:28" ht="15.75" customHeight="1">
      <c r="A114" s="99"/>
      <c r="B114" s="159"/>
      <c r="C114" s="152"/>
      <c r="D114" s="168"/>
      <c r="E114" s="152"/>
      <c r="F114" s="152"/>
      <c r="G114" s="152"/>
      <c r="H114" s="168"/>
      <c r="I114" s="168"/>
      <c r="J114" s="168"/>
      <c r="K114" s="99"/>
      <c r="L114" s="99"/>
      <c r="M114" s="99"/>
      <c r="N114" s="99"/>
      <c r="O114" s="99"/>
      <c r="P114" s="99"/>
      <c r="Q114" s="99"/>
      <c r="R114" s="99"/>
      <c r="S114" s="99"/>
      <c r="T114" s="99"/>
      <c r="U114" s="99"/>
      <c r="V114" s="99"/>
      <c r="W114" s="99"/>
      <c r="X114" s="99"/>
      <c r="Y114" s="99"/>
      <c r="Z114" s="99"/>
      <c r="AA114" s="99"/>
      <c r="AB114" s="99"/>
    </row>
    <row r="115" spans="1:28" ht="15.75" customHeight="1">
      <c r="A115" s="99"/>
      <c r="B115" s="159"/>
      <c r="C115" s="152"/>
      <c r="D115" s="168"/>
      <c r="E115" s="152"/>
      <c r="F115" s="152"/>
      <c r="G115" s="152"/>
      <c r="H115" s="168"/>
      <c r="I115" s="168"/>
      <c r="J115" s="168"/>
      <c r="K115" s="99"/>
      <c r="L115" s="99"/>
      <c r="M115" s="99"/>
      <c r="N115" s="99"/>
      <c r="O115" s="99"/>
      <c r="P115" s="99"/>
      <c r="Q115" s="99"/>
      <c r="R115" s="99"/>
      <c r="S115" s="99"/>
      <c r="T115" s="99"/>
      <c r="U115" s="99"/>
      <c r="V115" s="99"/>
      <c r="W115" s="99"/>
      <c r="X115" s="99"/>
      <c r="Y115" s="99"/>
      <c r="Z115" s="99"/>
      <c r="AA115" s="99"/>
      <c r="AB115" s="99"/>
    </row>
    <row r="116" spans="1:28" ht="15.75" customHeight="1">
      <c r="A116" s="99"/>
      <c r="B116" s="159"/>
      <c r="C116" s="152"/>
      <c r="D116" s="168"/>
      <c r="E116" s="152"/>
      <c r="F116" s="152"/>
      <c r="G116" s="152"/>
      <c r="H116" s="168"/>
      <c r="I116" s="168"/>
      <c r="J116" s="168"/>
      <c r="K116" s="99"/>
      <c r="L116" s="99"/>
      <c r="M116" s="99"/>
      <c r="N116" s="99"/>
      <c r="O116" s="99"/>
      <c r="P116" s="99"/>
      <c r="Q116" s="99"/>
      <c r="R116" s="99"/>
      <c r="S116" s="99"/>
      <c r="T116" s="99"/>
      <c r="U116" s="99"/>
      <c r="V116" s="99"/>
      <c r="W116" s="99"/>
      <c r="X116" s="99"/>
      <c r="Y116" s="99"/>
      <c r="Z116" s="99"/>
      <c r="AA116" s="99"/>
      <c r="AB116" s="99"/>
    </row>
    <row r="117" spans="1:28" ht="15.75" customHeight="1">
      <c r="A117" s="99"/>
      <c r="B117" s="159"/>
      <c r="C117" s="152"/>
      <c r="D117" s="168"/>
      <c r="E117" s="152"/>
      <c r="F117" s="152"/>
      <c r="G117" s="152"/>
      <c r="H117" s="168"/>
      <c r="I117" s="168"/>
      <c r="J117" s="168"/>
      <c r="K117" s="99"/>
      <c r="L117" s="99"/>
      <c r="M117" s="99"/>
      <c r="N117" s="99"/>
      <c r="O117" s="99"/>
      <c r="P117" s="99"/>
      <c r="Q117" s="99"/>
      <c r="R117" s="99"/>
      <c r="S117" s="99"/>
      <c r="T117" s="99"/>
      <c r="U117" s="99"/>
      <c r="V117" s="99"/>
      <c r="W117" s="99"/>
      <c r="X117" s="99"/>
      <c r="Y117" s="99"/>
      <c r="Z117" s="99"/>
      <c r="AA117" s="99"/>
      <c r="AB117" s="99"/>
    </row>
    <row r="118" spans="1:28" ht="15.75" customHeight="1">
      <c r="A118" s="99"/>
      <c r="B118" s="159"/>
      <c r="C118" s="152"/>
      <c r="D118" s="168"/>
      <c r="E118" s="152"/>
      <c r="F118" s="152"/>
      <c r="G118" s="152"/>
      <c r="H118" s="168"/>
      <c r="I118" s="168"/>
      <c r="J118" s="168"/>
      <c r="K118" s="99"/>
      <c r="L118" s="99"/>
      <c r="M118" s="99"/>
      <c r="N118" s="99"/>
      <c r="O118" s="99"/>
      <c r="P118" s="99"/>
      <c r="Q118" s="99"/>
      <c r="R118" s="99"/>
      <c r="S118" s="99"/>
      <c r="T118" s="99"/>
      <c r="U118" s="99"/>
      <c r="V118" s="99"/>
      <c r="W118" s="99"/>
      <c r="X118" s="99"/>
      <c r="Y118" s="99"/>
      <c r="Z118" s="99"/>
      <c r="AA118" s="99"/>
      <c r="AB118" s="99"/>
    </row>
    <row r="119" spans="1:28" ht="15.75" customHeight="1">
      <c r="A119" s="99"/>
      <c r="B119" s="159"/>
      <c r="C119" s="152"/>
      <c r="D119" s="168"/>
      <c r="E119" s="152"/>
      <c r="F119" s="152"/>
      <c r="G119" s="152"/>
      <c r="H119" s="168"/>
      <c r="I119" s="168"/>
      <c r="J119" s="168"/>
      <c r="K119" s="99"/>
      <c r="L119" s="99"/>
      <c r="M119" s="99"/>
      <c r="N119" s="99"/>
      <c r="O119" s="99"/>
      <c r="P119" s="99"/>
      <c r="Q119" s="99"/>
      <c r="R119" s="99"/>
      <c r="S119" s="99"/>
      <c r="T119" s="99"/>
      <c r="U119" s="99"/>
      <c r="V119" s="99"/>
      <c r="W119" s="99"/>
      <c r="X119" s="99"/>
      <c r="Y119" s="99"/>
      <c r="Z119" s="99"/>
      <c r="AA119" s="99"/>
      <c r="AB119" s="99"/>
    </row>
    <row r="120" spans="1:28" ht="15.75" customHeight="1">
      <c r="A120" s="99"/>
      <c r="B120" s="159"/>
      <c r="C120" s="152"/>
      <c r="D120" s="168"/>
      <c r="E120" s="152"/>
      <c r="F120" s="152"/>
      <c r="G120" s="152"/>
      <c r="H120" s="168"/>
      <c r="I120" s="168"/>
      <c r="J120" s="168"/>
      <c r="K120" s="99"/>
      <c r="L120" s="99"/>
      <c r="M120" s="99"/>
      <c r="N120" s="99"/>
      <c r="O120" s="99"/>
      <c r="P120" s="99"/>
      <c r="Q120" s="99"/>
      <c r="R120" s="99"/>
      <c r="S120" s="99"/>
      <c r="T120" s="99"/>
      <c r="U120" s="99"/>
      <c r="V120" s="99"/>
      <c r="W120" s="99"/>
      <c r="X120" s="99"/>
      <c r="Y120" s="99"/>
      <c r="Z120" s="99"/>
      <c r="AA120" s="99"/>
      <c r="AB120" s="99"/>
    </row>
    <row r="121" spans="1:28" ht="15.75" customHeight="1">
      <c r="A121" s="99"/>
      <c r="B121" s="159"/>
      <c r="C121" s="152"/>
      <c r="D121" s="168"/>
      <c r="E121" s="152"/>
      <c r="F121" s="152"/>
      <c r="G121" s="152"/>
      <c r="H121" s="168"/>
      <c r="I121" s="168"/>
      <c r="J121" s="168"/>
      <c r="K121" s="99"/>
      <c r="L121" s="99"/>
      <c r="M121" s="99"/>
      <c r="N121" s="99"/>
      <c r="O121" s="99"/>
      <c r="P121" s="99"/>
      <c r="Q121" s="99"/>
      <c r="R121" s="99"/>
      <c r="S121" s="99"/>
      <c r="T121" s="99"/>
      <c r="U121" s="99"/>
      <c r="V121" s="99"/>
      <c r="W121" s="99"/>
      <c r="X121" s="99"/>
      <c r="Y121" s="99"/>
      <c r="Z121" s="99"/>
      <c r="AA121" s="99"/>
      <c r="AB121" s="99"/>
    </row>
    <row r="122" spans="1:28" ht="15.75" customHeight="1">
      <c r="A122" s="99"/>
      <c r="B122" s="159"/>
      <c r="C122" s="152"/>
      <c r="D122" s="168"/>
      <c r="E122" s="152"/>
      <c r="F122" s="152"/>
      <c r="G122" s="152"/>
      <c r="H122" s="168"/>
      <c r="I122" s="168"/>
      <c r="J122" s="168"/>
      <c r="K122" s="99"/>
      <c r="L122" s="99"/>
      <c r="M122" s="99"/>
      <c r="N122" s="99"/>
      <c r="O122" s="99"/>
      <c r="P122" s="99"/>
      <c r="Q122" s="99"/>
      <c r="R122" s="99"/>
      <c r="S122" s="99"/>
      <c r="T122" s="99"/>
      <c r="U122" s="99"/>
      <c r="V122" s="99"/>
      <c r="W122" s="99"/>
      <c r="X122" s="99"/>
      <c r="Y122" s="99"/>
      <c r="Z122" s="99"/>
      <c r="AA122" s="99"/>
      <c r="AB122" s="99"/>
    </row>
    <row r="123" spans="1:28" ht="15.75" customHeight="1">
      <c r="A123" s="99"/>
      <c r="B123" s="159"/>
      <c r="C123" s="152"/>
      <c r="D123" s="168"/>
      <c r="E123" s="152"/>
      <c r="F123" s="152"/>
      <c r="G123" s="152"/>
      <c r="H123" s="168"/>
      <c r="I123" s="168"/>
      <c r="J123" s="168"/>
      <c r="K123" s="99"/>
      <c r="L123" s="99"/>
      <c r="M123" s="99"/>
      <c r="N123" s="99"/>
      <c r="O123" s="99"/>
      <c r="P123" s="99"/>
      <c r="Q123" s="99"/>
      <c r="R123" s="99"/>
      <c r="S123" s="99"/>
      <c r="T123" s="99"/>
      <c r="U123" s="99"/>
      <c r="V123" s="99"/>
      <c r="W123" s="99"/>
      <c r="X123" s="99"/>
      <c r="Y123" s="99"/>
      <c r="Z123" s="99"/>
      <c r="AA123" s="99"/>
      <c r="AB123" s="99"/>
    </row>
    <row r="124" spans="1:28" ht="15.75" customHeight="1">
      <c r="A124" s="99"/>
      <c r="B124" s="159"/>
      <c r="C124" s="152"/>
      <c r="D124" s="168"/>
      <c r="E124" s="152"/>
      <c r="F124" s="152"/>
      <c r="G124" s="152"/>
      <c r="H124" s="168"/>
      <c r="I124" s="168"/>
      <c r="J124" s="168"/>
      <c r="K124" s="99"/>
      <c r="L124" s="99"/>
      <c r="M124" s="99"/>
      <c r="N124" s="99"/>
      <c r="O124" s="99"/>
      <c r="P124" s="99"/>
      <c r="Q124" s="99"/>
      <c r="R124" s="99"/>
      <c r="S124" s="99"/>
      <c r="T124" s="99"/>
      <c r="U124" s="99"/>
      <c r="V124" s="99"/>
      <c r="W124" s="99"/>
      <c r="X124" s="99"/>
      <c r="Y124" s="99"/>
      <c r="Z124" s="99"/>
      <c r="AA124" s="99"/>
      <c r="AB124" s="99"/>
    </row>
    <row r="125" spans="1:28" ht="15.75" customHeight="1">
      <c r="A125" s="99"/>
      <c r="B125" s="159"/>
      <c r="C125" s="152"/>
      <c r="D125" s="168"/>
      <c r="E125" s="152"/>
      <c r="F125" s="152"/>
      <c r="G125" s="152"/>
      <c r="H125" s="168"/>
      <c r="I125" s="168"/>
      <c r="J125" s="168"/>
      <c r="K125" s="99"/>
      <c r="L125" s="99"/>
      <c r="M125" s="99"/>
      <c r="N125" s="99"/>
      <c r="O125" s="99"/>
      <c r="P125" s="99"/>
      <c r="Q125" s="99"/>
      <c r="R125" s="99"/>
      <c r="S125" s="99"/>
      <c r="T125" s="99"/>
      <c r="U125" s="99"/>
      <c r="V125" s="99"/>
      <c r="W125" s="99"/>
      <c r="X125" s="99"/>
      <c r="Y125" s="99"/>
      <c r="Z125" s="99"/>
      <c r="AA125" s="99"/>
      <c r="AB125" s="99"/>
    </row>
    <row r="126" spans="1:28" ht="15.75" customHeight="1">
      <c r="A126" s="99"/>
      <c r="B126" s="159"/>
      <c r="C126" s="152"/>
      <c r="D126" s="168"/>
      <c r="E126" s="152"/>
      <c r="F126" s="152"/>
      <c r="G126" s="152"/>
      <c r="H126" s="168"/>
      <c r="I126" s="168"/>
      <c r="J126" s="168"/>
      <c r="K126" s="99"/>
      <c r="L126" s="99"/>
      <c r="M126" s="99"/>
      <c r="N126" s="99"/>
      <c r="O126" s="99"/>
      <c r="P126" s="99"/>
      <c r="Q126" s="99"/>
      <c r="R126" s="99"/>
      <c r="S126" s="99"/>
      <c r="T126" s="99"/>
      <c r="U126" s="99"/>
      <c r="V126" s="99"/>
      <c r="W126" s="99"/>
      <c r="X126" s="99"/>
      <c r="Y126" s="99"/>
      <c r="Z126" s="99"/>
      <c r="AA126" s="99"/>
      <c r="AB126" s="99"/>
    </row>
    <row r="127" spans="1:28" ht="15.75" customHeight="1">
      <c r="A127" s="99"/>
      <c r="B127" s="159"/>
      <c r="C127" s="152"/>
      <c r="D127" s="168"/>
      <c r="E127" s="152"/>
      <c r="F127" s="152"/>
      <c r="G127" s="152"/>
      <c r="H127" s="168"/>
      <c r="I127" s="168"/>
      <c r="J127" s="168"/>
      <c r="K127" s="99"/>
      <c r="L127" s="99"/>
      <c r="M127" s="99"/>
      <c r="N127" s="99"/>
      <c r="O127" s="99"/>
      <c r="P127" s="99"/>
      <c r="Q127" s="99"/>
      <c r="R127" s="99"/>
      <c r="S127" s="99"/>
      <c r="T127" s="99"/>
      <c r="U127" s="99"/>
      <c r="V127" s="99"/>
      <c r="W127" s="99"/>
      <c r="X127" s="99"/>
      <c r="Y127" s="99"/>
      <c r="Z127" s="99"/>
      <c r="AA127" s="99"/>
      <c r="AB127" s="99"/>
    </row>
    <row r="128" spans="1:28" ht="15.75" customHeight="1">
      <c r="A128" s="99"/>
      <c r="B128" s="159"/>
      <c r="C128" s="152"/>
      <c r="D128" s="168"/>
      <c r="E128" s="152"/>
      <c r="F128" s="152"/>
      <c r="G128" s="152"/>
      <c r="H128" s="168"/>
      <c r="I128" s="168"/>
      <c r="J128" s="168"/>
      <c r="K128" s="99"/>
      <c r="L128" s="99"/>
      <c r="M128" s="99"/>
      <c r="N128" s="99"/>
      <c r="O128" s="99"/>
      <c r="P128" s="99"/>
      <c r="Q128" s="99"/>
      <c r="R128" s="99"/>
      <c r="S128" s="99"/>
      <c r="T128" s="99"/>
      <c r="U128" s="99"/>
      <c r="V128" s="99"/>
      <c r="W128" s="99"/>
      <c r="X128" s="99"/>
      <c r="Y128" s="99"/>
      <c r="Z128" s="99"/>
      <c r="AA128" s="99"/>
      <c r="AB128" s="99"/>
    </row>
    <row r="129" spans="1:28" ht="15.75" customHeight="1">
      <c r="A129" s="99"/>
      <c r="B129" s="159"/>
      <c r="C129" s="152"/>
      <c r="D129" s="168"/>
      <c r="E129" s="152"/>
      <c r="F129" s="152"/>
      <c r="G129" s="152"/>
      <c r="H129" s="168"/>
      <c r="I129" s="168"/>
      <c r="J129" s="168"/>
      <c r="K129" s="99"/>
      <c r="L129" s="99"/>
      <c r="M129" s="99"/>
      <c r="N129" s="99"/>
      <c r="O129" s="99"/>
      <c r="P129" s="99"/>
      <c r="Q129" s="99"/>
      <c r="R129" s="99"/>
      <c r="S129" s="99"/>
      <c r="T129" s="99"/>
      <c r="U129" s="99"/>
      <c r="V129" s="99"/>
      <c r="W129" s="99"/>
      <c r="X129" s="99"/>
      <c r="Y129" s="99"/>
      <c r="Z129" s="99"/>
      <c r="AA129" s="99"/>
      <c r="AB129" s="99"/>
    </row>
    <row r="130" spans="1:28" ht="15.75" customHeight="1">
      <c r="A130" s="99"/>
      <c r="B130" s="159"/>
      <c r="C130" s="152"/>
      <c r="D130" s="168"/>
      <c r="E130" s="152"/>
      <c r="F130" s="152"/>
      <c r="G130" s="152"/>
      <c r="H130" s="168"/>
      <c r="I130" s="168"/>
      <c r="J130" s="168"/>
      <c r="K130" s="99"/>
      <c r="L130" s="99"/>
      <c r="M130" s="99"/>
      <c r="N130" s="99"/>
      <c r="O130" s="99"/>
      <c r="P130" s="99"/>
      <c r="Q130" s="99"/>
      <c r="R130" s="99"/>
      <c r="S130" s="99"/>
      <c r="T130" s="99"/>
      <c r="U130" s="99"/>
      <c r="V130" s="99"/>
      <c r="W130" s="99"/>
      <c r="X130" s="99"/>
      <c r="Y130" s="99"/>
      <c r="Z130" s="99"/>
      <c r="AA130" s="99"/>
      <c r="AB130" s="99"/>
    </row>
    <row r="131" spans="1:28" ht="15.75" customHeight="1">
      <c r="A131" s="99"/>
      <c r="B131" s="159"/>
      <c r="C131" s="152"/>
      <c r="D131" s="168"/>
      <c r="E131" s="152"/>
      <c r="F131" s="152"/>
      <c r="G131" s="152"/>
      <c r="H131" s="168"/>
      <c r="I131" s="168"/>
      <c r="J131" s="168"/>
      <c r="K131" s="99"/>
      <c r="L131" s="99"/>
      <c r="M131" s="99"/>
      <c r="N131" s="99"/>
      <c r="O131" s="99"/>
      <c r="P131" s="99"/>
      <c r="Q131" s="99"/>
      <c r="R131" s="99"/>
      <c r="S131" s="99"/>
      <c r="T131" s="99"/>
      <c r="U131" s="99"/>
      <c r="V131" s="99"/>
      <c r="W131" s="99"/>
      <c r="X131" s="99"/>
      <c r="Y131" s="99"/>
      <c r="Z131" s="99"/>
      <c r="AA131" s="99"/>
      <c r="AB131" s="99"/>
    </row>
    <row r="132" spans="1:28" ht="15.75" customHeight="1">
      <c r="A132" s="99"/>
      <c r="B132" s="159"/>
      <c r="C132" s="152"/>
      <c r="D132" s="168"/>
      <c r="E132" s="152"/>
      <c r="F132" s="152"/>
      <c r="G132" s="152"/>
      <c r="H132" s="168"/>
      <c r="I132" s="168"/>
      <c r="J132" s="168"/>
      <c r="K132" s="99"/>
      <c r="L132" s="99"/>
      <c r="M132" s="99"/>
      <c r="N132" s="99"/>
      <c r="O132" s="99"/>
      <c r="P132" s="99"/>
      <c r="Q132" s="99"/>
      <c r="R132" s="99"/>
      <c r="S132" s="99"/>
      <c r="T132" s="99"/>
      <c r="U132" s="99"/>
      <c r="V132" s="99"/>
      <c r="W132" s="99"/>
      <c r="X132" s="99"/>
      <c r="Y132" s="99"/>
      <c r="Z132" s="99"/>
      <c r="AA132" s="99"/>
      <c r="AB132" s="99"/>
    </row>
    <row r="133" spans="1:28" ht="15.75" customHeight="1">
      <c r="A133" s="99"/>
      <c r="B133" s="159"/>
      <c r="C133" s="152"/>
      <c r="D133" s="168"/>
      <c r="E133" s="152"/>
      <c r="F133" s="152"/>
      <c r="G133" s="152"/>
      <c r="H133" s="168"/>
      <c r="I133" s="168"/>
      <c r="J133" s="168"/>
      <c r="K133" s="99"/>
      <c r="L133" s="99"/>
      <c r="M133" s="99"/>
      <c r="N133" s="99"/>
      <c r="O133" s="99"/>
      <c r="P133" s="99"/>
      <c r="Q133" s="99"/>
      <c r="R133" s="99"/>
      <c r="S133" s="99"/>
      <c r="T133" s="99"/>
      <c r="U133" s="99"/>
      <c r="V133" s="99"/>
      <c r="W133" s="99"/>
      <c r="X133" s="99"/>
      <c r="Y133" s="99"/>
      <c r="Z133" s="99"/>
      <c r="AA133" s="99"/>
      <c r="AB133" s="99"/>
    </row>
    <row r="134" spans="1:28" ht="15.75" customHeight="1">
      <c r="A134" s="99"/>
      <c r="B134" s="159"/>
      <c r="C134" s="152"/>
      <c r="D134" s="168"/>
      <c r="E134" s="152"/>
      <c r="F134" s="152"/>
      <c r="G134" s="152"/>
      <c r="H134" s="168"/>
      <c r="I134" s="168"/>
      <c r="J134" s="168"/>
      <c r="K134" s="99"/>
      <c r="L134" s="99"/>
      <c r="M134" s="99"/>
      <c r="N134" s="99"/>
      <c r="O134" s="99"/>
      <c r="P134" s="99"/>
      <c r="Q134" s="99"/>
      <c r="R134" s="99"/>
      <c r="S134" s="99"/>
      <c r="T134" s="99"/>
      <c r="U134" s="99"/>
      <c r="V134" s="99"/>
      <c r="W134" s="99"/>
      <c r="X134" s="99"/>
      <c r="Y134" s="99"/>
      <c r="Z134" s="99"/>
      <c r="AA134" s="99"/>
      <c r="AB134" s="99"/>
    </row>
    <row r="135" spans="1:28" ht="15.75" customHeight="1">
      <c r="A135" s="99"/>
      <c r="B135" s="159"/>
      <c r="C135" s="152"/>
      <c r="D135" s="168"/>
      <c r="E135" s="152"/>
      <c r="F135" s="152"/>
      <c r="G135" s="152"/>
      <c r="H135" s="168"/>
      <c r="I135" s="168"/>
      <c r="J135" s="168"/>
      <c r="K135" s="99"/>
      <c r="L135" s="99"/>
      <c r="M135" s="99"/>
      <c r="N135" s="99"/>
      <c r="O135" s="99"/>
      <c r="P135" s="99"/>
      <c r="Q135" s="99"/>
      <c r="R135" s="99"/>
      <c r="S135" s="99"/>
      <c r="T135" s="99"/>
      <c r="U135" s="99"/>
      <c r="V135" s="99"/>
      <c r="W135" s="99"/>
      <c r="X135" s="99"/>
      <c r="Y135" s="99"/>
      <c r="Z135" s="99"/>
      <c r="AA135" s="99"/>
      <c r="AB135" s="99"/>
    </row>
    <row r="136" spans="1:28" ht="15.75" customHeight="1">
      <c r="A136" s="99"/>
      <c r="B136" s="159"/>
      <c r="C136" s="152"/>
      <c r="D136" s="168"/>
      <c r="E136" s="152"/>
      <c r="F136" s="152"/>
      <c r="G136" s="152"/>
      <c r="H136" s="168"/>
      <c r="I136" s="168"/>
      <c r="J136" s="168"/>
      <c r="K136" s="99"/>
      <c r="L136" s="99"/>
      <c r="M136" s="99"/>
      <c r="N136" s="99"/>
      <c r="O136" s="99"/>
      <c r="P136" s="99"/>
      <c r="Q136" s="99"/>
      <c r="R136" s="99"/>
      <c r="S136" s="99"/>
      <c r="T136" s="99"/>
      <c r="U136" s="99"/>
      <c r="V136" s="99"/>
      <c r="W136" s="99"/>
      <c r="X136" s="99"/>
      <c r="Y136" s="99"/>
      <c r="Z136" s="99"/>
      <c r="AA136" s="99"/>
      <c r="AB136" s="99"/>
    </row>
    <row r="137" spans="1:28" ht="15.75" customHeight="1">
      <c r="A137" s="99"/>
      <c r="B137" s="159"/>
      <c r="C137" s="152"/>
      <c r="D137" s="168"/>
      <c r="E137" s="152"/>
      <c r="F137" s="152"/>
      <c r="G137" s="152"/>
      <c r="H137" s="168"/>
      <c r="I137" s="168"/>
      <c r="J137" s="168"/>
      <c r="K137" s="99"/>
      <c r="L137" s="99"/>
      <c r="M137" s="99"/>
      <c r="N137" s="99"/>
      <c r="O137" s="99"/>
      <c r="P137" s="99"/>
      <c r="Q137" s="99"/>
      <c r="R137" s="99"/>
      <c r="S137" s="99"/>
      <c r="T137" s="99"/>
      <c r="U137" s="99"/>
      <c r="V137" s="99"/>
      <c r="W137" s="99"/>
      <c r="X137" s="99"/>
      <c r="Y137" s="99"/>
      <c r="Z137" s="99"/>
      <c r="AA137" s="99"/>
      <c r="AB137" s="99"/>
    </row>
    <row r="138" spans="1:28" ht="15.75" customHeight="1">
      <c r="A138" s="99"/>
      <c r="B138" s="159"/>
      <c r="C138" s="152"/>
      <c r="D138" s="168"/>
      <c r="E138" s="152"/>
      <c r="F138" s="152"/>
      <c r="G138" s="152"/>
      <c r="H138" s="168"/>
      <c r="I138" s="168"/>
      <c r="J138" s="168"/>
      <c r="K138" s="99"/>
      <c r="L138" s="99"/>
      <c r="M138" s="99"/>
      <c r="N138" s="99"/>
      <c r="O138" s="99"/>
      <c r="P138" s="99"/>
      <c r="Q138" s="99"/>
      <c r="R138" s="99"/>
      <c r="S138" s="99"/>
      <c r="T138" s="99"/>
      <c r="U138" s="99"/>
      <c r="V138" s="99"/>
      <c r="W138" s="99"/>
      <c r="X138" s="99"/>
      <c r="Y138" s="99"/>
      <c r="Z138" s="99"/>
      <c r="AA138" s="99"/>
      <c r="AB138" s="99"/>
    </row>
    <row r="139" spans="1:28" ht="15.75" customHeight="1">
      <c r="A139" s="99"/>
      <c r="B139" s="159"/>
      <c r="C139" s="152"/>
      <c r="D139" s="168"/>
      <c r="E139" s="152"/>
      <c r="F139" s="152"/>
      <c r="G139" s="152"/>
      <c r="H139" s="168"/>
      <c r="I139" s="168"/>
      <c r="J139" s="168"/>
      <c r="K139" s="99"/>
      <c r="L139" s="99"/>
      <c r="M139" s="99"/>
      <c r="N139" s="99"/>
      <c r="O139" s="99"/>
      <c r="P139" s="99"/>
      <c r="Q139" s="99"/>
      <c r="R139" s="99"/>
      <c r="S139" s="99"/>
      <c r="T139" s="99"/>
      <c r="U139" s="99"/>
      <c r="V139" s="99"/>
      <c r="W139" s="99"/>
      <c r="X139" s="99"/>
      <c r="Y139" s="99"/>
      <c r="Z139" s="99"/>
      <c r="AA139" s="99"/>
      <c r="AB139" s="99"/>
    </row>
    <row r="140" spans="1:28" ht="15.75" customHeight="1">
      <c r="A140" s="99"/>
      <c r="B140" s="159"/>
      <c r="C140" s="152"/>
      <c r="D140" s="168"/>
      <c r="E140" s="152"/>
      <c r="F140" s="152"/>
      <c r="G140" s="152"/>
      <c r="H140" s="168"/>
      <c r="I140" s="168"/>
      <c r="J140" s="168"/>
      <c r="K140" s="99"/>
      <c r="L140" s="99"/>
      <c r="M140" s="99"/>
      <c r="N140" s="99"/>
      <c r="O140" s="99"/>
      <c r="P140" s="99"/>
      <c r="Q140" s="99"/>
      <c r="R140" s="99"/>
      <c r="S140" s="99"/>
      <c r="T140" s="99"/>
      <c r="U140" s="99"/>
      <c r="V140" s="99"/>
      <c r="W140" s="99"/>
      <c r="X140" s="99"/>
      <c r="Y140" s="99"/>
      <c r="Z140" s="99"/>
      <c r="AA140" s="99"/>
      <c r="AB140" s="99"/>
    </row>
    <row r="141" spans="1:28" ht="15.75" customHeight="1">
      <c r="A141" s="99"/>
      <c r="B141" s="159"/>
      <c r="C141" s="152"/>
      <c r="D141" s="168"/>
      <c r="E141" s="152"/>
      <c r="F141" s="152"/>
      <c r="G141" s="152"/>
      <c r="H141" s="168"/>
      <c r="I141" s="168"/>
      <c r="J141" s="168"/>
      <c r="K141" s="99"/>
      <c r="L141" s="99"/>
      <c r="M141" s="99"/>
      <c r="N141" s="99"/>
      <c r="O141" s="99"/>
      <c r="P141" s="99"/>
      <c r="Q141" s="99"/>
      <c r="R141" s="99"/>
      <c r="S141" s="99"/>
      <c r="T141" s="99"/>
      <c r="U141" s="99"/>
      <c r="V141" s="99"/>
      <c r="W141" s="99"/>
      <c r="X141" s="99"/>
      <c r="Y141" s="99"/>
      <c r="Z141" s="99"/>
      <c r="AA141" s="99"/>
      <c r="AB141" s="99"/>
    </row>
    <row r="142" spans="1:28" ht="15.75" customHeight="1">
      <c r="A142" s="99"/>
      <c r="B142" s="159"/>
      <c r="C142" s="152"/>
      <c r="D142" s="168"/>
      <c r="E142" s="152"/>
      <c r="F142" s="152"/>
      <c r="G142" s="152"/>
      <c r="H142" s="168"/>
      <c r="I142" s="168"/>
      <c r="J142" s="168"/>
      <c r="K142" s="99"/>
      <c r="L142" s="99"/>
      <c r="M142" s="99"/>
      <c r="N142" s="99"/>
      <c r="O142" s="99"/>
      <c r="P142" s="99"/>
      <c r="Q142" s="99"/>
      <c r="R142" s="99"/>
      <c r="S142" s="99"/>
      <c r="T142" s="99"/>
      <c r="U142" s="99"/>
      <c r="V142" s="99"/>
      <c r="W142" s="99"/>
      <c r="X142" s="99"/>
      <c r="Y142" s="99"/>
      <c r="Z142" s="99"/>
      <c r="AA142" s="99"/>
      <c r="AB142" s="99"/>
    </row>
    <row r="143" spans="1:28" ht="15.75" customHeight="1">
      <c r="A143" s="99"/>
      <c r="B143" s="159"/>
      <c r="C143" s="152"/>
      <c r="D143" s="168"/>
      <c r="E143" s="152"/>
      <c r="F143" s="152"/>
      <c r="G143" s="152"/>
      <c r="H143" s="168"/>
      <c r="I143" s="168"/>
      <c r="J143" s="168"/>
      <c r="K143" s="99"/>
      <c r="L143" s="99"/>
      <c r="M143" s="99"/>
      <c r="N143" s="99"/>
      <c r="O143" s="99"/>
      <c r="P143" s="99"/>
      <c r="Q143" s="99"/>
      <c r="R143" s="99"/>
      <c r="S143" s="99"/>
      <c r="T143" s="99"/>
      <c r="U143" s="99"/>
      <c r="V143" s="99"/>
      <c r="W143" s="99"/>
      <c r="X143" s="99"/>
      <c r="Y143" s="99"/>
      <c r="Z143" s="99"/>
      <c r="AA143" s="99"/>
      <c r="AB143" s="99"/>
    </row>
    <row r="144" spans="1:28" ht="15.75" customHeight="1">
      <c r="A144" s="99"/>
      <c r="B144" s="159"/>
      <c r="C144" s="152"/>
      <c r="D144" s="168"/>
      <c r="E144" s="152"/>
      <c r="F144" s="152"/>
      <c r="G144" s="152"/>
      <c r="H144" s="168"/>
      <c r="I144" s="168"/>
      <c r="J144" s="168"/>
      <c r="K144" s="99"/>
      <c r="L144" s="99"/>
      <c r="M144" s="99"/>
      <c r="N144" s="99"/>
      <c r="O144" s="99"/>
      <c r="P144" s="99"/>
      <c r="Q144" s="99"/>
      <c r="R144" s="99"/>
      <c r="S144" s="99"/>
      <c r="T144" s="99"/>
      <c r="U144" s="99"/>
      <c r="V144" s="99"/>
      <c r="W144" s="99"/>
      <c r="X144" s="99"/>
      <c r="Y144" s="99"/>
      <c r="Z144" s="99"/>
      <c r="AA144" s="99"/>
      <c r="AB144" s="99"/>
    </row>
    <row r="145" spans="1:28" ht="15.75" customHeight="1">
      <c r="A145" s="99"/>
      <c r="B145" s="159"/>
      <c r="C145" s="152"/>
      <c r="D145" s="168"/>
      <c r="E145" s="152"/>
      <c r="F145" s="152"/>
      <c r="G145" s="152"/>
      <c r="H145" s="168"/>
      <c r="I145" s="168"/>
      <c r="J145" s="168"/>
      <c r="K145" s="99"/>
      <c r="L145" s="99"/>
      <c r="M145" s="99"/>
      <c r="N145" s="99"/>
      <c r="O145" s="99"/>
      <c r="P145" s="99"/>
      <c r="Q145" s="99"/>
      <c r="R145" s="99"/>
      <c r="S145" s="99"/>
      <c r="T145" s="99"/>
      <c r="U145" s="99"/>
      <c r="V145" s="99"/>
      <c r="W145" s="99"/>
      <c r="X145" s="99"/>
      <c r="Y145" s="99"/>
      <c r="Z145" s="99"/>
      <c r="AA145" s="99"/>
      <c r="AB145" s="99"/>
    </row>
    <row r="146" spans="1:28" ht="15.75" customHeight="1">
      <c r="A146" s="99"/>
      <c r="B146" s="159"/>
      <c r="C146" s="152"/>
      <c r="D146" s="168"/>
      <c r="E146" s="152"/>
      <c r="F146" s="152"/>
      <c r="G146" s="152"/>
      <c r="H146" s="168"/>
      <c r="I146" s="168"/>
      <c r="J146" s="168"/>
      <c r="K146" s="99"/>
      <c r="L146" s="99"/>
      <c r="M146" s="99"/>
      <c r="N146" s="99"/>
      <c r="O146" s="99"/>
      <c r="P146" s="99"/>
      <c r="Q146" s="99"/>
      <c r="R146" s="99"/>
      <c r="S146" s="99"/>
      <c r="T146" s="99"/>
      <c r="U146" s="99"/>
      <c r="V146" s="99"/>
      <c r="W146" s="99"/>
      <c r="X146" s="99"/>
      <c r="Y146" s="99"/>
      <c r="Z146" s="99"/>
      <c r="AA146" s="99"/>
      <c r="AB146" s="99"/>
    </row>
    <row r="147" spans="1:28" ht="15.75" customHeight="1">
      <c r="A147" s="99"/>
      <c r="B147" s="159"/>
      <c r="C147" s="152"/>
      <c r="D147" s="168"/>
      <c r="E147" s="152"/>
      <c r="F147" s="152"/>
      <c r="G147" s="152"/>
      <c r="H147" s="168"/>
      <c r="I147" s="168"/>
      <c r="J147" s="168"/>
      <c r="K147" s="99"/>
      <c r="L147" s="99"/>
      <c r="M147" s="99"/>
      <c r="N147" s="99"/>
      <c r="O147" s="99"/>
      <c r="P147" s="99"/>
      <c r="Q147" s="99"/>
      <c r="R147" s="99"/>
      <c r="S147" s="99"/>
      <c r="T147" s="99"/>
      <c r="U147" s="99"/>
      <c r="V147" s="99"/>
      <c r="W147" s="99"/>
      <c r="X147" s="99"/>
      <c r="Y147" s="99"/>
      <c r="Z147" s="99"/>
      <c r="AA147" s="99"/>
      <c r="AB147" s="99"/>
    </row>
    <row r="148" spans="1:28" ht="15.75" customHeight="1">
      <c r="A148" s="99"/>
      <c r="B148" s="159"/>
      <c r="C148" s="152"/>
      <c r="D148" s="168"/>
      <c r="E148" s="152"/>
      <c r="F148" s="152"/>
      <c r="G148" s="152"/>
      <c r="H148" s="168"/>
      <c r="I148" s="168"/>
      <c r="J148" s="168"/>
      <c r="K148" s="99"/>
      <c r="L148" s="99"/>
      <c r="M148" s="99"/>
      <c r="N148" s="99"/>
      <c r="O148" s="99"/>
      <c r="P148" s="99"/>
      <c r="Q148" s="99"/>
      <c r="R148" s="99"/>
      <c r="S148" s="99"/>
      <c r="T148" s="99"/>
      <c r="U148" s="99"/>
      <c r="V148" s="99"/>
      <c r="W148" s="99"/>
      <c r="X148" s="99"/>
      <c r="Y148" s="99"/>
      <c r="Z148" s="99"/>
      <c r="AA148" s="99"/>
      <c r="AB148" s="99"/>
    </row>
    <row r="149" spans="1:28" ht="15.75" customHeight="1">
      <c r="A149" s="99"/>
      <c r="B149" s="159"/>
      <c r="C149" s="152"/>
      <c r="D149" s="168"/>
      <c r="E149" s="152"/>
      <c r="F149" s="152"/>
      <c r="G149" s="152"/>
      <c r="H149" s="168"/>
      <c r="I149" s="168"/>
      <c r="J149" s="168"/>
      <c r="K149" s="99"/>
      <c r="L149" s="99"/>
      <c r="M149" s="99"/>
      <c r="N149" s="99"/>
      <c r="O149" s="99"/>
      <c r="P149" s="99"/>
      <c r="Q149" s="99"/>
      <c r="R149" s="99"/>
      <c r="S149" s="99"/>
      <c r="T149" s="99"/>
      <c r="U149" s="99"/>
      <c r="V149" s="99"/>
      <c r="W149" s="99"/>
      <c r="X149" s="99"/>
      <c r="Y149" s="99"/>
      <c r="Z149" s="99"/>
      <c r="AA149" s="99"/>
      <c r="AB149" s="99"/>
    </row>
    <row r="150" spans="1:28" ht="15.75" customHeight="1">
      <c r="A150" s="99"/>
      <c r="B150" s="159"/>
      <c r="C150" s="152"/>
      <c r="D150" s="168"/>
      <c r="E150" s="152"/>
      <c r="F150" s="152"/>
      <c r="G150" s="152"/>
      <c r="H150" s="168"/>
      <c r="I150" s="168"/>
      <c r="J150" s="168"/>
      <c r="K150" s="99"/>
      <c r="L150" s="99"/>
      <c r="M150" s="99"/>
      <c r="N150" s="99"/>
      <c r="O150" s="99"/>
      <c r="P150" s="99"/>
      <c r="Q150" s="99"/>
      <c r="R150" s="99"/>
      <c r="S150" s="99"/>
      <c r="T150" s="99"/>
      <c r="U150" s="99"/>
      <c r="V150" s="99"/>
      <c r="W150" s="99"/>
      <c r="X150" s="99"/>
      <c r="Y150" s="99"/>
      <c r="Z150" s="99"/>
      <c r="AA150" s="99"/>
      <c r="AB150" s="99"/>
    </row>
    <row r="151" spans="1:28" ht="15.75" customHeight="1">
      <c r="A151" s="99"/>
      <c r="B151" s="159"/>
      <c r="C151" s="152"/>
      <c r="D151" s="168"/>
      <c r="E151" s="152"/>
      <c r="F151" s="152"/>
      <c r="G151" s="152"/>
      <c r="H151" s="168"/>
      <c r="I151" s="168"/>
      <c r="J151" s="168"/>
      <c r="K151" s="99"/>
      <c r="L151" s="99"/>
      <c r="M151" s="99"/>
      <c r="N151" s="99"/>
      <c r="O151" s="99"/>
      <c r="P151" s="99"/>
      <c r="Q151" s="99"/>
      <c r="R151" s="99"/>
      <c r="S151" s="99"/>
      <c r="T151" s="99"/>
      <c r="U151" s="99"/>
      <c r="V151" s="99"/>
      <c r="W151" s="99"/>
      <c r="X151" s="99"/>
      <c r="Y151" s="99"/>
      <c r="Z151" s="99"/>
      <c r="AA151" s="99"/>
      <c r="AB151" s="99"/>
    </row>
    <row r="152" spans="1:28" ht="15.75" customHeight="1">
      <c r="A152" s="99"/>
      <c r="B152" s="159"/>
      <c r="C152" s="152"/>
      <c r="D152" s="168"/>
      <c r="E152" s="152"/>
      <c r="F152" s="152"/>
      <c r="G152" s="152"/>
      <c r="H152" s="168"/>
      <c r="I152" s="168"/>
      <c r="J152" s="168"/>
      <c r="K152" s="99"/>
      <c r="L152" s="99"/>
      <c r="M152" s="99"/>
      <c r="N152" s="99"/>
      <c r="O152" s="99"/>
      <c r="P152" s="99"/>
      <c r="Q152" s="99"/>
      <c r="R152" s="99"/>
      <c r="S152" s="99"/>
      <c r="T152" s="99"/>
      <c r="U152" s="99"/>
      <c r="V152" s="99"/>
      <c r="W152" s="99"/>
      <c r="X152" s="99"/>
      <c r="Y152" s="99"/>
      <c r="Z152" s="99"/>
      <c r="AA152" s="99"/>
      <c r="AB152" s="99"/>
    </row>
    <row r="153" spans="1:28" ht="15.75" customHeight="1">
      <c r="A153" s="99"/>
      <c r="B153" s="159"/>
      <c r="C153" s="152"/>
      <c r="D153" s="168"/>
      <c r="E153" s="152"/>
      <c r="F153" s="152"/>
      <c r="G153" s="152"/>
      <c r="H153" s="168"/>
      <c r="I153" s="168"/>
      <c r="J153" s="168"/>
      <c r="K153" s="99"/>
      <c r="L153" s="99"/>
      <c r="M153" s="99"/>
      <c r="N153" s="99"/>
      <c r="O153" s="99"/>
      <c r="P153" s="99"/>
      <c r="Q153" s="99"/>
      <c r="R153" s="99"/>
      <c r="S153" s="99"/>
      <c r="T153" s="99"/>
      <c r="U153" s="99"/>
      <c r="V153" s="99"/>
      <c r="W153" s="99"/>
      <c r="X153" s="99"/>
      <c r="Y153" s="99"/>
      <c r="Z153" s="99"/>
      <c r="AA153" s="99"/>
      <c r="AB153" s="99"/>
    </row>
    <row r="154" spans="1:28" ht="15.75" customHeight="1">
      <c r="A154" s="99"/>
      <c r="B154" s="159"/>
      <c r="C154" s="152"/>
      <c r="D154" s="168"/>
      <c r="E154" s="152"/>
      <c r="F154" s="152"/>
      <c r="G154" s="152"/>
      <c r="H154" s="168"/>
      <c r="I154" s="168"/>
      <c r="J154" s="168"/>
      <c r="K154" s="99"/>
      <c r="L154" s="99"/>
      <c r="M154" s="99"/>
      <c r="N154" s="99"/>
      <c r="O154" s="99"/>
      <c r="P154" s="99"/>
      <c r="Q154" s="99"/>
      <c r="R154" s="99"/>
      <c r="S154" s="99"/>
      <c r="T154" s="99"/>
      <c r="U154" s="99"/>
      <c r="V154" s="99"/>
      <c r="W154" s="99"/>
      <c r="X154" s="99"/>
      <c r="Y154" s="99"/>
      <c r="Z154" s="99"/>
      <c r="AA154" s="99"/>
      <c r="AB154" s="99"/>
    </row>
    <row r="155" spans="1:28" ht="15.75" customHeight="1">
      <c r="A155" s="99"/>
      <c r="B155" s="159"/>
      <c r="C155" s="152"/>
      <c r="D155" s="168"/>
      <c r="E155" s="152"/>
      <c r="F155" s="152"/>
      <c r="G155" s="152"/>
      <c r="H155" s="168"/>
      <c r="I155" s="168"/>
      <c r="J155" s="168"/>
      <c r="K155" s="99"/>
      <c r="L155" s="99"/>
      <c r="M155" s="99"/>
      <c r="N155" s="99"/>
      <c r="O155" s="99"/>
      <c r="P155" s="99"/>
      <c r="Q155" s="99"/>
      <c r="R155" s="99"/>
      <c r="S155" s="99"/>
      <c r="T155" s="99"/>
      <c r="U155" s="99"/>
      <c r="V155" s="99"/>
      <c r="W155" s="99"/>
      <c r="X155" s="99"/>
      <c r="Y155" s="99"/>
      <c r="Z155" s="99"/>
      <c r="AA155" s="99"/>
      <c r="AB155" s="99"/>
    </row>
    <row r="156" spans="1:28" ht="15.75" customHeight="1">
      <c r="A156" s="99"/>
      <c r="B156" s="159"/>
      <c r="C156" s="152"/>
      <c r="D156" s="168"/>
      <c r="E156" s="152"/>
      <c r="F156" s="152"/>
      <c r="G156" s="152"/>
      <c r="H156" s="168"/>
      <c r="I156" s="168"/>
      <c r="J156" s="168"/>
      <c r="K156" s="99"/>
      <c r="L156" s="99"/>
      <c r="M156" s="99"/>
      <c r="N156" s="99"/>
      <c r="O156" s="99"/>
      <c r="P156" s="99"/>
      <c r="Q156" s="99"/>
      <c r="R156" s="99"/>
      <c r="S156" s="99"/>
      <c r="T156" s="99"/>
      <c r="U156" s="99"/>
      <c r="V156" s="99"/>
      <c r="W156" s="99"/>
      <c r="X156" s="99"/>
      <c r="Y156" s="99"/>
      <c r="Z156" s="99"/>
      <c r="AA156" s="99"/>
      <c r="AB156" s="99"/>
    </row>
    <row r="157" spans="1:28" ht="15.75" customHeight="1">
      <c r="A157" s="99"/>
      <c r="B157" s="159"/>
      <c r="C157" s="152"/>
      <c r="D157" s="168"/>
      <c r="E157" s="152"/>
      <c r="F157" s="152"/>
      <c r="G157" s="152"/>
      <c r="H157" s="168"/>
      <c r="I157" s="168"/>
      <c r="J157" s="168"/>
      <c r="K157" s="99"/>
      <c r="L157" s="99"/>
      <c r="M157" s="99"/>
      <c r="N157" s="99"/>
      <c r="O157" s="99"/>
      <c r="P157" s="99"/>
      <c r="Q157" s="99"/>
      <c r="R157" s="99"/>
      <c r="S157" s="99"/>
      <c r="T157" s="99"/>
      <c r="U157" s="99"/>
      <c r="V157" s="99"/>
      <c r="W157" s="99"/>
      <c r="X157" s="99"/>
      <c r="Y157" s="99"/>
      <c r="Z157" s="99"/>
      <c r="AA157" s="99"/>
      <c r="AB157" s="99"/>
    </row>
    <row r="158" spans="1:28" ht="15.75" customHeight="1">
      <c r="A158" s="99"/>
      <c r="B158" s="159"/>
      <c r="C158" s="152"/>
      <c r="D158" s="168"/>
      <c r="E158" s="152"/>
      <c r="F158" s="152"/>
      <c r="G158" s="152"/>
      <c r="H158" s="168"/>
      <c r="I158" s="168"/>
      <c r="J158" s="168"/>
      <c r="K158" s="99"/>
      <c r="L158" s="99"/>
      <c r="M158" s="99"/>
      <c r="N158" s="99"/>
      <c r="O158" s="99"/>
      <c r="P158" s="99"/>
      <c r="Q158" s="99"/>
      <c r="R158" s="99"/>
      <c r="S158" s="99"/>
      <c r="T158" s="99"/>
      <c r="U158" s="99"/>
      <c r="V158" s="99"/>
      <c r="W158" s="99"/>
      <c r="X158" s="99"/>
      <c r="Y158" s="99"/>
      <c r="Z158" s="99"/>
      <c r="AA158" s="99"/>
      <c r="AB158" s="99"/>
    </row>
    <row r="159" spans="1:28" ht="15.75" customHeight="1">
      <c r="A159" s="99"/>
      <c r="B159" s="159"/>
      <c r="C159" s="152"/>
      <c r="D159" s="168"/>
      <c r="E159" s="152"/>
      <c r="F159" s="152"/>
      <c r="G159" s="152"/>
      <c r="H159" s="168"/>
      <c r="I159" s="168"/>
      <c r="J159" s="168"/>
      <c r="K159" s="99"/>
      <c r="L159" s="99"/>
      <c r="M159" s="99"/>
      <c r="N159" s="99"/>
      <c r="O159" s="99"/>
      <c r="P159" s="99"/>
      <c r="Q159" s="99"/>
      <c r="R159" s="99"/>
      <c r="S159" s="99"/>
      <c r="T159" s="99"/>
      <c r="U159" s="99"/>
      <c r="V159" s="99"/>
      <c r="W159" s="99"/>
      <c r="X159" s="99"/>
      <c r="Y159" s="99"/>
      <c r="Z159" s="99"/>
      <c r="AA159" s="99"/>
      <c r="AB159" s="99"/>
    </row>
    <row r="160" spans="1:28" ht="15.75" customHeight="1">
      <c r="A160" s="99"/>
      <c r="B160" s="159"/>
      <c r="C160" s="152"/>
      <c r="D160" s="168"/>
      <c r="E160" s="152"/>
      <c r="F160" s="152"/>
      <c r="G160" s="152"/>
      <c r="H160" s="168"/>
      <c r="I160" s="168"/>
      <c r="J160" s="168"/>
      <c r="K160" s="99"/>
      <c r="L160" s="99"/>
      <c r="M160" s="99"/>
      <c r="N160" s="99"/>
      <c r="O160" s="99"/>
      <c r="P160" s="99"/>
      <c r="Q160" s="99"/>
      <c r="R160" s="99"/>
      <c r="S160" s="99"/>
      <c r="T160" s="99"/>
      <c r="U160" s="99"/>
      <c r="V160" s="99"/>
      <c r="W160" s="99"/>
      <c r="X160" s="99"/>
      <c r="Y160" s="99"/>
      <c r="Z160" s="99"/>
      <c r="AA160" s="99"/>
      <c r="AB160" s="99"/>
    </row>
    <row r="161" spans="1:28" ht="15.75" customHeight="1">
      <c r="A161" s="99"/>
      <c r="B161" s="159"/>
      <c r="C161" s="152"/>
      <c r="D161" s="168"/>
      <c r="E161" s="152"/>
      <c r="F161" s="152"/>
      <c r="G161" s="152"/>
      <c r="H161" s="168"/>
      <c r="I161" s="168"/>
      <c r="J161" s="168"/>
      <c r="K161" s="99"/>
      <c r="L161" s="99"/>
      <c r="M161" s="99"/>
      <c r="N161" s="99"/>
      <c r="O161" s="99"/>
      <c r="P161" s="99"/>
      <c r="Q161" s="99"/>
      <c r="R161" s="99"/>
      <c r="S161" s="99"/>
      <c r="T161" s="99"/>
      <c r="U161" s="99"/>
      <c r="V161" s="99"/>
      <c r="W161" s="99"/>
      <c r="X161" s="99"/>
      <c r="Y161" s="99"/>
      <c r="Z161" s="99"/>
      <c r="AA161" s="99"/>
      <c r="AB161" s="99"/>
    </row>
    <row r="162" spans="1:28" ht="15.75" customHeight="1">
      <c r="A162" s="99"/>
      <c r="B162" s="159"/>
      <c r="C162" s="152"/>
      <c r="D162" s="168"/>
      <c r="E162" s="152"/>
      <c r="F162" s="152"/>
      <c r="G162" s="152"/>
      <c r="H162" s="168"/>
      <c r="I162" s="168"/>
      <c r="J162" s="168"/>
      <c r="K162" s="99"/>
      <c r="L162" s="99"/>
      <c r="M162" s="99"/>
      <c r="N162" s="99"/>
      <c r="O162" s="99"/>
      <c r="P162" s="99"/>
      <c r="Q162" s="99"/>
      <c r="R162" s="99"/>
      <c r="S162" s="99"/>
      <c r="T162" s="99"/>
      <c r="U162" s="99"/>
      <c r="V162" s="99"/>
      <c r="W162" s="99"/>
      <c r="X162" s="99"/>
      <c r="Y162" s="99"/>
      <c r="Z162" s="99"/>
      <c r="AA162" s="99"/>
      <c r="AB162" s="99"/>
    </row>
    <row r="163" spans="1:28" ht="15.75" customHeight="1">
      <c r="A163" s="99"/>
      <c r="B163" s="159"/>
      <c r="C163" s="152"/>
      <c r="D163" s="168"/>
      <c r="E163" s="152"/>
      <c r="F163" s="152"/>
      <c r="G163" s="152"/>
      <c r="H163" s="168"/>
      <c r="I163" s="168"/>
      <c r="J163" s="168"/>
      <c r="K163" s="99"/>
      <c r="L163" s="99"/>
      <c r="M163" s="99"/>
      <c r="N163" s="99"/>
      <c r="O163" s="99"/>
      <c r="P163" s="99"/>
      <c r="Q163" s="99"/>
      <c r="R163" s="99"/>
      <c r="S163" s="99"/>
      <c r="T163" s="99"/>
      <c r="U163" s="99"/>
      <c r="V163" s="99"/>
      <c r="W163" s="99"/>
      <c r="X163" s="99"/>
      <c r="Y163" s="99"/>
      <c r="Z163" s="99"/>
      <c r="AA163" s="99"/>
      <c r="AB163" s="99"/>
    </row>
    <row r="164" spans="1:28" ht="15.75" customHeight="1">
      <c r="A164" s="99"/>
      <c r="B164" s="159"/>
      <c r="C164" s="152"/>
      <c r="D164" s="168"/>
      <c r="E164" s="152"/>
      <c r="F164" s="152"/>
      <c r="G164" s="152"/>
      <c r="H164" s="168"/>
      <c r="I164" s="168"/>
      <c r="J164" s="168"/>
      <c r="K164" s="99"/>
      <c r="L164" s="99"/>
      <c r="M164" s="99"/>
      <c r="N164" s="99"/>
      <c r="O164" s="99"/>
      <c r="P164" s="99"/>
      <c r="Q164" s="99"/>
      <c r="R164" s="99"/>
      <c r="S164" s="99"/>
      <c r="T164" s="99"/>
      <c r="U164" s="99"/>
      <c r="V164" s="99"/>
      <c r="W164" s="99"/>
      <c r="X164" s="99"/>
      <c r="Y164" s="99"/>
      <c r="Z164" s="99"/>
      <c r="AA164" s="99"/>
      <c r="AB164" s="99"/>
    </row>
    <row r="165" spans="1:28" ht="15.75" customHeight="1">
      <c r="A165" s="99"/>
      <c r="B165" s="159"/>
      <c r="C165" s="152"/>
      <c r="D165" s="168"/>
      <c r="E165" s="152"/>
      <c r="F165" s="152"/>
      <c r="G165" s="152"/>
      <c r="H165" s="168"/>
      <c r="I165" s="168"/>
      <c r="J165" s="168"/>
      <c r="K165" s="99"/>
      <c r="L165" s="99"/>
      <c r="M165" s="99"/>
      <c r="N165" s="99"/>
      <c r="O165" s="99"/>
      <c r="P165" s="99"/>
      <c r="Q165" s="99"/>
      <c r="R165" s="99"/>
      <c r="S165" s="99"/>
      <c r="T165" s="99"/>
      <c r="U165" s="99"/>
      <c r="V165" s="99"/>
      <c r="W165" s="99"/>
      <c r="X165" s="99"/>
      <c r="Y165" s="99"/>
      <c r="Z165" s="99"/>
      <c r="AA165" s="99"/>
      <c r="AB165" s="99"/>
    </row>
    <row r="166" spans="1:28" ht="15.75" customHeight="1">
      <c r="A166" s="99"/>
      <c r="B166" s="159"/>
      <c r="C166" s="152"/>
      <c r="D166" s="168"/>
      <c r="E166" s="152"/>
      <c r="F166" s="152"/>
      <c r="G166" s="152"/>
      <c r="H166" s="168"/>
      <c r="I166" s="168"/>
      <c r="J166" s="168"/>
      <c r="K166" s="99"/>
      <c r="L166" s="99"/>
      <c r="M166" s="99"/>
      <c r="N166" s="99"/>
      <c r="O166" s="99"/>
      <c r="P166" s="99"/>
      <c r="Q166" s="99"/>
      <c r="R166" s="99"/>
      <c r="S166" s="99"/>
      <c r="T166" s="99"/>
      <c r="U166" s="99"/>
      <c r="V166" s="99"/>
      <c r="W166" s="99"/>
      <c r="X166" s="99"/>
      <c r="Y166" s="99"/>
      <c r="Z166" s="99"/>
      <c r="AA166" s="99"/>
      <c r="AB166" s="99"/>
    </row>
    <row r="167" spans="1:28" ht="15.75" customHeight="1">
      <c r="A167" s="99"/>
      <c r="B167" s="159"/>
      <c r="C167" s="152"/>
      <c r="D167" s="168"/>
      <c r="E167" s="152"/>
      <c r="F167" s="152"/>
      <c r="G167" s="152"/>
      <c r="H167" s="168"/>
      <c r="I167" s="168"/>
      <c r="J167" s="168"/>
      <c r="K167" s="99"/>
      <c r="L167" s="99"/>
      <c r="M167" s="99"/>
      <c r="N167" s="99"/>
      <c r="O167" s="99"/>
      <c r="P167" s="99"/>
      <c r="Q167" s="99"/>
      <c r="R167" s="99"/>
      <c r="S167" s="99"/>
      <c r="T167" s="99"/>
      <c r="U167" s="99"/>
      <c r="V167" s="99"/>
      <c r="W167" s="99"/>
      <c r="X167" s="99"/>
      <c r="Y167" s="99"/>
      <c r="Z167" s="99"/>
      <c r="AA167" s="99"/>
      <c r="AB167" s="99"/>
    </row>
    <row r="168" spans="1:28" ht="15.75" customHeight="1">
      <c r="A168" s="99"/>
      <c r="B168" s="159"/>
      <c r="C168" s="152"/>
      <c r="D168" s="168"/>
      <c r="E168" s="152"/>
      <c r="F168" s="152"/>
      <c r="G168" s="152"/>
      <c r="H168" s="168"/>
      <c r="I168" s="168"/>
      <c r="J168" s="168"/>
      <c r="K168" s="99"/>
      <c r="L168" s="99"/>
      <c r="M168" s="99"/>
      <c r="N168" s="99"/>
      <c r="O168" s="99"/>
      <c r="P168" s="99"/>
      <c r="Q168" s="99"/>
      <c r="R168" s="99"/>
      <c r="S168" s="99"/>
      <c r="T168" s="99"/>
      <c r="U168" s="99"/>
      <c r="V168" s="99"/>
      <c r="W168" s="99"/>
      <c r="X168" s="99"/>
      <c r="Y168" s="99"/>
      <c r="Z168" s="99"/>
      <c r="AA168" s="99"/>
      <c r="AB168" s="99"/>
    </row>
    <row r="169" spans="1:28" ht="15.75" customHeight="1">
      <c r="A169" s="99"/>
      <c r="B169" s="159"/>
      <c r="C169" s="152"/>
      <c r="D169" s="168"/>
      <c r="E169" s="152"/>
      <c r="F169" s="152"/>
      <c r="G169" s="152"/>
      <c r="H169" s="168"/>
      <c r="I169" s="168"/>
      <c r="J169" s="168"/>
      <c r="K169" s="99"/>
      <c r="L169" s="99"/>
      <c r="M169" s="99"/>
      <c r="N169" s="99"/>
      <c r="O169" s="99"/>
      <c r="P169" s="99"/>
      <c r="Q169" s="99"/>
      <c r="R169" s="99"/>
      <c r="S169" s="99"/>
      <c r="T169" s="99"/>
      <c r="U169" s="99"/>
      <c r="V169" s="99"/>
      <c r="W169" s="99"/>
      <c r="X169" s="99"/>
      <c r="Y169" s="99"/>
      <c r="Z169" s="99"/>
      <c r="AA169" s="99"/>
      <c r="AB169" s="99"/>
    </row>
    <row r="170" spans="1:28" ht="15.75" customHeight="1">
      <c r="A170" s="99"/>
      <c r="B170" s="159"/>
      <c r="C170" s="152"/>
      <c r="D170" s="168"/>
      <c r="E170" s="152"/>
      <c r="F170" s="152"/>
      <c r="G170" s="152"/>
      <c r="H170" s="168"/>
      <c r="I170" s="168"/>
      <c r="J170" s="168"/>
      <c r="K170" s="99"/>
      <c r="L170" s="99"/>
      <c r="M170" s="99"/>
      <c r="N170" s="99"/>
      <c r="O170" s="99"/>
      <c r="P170" s="99"/>
      <c r="Q170" s="99"/>
      <c r="R170" s="99"/>
      <c r="S170" s="99"/>
      <c r="T170" s="99"/>
      <c r="U170" s="99"/>
      <c r="V170" s="99"/>
      <c r="W170" s="99"/>
      <c r="X170" s="99"/>
      <c r="Y170" s="99"/>
      <c r="Z170" s="99"/>
      <c r="AA170" s="99"/>
      <c r="AB170" s="99"/>
    </row>
    <row r="171" spans="1:28" ht="15.75" customHeight="1">
      <c r="A171" s="99"/>
      <c r="B171" s="159"/>
      <c r="C171" s="152"/>
      <c r="D171" s="168"/>
      <c r="E171" s="152"/>
      <c r="F171" s="152"/>
      <c r="G171" s="152"/>
      <c r="H171" s="168"/>
      <c r="I171" s="168"/>
      <c r="J171" s="168"/>
      <c r="K171" s="99"/>
      <c r="L171" s="99"/>
      <c r="M171" s="99"/>
      <c r="N171" s="99"/>
      <c r="O171" s="99"/>
      <c r="P171" s="99"/>
      <c r="Q171" s="99"/>
      <c r="R171" s="99"/>
      <c r="S171" s="99"/>
      <c r="T171" s="99"/>
      <c r="U171" s="99"/>
      <c r="V171" s="99"/>
      <c r="W171" s="99"/>
      <c r="X171" s="99"/>
      <c r="Y171" s="99"/>
      <c r="Z171" s="99"/>
      <c r="AA171" s="99"/>
      <c r="AB171" s="99"/>
    </row>
    <row r="172" spans="1:28" ht="15.75" customHeight="1">
      <c r="A172" s="99"/>
      <c r="B172" s="159"/>
      <c r="C172" s="152"/>
      <c r="D172" s="168"/>
      <c r="E172" s="152"/>
      <c r="F172" s="152"/>
      <c r="G172" s="152"/>
      <c r="H172" s="168"/>
      <c r="I172" s="168"/>
      <c r="J172" s="168"/>
      <c r="K172" s="99"/>
      <c r="L172" s="99"/>
      <c r="M172" s="99"/>
      <c r="N172" s="99"/>
      <c r="O172" s="99"/>
      <c r="P172" s="99"/>
      <c r="Q172" s="99"/>
      <c r="R172" s="99"/>
      <c r="S172" s="99"/>
      <c r="T172" s="99"/>
      <c r="U172" s="99"/>
      <c r="V172" s="99"/>
      <c r="W172" s="99"/>
      <c r="X172" s="99"/>
      <c r="Y172" s="99"/>
      <c r="Z172" s="99"/>
      <c r="AA172" s="99"/>
      <c r="AB172" s="99"/>
    </row>
    <row r="173" spans="1:28" ht="15.75" customHeight="1">
      <c r="A173" s="99"/>
      <c r="B173" s="159"/>
      <c r="C173" s="152"/>
      <c r="D173" s="168"/>
      <c r="E173" s="152"/>
      <c r="F173" s="152"/>
      <c r="G173" s="152"/>
      <c r="H173" s="168"/>
      <c r="I173" s="168"/>
      <c r="J173" s="168"/>
      <c r="K173" s="99"/>
      <c r="L173" s="99"/>
      <c r="M173" s="99"/>
      <c r="N173" s="99"/>
      <c r="O173" s="99"/>
      <c r="P173" s="99"/>
      <c r="Q173" s="99"/>
      <c r="R173" s="99"/>
      <c r="S173" s="99"/>
      <c r="T173" s="99"/>
      <c r="U173" s="99"/>
      <c r="V173" s="99"/>
      <c r="W173" s="99"/>
      <c r="X173" s="99"/>
      <c r="Y173" s="99"/>
      <c r="Z173" s="99"/>
      <c r="AA173" s="99"/>
      <c r="AB173" s="99"/>
    </row>
    <row r="174" spans="1:28" ht="15.75" customHeight="1">
      <c r="A174" s="99"/>
      <c r="B174" s="159"/>
      <c r="C174" s="152"/>
      <c r="D174" s="168"/>
      <c r="E174" s="152"/>
      <c r="F174" s="152"/>
      <c r="G174" s="152"/>
      <c r="H174" s="168"/>
      <c r="I174" s="168"/>
      <c r="J174" s="168"/>
      <c r="K174" s="99"/>
      <c r="L174" s="99"/>
      <c r="M174" s="99"/>
      <c r="N174" s="99"/>
      <c r="O174" s="99"/>
      <c r="P174" s="99"/>
      <c r="Q174" s="99"/>
      <c r="R174" s="99"/>
      <c r="S174" s="99"/>
      <c r="T174" s="99"/>
      <c r="U174" s="99"/>
      <c r="V174" s="99"/>
      <c r="W174" s="99"/>
      <c r="X174" s="99"/>
      <c r="Y174" s="99"/>
      <c r="Z174" s="99"/>
      <c r="AA174" s="99"/>
      <c r="AB174" s="99"/>
    </row>
    <row r="175" spans="1:28" ht="15.75" customHeight="1">
      <c r="A175" s="99"/>
      <c r="B175" s="159"/>
      <c r="C175" s="152"/>
      <c r="D175" s="168"/>
      <c r="E175" s="152"/>
      <c r="F175" s="152"/>
      <c r="G175" s="152"/>
      <c r="H175" s="168"/>
      <c r="I175" s="168"/>
      <c r="J175" s="168"/>
      <c r="K175" s="99"/>
      <c r="L175" s="99"/>
      <c r="M175" s="99"/>
      <c r="N175" s="99"/>
      <c r="O175" s="99"/>
      <c r="P175" s="99"/>
      <c r="Q175" s="99"/>
      <c r="R175" s="99"/>
      <c r="S175" s="99"/>
      <c r="T175" s="99"/>
      <c r="U175" s="99"/>
      <c r="V175" s="99"/>
      <c r="W175" s="99"/>
      <c r="X175" s="99"/>
      <c r="Y175" s="99"/>
      <c r="Z175" s="99"/>
      <c r="AA175" s="99"/>
      <c r="AB175" s="99"/>
    </row>
    <row r="176" spans="1:28" ht="15.75" customHeight="1">
      <c r="A176" s="99"/>
      <c r="B176" s="159"/>
      <c r="C176" s="152"/>
      <c r="D176" s="168"/>
      <c r="E176" s="152"/>
      <c r="F176" s="152"/>
      <c r="G176" s="152"/>
      <c r="H176" s="168"/>
      <c r="I176" s="168"/>
      <c r="J176" s="168"/>
      <c r="K176" s="99"/>
      <c r="L176" s="99"/>
      <c r="M176" s="99"/>
      <c r="N176" s="99"/>
      <c r="O176" s="99"/>
      <c r="P176" s="99"/>
      <c r="Q176" s="99"/>
      <c r="R176" s="99"/>
      <c r="S176" s="99"/>
      <c r="T176" s="99"/>
      <c r="U176" s="99"/>
      <c r="V176" s="99"/>
      <c r="W176" s="99"/>
      <c r="X176" s="99"/>
      <c r="Y176" s="99"/>
      <c r="Z176" s="99"/>
      <c r="AA176" s="99"/>
      <c r="AB176" s="99"/>
    </row>
    <row r="177" spans="1:28" ht="15.75" customHeight="1">
      <c r="A177" s="99"/>
      <c r="B177" s="159"/>
      <c r="C177" s="152"/>
      <c r="D177" s="168"/>
      <c r="E177" s="152"/>
      <c r="F177" s="152"/>
      <c r="G177" s="152"/>
      <c r="H177" s="168"/>
      <c r="I177" s="168"/>
      <c r="J177" s="168"/>
      <c r="K177" s="99"/>
      <c r="L177" s="99"/>
      <c r="M177" s="99"/>
      <c r="N177" s="99"/>
      <c r="O177" s="99"/>
      <c r="P177" s="99"/>
      <c r="Q177" s="99"/>
      <c r="R177" s="99"/>
      <c r="S177" s="99"/>
      <c r="T177" s="99"/>
      <c r="U177" s="99"/>
      <c r="V177" s="99"/>
      <c r="W177" s="99"/>
      <c r="X177" s="99"/>
      <c r="Y177" s="99"/>
      <c r="Z177" s="99"/>
      <c r="AA177" s="99"/>
      <c r="AB177" s="99"/>
    </row>
    <row r="178" spans="1:28" ht="15.75" customHeight="1">
      <c r="A178" s="99"/>
      <c r="B178" s="159"/>
      <c r="C178" s="152"/>
      <c r="D178" s="168"/>
      <c r="E178" s="152"/>
      <c r="F178" s="152"/>
      <c r="G178" s="152"/>
      <c r="H178" s="168"/>
      <c r="I178" s="168"/>
      <c r="J178" s="168"/>
      <c r="K178" s="99"/>
      <c r="L178" s="99"/>
      <c r="M178" s="99"/>
      <c r="N178" s="99"/>
      <c r="O178" s="99"/>
      <c r="P178" s="99"/>
      <c r="Q178" s="99"/>
      <c r="R178" s="99"/>
      <c r="S178" s="99"/>
      <c r="T178" s="99"/>
      <c r="U178" s="99"/>
      <c r="V178" s="99"/>
      <c r="W178" s="99"/>
      <c r="X178" s="99"/>
      <c r="Y178" s="99"/>
      <c r="Z178" s="99"/>
      <c r="AA178" s="99"/>
      <c r="AB178" s="99"/>
    </row>
    <row r="179" spans="1:28" ht="15.75" customHeight="1">
      <c r="A179" s="99"/>
      <c r="B179" s="159"/>
      <c r="C179" s="152"/>
      <c r="D179" s="168"/>
      <c r="E179" s="152"/>
      <c r="F179" s="152"/>
      <c r="G179" s="152"/>
      <c r="H179" s="168"/>
      <c r="I179" s="168"/>
      <c r="J179" s="168"/>
      <c r="K179" s="99"/>
      <c r="L179" s="99"/>
      <c r="M179" s="99"/>
      <c r="N179" s="99"/>
      <c r="O179" s="99"/>
      <c r="P179" s="99"/>
      <c r="Q179" s="99"/>
      <c r="R179" s="99"/>
      <c r="S179" s="99"/>
      <c r="T179" s="99"/>
      <c r="U179" s="99"/>
      <c r="V179" s="99"/>
      <c r="W179" s="99"/>
      <c r="X179" s="99"/>
      <c r="Y179" s="99"/>
      <c r="Z179" s="99"/>
      <c r="AA179" s="99"/>
      <c r="AB179" s="99"/>
    </row>
    <row r="180" spans="1:28" ht="15.75" customHeight="1">
      <c r="A180" s="99"/>
      <c r="B180" s="159"/>
      <c r="C180" s="152"/>
      <c r="D180" s="168"/>
      <c r="E180" s="152"/>
      <c r="F180" s="152"/>
      <c r="G180" s="152"/>
      <c r="H180" s="168"/>
      <c r="I180" s="168"/>
      <c r="J180" s="168"/>
      <c r="K180" s="99"/>
      <c r="L180" s="99"/>
      <c r="M180" s="99"/>
      <c r="N180" s="99"/>
      <c r="O180" s="99"/>
      <c r="P180" s="99"/>
      <c r="Q180" s="99"/>
      <c r="R180" s="99"/>
      <c r="S180" s="99"/>
      <c r="T180" s="99"/>
      <c r="U180" s="99"/>
      <c r="V180" s="99"/>
      <c r="W180" s="99"/>
      <c r="X180" s="99"/>
      <c r="Y180" s="99"/>
      <c r="Z180" s="99"/>
      <c r="AA180" s="99"/>
      <c r="AB180" s="99"/>
    </row>
    <row r="181" spans="1:28" ht="15.75" customHeight="1">
      <c r="A181" s="99"/>
      <c r="B181" s="159"/>
      <c r="C181" s="152"/>
      <c r="D181" s="168"/>
      <c r="E181" s="152"/>
      <c r="F181" s="152"/>
      <c r="G181" s="152"/>
      <c r="H181" s="168"/>
      <c r="I181" s="168"/>
      <c r="J181" s="168"/>
      <c r="K181" s="99"/>
      <c r="L181" s="99"/>
      <c r="M181" s="99"/>
      <c r="N181" s="99"/>
      <c r="O181" s="99"/>
      <c r="P181" s="99"/>
      <c r="Q181" s="99"/>
      <c r="R181" s="99"/>
      <c r="S181" s="99"/>
      <c r="T181" s="99"/>
      <c r="U181" s="99"/>
      <c r="V181" s="99"/>
      <c r="W181" s="99"/>
      <c r="X181" s="99"/>
      <c r="Y181" s="99"/>
      <c r="Z181" s="99"/>
      <c r="AA181" s="99"/>
      <c r="AB181" s="99"/>
    </row>
    <row r="182" spans="1:28" ht="15.75" customHeight="1">
      <c r="A182" s="99"/>
      <c r="B182" s="159"/>
      <c r="C182" s="152"/>
      <c r="D182" s="168"/>
      <c r="E182" s="152"/>
      <c r="F182" s="152"/>
      <c r="G182" s="152"/>
      <c r="H182" s="168"/>
      <c r="I182" s="168"/>
      <c r="J182" s="168"/>
      <c r="K182" s="99"/>
      <c r="L182" s="99"/>
      <c r="M182" s="99"/>
      <c r="N182" s="99"/>
      <c r="O182" s="99"/>
      <c r="P182" s="99"/>
      <c r="Q182" s="99"/>
      <c r="R182" s="99"/>
      <c r="S182" s="99"/>
      <c r="T182" s="99"/>
      <c r="U182" s="99"/>
      <c r="V182" s="99"/>
      <c r="W182" s="99"/>
      <c r="X182" s="99"/>
      <c r="Y182" s="99"/>
      <c r="Z182" s="99"/>
      <c r="AA182" s="99"/>
      <c r="AB182" s="99"/>
    </row>
    <row r="183" spans="1:28" ht="15.75" customHeight="1">
      <c r="A183" s="99"/>
      <c r="B183" s="159"/>
      <c r="C183" s="152"/>
      <c r="D183" s="168"/>
      <c r="E183" s="152"/>
      <c r="F183" s="152"/>
      <c r="G183" s="152"/>
      <c r="H183" s="168"/>
      <c r="I183" s="168"/>
      <c r="J183" s="168"/>
      <c r="K183" s="99"/>
      <c r="L183" s="99"/>
      <c r="M183" s="99"/>
      <c r="N183" s="99"/>
      <c r="O183" s="99"/>
      <c r="P183" s="99"/>
      <c r="Q183" s="99"/>
      <c r="R183" s="99"/>
      <c r="S183" s="99"/>
      <c r="T183" s="99"/>
      <c r="U183" s="99"/>
      <c r="V183" s="99"/>
      <c r="W183" s="99"/>
      <c r="X183" s="99"/>
      <c r="Y183" s="99"/>
      <c r="Z183" s="99"/>
      <c r="AA183" s="99"/>
      <c r="AB183" s="99"/>
    </row>
    <row r="184" spans="1:28" ht="15.75" customHeight="1">
      <c r="A184" s="99"/>
      <c r="B184" s="159"/>
      <c r="C184" s="152"/>
      <c r="D184" s="168"/>
      <c r="E184" s="152"/>
      <c r="F184" s="152"/>
      <c r="G184" s="152"/>
      <c r="H184" s="168"/>
      <c r="I184" s="168"/>
      <c r="J184" s="168"/>
      <c r="K184" s="99"/>
      <c r="L184" s="99"/>
      <c r="M184" s="99"/>
      <c r="N184" s="99"/>
      <c r="O184" s="99"/>
      <c r="P184" s="99"/>
      <c r="Q184" s="99"/>
      <c r="R184" s="99"/>
      <c r="S184" s="99"/>
      <c r="T184" s="99"/>
      <c r="U184" s="99"/>
      <c r="V184" s="99"/>
      <c r="W184" s="99"/>
      <c r="X184" s="99"/>
      <c r="Y184" s="99"/>
      <c r="Z184" s="99"/>
      <c r="AA184" s="99"/>
      <c r="AB184" s="99"/>
    </row>
    <row r="185" spans="1:28" ht="15.75" customHeight="1">
      <c r="A185" s="99"/>
      <c r="B185" s="159"/>
      <c r="C185" s="152"/>
      <c r="D185" s="168"/>
      <c r="E185" s="152"/>
      <c r="F185" s="152"/>
      <c r="G185" s="152"/>
      <c r="H185" s="168"/>
      <c r="I185" s="168"/>
      <c r="J185" s="168"/>
      <c r="K185" s="99"/>
      <c r="L185" s="99"/>
      <c r="M185" s="99"/>
      <c r="N185" s="99"/>
      <c r="O185" s="99"/>
      <c r="P185" s="99"/>
      <c r="Q185" s="99"/>
      <c r="R185" s="99"/>
      <c r="S185" s="99"/>
      <c r="T185" s="99"/>
      <c r="U185" s="99"/>
      <c r="V185" s="99"/>
      <c r="W185" s="99"/>
      <c r="X185" s="99"/>
      <c r="Y185" s="99"/>
      <c r="Z185" s="99"/>
      <c r="AA185" s="99"/>
      <c r="AB185" s="99"/>
    </row>
    <row r="186" spans="1:28" ht="15.75" customHeight="1">
      <c r="A186" s="99"/>
      <c r="B186" s="159"/>
      <c r="C186" s="152"/>
      <c r="D186" s="168"/>
      <c r="E186" s="152"/>
      <c r="F186" s="152"/>
      <c r="G186" s="152"/>
      <c r="H186" s="168"/>
      <c r="I186" s="168"/>
      <c r="J186" s="168"/>
      <c r="K186" s="99"/>
      <c r="L186" s="99"/>
      <c r="M186" s="99"/>
      <c r="N186" s="99"/>
      <c r="O186" s="99"/>
      <c r="P186" s="99"/>
      <c r="Q186" s="99"/>
      <c r="R186" s="99"/>
      <c r="S186" s="99"/>
      <c r="T186" s="99"/>
      <c r="U186" s="99"/>
      <c r="V186" s="99"/>
      <c r="W186" s="99"/>
      <c r="X186" s="99"/>
      <c r="Y186" s="99"/>
      <c r="Z186" s="99"/>
      <c r="AA186" s="99"/>
      <c r="AB186" s="99"/>
    </row>
    <row r="187" spans="1:28" ht="15.75" customHeight="1">
      <c r="A187" s="99"/>
      <c r="B187" s="159"/>
      <c r="C187" s="152"/>
      <c r="D187" s="168"/>
      <c r="E187" s="152"/>
      <c r="F187" s="152"/>
      <c r="G187" s="152"/>
      <c r="H187" s="168"/>
      <c r="I187" s="168"/>
      <c r="J187" s="168"/>
      <c r="K187" s="99"/>
      <c r="L187" s="99"/>
      <c r="M187" s="99"/>
      <c r="N187" s="99"/>
      <c r="O187" s="99"/>
      <c r="P187" s="99"/>
      <c r="Q187" s="99"/>
      <c r="R187" s="99"/>
      <c r="S187" s="99"/>
      <c r="T187" s="99"/>
      <c r="U187" s="99"/>
      <c r="V187" s="99"/>
      <c r="W187" s="99"/>
      <c r="X187" s="99"/>
      <c r="Y187" s="99"/>
      <c r="Z187" s="99"/>
      <c r="AA187" s="99"/>
      <c r="AB187" s="99"/>
    </row>
    <row r="188" spans="1:28" ht="15.75" customHeight="1">
      <c r="A188" s="99"/>
      <c r="B188" s="159"/>
      <c r="C188" s="152"/>
      <c r="D188" s="168"/>
      <c r="E188" s="152"/>
      <c r="F188" s="152"/>
      <c r="G188" s="152"/>
      <c r="H188" s="168"/>
      <c r="I188" s="168"/>
      <c r="J188" s="168"/>
      <c r="K188" s="99"/>
      <c r="L188" s="99"/>
      <c r="M188" s="99"/>
      <c r="N188" s="99"/>
      <c r="O188" s="99"/>
      <c r="P188" s="99"/>
      <c r="Q188" s="99"/>
      <c r="R188" s="99"/>
      <c r="S188" s="99"/>
      <c r="T188" s="99"/>
      <c r="U188" s="99"/>
      <c r="V188" s="99"/>
      <c r="W188" s="99"/>
      <c r="X188" s="99"/>
      <c r="Y188" s="99"/>
      <c r="Z188" s="99"/>
      <c r="AA188" s="99"/>
      <c r="AB188" s="99"/>
    </row>
    <row r="189" spans="1:28" ht="15.75" customHeight="1">
      <c r="A189" s="99"/>
      <c r="B189" s="159"/>
      <c r="C189" s="152"/>
      <c r="D189" s="168"/>
      <c r="E189" s="152"/>
      <c r="F189" s="152"/>
      <c r="G189" s="152"/>
      <c r="H189" s="168"/>
      <c r="I189" s="168"/>
      <c r="J189" s="168"/>
      <c r="K189" s="99"/>
      <c r="L189" s="99"/>
      <c r="M189" s="99"/>
      <c r="N189" s="99"/>
      <c r="O189" s="99"/>
      <c r="P189" s="99"/>
      <c r="Q189" s="99"/>
      <c r="R189" s="99"/>
      <c r="S189" s="99"/>
      <c r="T189" s="99"/>
      <c r="U189" s="99"/>
      <c r="V189" s="99"/>
      <c r="W189" s="99"/>
      <c r="X189" s="99"/>
      <c r="Y189" s="99"/>
      <c r="Z189" s="99"/>
      <c r="AA189" s="99"/>
      <c r="AB189" s="99"/>
    </row>
    <row r="190" spans="1:28" ht="15.75" customHeight="1">
      <c r="A190" s="99"/>
      <c r="B190" s="159"/>
      <c r="C190" s="152"/>
      <c r="D190" s="168"/>
      <c r="E190" s="152"/>
      <c r="F190" s="152"/>
      <c r="G190" s="152"/>
      <c r="H190" s="168"/>
      <c r="I190" s="168"/>
      <c r="J190" s="168"/>
      <c r="K190" s="99"/>
      <c r="L190" s="99"/>
      <c r="M190" s="99"/>
      <c r="N190" s="99"/>
      <c r="O190" s="99"/>
      <c r="P190" s="99"/>
      <c r="Q190" s="99"/>
      <c r="R190" s="99"/>
      <c r="S190" s="99"/>
      <c r="T190" s="99"/>
      <c r="U190" s="99"/>
      <c r="V190" s="99"/>
      <c r="W190" s="99"/>
      <c r="X190" s="99"/>
      <c r="Y190" s="99"/>
      <c r="Z190" s="99"/>
      <c r="AA190" s="99"/>
      <c r="AB190" s="99"/>
    </row>
    <row r="191" spans="1:28" ht="15.75" customHeight="1">
      <c r="A191" s="99"/>
      <c r="B191" s="159"/>
      <c r="C191" s="152"/>
      <c r="D191" s="168"/>
      <c r="E191" s="152"/>
      <c r="F191" s="152"/>
      <c r="G191" s="152"/>
      <c r="H191" s="168"/>
      <c r="I191" s="168"/>
      <c r="J191" s="168"/>
      <c r="K191" s="99"/>
      <c r="L191" s="99"/>
      <c r="M191" s="99"/>
      <c r="N191" s="99"/>
      <c r="O191" s="99"/>
      <c r="P191" s="99"/>
      <c r="Q191" s="99"/>
      <c r="R191" s="99"/>
      <c r="S191" s="99"/>
      <c r="T191" s="99"/>
      <c r="U191" s="99"/>
      <c r="V191" s="99"/>
      <c r="W191" s="99"/>
      <c r="X191" s="99"/>
      <c r="Y191" s="99"/>
      <c r="Z191" s="99"/>
      <c r="AA191" s="99"/>
      <c r="AB191" s="99"/>
    </row>
    <row r="192" spans="1:28" ht="15.75" customHeight="1">
      <c r="A192" s="99"/>
      <c r="B192" s="159"/>
      <c r="C192" s="152"/>
      <c r="D192" s="168"/>
      <c r="E192" s="152"/>
      <c r="F192" s="152"/>
      <c r="G192" s="152"/>
      <c r="H192" s="168"/>
      <c r="I192" s="168"/>
      <c r="J192" s="168"/>
      <c r="K192" s="99"/>
      <c r="L192" s="99"/>
      <c r="M192" s="99"/>
      <c r="N192" s="99"/>
      <c r="O192" s="99"/>
      <c r="P192" s="99"/>
      <c r="Q192" s="99"/>
      <c r="R192" s="99"/>
      <c r="S192" s="99"/>
      <c r="T192" s="99"/>
      <c r="U192" s="99"/>
      <c r="V192" s="99"/>
      <c r="W192" s="99"/>
      <c r="X192" s="99"/>
      <c r="Y192" s="99"/>
      <c r="Z192" s="99"/>
      <c r="AA192" s="99"/>
      <c r="AB192" s="99"/>
    </row>
    <row r="193" spans="1:28" ht="15.75" customHeight="1">
      <c r="A193" s="99"/>
      <c r="B193" s="159"/>
      <c r="C193" s="152"/>
      <c r="D193" s="168"/>
      <c r="E193" s="152"/>
      <c r="F193" s="152"/>
      <c r="G193" s="152"/>
      <c r="H193" s="168"/>
      <c r="I193" s="168"/>
      <c r="J193" s="168"/>
      <c r="K193" s="99"/>
      <c r="L193" s="99"/>
      <c r="M193" s="99"/>
      <c r="N193" s="99"/>
      <c r="O193" s="99"/>
      <c r="P193" s="99"/>
      <c r="Q193" s="99"/>
      <c r="R193" s="99"/>
      <c r="S193" s="99"/>
      <c r="T193" s="99"/>
      <c r="U193" s="99"/>
      <c r="V193" s="99"/>
      <c r="W193" s="99"/>
      <c r="X193" s="99"/>
      <c r="Y193" s="99"/>
      <c r="Z193" s="99"/>
      <c r="AA193" s="99"/>
      <c r="AB193" s="99"/>
    </row>
    <row r="194" spans="1:28" ht="15.75" customHeight="1">
      <c r="A194" s="99"/>
      <c r="B194" s="159"/>
      <c r="C194" s="152"/>
      <c r="D194" s="168"/>
      <c r="E194" s="152"/>
      <c r="F194" s="152"/>
      <c r="G194" s="152"/>
      <c r="H194" s="168"/>
      <c r="I194" s="168"/>
      <c r="J194" s="168"/>
      <c r="K194" s="99"/>
      <c r="L194" s="99"/>
      <c r="M194" s="99"/>
      <c r="N194" s="99"/>
      <c r="O194" s="99"/>
      <c r="P194" s="99"/>
      <c r="Q194" s="99"/>
      <c r="R194" s="99"/>
      <c r="S194" s="99"/>
      <c r="T194" s="99"/>
      <c r="U194" s="99"/>
      <c r="V194" s="99"/>
      <c r="W194" s="99"/>
      <c r="X194" s="99"/>
      <c r="Y194" s="99"/>
      <c r="Z194" s="99"/>
      <c r="AA194" s="99"/>
      <c r="AB194" s="99"/>
    </row>
    <row r="195" spans="1:28" ht="15.75" customHeight="1">
      <c r="A195" s="99"/>
      <c r="B195" s="159"/>
      <c r="C195" s="152"/>
      <c r="D195" s="168"/>
      <c r="E195" s="152"/>
      <c r="F195" s="152"/>
      <c r="G195" s="152"/>
      <c r="H195" s="168"/>
      <c r="I195" s="168"/>
      <c r="J195" s="168"/>
      <c r="K195" s="99"/>
      <c r="L195" s="99"/>
      <c r="M195" s="99"/>
      <c r="N195" s="99"/>
      <c r="O195" s="99"/>
      <c r="P195" s="99"/>
      <c r="Q195" s="99"/>
      <c r="R195" s="99"/>
      <c r="S195" s="99"/>
      <c r="T195" s="99"/>
      <c r="U195" s="99"/>
      <c r="V195" s="99"/>
      <c r="W195" s="99"/>
      <c r="X195" s="99"/>
      <c r="Y195" s="99"/>
      <c r="Z195" s="99"/>
      <c r="AA195" s="99"/>
      <c r="AB195" s="99"/>
    </row>
    <row r="196" spans="1:28" ht="15.75" customHeight="1">
      <c r="A196" s="99"/>
      <c r="B196" s="159"/>
      <c r="C196" s="152"/>
      <c r="D196" s="168"/>
      <c r="E196" s="152"/>
      <c r="F196" s="152"/>
      <c r="G196" s="152"/>
      <c r="H196" s="168"/>
      <c r="I196" s="168"/>
      <c r="J196" s="168"/>
      <c r="K196" s="99"/>
      <c r="L196" s="99"/>
      <c r="M196" s="99"/>
      <c r="N196" s="99"/>
      <c r="O196" s="99"/>
      <c r="P196" s="99"/>
      <c r="Q196" s="99"/>
      <c r="R196" s="99"/>
      <c r="S196" s="99"/>
      <c r="T196" s="99"/>
      <c r="U196" s="99"/>
      <c r="V196" s="99"/>
      <c r="W196" s="99"/>
      <c r="X196" s="99"/>
      <c r="Y196" s="99"/>
      <c r="Z196" s="99"/>
      <c r="AA196" s="99"/>
      <c r="AB196" s="99"/>
    </row>
    <row r="197" spans="1:28" ht="15.75" customHeight="1">
      <c r="A197" s="99"/>
      <c r="B197" s="159"/>
      <c r="C197" s="152"/>
      <c r="D197" s="168"/>
      <c r="E197" s="152"/>
      <c r="F197" s="152"/>
      <c r="G197" s="152"/>
      <c r="H197" s="168"/>
      <c r="I197" s="168"/>
      <c r="J197" s="168"/>
      <c r="K197" s="99"/>
      <c r="L197" s="99"/>
      <c r="M197" s="99"/>
      <c r="N197" s="99"/>
      <c r="O197" s="99"/>
      <c r="P197" s="99"/>
      <c r="Q197" s="99"/>
      <c r="R197" s="99"/>
      <c r="S197" s="99"/>
      <c r="T197" s="99"/>
      <c r="U197" s="99"/>
      <c r="V197" s="99"/>
      <c r="W197" s="99"/>
      <c r="X197" s="99"/>
      <c r="Y197" s="99"/>
      <c r="Z197" s="99"/>
      <c r="AA197" s="99"/>
      <c r="AB197" s="99"/>
    </row>
    <row r="198" spans="1:28" ht="15.75" customHeight="1">
      <c r="A198" s="99"/>
      <c r="B198" s="159"/>
      <c r="C198" s="152"/>
      <c r="D198" s="168"/>
      <c r="E198" s="152"/>
      <c r="F198" s="152"/>
      <c r="G198" s="152"/>
      <c r="H198" s="168"/>
      <c r="I198" s="168"/>
      <c r="J198" s="168"/>
      <c r="K198" s="99"/>
      <c r="L198" s="99"/>
      <c r="M198" s="99"/>
      <c r="N198" s="99"/>
      <c r="O198" s="99"/>
      <c r="P198" s="99"/>
      <c r="Q198" s="99"/>
      <c r="R198" s="99"/>
      <c r="S198" s="99"/>
      <c r="T198" s="99"/>
      <c r="U198" s="99"/>
      <c r="V198" s="99"/>
      <c r="W198" s="99"/>
      <c r="X198" s="99"/>
      <c r="Y198" s="99"/>
      <c r="Z198" s="99"/>
      <c r="AA198" s="99"/>
      <c r="AB198" s="99"/>
    </row>
    <row r="199" spans="1:28" ht="15.75" customHeight="1">
      <c r="A199" s="99"/>
      <c r="B199" s="159"/>
      <c r="C199" s="152"/>
      <c r="D199" s="168"/>
      <c r="E199" s="152"/>
      <c r="F199" s="152"/>
      <c r="G199" s="152"/>
      <c r="H199" s="168"/>
      <c r="I199" s="168"/>
      <c r="J199" s="168"/>
      <c r="K199" s="99"/>
      <c r="L199" s="99"/>
      <c r="M199" s="99"/>
      <c r="N199" s="99"/>
      <c r="O199" s="99"/>
      <c r="P199" s="99"/>
      <c r="Q199" s="99"/>
      <c r="R199" s="99"/>
      <c r="S199" s="99"/>
      <c r="T199" s="99"/>
      <c r="U199" s="99"/>
      <c r="V199" s="99"/>
      <c r="W199" s="99"/>
      <c r="X199" s="99"/>
      <c r="Y199" s="99"/>
      <c r="Z199" s="99"/>
      <c r="AA199" s="99"/>
      <c r="AB199" s="99"/>
    </row>
    <row r="200" spans="1:28" ht="15.75" customHeight="1">
      <c r="A200" s="99"/>
      <c r="B200" s="159"/>
      <c r="C200" s="152"/>
      <c r="D200" s="168"/>
      <c r="E200" s="152"/>
      <c r="F200" s="152"/>
      <c r="G200" s="152"/>
      <c r="H200" s="168"/>
      <c r="I200" s="168"/>
      <c r="J200" s="168"/>
      <c r="K200" s="99"/>
      <c r="L200" s="99"/>
      <c r="M200" s="99"/>
      <c r="N200" s="99"/>
      <c r="O200" s="99"/>
      <c r="P200" s="99"/>
      <c r="Q200" s="99"/>
      <c r="R200" s="99"/>
      <c r="S200" s="99"/>
      <c r="T200" s="99"/>
      <c r="U200" s="99"/>
      <c r="V200" s="99"/>
      <c r="W200" s="99"/>
      <c r="X200" s="99"/>
      <c r="Y200" s="99"/>
      <c r="Z200" s="99"/>
      <c r="AA200" s="99"/>
      <c r="AB200" s="99"/>
    </row>
    <row r="201" spans="1:28" ht="15.75" customHeight="1">
      <c r="A201" s="99"/>
      <c r="B201" s="159"/>
      <c r="C201" s="152"/>
      <c r="D201" s="168"/>
      <c r="E201" s="152"/>
      <c r="F201" s="152"/>
      <c r="G201" s="152"/>
      <c r="H201" s="168"/>
      <c r="I201" s="168"/>
      <c r="J201" s="168"/>
      <c r="K201" s="99"/>
      <c r="L201" s="99"/>
      <c r="M201" s="99"/>
      <c r="N201" s="99"/>
      <c r="O201" s="99"/>
      <c r="P201" s="99"/>
      <c r="Q201" s="99"/>
      <c r="R201" s="99"/>
      <c r="S201" s="99"/>
      <c r="T201" s="99"/>
      <c r="U201" s="99"/>
      <c r="V201" s="99"/>
      <c r="W201" s="99"/>
      <c r="X201" s="99"/>
      <c r="Y201" s="99"/>
      <c r="Z201" s="99"/>
      <c r="AA201" s="99"/>
      <c r="AB201" s="99"/>
    </row>
    <row r="202" spans="1:28" ht="15.75" customHeight="1">
      <c r="A202" s="99"/>
      <c r="B202" s="159"/>
      <c r="C202" s="152"/>
      <c r="D202" s="168"/>
      <c r="E202" s="152"/>
      <c r="F202" s="152"/>
      <c r="G202" s="152"/>
      <c r="H202" s="168"/>
      <c r="I202" s="168"/>
      <c r="J202" s="168"/>
      <c r="K202" s="99"/>
      <c r="L202" s="99"/>
      <c r="M202" s="99"/>
      <c r="N202" s="99"/>
      <c r="O202" s="99"/>
      <c r="P202" s="99"/>
      <c r="Q202" s="99"/>
      <c r="R202" s="99"/>
      <c r="S202" s="99"/>
      <c r="T202" s="99"/>
      <c r="U202" s="99"/>
      <c r="V202" s="99"/>
      <c r="W202" s="99"/>
      <c r="X202" s="99"/>
      <c r="Y202" s="99"/>
      <c r="Z202" s="99"/>
      <c r="AA202" s="99"/>
      <c r="AB202" s="99"/>
    </row>
    <row r="203" spans="1:28" ht="15.75" customHeight="1">
      <c r="A203" s="99"/>
      <c r="B203" s="159"/>
      <c r="C203" s="152"/>
      <c r="D203" s="168"/>
      <c r="E203" s="152"/>
      <c r="F203" s="152"/>
      <c r="G203" s="152"/>
      <c r="H203" s="168"/>
      <c r="I203" s="168"/>
      <c r="J203" s="168"/>
      <c r="K203" s="99"/>
      <c r="L203" s="99"/>
      <c r="M203" s="99"/>
      <c r="N203" s="99"/>
      <c r="O203" s="99"/>
      <c r="P203" s="99"/>
      <c r="Q203" s="99"/>
      <c r="R203" s="99"/>
      <c r="S203" s="99"/>
      <c r="T203" s="99"/>
      <c r="U203" s="99"/>
      <c r="V203" s="99"/>
      <c r="W203" s="99"/>
      <c r="X203" s="99"/>
      <c r="Y203" s="99"/>
      <c r="Z203" s="99"/>
      <c r="AA203" s="99"/>
      <c r="AB203" s="99"/>
    </row>
    <row r="204" spans="1:28" ht="15.75" customHeight="1">
      <c r="A204" s="99"/>
      <c r="B204" s="159"/>
      <c r="C204" s="152"/>
      <c r="D204" s="168"/>
      <c r="E204" s="152"/>
      <c r="F204" s="152"/>
      <c r="G204" s="152"/>
      <c r="H204" s="168"/>
      <c r="I204" s="168"/>
      <c r="J204" s="168"/>
      <c r="K204" s="99"/>
      <c r="L204" s="99"/>
      <c r="M204" s="99"/>
      <c r="N204" s="99"/>
      <c r="O204" s="99"/>
      <c r="P204" s="99"/>
      <c r="Q204" s="99"/>
      <c r="R204" s="99"/>
      <c r="S204" s="99"/>
      <c r="T204" s="99"/>
      <c r="U204" s="99"/>
      <c r="V204" s="99"/>
      <c r="W204" s="99"/>
      <c r="X204" s="99"/>
      <c r="Y204" s="99"/>
      <c r="Z204" s="99"/>
      <c r="AA204" s="99"/>
      <c r="AB204" s="99"/>
    </row>
    <row r="205" spans="1:28" ht="15.75" customHeight="1">
      <c r="A205" s="99"/>
      <c r="B205" s="159"/>
      <c r="C205" s="152"/>
      <c r="D205" s="168"/>
      <c r="E205" s="152"/>
      <c r="F205" s="152"/>
      <c r="G205" s="152"/>
      <c r="H205" s="168"/>
      <c r="I205" s="168"/>
      <c r="J205" s="168"/>
      <c r="K205" s="99"/>
      <c r="L205" s="99"/>
      <c r="M205" s="99"/>
      <c r="N205" s="99"/>
      <c r="O205" s="99"/>
      <c r="P205" s="99"/>
      <c r="Q205" s="99"/>
      <c r="R205" s="99"/>
      <c r="S205" s="99"/>
      <c r="T205" s="99"/>
      <c r="U205" s="99"/>
      <c r="V205" s="99"/>
      <c r="W205" s="99"/>
      <c r="X205" s="99"/>
      <c r="Y205" s="99"/>
      <c r="Z205" s="99"/>
      <c r="AA205" s="99"/>
      <c r="AB205" s="99"/>
    </row>
    <row r="206" spans="1:28" ht="15.75" customHeight="1">
      <c r="A206" s="99"/>
      <c r="B206" s="159"/>
      <c r="C206" s="152"/>
      <c r="D206" s="168"/>
      <c r="E206" s="152"/>
      <c r="F206" s="152"/>
      <c r="G206" s="152"/>
      <c r="H206" s="168"/>
      <c r="I206" s="168"/>
      <c r="J206" s="168"/>
      <c r="K206" s="99"/>
      <c r="L206" s="99"/>
      <c r="M206" s="99"/>
      <c r="N206" s="99"/>
      <c r="O206" s="99"/>
      <c r="P206" s="99"/>
      <c r="Q206" s="99"/>
      <c r="R206" s="99"/>
      <c r="S206" s="99"/>
      <c r="T206" s="99"/>
      <c r="U206" s="99"/>
      <c r="V206" s="99"/>
      <c r="W206" s="99"/>
      <c r="X206" s="99"/>
      <c r="Y206" s="99"/>
      <c r="Z206" s="99"/>
      <c r="AA206" s="99"/>
      <c r="AB206" s="99"/>
    </row>
    <row r="207" spans="1:28" ht="15.75" customHeight="1">
      <c r="A207" s="99"/>
      <c r="B207" s="159"/>
      <c r="C207" s="152"/>
      <c r="D207" s="168"/>
      <c r="E207" s="152"/>
      <c r="F207" s="152"/>
      <c r="G207" s="152"/>
      <c r="H207" s="168"/>
      <c r="I207" s="168"/>
      <c r="J207" s="168"/>
      <c r="K207" s="99"/>
      <c r="L207" s="99"/>
      <c r="M207" s="99"/>
      <c r="N207" s="99"/>
      <c r="O207" s="99"/>
      <c r="P207" s="99"/>
      <c r="Q207" s="99"/>
      <c r="R207" s="99"/>
      <c r="S207" s="99"/>
      <c r="T207" s="99"/>
      <c r="U207" s="99"/>
      <c r="V207" s="99"/>
      <c r="W207" s="99"/>
      <c r="X207" s="99"/>
      <c r="Y207" s="99"/>
      <c r="Z207" s="99"/>
      <c r="AA207" s="99"/>
      <c r="AB207" s="99"/>
    </row>
    <row r="208" spans="1:28" ht="15.75" customHeight="1">
      <c r="A208" s="99"/>
      <c r="B208" s="159"/>
      <c r="C208" s="152"/>
      <c r="D208" s="168"/>
      <c r="E208" s="152"/>
      <c r="F208" s="152"/>
      <c r="G208" s="152"/>
      <c r="H208" s="168"/>
      <c r="I208" s="168"/>
      <c r="J208" s="168"/>
      <c r="K208" s="99"/>
      <c r="L208" s="99"/>
      <c r="M208" s="99"/>
      <c r="N208" s="99"/>
      <c r="O208" s="99"/>
      <c r="P208" s="99"/>
      <c r="Q208" s="99"/>
      <c r="R208" s="99"/>
      <c r="S208" s="99"/>
      <c r="T208" s="99"/>
      <c r="U208" s="99"/>
      <c r="V208" s="99"/>
      <c r="W208" s="99"/>
      <c r="X208" s="99"/>
      <c r="Y208" s="99"/>
      <c r="Z208" s="99"/>
      <c r="AA208" s="99"/>
      <c r="AB208" s="99"/>
    </row>
    <row r="209" spans="1:28" ht="15.75" customHeight="1">
      <c r="A209" s="99"/>
      <c r="B209" s="159"/>
      <c r="C209" s="152"/>
      <c r="D209" s="168"/>
      <c r="E209" s="152"/>
      <c r="F209" s="152"/>
      <c r="G209" s="152"/>
      <c r="H209" s="168"/>
      <c r="I209" s="168"/>
      <c r="J209" s="168"/>
      <c r="K209" s="99"/>
      <c r="L209" s="99"/>
      <c r="M209" s="99"/>
      <c r="N209" s="99"/>
      <c r="O209" s="99"/>
      <c r="P209" s="99"/>
      <c r="Q209" s="99"/>
      <c r="R209" s="99"/>
      <c r="S209" s="99"/>
      <c r="T209" s="99"/>
      <c r="U209" s="99"/>
      <c r="V209" s="99"/>
      <c r="W209" s="99"/>
      <c r="X209" s="99"/>
      <c r="Y209" s="99"/>
      <c r="Z209" s="99"/>
      <c r="AA209" s="99"/>
      <c r="AB209" s="99"/>
    </row>
    <row r="210" spans="1:28" ht="15.75" customHeight="1">
      <c r="A210" s="99"/>
      <c r="B210" s="159"/>
      <c r="C210" s="152"/>
      <c r="D210" s="168"/>
      <c r="E210" s="152"/>
      <c r="F210" s="152"/>
      <c r="G210" s="152"/>
      <c r="H210" s="168"/>
      <c r="I210" s="168"/>
      <c r="J210" s="168"/>
      <c r="K210" s="99"/>
      <c r="L210" s="99"/>
      <c r="M210" s="99"/>
      <c r="N210" s="99"/>
      <c r="O210" s="99"/>
      <c r="P210" s="99"/>
      <c r="Q210" s="99"/>
      <c r="R210" s="99"/>
      <c r="S210" s="99"/>
      <c r="T210" s="99"/>
      <c r="U210" s="99"/>
      <c r="V210" s="99"/>
      <c r="W210" s="99"/>
      <c r="X210" s="99"/>
      <c r="Y210" s="99"/>
      <c r="Z210" s="99"/>
      <c r="AA210" s="99"/>
      <c r="AB210" s="99"/>
    </row>
    <row r="211" spans="1:28" ht="15.75" customHeight="1">
      <c r="A211" s="99"/>
      <c r="B211" s="159"/>
      <c r="C211" s="152"/>
      <c r="D211" s="168"/>
      <c r="E211" s="152"/>
      <c r="F211" s="152"/>
      <c r="G211" s="152"/>
      <c r="H211" s="168"/>
      <c r="I211" s="168"/>
      <c r="J211" s="168"/>
      <c r="K211" s="99"/>
      <c r="L211" s="99"/>
      <c r="M211" s="99"/>
      <c r="N211" s="99"/>
      <c r="O211" s="99"/>
      <c r="P211" s="99"/>
      <c r="Q211" s="99"/>
      <c r="R211" s="99"/>
      <c r="S211" s="99"/>
      <c r="T211" s="99"/>
      <c r="U211" s="99"/>
      <c r="V211" s="99"/>
      <c r="W211" s="99"/>
      <c r="X211" s="99"/>
      <c r="Y211" s="99"/>
      <c r="Z211" s="99"/>
      <c r="AA211" s="99"/>
      <c r="AB211" s="99"/>
    </row>
    <row r="212" spans="1:28" ht="15.75" customHeight="1">
      <c r="A212" s="99"/>
      <c r="B212" s="159"/>
      <c r="C212" s="152"/>
      <c r="D212" s="168"/>
      <c r="E212" s="152"/>
      <c r="F212" s="152"/>
      <c r="G212" s="152"/>
      <c r="H212" s="168"/>
      <c r="I212" s="168"/>
      <c r="J212" s="168"/>
      <c r="K212" s="99"/>
      <c r="L212" s="99"/>
      <c r="M212" s="99"/>
      <c r="N212" s="99"/>
      <c r="O212" s="99"/>
      <c r="P212" s="99"/>
      <c r="Q212" s="99"/>
      <c r="R212" s="99"/>
      <c r="S212" s="99"/>
      <c r="T212" s="99"/>
      <c r="U212" s="99"/>
      <c r="V212" s="99"/>
      <c r="W212" s="99"/>
      <c r="X212" s="99"/>
      <c r="Y212" s="99"/>
      <c r="Z212" s="99"/>
      <c r="AA212" s="99"/>
      <c r="AB212" s="99"/>
    </row>
    <row r="213" spans="1:28" ht="15.75" customHeight="1">
      <c r="A213" s="99"/>
      <c r="B213" s="159"/>
      <c r="C213" s="152"/>
      <c r="D213" s="168"/>
      <c r="E213" s="152"/>
      <c r="F213" s="152"/>
      <c r="G213" s="152"/>
      <c r="H213" s="168"/>
      <c r="I213" s="168"/>
      <c r="J213" s="168"/>
      <c r="K213" s="99"/>
      <c r="L213" s="99"/>
      <c r="M213" s="99"/>
      <c r="N213" s="99"/>
      <c r="O213" s="99"/>
      <c r="P213" s="99"/>
      <c r="Q213" s="99"/>
      <c r="R213" s="99"/>
      <c r="S213" s="99"/>
      <c r="T213" s="99"/>
      <c r="U213" s="99"/>
      <c r="V213" s="99"/>
      <c r="W213" s="99"/>
      <c r="X213" s="99"/>
      <c r="Y213" s="99"/>
      <c r="Z213" s="99"/>
      <c r="AA213" s="99"/>
      <c r="AB213" s="99"/>
    </row>
    <row r="214" spans="1:28" ht="15.75" customHeight="1">
      <c r="A214" s="99"/>
      <c r="B214" s="159"/>
      <c r="C214" s="152"/>
      <c r="D214" s="168"/>
      <c r="E214" s="152"/>
      <c r="F214" s="152"/>
      <c r="G214" s="152"/>
      <c r="H214" s="168"/>
      <c r="I214" s="168"/>
      <c r="J214" s="168"/>
      <c r="K214" s="99"/>
      <c r="L214" s="99"/>
      <c r="M214" s="99"/>
      <c r="N214" s="99"/>
      <c r="O214" s="99"/>
      <c r="P214" s="99"/>
      <c r="Q214" s="99"/>
      <c r="R214" s="99"/>
      <c r="S214" s="99"/>
      <c r="T214" s="99"/>
      <c r="U214" s="99"/>
      <c r="V214" s="99"/>
      <c r="W214" s="99"/>
      <c r="X214" s="99"/>
      <c r="Y214" s="99"/>
      <c r="Z214" s="99"/>
      <c r="AA214" s="99"/>
      <c r="AB214" s="99"/>
    </row>
    <row r="215" spans="1:28" ht="15.75" customHeight="1">
      <c r="A215" s="99"/>
      <c r="B215" s="159"/>
      <c r="C215" s="152"/>
      <c r="D215" s="168"/>
      <c r="E215" s="152"/>
      <c r="F215" s="152"/>
      <c r="G215" s="152"/>
      <c r="H215" s="168"/>
      <c r="I215" s="168"/>
      <c r="J215" s="168"/>
      <c r="K215" s="99"/>
      <c r="L215" s="99"/>
      <c r="M215" s="99"/>
      <c r="N215" s="99"/>
      <c r="O215" s="99"/>
      <c r="P215" s="99"/>
      <c r="Q215" s="99"/>
      <c r="R215" s="99"/>
      <c r="S215" s="99"/>
      <c r="T215" s="99"/>
      <c r="U215" s="99"/>
      <c r="V215" s="99"/>
      <c r="W215" s="99"/>
      <c r="X215" s="99"/>
      <c r="Y215" s="99"/>
      <c r="Z215" s="99"/>
      <c r="AA215" s="99"/>
      <c r="AB215" s="99"/>
    </row>
    <row r="216" spans="1:28" ht="15.75" customHeight="1">
      <c r="A216" s="99"/>
      <c r="B216" s="159"/>
      <c r="C216" s="152"/>
      <c r="D216" s="168"/>
      <c r="E216" s="152"/>
      <c r="F216" s="152"/>
      <c r="G216" s="152"/>
      <c r="H216" s="168"/>
      <c r="I216" s="168"/>
      <c r="J216" s="168"/>
      <c r="K216" s="99"/>
      <c r="L216" s="99"/>
      <c r="M216" s="99"/>
      <c r="N216" s="99"/>
      <c r="O216" s="99"/>
      <c r="P216" s="99"/>
      <c r="Q216" s="99"/>
      <c r="R216" s="99"/>
      <c r="S216" s="99"/>
      <c r="T216" s="99"/>
      <c r="U216" s="99"/>
      <c r="V216" s="99"/>
      <c r="W216" s="99"/>
      <c r="X216" s="99"/>
      <c r="Y216" s="99"/>
      <c r="Z216" s="99"/>
      <c r="AA216" s="99"/>
      <c r="AB216" s="99"/>
    </row>
    <row r="217" spans="1:28" ht="15.75" customHeight="1">
      <c r="A217" s="99"/>
      <c r="B217" s="159"/>
      <c r="C217" s="152"/>
      <c r="D217" s="168"/>
      <c r="E217" s="152"/>
      <c r="F217" s="152"/>
      <c r="G217" s="152"/>
      <c r="H217" s="168"/>
      <c r="I217" s="168"/>
      <c r="J217" s="168"/>
      <c r="K217" s="99"/>
      <c r="L217" s="99"/>
      <c r="M217" s="99"/>
      <c r="N217" s="99"/>
      <c r="O217" s="99"/>
      <c r="P217" s="99"/>
      <c r="Q217" s="99"/>
      <c r="R217" s="99"/>
      <c r="S217" s="99"/>
      <c r="T217" s="99"/>
      <c r="U217" s="99"/>
      <c r="V217" s="99"/>
      <c r="W217" s="99"/>
      <c r="X217" s="99"/>
      <c r="Y217" s="99"/>
      <c r="Z217" s="99"/>
      <c r="AA217" s="99"/>
      <c r="AB217" s="99"/>
    </row>
    <row r="218" spans="1:28" ht="15.75" customHeight="1">
      <c r="A218" s="99"/>
      <c r="B218" s="159"/>
      <c r="C218" s="152"/>
      <c r="D218" s="168"/>
      <c r="E218" s="152"/>
      <c r="F218" s="152"/>
      <c r="G218" s="152"/>
      <c r="H218" s="168"/>
      <c r="I218" s="168"/>
      <c r="J218" s="168"/>
      <c r="K218" s="99"/>
      <c r="L218" s="99"/>
      <c r="M218" s="99"/>
      <c r="N218" s="99"/>
      <c r="O218" s="99"/>
      <c r="P218" s="99"/>
      <c r="Q218" s="99"/>
      <c r="R218" s="99"/>
      <c r="S218" s="99"/>
      <c r="T218" s="99"/>
      <c r="U218" s="99"/>
      <c r="V218" s="99"/>
      <c r="W218" s="99"/>
      <c r="X218" s="99"/>
      <c r="Y218" s="99"/>
      <c r="Z218" s="99"/>
      <c r="AA218" s="99"/>
      <c r="AB218" s="99"/>
    </row>
    <row r="219" spans="1:28" ht="15.75" customHeight="1">
      <c r="A219" s="99"/>
      <c r="B219" s="159"/>
      <c r="C219" s="152"/>
      <c r="D219" s="168"/>
      <c r="E219" s="152"/>
      <c r="F219" s="152"/>
      <c r="G219" s="152"/>
      <c r="H219" s="168"/>
      <c r="I219" s="168"/>
      <c r="J219" s="168"/>
      <c r="K219" s="99"/>
      <c r="L219" s="99"/>
      <c r="M219" s="99"/>
      <c r="N219" s="99"/>
      <c r="O219" s="99"/>
      <c r="P219" s="99"/>
      <c r="Q219" s="99"/>
      <c r="R219" s="99"/>
      <c r="S219" s="99"/>
      <c r="T219" s="99"/>
      <c r="U219" s="99"/>
      <c r="V219" s="99"/>
      <c r="W219" s="99"/>
      <c r="X219" s="99"/>
      <c r="Y219" s="99"/>
      <c r="Z219" s="99"/>
      <c r="AA219" s="99"/>
      <c r="AB219" s="99"/>
    </row>
    <row r="220" spans="1:28" ht="15.75" customHeight="1">
      <c r="A220" s="99"/>
      <c r="B220" s="159"/>
      <c r="C220" s="152"/>
      <c r="D220" s="168"/>
      <c r="E220" s="152"/>
      <c r="F220" s="152"/>
      <c r="G220" s="152"/>
      <c r="H220" s="168"/>
      <c r="I220" s="168"/>
      <c r="J220" s="168"/>
      <c r="K220" s="99"/>
      <c r="L220" s="99"/>
      <c r="M220" s="99"/>
      <c r="N220" s="99"/>
      <c r="O220" s="99"/>
      <c r="P220" s="99"/>
      <c r="Q220" s="99"/>
      <c r="R220" s="99"/>
      <c r="S220" s="99"/>
      <c r="T220" s="99"/>
      <c r="U220" s="99"/>
      <c r="V220" s="99"/>
      <c r="W220" s="99"/>
      <c r="X220" s="99"/>
      <c r="Y220" s="99"/>
      <c r="Z220" s="99"/>
      <c r="AA220" s="99"/>
      <c r="AB220" s="99"/>
    </row>
    <row r="221" spans="1:28" ht="15.75" customHeight="1">
      <c r="A221" s="99"/>
      <c r="B221" s="159"/>
      <c r="C221" s="152"/>
      <c r="D221" s="168"/>
      <c r="E221" s="152"/>
      <c r="F221" s="152"/>
      <c r="G221" s="152"/>
      <c r="H221" s="168"/>
      <c r="I221" s="168"/>
      <c r="J221" s="168"/>
      <c r="K221" s="99"/>
      <c r="L221" s="99"/>
      <c r="M221" s="99"/>
      <c r="N221" s="99"/>
      <c r="O221" s="99"/>
      <c r="P221" s="99"/>
      <c r="Q221" s="99"/>
      <c r="R221" s="99"/>
      <c r="S221" s="99"/>
      <c r="T221" s="99"/>
      <c r="U221" s="99"/>
      <c r="V221" s="99"/>
      <c r="W221" s="99"/>
      <c r="X221" s="99"/>
      <c r="Y221" s="99"/>
      <c r="Z221" s="99"/>
      <c r="AA221" s="99"/>
      <c r="AB221" s="99"/>
    </row>
    <row r="222" spans="1:28" ht="15.75" customHeight="1">
      <c r="A222" s="99"/>
      <c r="B222" s="159"/>
      <c r="C222" s="152"/>
      <c r="D222" s="168"/>
      <c r="E222" s="152"/>
      <c r="F222" s="152"/>
      <c r="G222" s="152"/>
      <c r="H222" s="168"/>
      <c r="I222" s="168"/>
      <c r="J222" s="168"/>
      <c r="K222" s="99"/>
      <c r="L222" s="99"/>
      <c r="M222" s="99"/>
      <c r="N222" s="99"/>
      <c r="O222" s="99"/>
      <c r="P222" s="99"/>
      <c r="Q222" s="99"/>
      <c r="R222" s="99"/>
      <c r="S222" s="99"/>
      <c r="T222" s="99"/>
      <c r="U222" s="99"/>
      <c r="V222" s="99"/>
      <c r="W222" s="99"/>
      <c r="X222" s="99"/>
      <c r="Y222" s="99"/>
      <c r="Z222" s="99"/>
      <c r="AA222" s="99"/>
      <c r="AB222" s="99"/>
    </row>
    <row r="223" spans="1:28" ht="15.75" customHeight="1">
      <c r="A223" s="99"/>
      <c r="B223" s="159"/>
      <c r="C223" s="152"/>
      <c r="D223" s="168"/>
      <c r="E223" s="152"/>
      <c r="F223" s="152"/>
      <c r="G223" s="152"/>
      <c r="H223" s="168"/>
      <c r="I223" s="168"/>
      <c r="J223" s="168"/>
      <c r="K223" s="99"/>
      <c r="L223" s="99"/>
      <c r="M223" s="99"/>
      <c r="N223" s="99"/>
      <c r="O223" s="99"/>
      <c r="P223" s="99"/>
      <c r="Q223" s="99"/>
      <c r="R223" s="99"/>
      <c r="S223" s="99"/>
      <c r="T223" s="99"/>
      <c r="U223" s="99"/>
      <c r="V223" s="99"/>
      <c r="W223" s="99"/>
      <c r="X223" s="99"/>
      <c r="Y223" s="99"/>
      <c r="Z223" s="99"/>
      <c r="AA223" s="99"/>
      <c r="AB223" s="99"/>
    </row>
    <row r="224" spans="1:28" ht="15.75" customHeight="1">
      <c r="A224" s="99"/>
      <c r="B224" s="159"/>
      <c r="C224" s="152"/>
      <c r="D224" s="168"/>
      <c r="E224" s="152"/>
      <c r="F224" s="152"/>
      <c r="G224" s="152"/>
      <c r="H224" s="168"/>
      <c r="I224" s="168"/>
      <c r="J224" s="168"/>
      <c r="K224" s="99"/>
      <c r="L224" s="99"/>
      <c r="M224" s="99"/>
      <c r="N224" s="99"/>
      <c r="O224" s="99"/>
      <c r="P224" s="99"/>
      <c r="Q224" s="99"/>
      <c r="R224" s="99"/>
      <c r="S224" s="99"/>
      <c r="T224" s="99"/>
      <c r="U224" s="99"/>
      <c r="V224" s="99"/>
      <c r="W224" s="99"/>
      <c r="X224" s="99"/>
      <c r="Y224" s="99"/>
      <c r="Z224" s="99"/>
      <c r="AA224" s="99"/>
      <c r="AB224" s="99"/>
    </row>
    <row r="225" spans="1:28" ht="15.75" customHeight="1">
      <c r="A225" s="99"/>
      <c r="B225" s="159"/>
      <c r="C225" s="152"/>
      <c r="D225" s="168"/>
      <c r="E225" s="152"/>
      <c r="F225" s="152"/>
      <c r="G225" s="152"/>
      <c r="H225" s="168"/>
      <c r="I225" s="168"/>
      <c r="J225" s="168"/>
      <c r="K225" s="99"/>
      <c r="L225" s="99"/>
      <c r="M225" s="99"/>
      <c r="N225" s="99"/>
      <c r="O225" s="99"/>
      <c r="P225" s="99"/>
      <c r="Q225" s="99"/>
      <c r="R225" s="99"/>
      <c r="S225" s="99"/>
      <c r="T225" s="99"/>
      <c r="U225" s="99"/>
      <c r="V225" s="99"/>
      <c r="W225" s="99"/>
      <c r="X225" s="99"/>
      <c r="Y225" s="99"/>
      <c r="Z225" s="99"/>
      <c r="AA225" s="99"/>
      <c r="AB225" s="99"/>
    </row>
    <row r="226" spans="1:28" ht="15.75" customHeight="1">
      <c r="A226" s="99"/>
      <c r="B226" s="159"/>
      <c r="C226" s="152"/>
      <c r="D226" s="168"/>
      <c r="E226" s="152"/>
      <c r="F226" s="152"/>
      <c r="G226" s="152"/>
      <c r="H226" s="168"/>
      <c r="I226" s="168"/>
      <c r="J226" s="168"/>
      <c r="K226" s="99"/>
      <c r="L226" s="99"/>
      <c r="M226" s="99"/>
      <c r="N226" s="99"/>
      <c r="O226" s="99"/>
      <c r="P226" s="99"/>
      <c r="Q226" s="99"/>
      <c r="R226" s="99"/>
      <c r="S226" s="99"/>
      <c r="T226" s="99"/>
      <c r="U226" s="99"/>
      <c r="V226" s="99"/>
      <c r="W226" s="99"/>
      <c r="X226" s="99"/>
      <c r="Y226" s="99"/>
      <c r="Z226" s="99"/>
      <c r="AA226" s="99"/>
      <c r="AB226" s="99"/>
    </row>
    <row r="227" spans="1:28" ht="15.75" customHeight="1">
      <c r="A227" s="99"/>
      <c r="B227" s="159"/>
      <c r="C227" s="152"/>
      <c r="D227" s="168"/>
      <c r="E227" s="152"/>
      <c r="F227" s="152"/>
      <c r="G227" s="152"/>
      <c r="H227" s="168"/>
      <c r="I227" s="168"/>
      <c r="J227" s="168"/>
      <c r="K227" s="99"/>
      <c r="L227" s="99"/>
      <c r="M227" s="99"/>
      <c r="N227" s="99"/>
      <c r="O227" s="99"/>
      <c r="P227" s="99"/>
      <c r="Q227" s="99"/>
      <c r="R227" s="99"/>
      <c r="S227" s="99"/>
      <c r="T227" s="99"/>
      <c r="U227" s="99"/>
      <c r="V227" s="99"/>
      <c r="W227" s="99"/>
      <c r="X227" s="99"/>
      <c r="Y227" s="99"/>
      <c r="Z227" s="99"/>
      <c r="AA227" s="99"/>
      <c r="AB227" s="99"/>
    </row>
    <row r="228" spans="1:28" ht="15.75" customHeight="1">
      <c r="A228" s="99"/>
      <c r="B228" s="159"/>
      <c r="C228" s="152"/>
      <c r="D228" s="168"/>
      <c r="E228" s="152"/>
      <c r="F228" s="152"/>
      <c r="G228" s="152"/>
      <c r="H228" s="168"/>
      <c r="I228" s="168"/>
      <c r="J228" s="168"/>
      <c r="K228" s="99"/>
      <c r="L228" s="99"/>
      <c r="M228" s="99"/>
      <c r="N228" s="99"/>
      <c r="O228" s="99"/>
      <c r="P228" s="99"/>
      <c r="Q228" s="99"/>
      <c r="R228" s="99"/>
      <c r="S228" s="99"/>
      <c r="T228" s="99"/>
      <c r="U228" s="99"/>
      <c r="V228" s="99"/>
      <c r="W228" s="99"/>
      <c r="X228" s="99"/>
      <c r="Y228" s="99"/>
      <c r="Z228" s="99"/>
      <c r="AA228" s="99"/>
      <c r="AB228" s="99"/>
    </row>
    <row r="229" spans="1:28" ht="15.75" customHeight="1">
      <c r="A229" s="99"/>
      <c r="B229" s="159"/>
      <c r="C229" s="152"/>
      <c r="D229" s="168"/>
      <c r="E229" s="152"/>
      <c r="F229" s="152"/>
      <c r="G229" s="152"/>
      <c r="H229" s="168"/>
      <c r="I229" s="168"/>
      <c r="J229" s="168"/>
      <c r="K229" s="99"/>
      <c r="L229" s="99"/>
      <c r="M229" s="99"/>
      <c r="N229" s="99"/>
      <c r="O229" s="99"/>
      <c r="P229" s="99"/>
      <c r="Q229" s="99"/>
      <c r="R229" s="99"/>
      <c r="S229" s="99"/>
      <c r="T229" s="99"/>
      <c r="U229" s="99"/>
      <c r="V229" s="99"/>
      <c r="W229" s="99"/>
      <c r="X229" s="99"/>
      <c r="Y229" s="99"/>
      <c r="Z229" s="99"/>
      <c r="AA229" s="99"/>
      <c r="AB229" s="99"/>
    </row>
    <row r="230" spans="1:28" ht="15.75" customHeight="1">
      <c r="A230" s="99"/>
      <c r="B230" s="159"/>
      <c r="C230" s="152"/>
      <c r="D230" s="168"/>
      <c r="E230" s="152"/>
      <c r="F230" s="152"/>
      <c r="G230" s="152"/>
      <c r="H230" s="168"/>
      <c r="I230" s="168"/>
      <c r="J230" s="168"/>
      <c r="K230" s="99"/>
      <c r="L230" s="99"/>
      <c r="M230" s="99"/>
      <c r="N230" s="99"/>
      <c r="O230" s="99"/>
      <c r="P230" s="99"/>
      <c r="Q230" s="99"/>
      <c r="R230" s="99"/>
      <c r="S230" s="99"/>
      <c r="T230" s="99"/>
      <c r="U230" s="99"/>
      <c r="V230" s="99"/>
      <c r="W230" s="99"/>
      <c r="X230" s="99"/>
      <c r="Y230" s="99"/>
      <c r="Z230" s="99"/>
      <c r="AA230" s="99"/>
      <c r="AB230" s="99"/>
    </row>
    <row r="231" spans="1:28" ht="15.75" customHeight="1">
      <c r="A231" s="99"/>
      <c r="B231" s="159"/>
      <c r="C231" s="152"/>
      <c r="D231" s="168"/>
      <c r="E231" s="152"/>
      <c r="F231" s="152"/>
      <c r="G231" s="152"/>
      <c r="H231" s="168"/>
      <c r="I231" s="168"/>
      <c r="J231" s="168"/>
      <c r="K231" s="99"/>
      <c r="L231" s="99"/>
      <c r="M231" s="99"/>
      <c r="N231" s="99"/>
      <c r="O231" s="99"/>
      <c r="P231" s="99"/>
      <c r="Q231" s="99"/>
      <c r="R231" s="99"/>
      <c r="S231" s="99"/>
      <c r="T231" s="99"/>
      <c r="U231" s="99"/>
      <c r="V231" s="99"/>
      <c r="W231" s="99"/>
      <c r="X231" s="99"/>
      <c r="Y231" s="99"/>
      <c r="Z231" s="99"/>
      <c r="AA231" s="99"/>
      <c r="AB231" s="99"/>
    </row>
    <row r="232" spans="1:28" ht="15.75" customHeight="1">
      <c r="A232" s="99"/>
      <c r="B232" s="159"/>
      <c r="C232" s="152"/>
      <c r="D232" s="168"/>
      <c r="E232" s="152"/>
      <c r="F232" s="152"/>
      <c r="G232" s="152"/>
      <c r="H232" s="168"/>
      <c r="I232" s="168"/>
      <c r="J232" s="168"/>
      <c r="K232" s="99"/>
      <c r="L232" s="99"/>
      <c r="M232" s="99"/>
      <c r="N232" s="99"/>
      <c r="O232" s="99"/>
      <c r="P232" s="99"/>
      <c r="Q232" s="99"/>
      <c r="R232" s="99"/>
      <c r="S232" s="99"/>
      <c r="T232" s="99"/>
      <c r="U232" s="99"/>
      <c r="V232" s="99"/>
      <c r="W232" s="99"/>
      <c r="X232" s="99"/>
      <c r="Y232" s="99"/>
      <c r="Z232" s="99"/>
      <c r="AA232" s="99"/>
      <c r="AB232" s="99"/>
    </row>
    <row r="233" spans="1:28" ht="15.75" customHeight="1">
      <c r="A233" s="99"/>
      <c r="B233" s="159"/>
      <c r="C233" s="152"/>
      <c r="D233" s="168"/>
      <c r="E233" s="152"/>
      <c r="F233" s="152"/>
      <c r="G233" s="152"/>
      <c r="H233" s="168"/>
      <c r="I233" s="168"/>
      <c r="J233" s="168"/>
      <c r="K233" s="99"/>
      <c r="L233" s="99"/>
      <c r="M233" s="99"/>
      <c r="N233" s="99"/>
      <c r="O233" s="99"/>
      <c r="P233" s="99"/>
      <c r="Q233" s="99"/>
      <c r="R233" s="99"/>
      <c r="S233" s="99"/>
      <c r="T233" s="99"/>
      <c r="U233" s="99"/>
      <c r="V233" s="99"/>
      <c r="W233" s="99"/>
      <c r="X233" s="99"/>
      <c r="Y233" s="99"/>
      <c r="Z233" s="99"/>
      <c r="AA233" s="99"/>
      <c r="AB233" s="99"/>
    </row>
    <row r="234" spans="1:28" ht="15.75" customHeight="1">
      <c r="A234" s="99"/>
      <c r="B234" s="159"/>
      <c r="C234" s="152"/>
      <c r="D234" s="168"/>
      <c r="E234" s="152"/>
      <c r="F234" s="152"/>
      <c r="G234" s="152"/>
      <c r="H234" s="168"/>
      <c r="I234" s="168"/>
      <c r="J234" s="168"/>
      <c r="K234" s="99"/>
      <c r="L234" s="99"/>
      <c r="M234" s="99"/>
      <c r="N234" s="99"/>
      <c r="O234" s="99"/>
      <c r="P234" s="99"/>
      <c r="Q234" s="99"/>
      <c r="R234" s="99"/>
      <c r="S234" s="99"/>
      <c r="T234" s="99"/>
      <c r="U234" s="99"/>
      <c r="V234" s="99"/>
      <c r="W234" s="99"/>
      <c r="X234" s="99"/>
      <c r="Y234" s="99"/>
      <c r="Z234" s="99"/>
      <c r="AA234" s="99"/>
      <c r="AB234" s="99"/>
    </row>
    <row r="235" spans="1:28" ht="15.75" customHeight="1">
      <c r="A235" s="99"/>
      <c r="B235" s="159"/>
      <c r="C235" s="152"/>
      <c r="D235" s="168"/>
      <c r="E235" s="152"/>
      <c r="F235" s="152"/>
      <c r="G235" s="152"/>
      <c r="H235" s="168"/>
      <c r="I235" s="168"/>
      <c r="J235" s="168"/>
      <c r="K235" s="99"/>
      <c r="L235" s="99"/>
      <c r="M235" s="99"/>
      <c r="N235" s="99"/>
      <c r="O235" s="99"/>
      <c r="P235" s="99"/>
      <c r="Q235" s="99"/>
      <c r="R235" s="99"/>
      <c r="S235" s="99"/>
      <c r="T235" s="99"/>
      <c r="U235" s="99"/>
      <c r="V235" s="99"/>
      <c r="W235" s="99"/>
      <c r="X235" s="99"/>
      <c r="Y235" s="99"/>
      <c r="Z235" s="99"/>
      <c r="AA235" s="99"/>
      <c r="AB235" s="99"/>
    </row>
    <row r="236" spans="1:28" ht="15.75" customHeight="1">
      <c r="A236" s="99"/>
      <c r="B236" s="159"/>
      <c r="C236" s="152"/>
      <c r="D236" s="168"/>
      <c r="E236" s="152"/>
      <c r="F236" s="152"/>
      <c r="G236" s="152"/>
      <c r="H236" s="168"/>
      <c r="I236" s="168"/>
      <c r="J236" s="168"/>
      <c r="K236" s="99"/>
      <c r="L236" s="99"/>
      <c r="M236" s="99"/>
      <c r="N236" s="99"/>
      <c r="O236" s="99"/>
      <c r="P236" s="99"/>
      <c r="Q236" s="99"/>
      <c r="R236" s="99"/>
      <c r="S236" s="99"/>
      <c r="T236" s="99"/>
      <c r="U236" s="99"/>
      <c r="V236" s="99"/>
      <c r="W236" s="99"/>
      <c r="X236" s="99"/>
      <c r="Y236" s="99"/>
      <c r="Z236" s="99"/>
      <c r="AA236" s="99"/>
      <c r="AB236" s="99"/>
    </row>
    <row r="237" spans="1:28" ht="15.75" customHeight="1">
      <c r="A237" s="99"/>
      <c r="B237" s="159"/>
      <c r="C237" s="152"/>
      <c r="D237" s="168"/>
      <c r="E237" s="152"/>
      <c r="F237" s="152"/>
      <c r="G237" s="152"/>
      <c r="H237" s="168"/>
      <c r="I237" s="168"/>
      <c r="J237" s="168"/>
      <c r="K237" s="99"/>
      <c r="L237" s="99"/>
      <c r="M237" s="99"/>
      <c r="N237" s="99"/>
      <c r="O237" s="99"/>
      <c r="P237" s="99"/>
      <c r="Q237" s="99"/>
      <c r="R237" s="99"/>
      <c r="S237" s="99"/>
      <c r="T237" s="99"/>
      <c r="U237" s="99"/>
      <c r="V237" s="99"/>
      <c r="W237" s="99"/>
      <c r="X237" s="99"/>
      <c r="Y237" s="99"/>
      <c r="Z237" s="99"/>
      <c r="AA237" s="99"/>
      <c r="AB237" s="99"/>
    </row>
    <row r="238" spans="1:28" ht="15.75" customHeight="1">
      <c r="A238" s="99"/>
      <c r="B238" s="159"/>
      <c r="C238" s="152"/>
      <c r="D238" s="168"/>
      <c r="E238" s="152"/>
      <c r="F238" s="152"/>
      <c r="G238" s="152"/>
      <c r="H238" s="168"/>
      <c r="I238" s="168"/>
      <c r="J238" s="168"/>
      <c r="K238" s="99"/>
      <c r="L238" s="99"/>
      <c r="M238" s="99"/>
      <c r="N238" s="99"/>
      <c r="O238" s="99"/>
      <c r="P238" s="99"/>
      <c r="Q238" s="99"/>
      <c r="R238" s="99"/>
      <c r="S238" s="99"/>
      <c r="T238" s="99"/>
      <c r="U238" s="99"/>
      <c r="V238" s="99"/>
      <c r="W238" s="99"/>
      <c r="X238" s="99"/>
      <c r="Y238" s="99"/>
      <c r="Z238" s="99"/>
      <c r="AA238" s="99"/>
      <c r="AB238" s="99"/>
    </row>
    <row r="239" spans="1:28" ht="15.75" customHeight="1">
      <c r="A239" s="99"/>
      <c r="B239" s="159"/>
      <c r="C239" s="152"/>
      <c r="D239" s="168"/>
      <c r="E239" s="152"/>
      <c r="F239" s="152"/>
      <c r="G239" s="152"/>
      <c r="H239" s="168"/>
      <c r="I239" s="168"/>
      <c r="J239" s="168"/>
      <c r="K239" s="99"/>
      <c r="L239" s="99"/>
      <c r="M239" s="99"/>
      <c r="N239" s="99"/>
      <c r="O239" s="99"/>
      <c r="P239" s="99"/>
      <c r="Q239" s="99"/>
      <c r="R239" s="99"/>
      <c r="S239" s="99"/>
      <c r="T239" s="99"/>
      <c r="U239" s="99"/>
      <c r="V239" s="99"/>
      <c r="W239" s="99"/>
      <c r="X239" s="99"/>
      <c r="Y239" s="99"/>
      <c r="Z239" s="99"/>
      <c r="AA239" s="99"/>
      <c r="AB239" s="99"/>
    </row>
    <row r="240" spans="1:28" ht="15.75" customHeight="1">
      <c r="A240" s="99"/>
      <c r="B240" s="159"/>
      <c r="C240" s="152"/>
      <c r="D240" s="168"/>
      <c r="E240" s="152"/>
      <c r="F240" s="152"/>
      <c r="G240" s="152"/>
      <c r="H240" s="168"/>
      <c r="I240" s="168"/>
      <c r="J240" s="168"/>
      <c r="K240" s="99"/>
      <c r="L240" s="99"/>
      <c r="M240" s="99"/>
      <c r="N240" s="99"/>
      <c r="O240" s="99"/>
      <c r="P240" s="99"/>
      <c r="Q240" s="99"/>
      <c r="R240" s="99"/>
      <c r="S240" s="99"/>
      <c r="T240" s="99"/>
      <c r="U240" s="99"/>
      <c r="V240" s="99"/>
      <c r="W240" s="99"/>
      <c r="X240" s="99"/>
      <c r="Y240" s="99"/>
      <c r="Z240" s="99"/>
      <c r="AA240" s="99"/>
      <c r="AB240" s="99"/>
    </row>
    <row r="241" spans="1:28" ht="15.75" customHeight="1">
      <c r="A241" s="99"/>
      <c r="B241" s="159"/>
      <c r="C241" s="152"/>
      <c r="D241" s="168"/>
      <c r="E241" s="152"/>
      <c r="F241" s="152"/>
      <c r="G241" s="152"/>
      <c r="H241" s="168"/>
      <c r="I241" s="168"/>
      <c r="J241" s="168"/>
      <c r="K241" s="99"/>
      <c r="L241" s="99"/>
      <c r="M241" s="99"/>
      <c r="N241" s="99"/>
      <c r="O241" s="99"/>
      <c r="P241" s="99"/>
      <c r="Q241" s="99"/>
      <c r="R241" s="99"/>
      <c r="S241" s="99"/>
      <c r="T241" s="99"/>
      <c r="U241" s="99"/>
      <c r="V241" s="99"/>
      <c r="W241" s="99"/>
      <c r="X241" s="99"/>
      <c r="Y241" s="99"/>
      <c r="Z241" s="99"/>
      <c r="AA241" s="99"/>
      <c r="AB241" s="99"/>
    </row>
    <row r="242" spans="1:28" ht="15.75" customHeight="1">
      <c r="A242" s="99"/>
      <c r="B242" s="159"/>
      <c r="C242" s="152"/>
      <c r="D242" s="168"/>
      <c r="E242" s="152"/>
      <c r="F242" s="152"/>
      <c r="G242" s="152"/>
      <c r="H242" s="168"/>
      <c r="I242" s="168"/>
      <c r="J242" s="168"/>
      <c r="K242" s="99"/>
      <c r="L242" s="99"/>
      <c r="M242" s="99"/>
      <c r="N242" s="99"/>
      <c r="O242" s="99"/>
      <c r="P242" s="99"/>
      <c r="Q242" s="99"/>
      <c r="R242" s="99"/>
      <c r="S242" s="99"/>
      <c r="T242" s="99"/>
      <c r="U242" s="99"/>
      <c r="V242" s="99"/>
      <c r="W242" s="99"/>
      <c r="X242" s="99"/>
      <c r="Y242" s="99"/>
      <c r="Z242" s="99"/>
      <c r="AA242" s="99"/>
      <c r="AB242" s="99"/>
    </row>
    <row r="243" spans="1:28" ht="15.75" customHeight="1">
      <c r="A243" s="99"/>
      <c r="B243" s="159"/>
      <c r="C243" s="152"/>
      <c r="D243" s="168"/>
      <c r="E243" s="152"/>
      <c r="F243" s="152"/>
      <c r="G243" s="152"/>
      <c r="H243" s="168"/>
      <c r="I243" s="168"/>
      <c r="J243" s="168"/>
      <c r="K243" s="99"/>
      <c r="L243" s="99"/>
      <c r="M243" s="99"/>
      <c r="N243" s="99"/>
      <c r="O243" s="99"/>
      <c r="P243" s="99"/>
      <c r="Q243" s="99"/>
      <c r="R243" s="99"/>
      <c r="S243" s="99"/>
      <c r="T243" s="99"/>
      <c r="U243" s="99"/>
      <c r="V243" s="99"/>
      <c r="W243" s="99"/>
      <c r="X243" s="99"/>
      <c r="Y243" s="99"/>
      <c r="Z243" s="99"/>
      <c r="AA243" s="99"/>
      <c r="AB243" s="99"/>
    </row>
    <row r="244" spans="1:28" ht="15.75" customHeight="1">
      <c r="A244" s="99"/>
      <c r="B244" s="159"/>
      <c r="C244" s="152"/>
      <c r="D244" s="168"/>
      <c r="E244" s="152"/>
      <c r="F244" s="152"/>
      <c r="G244" s="152"/>
      <c r="H244" s="168"/>
      <c r="I244" s="168"/>
      <c r="J244" s="168"/>
      <c r="K244" s="99"/>
      <c r="L244" s="99"/>
      <c r="M244" s="99"/>
      <c r="N244" s="99"/>
      <c r="O244" s="99"/>
      <c r="P244" s="99"/>
      <c r="Q244" s="99"/>
      <c r="R244" s="99"/>
      <c r="S244" s="99"/>
      <c r="T244" s="99"/>
      <c r="U244" s="99"/>
      <c r="V244" s="99"/>
      <c r="W244" s="99"/>
      <c r="X244" s="99"/>
      <c r="Y244" s="99"/>
      <c r="Z244" s="99"/>
      <c r="AA244" s="99"/>
      <c r="AB244" s="99"/>
    </row>
    <row r="245" spans="1:28" ht="15.75" customHeight="1">
      <c r="A245" s="99"/>
      <c r="B245" s="159"/>
      <c r="C245" s="152"/>
      <c r="D245" s="168"/>
      <c r="E245" s="152"/>
      <c r="F245" s="152"/>
      <c r="G245" s="152"/>
      <c r="H245" s="168"/>
      <c r="I245" s="168"/>
      <c r="J245" s="168"/>
      <c r="K245" s="99"/>
      <c r="L245" s="99"/>
      <c r="M245" s="99"/>
      <c r="N245" s="99"/>
      <c r="O245" s="99"/>
      <c r="P245" s="99"/>
      <c r="Q245" s="99"/>
      <c r="R245" s="99"/>
      <c r="S245" s="99"/>
      <c r="T245" s="99"/>
      <c r="U245" s="99"/>
      <c r="V245" s="99"/>
      <c r="W245" s="99"/>
      <c r="X245" s="99"/>
      <c r="Y245" s="99"/>
      <c r="Z245" s="99"/>
      <c r="AA245" s="99"/>
      <c r="AB245" s="99"/>
    </row>
    <row r="246" spans="1:28" ht="15.75" customHeight="1">
      <c r="A246" s="99"/>
      <c r="B246" s="159"/>
      <c r="C246" s="152"/>
      <c r="D246" s="168"/>
      <c r="E246" s="152"/>
      <c r="F246" s="152"/>
      <c r="G246" s="152"/>
      <c r="H246" s="168"/>
      <c r="I246" s="168"/>
      <c r="J246" s="168"/>
      <c r="K246" s="99"/>
      <c r="L246" s="99"/>
      <c r="M246" s="99"/>
      <c r="N246" s="99"/>
      <c r="O246" s="99"/>
      <c r="P246" s="99"/>
      <c r="Q246" s="99"/>
      <c r="R246" s="99"/>
      <c r="S246" s="99"/>
      <c r="T246" s="99"/>
      <c r="U246" s="99"/>
      <c r="V246" s="99"/>
      <c r="W246" s="99"/>
      <c r="X246" s="99"/>
      <c r="Y246" s="99"/>
      <c r="Z246" s="99"/>
      <c r="AA246" s="99"/>
      <c r="AB246" s="99"/>
    </row>
    <row r="247" spans="1:28" ht="15.75" customHeight="1">
      <c r="A247" s="99"/>
      <c r="B247" s="159"/>
      <c r="C247" s="152"/>
      <c r="D247" s="168"/>
      <c r="E247" s="152"/>
      <c r="F247" s="152"/>
      <c r="G247" s="152"/>
      <c r="H247" s="168"/>
      <c r="I247" s="168"/>
      <c r="J247" s="168"/>
      <c r="K247" s="99"/>
      <c r="L247" s="99"/>
      <c r="M247" s="99"/>
      <c r="N247" s="99"/>
      <c r="O247" s="99"/>
      <c r="P247" s="99"/>
      <c r="Q247" s="99"/>
      <c r="R247" s="99"/>
      <c r="S247" s="99"/>
      <c r="T247" s="99"/>
      <c r="U247" s="99"/>
      <c r="V247" s="99"/>
      <c r="W247" s="99"/>
      <c r="X247" s="99"/>
      <c r="Y247" s="99"/>
      <c r="Z247" s="99"/>
      <c r="AA247" s="99"/>
      <c r="AB247" s="99"/>
    </row>
    <row r="248" spans="1:28" ht="15.75" customHeight="1">
      <c r="A248" s="99"/>
      <c r="B248" s="159"/>
      <c r="C248" s="152"/>
      <c r="D248" s="168"/>
      <c r="E248" s="152"/>
      <c r="F248" s="152"/>
      <c r="G248" s="152"/>
      <c r="H248" s="168"/>
      <c r="I248" s="168"/>
      <c r="J248" s="168"/>
      <c r="K248" s="99"/>
      <c r="L248" s="99"/>
      <c r="M248" s="99"/>
      <c r="N248" s="99"/>
      <c r="O248" s="99"/>
      <c r="P248" s="99"/>
      <c r="Q248" s="99"/>
      <c r="R248" s="99"/>
      <c r="S248" s="99"/>
      <c r="T248" s="99"/>
      <c r="U248" s="99"/>
      <c r="V248" s="99"/>
      <c r="W248" s="99"/>
      <c r="X248" s="99"/>
      <c r="Y248" s="99"/>
      <c r="Z248" s="99"/>
      <c r="AA248" s="99"/>
      <c r="AB248" s="99"/>
    </row>
    <row r="249" spans="1:28" ht="15.75" customHeight="1">
      <c r="A249" s="99"/>
      <c r="B249" s="159"/>
      <c r="C249" s="152"/>
      <c r="D249" s="168"/>
      <c r="E249" s="152"/>
      <c r="F249" s="152"/>
      <c r="G249" s="152"/>
      <c r="H249" s="168"/>
      <c r="I249" s="168"/>
      <c r="J249" s="168"/>
      <c r="K249" s="99"/>
      <c r="L249" s="99"/>
      <c r="M249" s="99"/>
      <c r="N249" s="99"/>
      <c r="O249" s="99"/>
      <c r="P249" s="99"/>
      <c r="Q249" s="99"/>
      <c r="R249" s="99"/>
      <c r="S249" s="99"/>
      <c r="T249" s="99"/>
      <c r="U249" s="99"/>
      <c r="V249" s="99"/>
      <c r="W249" s="99"/>
      <c r="X249" s="99"/>
      <c r="Y249" s="99"/>
      <c r="Z249" s="99"/>
      <c r="AA249" s="99"/>
      <c r="AB249" s="99"/>
    </row>
    <row r="250" spans="1:28" ht="15.75" customHeight="1">
      <c r="A250" s="99"/>
      <c r="B250" s="159"/>
      <c r="C250" s="152"/>
      <c r="D250" s="168"/>
      <c r="E250" s="152"/>
      <c r="F250" s="152"/>
      <c r="G250" s="152"/>
      <c r="H250" s="168"/>
      <c r="I250" s="168"/>
      <c r="J250" s="168"/>
      <c r="K250" s="99"/>
      <c r="L250" s="99"/>
      <c r="M250" s="99"/>
      <c r="N250" s="99"/>
      <c r="O250" s="99"/>
      <c r="P250" s="99"/>
      <c r="Q250" s="99"/>
      <c r="R250" s="99"/>
      <c r="S250" s="99"/>
      <c r="T250" s="99"/>
      <c r="U250" s="99"/>
      <c r="V250" s="99"/>
      <c r="W250" s="99"/>
      <c r="X250" s="99"/>
      <c r="Y250" s="99"/>
      <c r="Z250" s="99"/>
      <c r="AA250" s="99"/>
      <c r="AB250" s="99"/>
    </row>
    <row r="251" spans="1:28" ht="15.75" customHeight="1">
      <c r="A251" s="99"/>
      <c r="B251" s="159"/>
      <c r="C251" s="152"/>
      <c r="D251" s="168"/>
      <c r="E251" s="152"/>
      <c r="F251" s="152"/>
      <c r="G251" s="152"/>
      <c r="H251" s="168"/>
      <c r="I251" s="168"/>
      <c r="J251" s="168"/>
      <c r="K251" s="99"/>
      <c r="L251" s="99"/>
      <c r="M251" s="99"/>
      <c r="N251" s="99"/>
      <c r="O251" s="99"/>
      <c r="P251" s="99"/>
      <c r="Q251" s="99"/>
      <c r="R251" s="99"/>
      <c r="S251" s="99"/>
      <c r="T251" s="99"/>
      <c r="U251" s="99"/>
      <c r="V251" s="99"/>
      <c r="W251" s="99"/>
      <c r="X251" s="99"/>
      <c r="Y251" s="99"/>
      <c r="Z251" s="99"/>
      <c r="AA251" s="99"/>
      <c r="AB251" s="99"/>
    </row>
    <row r="252" spans="1:28" ht="15.75" customHeight="1">
      <c r="A252" s="99"/>
      <c r="B252" s="159"/>
      <c r="C252" s="152"/>
      <c r="D252" s="168"/>
      <c r="E252" s="152"/>
      <c r="F252" s="152"/>
      <c r="G252" s="152"/>
      <c r="H252" s="168"/>
      <c r="I252" s="168"/>
      <c r="J252" s="168"/>
      <c r="K252" s="99"/>
      <c r="L252" s="99"/>
      <c r="M252" s="99"/>
      <c r="N252" s="99"/>
      <c r="O252" s="99"/>
      <c r="P252" s="99"/>
      <c r="Q252" s="99"/>
      <c r="R252" s="99"/>
      <c r="S252" s="99"/>
      <c r="T252" s="99"/>
      <c r="U252" s="99"/>
      <c r="V252" s="99"/>
      <c r="W252" s="99"/>
      <c r="X252" s="99"/>
      <c r="Y252" s="99"/>
      <c r="Z252" s="99"/>
      <c r="AA252" s="99"/>
      <c r="AB252" s="99"/>
    </row>
    <row r="253" spans="1:28" ht="15.75" customHeight="1">
      <c r="A253" s="99"/>
      <c r="B253" s="159"/>
      <c r="C253" s="152"/>
      <c r="D253" s="168"/>
      <c r="E253" s="152"/>
      <c r="F253" s="152"/>
      <c r="G253" s="152"/>
      <c r="H253" s="168"/>
      <c r="I253" s="168"/>
      <c r="J253" s="168"/>
      <c r="K253" s="99"/>
      <c r="L253" s="99"/>
      <c r="M253" s="99"/>
      <c r="N253" s="99"/>
      <c r="O253" s="99"/>
      <c r="P253" s="99"/>
      <c r="Q253" s="99"/>
      <c r="R253" s="99"/>
      <c r="S253" s="99"/>
      <c r="T253" s="99"/>
      <c r="U253" s="99"/>
      <c r="V253" s="99"/>
      <c r="W253" s="99"/>
      <c r="X253" s="99"/>
      <c r="Y253" s="99"/>
      <c r="Z253" s="99"/>
      <c r="AA253" s="99"/>
      <c r="AB253" s="99"/>
    </row>
    <row r="254" spans="1:28" ht="15.75" customHeight="1">
      <c r="A254" s="99"/>
      <c r="B254" s="159"/>
      <c r="C254" s="152"/>
      <c r="D254" s="168"/>
      <c r="E254" s="152"/>
      <c r="F254" s="152"/>
      <c r="G254" s="152"/>
      <c r="H254" s="168"/>
      <c r="I254" s="168"/>
      <c r="J254" s="168"/>
      <c r="K254" s="99"/>
      <c r="L254" s="99"/>
      <c r="M254" s="99"/>
      <c r="N254" s="99"/>
      <c r="O254" s="99"/>
      <c r="P254" s="99"/>
      <c r="Q254" s="99"/>
      <c r="R254" s="99"/>
      <c r="S254" s="99"/>
      <c r="T254" s="99"/>
      <c r="U254" s="99"/>
      <c r="V254" s="99"/>
      <c r="W254" s="99"/>
      <c r="X254" s="99"/>
      <c r="Y254" s="99"/>
      <c r="Z254" s="99"/>
      <c r="AA254" s="99"/>
      <c r="AB254" s="99"/>
    </row>
    <row r="255" spans="1:28" ht="15.75" customHeight="1">
      <c r="A255" s="99"/>
      <c r="B255" s="159"/>
      <c r="C255" s="152"/>
      <c r="D255" s="168"/>
      <c r="E255" s="152"/>
      <c r="F255" s="152"/>
      <c r="G255" s="152"/>
      <c r="H255" s="168"/>
      <c r="I255" s="168"/>
      <c r="J255" s="168"/>
      <c r="K255" s="99"/>
      <c r="L255" s="99"/>
      <c r="M255" s="99"/>
      <c r="N255" s="99"/>
      <c r="O255" s="99"/>
      <c r="P255" s="99"/>
      <c r="Q255" s="99"/>
      <c r="R255" s="99"/>
      <c r="S255" s="99"/>
      <c r="T255" s="99"/>
      <c r="U255" s="99"/>
      <c r="V255" s="99"/>
      <c r="W255" s="99"/>
      <c r="X255" s="99"/>
      <c r="Y255" s="99"/>
      <c r="Z255" s="99"/>
      <c r="AA255" s="99"/>
      <c r="AB255" s="99"/>
    </row>
    <row r="256" spans="1:28" ht="15.75" customHeight="1">
      <c r="A256" s="99"/>
      <c r="B256" s="159"/>
      <c r="C256" s="152"/>
      <c r="D256" s="168"/>
      <c r="E256" s="152"/>
      <c r="F256" s="152"/>
      <c r="G256" s="152"/>
      <c r="H256" s="168"/>
      <c r="I256" s="168"/>
      <c r="J256" s="168"/>
      <c r="K256" s="99"/>
      <c r="L256" s="99"/>
      <c r="M256" s="99"/>
      <c r="N256" s="99"/>
      <c r="O256" s="99"/>
      <c r="P256" s="99"/>
      <c r="Q256" s="99"/>
      <c r="R256" s="99"/>
      <c r="S256" s="99"/>
      <c r="T256" s="99"/>
      <c r="U256" s="99"/>
      <c r="V256" s="99"/>
      <c r="W256" s="99"/>
      <c r="X256" s="99"/>
      <c r="Y256" s="99"/>
      <c r="Z256" s="99"/>
      <c r="AA256" s="99"/>
      <c r="AB256" s="99"/>
    </row>
    <row r="257" spans="1:28" ht="15.75" customHeight="1">
      <c r="A257" s="99"/>
      <c r="B257" s="159"/>
      <c r="C257" s="152"/>
      <c r="D257" s="168"/>
      <c r="E257" s="152"/>
      <c r="F257" s="152"/>
      <c r="G257" s="152"/>
      <c r="H257" s="168"/>
      <c r="I257" s="168"/>
      <c r="J257" s="168"/>
      <c r="K257" s="99"/>
      <c r="L257" s="99"/>
      <c r="M257" s="99"/>
      <c r="N257" s="99"/>
      <c r="O257" s="99"/>
      <c r="P257" s="99"/>
      <c r="Q257" s="99"/>
      <c r="R257" s="99"/>
      <c r="S257" s="99"/>
      <c r="T257" s="99"/>
      <c r="U257" s="99"/>
      <c r="V257" s="99"/>
      <c r="W257" s="99"/>
      <c r="X257" s="99"/>
      <c r="Y257" s="99"/>
      <c r="Z257" s="99"/>
      <c r="AA257" s="99"/>
      <c r="AB257" s="99"/>
    </row>
    <row r="258" spans="1:28" ht="15.75" customHeight="1">
      <c r="A258" s="99"/>
      <c r="B258" s="159"/>
      <c r="C258" s="152"/>
      <c r="D258" s="168"/>
      <c r="E258" s="152"/>
      <c r="F258" s="152"/>
      <c r="G258" s="152"/>
      <c r="H258" s="168"/>
      <c r="I258" s="168"/>
      <c r="J258" s="168"/>
      <c r="K258" s="99"/>
      <c r="L258" s="99"/>
      <c r="M258" s="99"/>
      <c r="N258" s="99"/>
      <c r="O258" s="99"/>
      <c r="P258" s="99"/>
      <c r="Q258" s="99"/>
      <c r="R258" s="99"/>
      <c r="S258" s="99"/>
      <c r="T258" s="99"/>
      <c r="U258" s="99"/>
      <c r="V258" s="99"/>
      <c r="W258" s="99"/>
      <c r="X258" s="99"/>
      <c r="Y258" s="99"/>
      <c r="Z258" s="99"/>
      <c r="AA258" s="99"/>
      <c r="AB258" s="99"/>
    </row>
    <row r="259" spans="1:28" ht="15.75" customHeight="1">
      <c r="A259" s="99"/>
      <c r="B259" s="159"/>
      <c r="C259" s="152"/>
      <c r="D259" s="168"/>
      <c r="E259" s="152"/>
      <c r="F259" s="152"/>
      <c r="G259" s="152"/>
      <c r="H259" s="168"/>
      <c r="I259" s="168"/>
      <c r="J259" s="168"/>
      <c r="K259" s="99"/>
      <c r="L259" s="99"/>
      <c r="M259" s="99"/>
      <c r="N259" s="99"/>
      <c r="O259" s="99"/>
      <c r="P259" s="99"/>
      <c r="Q259" s="99"/>
      <c r="R259" s="99"/>
      <c r="S259" s="99"/>
      <c r="T259" s="99"/>
      <c r="U259" s="99"/>
      <c r="V259" s="99"/>
      <c r="W259" s="99"/>
      <c r="X259" s="99"/>
      <c r="Y259" s="99"/>
      <c r="Z259" s="99"/>
      <c r="AA259" s="99"/>
      <c r="AB259" s="99"/>
    </row>
    <row r="260" spans="1:28" ht="15.75" customHeight="1">
      <c r="A260" s="99"/>
      <c r="B260" s="159"/>
      <c r="C260" s="152"/>
      <c r="D260" s="168"/>
      <c r="E260" s="152"/>
      <c r="F260" s="152"/>
      <c r="G260" s="152"/>
      <c r="H260" s="168"/>
      <c r="I260" s="168"/>
      <c r="J260" s="168"/>
      <c r="K260" s="99"/>
      <c r="L260" s="99"/>
      <c r="M260" s="99"/>
      <c r="N260" s="99"/>
      <c r="O260" s="99"/>
      <c r="P260" s="99"/>
      <c r="Q260" s="99"/>
      <c r="R260" s="99"/>
      <c r="S260" s="99"/>
      <c r="T260" s="99"/>
      <c r="U260" s="99"/>
      <c r="V260" s="99"/>
      <c r="W260" s="99"/>
      <c r="X260" s="99"/>
      <c r="Y260" s="99"/>
      <c r="Z260" s="99"/>
      <c r="AA260" s="99"/>
      <c r="AB260" s="99"/>
    </row>
    <row r="261" spans="1:28" ht="15.75" customHeight="1">
      <c r="A261" s="99"/>
      <c r="B261" s="159"/>
      <c r="C261" s="152"/>
      <c r="D261" s="168"/>
      <c r="E261" s="152"/>
      <c r="F261" s="152"/>
      <c r="G261" s="152"/>
      <c r="H261" s="168"/>
      <c r="I261" s="168"/>
      <c r="J261" s="168"/>
      <c r="K261" s="99"/>
      <c r="L261" s="99"/>
      <c r="M261" s="99"/>
      <c r="N261" s="99"/>
      <c r="O261" s="99"/>
      <c r="P261" s="99"/>
      <c r="Q261" s="99"/>
      <c r="R261" s="99"/>
      <c r="S261" s="99"/>
      <c r="T261" s="99"/>
      <c r="U261" s="99"/>
      <c r="V261" s="99"/>
      <c r="W261" s="99"/>
      <c r="X261" s="99"/>
      <c r="Y261" s="99"/>
      <c r="Z261" s="99"/>
      <c r="AA261" s="99"/>
      <c r="AB261" s="99"/>
    </row>
    <row r="262" spans="1:28" ht="15.75" customHeight="1">
      <c r="A262" s="99"/>
      <c r="B262" s="159"/>
      <c r="C262" s="152"/>
      <c r="D262" s="168"/>
      <c r="E262" s="152"/>
      <c r="F262" s="152"/>
      <c r="G262" s="152"/>
      <c r="H262" s="168"/>
      <c r="I262" s="168"/>
      <c r="J262" s="168"/>
      <c r="K262" s="99"/>
      <c r="L262" s="99"/>
      <c r="M262" s="99"/>
      <c r="N262" s="99"/>
      <c r="O262" s="99"/>
      <c r="P262" s="99"/>
      <c r="Q262" s="99"/>
      <c r="R262" s="99"/>
      <c r="S262" s="99"/>
      <c r="T262" s="99"/>
      <c r="U262" s="99"/>
      <c r="V262" s="99"/>
      <c r="W262" s="99"/>
      <c r="X262" s="99"/>
      <c r="Y262" s="99"/>
      <c r="Z262" s="99"/>
      <c r="AA262" s="99"/>
      <c r="AB262" s="99"/>
    </row>
    <row r="263" spans="1:28" ht="15.75" customHeight="1">
      <c r="A263" s="99"/>
      <c r="B263" s="159"/>
      <c r="C263" s="152"/>
      <c r="D263" s="168"/>
      <c r="E263" s="152"/>
      <c r="F263" s="152"/>
      <c r="G263" s="152"/>
      <c r="H263" s="168"/>
      <c r="I263" s="168"/>
      <c r="J263" s="168"/>
      <c r="K263" s="99"/>
      <c r="L263" s="99"/>
      <c r="M263" s="99"/>
      <c r="N263" s="99"/>
      <c r="O263" s="99"/>
      <c r="P263" s="99"/>
      <c r="Q263" s="99"/>
      <c r="R263" s="99"/>
      <c r="S263" s="99"/>
      <c r="T263" s="99"/>
      <c r="U263" s="99"/>
      <c r="V263" s="99"/>
      <c r="W263" s="99"/>
      <c r="X263" s="99"/>
      <c r="Y263" s="99"/>
      <c r="Z263" s="99"/>
      <c r="AA263" s="99"/>
      <c r="AB263" s="99"/>
    </row>
    <row r="264" spans="1:28" ht="15.75" customHeight="1">
      <c r="A264" s="99"/>
      <c r="B264" s="159"/>
      <c r="C264" s="152"/>
      <c r="D264" s="168"/>
      <c r="E264" s="152"/>
      <c r="F264" s="152"/>
      <c r="G264" s="152"/>
      <c r="H264" s="168"/>
      <c r="I264" s="168"/>
      <c r="J264" s="168"/>
      <c r="K264" s="99"/>
      <c r="L264" s="99"/>
      <c r="M264" s="99"/>
      <c r="N264" s="99"/>
      <c r="O264" s="99"/>
      <c r="P264" s="99"/>
      <c r="Q264" s="99"/>
      <c r="R264" s="99"/>
      <c r="S264" s="99"/>
      <c r="T264" s="99"/>
      <c r="U264" s="99"/>
      <c r="V264" s="99"/>
      <c r="W264" s="99"/>
      <c r="X264" s="99"/>
      <c r="Y264" s="99"/>
      <c r="Z264" s="99"/>
      <c r="AA264" s="99"/>
      <c r="AB264" s="99"/>
    </row>
    <row r="265" spans="1:28" ht="15.75" customHeight="1">
      <c r="A265" s="99"/>
      <c r="B265" s="159"/>
      <c r="C265" s="152"/>
      <c r="D265" s="168"/>
      <c r="E265" s="152"/>
      <c r="F265" s="152"/>
      <c r="G265" s="152"/>
      <c r="H265" s="168"/>
      <c r="I265" s="168"/>
      <c r="J265" s="168"/>
      <c r="K265" s="99"/>
      <c r="L265" s="99"/>
      <c r="M265" s="99"/>
      <c r="N265" s="99"/>
      <c r="O265" s="99"/>
      <c r="P265" s="99"/>
      <c r="Q265" s="99"/>
      <c r="R265" s="99"/>
      <c r="S265" s="99"/>
      <c r="T265" s="99"/>
      <c r="U265" s="99"/>
      <c r="V265" s="99"/>
      <c r="W265" s="99"/>
      <c r="X265" s="99"/>
      <c r="Y265" s="99"/>
      <c r="Z265" s="99"/>
      <c r="AA265" s="99"/>
      <c r="AB265" s="99"/>
    </row>
    <row r="266" spans="1:28" ht="15.75" customHeight="1">
      <c r="A266" s="99"/>
      <c r="B266" s="159"/>
      <c r="C266" s="152"/>
      <c r="D266" s="168"/>
      <c r="E266" s="152"/>
      <c r="F266" s="152"/>
      <c r="G266" s="152"/>
      <c r="H266" s="168"/>
      <c r="I266" s="168"/>
      <c r="J266" s="168"/>
      <c r="K266" s="99"/>
      <c r="L266" s="99"/>
      <c r="M266" s="99"/>
      <c r="N266" s="99"/>
      <c r="O266" s="99"/>
      <c r="P266" s="99"/>
      <c r="Q266" s="99"/>
      <c r="R266" s="99"/>
      <c r="S266" s="99"/>
      <c r="T266" s="99"/>
      <c r="U266" s="99"/>
      <c r="V266" s="99"/>
      <c r="W266" s="99"/>
      <c r="X266" s="99"/>
      <c r="Y266" s="99"/>
      <c r="Z266" s="99"/>
      <c r="AA266" s="99"/>
      <c r="AB266" s="99"/>
    </row>
    <row r="267" spans="1:28" ht="15.75" customHeight="1">
      <c r="A267" s="99"/>
      <c r="B267" s="159"/>
      <c r="C267" s="152"/>
      <c r="D267" s="168"/>
      <c r="E267" s="152"/>
      <c r="F267" s="152"/>
      <c r="G267" s="152"/>
      <c r="H267" s="168"/>
      <c r="I267" s="168"/>
      <c r="J267" s="168"/>
      <c r="K267" s="99"/>
      <c r="L267" s="99"/>
      <c r="M267" s="99"/>
      <c r="N267" s="99"/>
      <c r="O267" s="99"/>
      <c r="P267" s="99"/>
      <c r="Q267" s="99"/>
      <c r="R267" s="99"/>
      <c r="S267" s="99"/>
      <c r="T267" s="99"/>
      <c r="U267" s="99"/>
      <c r="V267" s="99"/>
      <c r="W267" s="99"/>
      <c r="X267" s="99"/>
      <c r="Y267" s="99"/>
      <c r="Z267" s="99"/>
      <c r="AA267" s="99"/>
      <c r="AB267" s="99"/>
    </row>
    <row r="268" spans="1:28" ht="15.75" customHeight="1">
      <c r="A268" s="99"/>
      <c r="B268" s="159"/>
      <c r="C268" s="152"/>
      <c r="D268" s="168"/>
      <c r="E268" s="152"/>
      <c r="F268" s="152"/>
      <c r="G268" s="152"/>
      <c r="H268" s="168"/>
      <c r="I268" s="168"/>
      <c r="J268" s="168"/>
      <c r="K268" s="99"/>
      <c r="L268" s="99"/>
      <c r="M268" s="99"/>
      <c r="N268" s="99"/>
      <c r="O268" s="99"/>
      <c r="P268" s="99"/>
      <c r="Q268" s="99"/>
      <c r="R268" s="99"/>
      <c r="S268" s="99"/>
      <c r="T268" s="99"/>
      <c r="U268" s="99"/>
      <c r="V268" s="99"/>
      <c r="W268" s="99"/>
      <c r="X268" s="99"/>
      <c r="Y268" s="99"/>
      <c r="Z268" s="99"/>
      <c r="AA268" s="99"/>
      <c r="AB268" s="99"/>
    </row>
    <row r="269" spans="1:28" ht="15.75" customHeight="1">
      <c r="A269" s="99"/>
      <c r="B269" s="159"/>
      <c r="C269" s="152"/>
      <c r="D269" s="168"/>
      <c r="E269" s="152"/>
      <c r="F269" s="152"/>
      <c r="G269" s="152"/>
      <c r="H269" s="168"/>
      <c r="I269" s="168"/>
      <c r="J269" s="168"/>
      <c r="K269" s="99"/>
      <c r="L269" s="99"/>
      <c r="M269" s="99"/>
      <c r="N269" s="99"/>
      <c r="O269" s="99"/>
      <c r="P269" s="99"/>
      <c r="Q269" s="99"/>
      <c r="R269" s="99"/>
      <c r="S269" s="99"/>
      <c r="T269" s="99"/>
      <c r="U269" s="99"/>
      <c r="V269" s="99"/>
      <c r="W269" s="99"/>
      <c r="X269" s="99"/>
      <c r="Y269" s="99"/>
      <c r="Z269" s="99"/>
      <c r="AA269" s="99"/>
      <c r="AB269" s="99"/>
    </row>
    <row r="270" spans="1:28" ht="15.75" customHeight="1">
      <c r="A270" s="99"/>
      <c r="B270" s="159"/>
      <c r="C270" s="152"/>
      <c r="D270" s="168"/>
      <c r="E270" s="152"/>
      <c r="F270" s="152"/>
      <c r="G270" s="152"/>
      <c r="H270" s="168"/>
      <c r="I270" s="168"/>
      <c r="J270" s="168"/>
      <c r="K270" s="99"/>
      <c r="L270" s="99"/>
      <c r="M270" s="99"/>
      <c r="N270" s="99"/>
      <c r="O270" s="99"/>
      <c r="P270" s="99"/>
      <c r="Q270" s="99"/>
      <c r="R270" s="99"/>
      <c r="S270" s="99"/>
      <c r="T270" s="99"/>
      <c r="U270" s="99"/>
      <c r="V270" s="99"/>
      <c r="W270" s="99"/>
      <c r="X270" s="99"/>
      <c r="Y270" s="99"/>
      <c r="Z270" s="99"/>
      <c r="AA270" s="99"/>
      <c r="AB270" s="99"/>
    </row>
    <row r="271" spans="1:28" ht="15.75" customHeight="1">
      <c r="A271" s="99"/>
      <c r="B271" s="159"/>
      <c r="C271" s="152"/>
      <c r="D271" s="168"/>
      <c r="E271" s="152"/>
      <c r="F271" s="152"/>
      <c r="G271" s="152"/>
      <c r="H271" s="168"/>
      <c r="I271" s="168"/>
      <c r="J271" s="168"/>
      <c r="K271" s="99"/>
      <c r="L271" s="99"/>
      <c r="M271" s="99"/>
      <c r="N271" s="99"/>
      <c r="O271" s="99"/>
      <c r="P271" s="99"/>
      <c r="Q271" s="99"/>
      <c r="R271" s="99"/>
      <c r="S271" s="99"/>
      <c r="T271" s="99"/>
      <c r="U271" s="99"/>
      <c r="V271" s="99"/>
      <c r="W271" s="99"/>
      <c r="X271" s="99"/>
      <c r="Y271" s="99"/>
      <c r="Z271" s="99"/>
      <c r="AA271" s="99"/>
      <c r="AB271" s="99"/>
    </row>
    <row r="272" spans="1:28" ht="15.75" customHeight="1">
      <c r="A272" s="99"/>
      <c r="B272" s="159"/>
      <c r="C272" s="152"/>
      <c r="D272" s="168"/>
      <c r="E272" s="152"/>
      <c r="F272" s="152"/>
      <c r="G272" s="152"/>
      <c r="H272" s="168"/>
      <c r="I272" s="168"/>
      <c r="J272" s="168"/>
      <c r="K272" s="99"/>
      <c r="L272" s="99"/>
      <c r="M272" s="99"/>
      <c r="N272" s="99"/>
      <c r="O272" s="99"/>
      <c r="P272" s="99"/>
      <c r="Q272" s="99"/>
      <c r="R272" s="99"/>
      <c r="S272" s="99"/>
      <c r="T272" s="99"/>
      <c r="U272" s="99"/>
      <c r="V272" s="99"/>
      <c r="W272" s="99"/>
      <c r="X272" s="99"/>
      <c r="Y272" s="99"/>
      <c r="Z272" s="99"/>
      <c r="AA272" s="99"/>
      <c r="AB272" s="99"/>
    </row>
    <row r="273" spans="1:28" ht="15.75" customHeight="1">
      <c r="A273" s="99"/>
      <c r="B273" s="159"/>
      <c r="C273" s="152"/>
      <c r="D273" s="168"/>
      <c r="E273" s="152"/>
      <c r="F273" s="152"/>
      <c r="G273" s="152"/>
      <c r="H273" s="168"/>
      <c r="I273" s="168"/>
      <c r="J273" s="168"/>
      <c r="K273" s="99"/>
      <c r="L273" s="99"/>
      <c r="M273" s="99"/>
      <c r="N273" s="99"/>
      <c r="O273" s="99"/>
      <c r="P273" s="99"/>
      <c r="Q273" s="99"/>
      <c r="R273" s="99"/>
      <c r="S273" s="99"/>
      <c r="T273" s="99"/>
      <c r="U273" s="99"/>
      <c r="V273" s="99"/>
      <c r="W273" s="99"/>
      <c r="X273" s="99"/>
      <c r="Y273" s="99"/>
      <c r="Z273" s="99"/>
      <c r="AA273" s="99"/>
      <c r="AB273" s="99"/>
    </row>
    <row r="274" spans="1:28" ht="15.75" customHeight="1">
      <c r="A274" s="99"/>
      <c r="B274" s="159"/>
      <c r="C274" s="152"/>
      <c r="D274" s="168"/>
      <c r="E274" s="152"/>
      <c r="F274" s="152"/>
      <c r="G274" s="152"/>
      <c r="H274" s="168"/>
      <c r="I274" s="168"/>
      <c r="J274" s="168"/>
      <c r="K274" s="99"/>
      <c r="L274" s="99"/>
      <c r="M274" s="99"/>
      <c r="N274" s="99"/>
      <c r="O274" s="99"/>
      <c r="P274" s="99"/>
      <c r="Q274" s="99"/>
      <c r="R274" s="99"/>
      <c r="S274" s="99"/>
      <c r="T274" s="99"/>
      <c r="U274" s="99"/>
      <c r="V274" s="99"/>
      <c r="W274" s="99"/>
      <c r="X274" s="99"/>
      <c r="Y274" s="99"/>
      <c r="Z274" s="99"/>
      <c r="AA274" s="99"/>
      <c r="AB274" s="99"/>
    </row>
    <row r="275" spans="1:28" ht="15.75" customHeight="1">
      <c r="A275" s="99"/>
      <c r="B275" s="159"/>
      <c r="C275" s="152"/>
      <c r="D275" s="168"/>
      <c r="E275" s="152"/>
      <c r="F275" s="152"/>
      <c r="G275" s="152"/>
      <c r="H275" s="168"/>
      <c r="I275" s="168"/>
      <c r="J275" s="168"/>
      <c r="K275" s="99"/>
      <c r="L275" s="99"/>
      <c r="M275" s="99"/>
      <c r="N275" s="99"/>
      <c r="O275" s="99"/>
      <c r="P275" s="99"/>
      <c r="Q275" s="99"/>
      <c r="R275" s="99"/>
      <c r="S275" s="99"/>
      <c r="T275" s="99"/>
      <c r="U275" s="99"/>
      <c r="V275" s="99"/>
      <c r="W275" s="99"/>
      <c r="X275" s="99"/>
      <c r="Y275" s="99"/>
      <c r="Z275" s="99"/>
      <c r="AA275" s="99"/>
      <c r="AB275" s="99"/>
    </row>
    <row r="276" spans="1:28" ht="15.75" customHeight="1">
      <c r="A276" s="99"/>
      <c r="B276" s="159"/>
      <c r="C276" s="152"/>
      <c r="D276" s="168"/>
      <c r="E276" s="152"/>
      <c r="F276" s="152"/>
      <c r="G276" s="152"/>
      <c r="H276" s="168"/>
      <c r="I276" s="168"/>
      <c r="J276" s="168"/>
      <c r="K276" s="99"/>
      <c r="L276" s="99"/>
      <c r="M276" s="99"/>
      <c r="N276" s="99"/>
      <c r="O276" s="99"/>
      <c r="P276" s="99"/>
      <c r="Q276" s="99"/>
      <c r="R276" s="99"/>
      <c r="S276" s="99"/>
      <c r="T276" s="99"/>
      <c r="U276" s="99"/>
      <c r="V276" s="99"/>
      <c r="W276" s="99"/>
      <c r="X276" s="99"/>
      <c r="Y276" s="99"/>
      <c r="Z276" s="99"/>
      <c r="AA276" s="99"/>
      <c r="AB276" s="99"/>
    </row>
    <row r="277" spans="1:28" ht="15.75" customHeight="1">
      <c r="A277" s="99"/>
      <c r="B277" s="159"/>
      <c r="C277" s="152"/>
      <c r="D277" s="168"/>
      <c r="E277" s="152"/>
      <c r="F277" s="152"/>
      <c r="G277" s="152"/>
      <c r="H277" s="168"/>
      <c r="I277" s="168"/>
      <c r="J277" s="168"/>
      <c r="K277" s="99"/>
      <c r="L277" s="99"/>
      <c r="M277" s="99"/>
      <c r="N277" s="99"/>
      <c r="O277" s="99"/>
      <c r="P277" s="99"/>
      <c r="Q277" s="99"/>
      <c r="R277" s="99"/>
      <c r="S277" s="99"/>
      <c r="T277" s="99"/>
      <c r="U277" s="99"/>
      <c r="V277" s="99"/>
      <c r="W277" s="99"/>
      <c r="X277" s="99"/>
      <c r="Y277" s="99"/>
      <c r="Z277" s="99"/>
      <c r="AA277" s="99"/>
      <c r="AB277" s="99"/>
    </row>
    <row r="278" spans="1:28" ht="15.75" customHeight="1">
      <c r="A278" s="99"/>
      <c r="B278" s="159"/>
      <c r="C278" s="152"/>
      <c r="D278" s="168"/>
      <c r="E278" s="152"/>
      <c r="F278" s="152"/>
      <c r="G278" s="152"/>
      <c r="H278" s="168"/>
      <c r="I278" s="168"/>
      <c r="J278" s="168"/>
      <c r="K278" s="99"/>
      <c r="L278" s="99"/>
      <c r="M278" s="99"/>
      <c r="N278" s="99"/>
      <c r="O278" s="99"/>
      <c r="P278" s="99"/>
      <c r="Q278" s="99"/>
      <c r="R278" s="99"/>
      <c r="S278" s="99"/>
      <c r="T278" s="99"/>
      <c r="U278" s="99"/>
      <c r="V278" s="99"/>
      <c r="W278" s="99"/>
      <c r="X278" s="99"/>
      <c r="Y278" s="99"/>
      <c r="Z278" s="99"/>
      <c r="AA278" s="99"/>
      <c r="AB278" s="99"/>
    </row>
    <row r="279" spans="1:28" ht="15.75" customHeight="1">
      <c r="A279" s="99"/>
      <c r="B279" s="159"/>
      <c r="C279" s="152"/>
      <c r="D279" s="168"/>
      <c r="E279" s="152"/>
      <c r="F279" s="152"/>
      <c r="G279" s="152"/>
      <c r="H279" s="168"/>
      <c r="I279" s="168"/>
      <c r="J279" s="168"/>
      <c r="K279" s="99"/>
      <c r="L279" s="99"/>
      <c r="M279" s="99"/>
      <c r="N279" s="99"/>
      <c r="O279" s="99"/>
      <c r="P279" s="99"/>
      <c r="Q279" s="99"/>
      <c r="R279" s="99"/>
      <c r="S279" s="99"/>
      <c r="T279" s="99"/>
      <c r="U279" s="99"/>
      <c r="V279" s="99"/>
      <c r="W279" s="99"/>
      <c r="X279" s="99"/>
      <c r="Y279" s="99"/>
      <c r="Z279" s="99"/>
      <c r="AA279" s="99"/>
      <c r="AB279" s="99"/>
    </row>
    <row r="280" spans="1:28" ht="15.75" customHeight="1">
      <c r="A280" s="99"/>
      <c r="B280" s="159"/>
      <c r="C280" s="152"/>
      <c r="D280" s="168"/>
      <c r="E280" s="152"/>
      <c r="F280" s="152"/>
      <c r="G280" s="152"/>
      <c r="H280" s="168"/>
      <c r="I280" s="168"/>
      <c r="J280" s="168"/>
      <c r="K280" s="99"/>
      <c r="L280" s="99"/>
      <c r="M280" s="99"/>
      <c r="N280" s="99"/>
      <c r="O280" s="99"/>
      <c r="P280" s="99"/>
      <c r="Q280" s="99"/>
      <c r="R280" s="99"/>
      <c r="S280" s="99"/>
      <c r="T280" s="99"/>
      <c r="U280" s="99"/>
      <c r="V280" s="99"/>
      <c r="W280" s="99"/>
      <c r="X280" s="99"/>
      <c r="Y280" s="99"/>
      <c r="Z280" s="99"/>
      <c r="AA280" s="99"/>
      <c r="AB280" s="99"/>
    </row>
    <row r="281" spans="1:28" ht="15.75" customHeight="1">
      <c r="A281" s="99"/>
      <c r="B281" s="159"/>
      <c r="C281" s="152"/>
      <c r="D281" s="168"/>
      <c r="E281" s="152"/>
      <c r="F281" s="152"/>
      <c r="G281" s="152"/>
      <c r="H281" s="168"/>
      <c r="I281" s="168"/>
      <c r="J281" s="168"/>
      <c r="K281" s="99"/>
      <c r="L281" s="99"/>
      <c r="M281" s="99"/>
      <c r="N281" s="99"/>
      <c r="O281" s="99"/>
      <c r="P281" s="99"/>
      <c r="Q281" s="99"/>
      <c r="R281" s="99"/>
      <c r="S281" s="99"/>
      <c r="T281" s="99"/>
      <c r="U281" s="99"/>
      <c r="V281" s="99"/>
      <c r="W281" s="99"/>
      <c r="X281" s="99"/>
      <c r="Y281" s="99"/>
      <c r="Z281" s="99"/>
      <c r="AA281" s="99"/>
      <c r="AB281" s="99"/>
    </row>
    <row r="282" spans="1:28" ht="15.75" customHeight="1">
      <c r="A282" s="99"/>
      <c r="B282" s="159"/>
      <c r="C282" s="152"/>
      <c r="D282" s="168"/>
      <c r="E282" s="152"/>
      <c r="F282" s="152"/>
      <c r="G282" s="152"/>
      <c r="H282" s="168"/>
      <c r="I282" s="168"/>
      <c r="J282" s="168"/>
      <c r="K282" s="99"/>
      <c r="L282" s="99"/>
      <c r="M282" s="99"/>
      <c r="N282" s="99"/>
      <c r="O282" s="99"/>
      <c r="P282" s="99"/>
      <c r="Q282" s="99"/>
      <c r="R282" s="99"/>
      <c r="S282" s="99"/>
      <c r="T282" s="99"/>
      <c r="U282" s="99"/>
      <c r="V282" s="99"/>
      <c r="W282" s="99"/>
      <c r="X282" s="99"/>
      <c r="Y282" s="99"/>
      <c r="Z282" s="99"/>
      <c r="AA282" s="99"/>
      <c r="AB282" s="99"/>
    </row>
    <row r="283" spans="1:28" ht="15.75" customHeight="1">
      <c r="A283" s="99"/>
      <c r="B283" s="159"/>
      <c r="C283" s="152"/>
      <c r="D283" s="168"/>
      <c r="E283" s="152"/>
      <c r="F283" s="152"/>
      <c r="G283" s="152"/>
      <c r="H283" s="168"/>
      <c r="I283" s="168"/>
      <c r="J283" s="168"/>
      <c r="K283" s="99"/>
      <c r="L283" s="99"/>
      <c r="M283" s="99"/>
      <c r="N283" s="99"/>
      <c r="O283" s="99"/>
      <c r="P283" s="99"/>
      <c r="Q283" s="99"/>
      <c r="R283" s="99"/>
      <c r="S283" s="99"/>
      <c r="T283" s="99"/>
      <c r="U283" s="99"/>
      <c r="V283" s="99"/>
      <c r="W283" s="99"/>
      <c r="X283" s="99"/>
      <c r="Y283" s="99"/>
      <c r="Z283" s="99"/>
      <c r="AA283" s="99"/>
      <c r="AB283" s="99"/>
    </row>
    <row r="284" spans="1:28" ht="15.75" customHeight="1">
      <c r="A284" s="99"/>
      <c r="B284" s="159"/>
      <c r="C284" s="152"/>
      <c r="D284" s="168"/>
      <c r="E284" s="152"/>
      <c r="F284" s="152"/>
      <c r="G284" s="152"/>
      <c r="H284" s="168"/>
      <c r="I284" s="168"/>
      <c r="J284" s="168"/>
      <c r="K284" s="99"/>
      <c r="L284" s="99"/>
      <c r="M284" s="99"/>
      <c r="N284" s="99"/>
      <c r="O284" s="99"/>
      <c r="P284" s="99"/>
      <c r="Q284" s="99"/>
      <c r="R284" s="99"/>
      <c r="S284" s="99"/>
      <c r="T284" s="99"/>
      <c r="U284" s="99"/>
      <c r="V284" s="99"/>
      <c r="W284" s="99"/>
      <c r="X284" s="99"/>
      <c r="Y284" s="99"/>
      <c r="Z284" s="99"/>
      <c r="AA284" s="99"/>
      <c r="AB284" s="99"/>
    </row>
    <row r="285" spans="1:28" ht="15.75" customHeight="1">
      <c r="A285" s="99"/>
      <c r="B285" s="159"/>
      <c r="C285" s="152"/>
      <c r="D285" s="168"/>
      <c r="E285" s="152"/>
      <c r="F285" s="152"/>
      <c r="G285" s="152"/>
      <c r="H285" s="168"/>
      <c r="I285" s="168"/>
      <c r="J285" s="168"/>
      <c r="K285" s="99"/>
      <c r="L285" s="99"/>
      <c r="M285" s="99"/>
      <c r="N285" s="99"/>
      <c r="O285" s="99"/>
      <c r="P285" s="99"/>
      <c r="Q285" s="99"/>
      <c r="R285" s="99"/>
      <c r="S285" s="99"/>
      <c r="T285" s="99"/>
      <c r="U285" s="99"/>
      <c r="V285" s="99"/>
      <c r="W285" s="99"/>
      <c r="X285" s="99"/>
      <c r="Y285" s="99"/>
      <c r="Z285" s="99"/>
      <c r="AA285" s="99"/>
      <c r="AB285" s="99"/>
    </row>
    <row r="286" spans="1:28" ht="15.75" customHeight="1">
      <c r="A286" s="99"/>
      <c r="B286" s="159"/>
      <c r="C286" s="152"/>
      <c r="D286" s="168"/>
      <c r="E286" s="152"/>
      <c r="F286" s="152"/>
      <c r="G286" s="152"/>
      <c r="H286" s="168"/>
      <c r="I286" s="168"/>
      <c r="J286" s="168"/>
      <c r="K286" s="99"/>
      <c r="L286" s="99"/>
      <c r="M286" s="99"/>
      <c r="N286" s="99"/>
      <c r="O286" s="99"/>
      <c r="P286" s="99"/>
      <c r="Q286" s="99"/>
      <c r="R286" s="99"/>
      <c r="S286" s="99"/>
      <c r="T286" s="99"/>
      <c r="U286" s="99"/>
      <c r="V286" s="99"/>
      <c r="W286" s="99"/>
      <c r="X286" s="99"/>
      <c r="Y286" s="99"/>
      <c r="Z286" s="99"/>
      <c r="AA286" s="99"/>
      <c r="AB286" s="99"/>
    </row>
    <row r="287" spans="1:28" ht="15.75" customHeight="1">
      <c r="A287" s="99"/>
      <c r="B287" s="159"/>
      <c r="C287" s="152"/>
      <c r="D287" s="168"/>
      <c r="E287" s="152"/>
      <c r="F287" s="152"/>
      <c r="G287" s="152"/>
      <c r="H287" s="168"/>
      <c r="I287" s="168"/>
      <c r="J287" s="168"/>
      <c r="K287" s="99"/>
      <c r="L287" s="99"/>
      <c r="M287" s="99"/>
      <c r="N287" s="99"/>
      <c r="O287" s="99"/>
      <c r="P287" s="99"/>
      <c r="Q287" s="99"/>
      <c r="R287" s="99"/>
      <c r="S287" s="99"/>
      <c r="T287" s="99"/>
      <c r="U287" s="99"/>
      <c r="V287" s="99"/>
      <c r="W287" s="99"/>
      <c r="X287" s="99"/>
      <c r="Y287" s="99"/>
      <c r="Z287" s="99"/>
      <c r="AA287" s="99"/>
      <c r="AB287" s="99"/>
    </row>
    <row r="288" spans="1:28" ht="15.75" customHeight="1">
      <c r="A288" s="99"/>
      <c r="B288" s="159"/>
      <c r="C288" s="152"/>
      <c r="D288" s="168"/>
      <c r="E288" s="152"/>
      <c r="F288" s="152"/>
      <c r="G288" s="152"/>
      <c r="H288" s="168"/>
      <c r="I288" s="168"/>
      <c r="J288" s="168"/>
      <c r="K288" s="99"/>
      <c r="L288" s="99"/>
      <c r="M288" s="99"/>
      <c r="N288" s="99"/>
      <c r="O288" s="99"/>
      <c r="P288" s="99"/>
      <c r="Q288" s="99"/>
      <c r="R288" s="99"/>
      <c r="S288" s="99"/>
      <c r="T288" s="99"/>
      <c r="U288" s="99"/>
      <c r="V288" s="99"/>
      <c r="W288" s="99"/>
      <c r="X288" s="99"/>
      <c r="Y288" s="99"/>
      <c r="Z288" s="99"/>
      <c r="AA288" s="99"/>
      <c r="AB288" s="99"/>
    </row>
    <row r="289" spans="1:28" ht="15.75" customHeight="1">
      <c r="A289" s="99"/>
      <c r="B289" s="159"/>
      <c r="C289" s="152"/>
      <c r="D289" s="168"/>
      <c r="E289" s="152"/>
      <c r="F289" s="152"/>
      <c r="G289" s="152"/>
      <c r="H289" s="168"/>
      <c r="I289" s="168"/>
      <c r="J289" s="168"/>
      <c r="K289" s="99"/>
      <c r="L289" s="99"/>
      <c r="M289" s="99"/>
      <c r="N289" s="99"/>
      <c r="O289" s="99"/>
      <c r="P289" s="99"/>
      <c r="Q289" s="99"/>
      <c r="R289" s="99"/>
      <c r="S289" s="99"/>
      <c r="T289" s="99"/>
      <c r="U289" s="99"/>
      <c r="V289" s="99"/>
      <c r="W289" s="99"/>
      <c r="X289" s="99"/>
      <c r="Y289" s="99"/>
      <c r="Z289" s="99"/>
      <c r="AA289" s="99"/>
      <c r="AB289" s="99"/>
    </row>
    <row r="290" spans="1:28" ht="15.75" customHeight="1">
      <c r="A290" s="99"/>
      <c r="B290" s="159"/>
      <c r="C290" s="152"/>
      <c r="D290" s="168"/>
      <c r="E290" s="152"/>
      <c r="F290" s="152"/>
      <c r="G290" s="152"/>
      <c r="H290" s="168"/>
      <c r="I290" s="168"/>
      <c r="J290" s="168"/>
      <c r="K290" s="99"/>
      <c r="L290" s="99"/>
      <c r="M290" s="99"/>
      <c r="N290" s="99"/>
      <c r="O290" s="99"/>
      <c r="P290" s="99"/>
      <c r="Q290" s="99"/>
      <c r="R290" s="99"/>
      <c r="S290" s="99"/>
      <c r="T290" s="99"/>
      <c r="U290" s="99"/>
      <c r="V290" s="99"/>
      <c r="W290" s="99"/>
      <c r="X290" s="99"/>
      <c r="Y290" s="99"/>
      <c r="Z290" s="99"/>
      <c r="AA290" s="99"/>
      <c r="AB290" s="99"/>
    </row>
    <row r="291" spans="1:28" ht="15.75" customHeight="1">
      <c r="A291" s="99"/>
      <c r="B291" s="159"/>
      <c r="C291" s="152"/>
      <c r="D291" s="168"/>
      <c r="E291" s="152"/>
      <c r="F291" s="152"/>
      <c r="G291" s="152"/>
      <c r="H291" s="168"/>
      <c r="I291" s="168"/>
      <c r="J291" s="168"/>
      <c r="K291" s="99"/>
      <c r="L291" s="99"/>
      <c r="M291" s="99"/>
      <c r="N291" s="99"/>
      <c r="O291" s="99"/>
      <c r="P291" s="99"/>
      <c r="Q291" s="99"/>
      <c r="R291" s="99"/>
      <c r="S291" s="99"/>
      <c r="T291" s="99"/>
      <c r="U291" s="99"/>
      <c r="V291" s="99"/>
      <c r="W291" s="99"/>
      <c r="X291" s="99"/>
      <c r="Y291" s="99"/>
      <c r="Z291" s="99"/>
      <c r="AA291" s="99"/>
      <c r="AB291" s="99"/>
    </row>
    <row r="292" spans="1:28" ht="15.75" customHeight="1">
      <c r="A292" s="99"/>
      <c r="B292" s="159"/>
      <c r="C292" s="152"/>
      <c r="D292" s="168"/>
      <c r="E292" s="152"/>
      <c r="F292" s="152"/>
      <c r="G292" s="152"/>
      <c r="H292" s="168"/>
      <c r="I292" s="168"/>
      <c r="J292" s="168"/>
      <c r="K292" s="99"/>
      <c r="L292" s="99"/>
      <c r="M292" s="99"/>
      <c r="N292" s="99"/>
      <c r="O292" s="99"/>
      <c r="P292" s="99"/>
      <c r="Q292" s="99"/>
      <c r="R292" s="99"/>
      <c r="S292" s="99"/>
      <c r="T292" s="99"/>
      <c r="U292" s="99"/>
      <c r="V292" s="99"/>
      <c r="W292" s="99"/>
      <c r="X292" s="99"/>
      <c r="Y292" s="99"/>
      <c r="Z292" s="99"/>
      <c r="AA292" s="99"/>
      <c r="AB292" s="99"/>
    </row>
    <row r="293" spans="1:28" ht="15.75" customHeight="1">
      <c r="A293" s="99"/>
      <c r="B293" s="159"/>
      <c r="C293" s="152"/>
      <c r="D293" s="168"/>
      <c r="E293" s="152"/>
      <c r="F293" s="152"/>
      <c r="G293" s="152"/>
      <c r="H293" s="168"/>
      <c r="I293" s="168"/>
      <c r="J293" s="168"/>
      <c r="K293" s="99"/>
      <c r="L293" s="99"/>
      <c r="M293" s="99"/>
      <c r="N293" s="99"/>
      <c r="O293" s="99"/>
      <c r="P293" s="99"/>
      <c r="Q293" s="99"/>
      <c r="R293" s="99"/>
      <c r="S293" s="99"/>
      <c r="T293" s="99"/>
      <c r="U293" s="99"/>
      <c r="V293" s="99"/>
      <c r="W293" s="99"/>
      <c r="X293" s="99"/>
      <c r="Y293" s="99"/>
      <c r="Z293" s="99"/>
      <c r="AA293" s="99"/>
      <c r="AB293" s="99"/>
    </row>
    <row r="294" spans="1:28" ht="15.75" customHeight="1">
      <c r="A294" s="99"/>
      <c r="B294" s="159"/>
      <c r="C294" s="152"/>
      <c r="D294" s="168"/>
      <c r="E294" s="152"/>
      <c r="F294" s="152"/>
      <c r="G294" s="152"/>
      <c r="H294" s="168"/>
      <c r="I294" s="168"/>
      <c r="J294" s="168"/>
      <c r="K294" s="99"/>
      <c r="L294" s="99"/>
      <c r="M294" s="99"/>
      <c r="N294" s="99"/>
      <c r="O294" s="99"/>
      <c r="P294" s="99"/>
      <c r="Q294" s="99"/>
      <c r="R294" s="99"/>
      <c r="S294" s="99"/>
      <c r="T294" s="99"/>
      <c r="U294" s="99"/>
      <c r="V294" s="99"/>
      <c r="W294" s="99"/>
      <c r="X294" s="99"/>
      <c r="Y294" s="99"/>
      <c r="Z294" s="99"/>
      <c r="AA294" s="99"/>
      <c r="AB294" s="99"/>
    </row>
    <row r="295" spans="1:28" ht="15.75" customHeight="1">
      <c r="A295" s="99"/>
      <c r="B295" s="159"/>
      <c r="C295" s="152"/>
      <c r="D295" s="168"/>
      <c r="E295" s="152"/>
      <c r="F295" s="152"/>
      <c r="G295" s="152"/>
      <c r="H295" s="168"/>
      <c r="I295" s="168"/>
      <c r="J295" s="168"/>
      <c r="K295" s="99"/>
      <c r="L295" s="99"/>
      <c r="M295" s="99"/>
      <c r="N295" s="99"/>
      <c r="O295" s="99"/>
      <c r="P295" s="99"/>
      <c r="Q295" s="99"/>
      <c r="R295" s="99"/>
      <c r="S295" s="99"/>
      <c r="T295" s="99"/>
      <c r="U295" s="99"/>
      <c r="V295" s="99"/>
      <c r="W295" s="99"/>
      <c r="X295" s="99"/>
      <c r="Y295" s="99"/>
      <c r="Z295" s="99"/>
      <c r="AA295" s="99"/>
      <c r="AB295" s="99"/>
    </row>
    <row r="296" spans="1:28" ht="15.75" customHeight="1">
      <c r="A296" s="99"/>
      <c r="B296" s="159"/>
      <c r="C296" s="152"/>
      <c r="D296" s="168"/>
      <c r="E296" s="152"/>
      <c r="F296" s="152"/>
      <c r="G296" s="152"/>
      <c r="H296" s="168"/>
      <c r="I296" s="168"/>
      <c r="J296" s="168"/>
      <c r="K296" s="99"/>
      <c r="L296" s="99"/>
      <c r="M296" s="99"/>
      <c r="N296" s="99"/>
      <c r="O296" s="99"/>
      <c r="P296" s="99"/>
      <c r="Q296" s="99"/>
      <c r="R296" s="99"/>
      <c r="S296" s="99"/>
      <c r="T296" s="99"/>
      <c r="U296" s="99"/>
      <c r="V296" s="99"/>
      <c r="W296" s="99"/>
      <c r="X296" s="99"/>
      <c r="Y296" s="99"/>
      <c r="Z296" s="99"/>
      <c r="AA296" s="99"/>
      <c r="AB296" s="99"/>
    </row>
    <row r="297" spans="1:28" ht="15.75" customHeight="1">
      <c r="A297" s="99"/>
      <c r="B297" s="159"/>
      <c r="C297" s="152"/>
      <c r="D297" s="168"/>
      <c r="E297" s="152"/>
      <c r="F297" s="152"/>
      <c r="G297" s="152"/>
      <c r="H297" s="168"/>
      <c r="I297" s="168"/>
      <c r="J297" s="168"/>
      <c r="K297" s="99"/>
      <c r="L297" s="99"/>
      <c r="M297" s="99"/>
      <c r="N297" s="99"/>
      <c r="O297" s="99"/>
      <c r="P297" s="99"/>
      <c r="Q297" s="99"/>
      <c r="R297" s="99"/>
      <c r="S297" s="99"/>
      <c r="T297" s="99"/>
      <c r="U297" s="99"/>
      <c r="V297" s="99"/>
      <c r="W297" s="99"/>
      <c r="X297" s="99"/>
      <c r="Y297" s="99"/>
      <c r="Z297" s="99"/>
      <c r="AA297" s="99"/>
      <c r="AB297" s="99"/>
    </row>
    <row r="298" spans="1:28" ht="15.75" customHeight="1">
      <c r="A298" s="99"/>
      <c r="B298" s="159"/>
      <c r="C298" s="152"/>
      <c r="D298" s="168"/>
      <c r="E298" s="152"/>
      <c r="F298" s="152"/>
      <c r="G298" s="152"/>
      <c r="H298" s="168"/>
      <c r="I298" s="168"/>
      <c r="J298" s="168"/>
      <c r="K298" s="99"/>
      <c r="L298" s="99"/>
      <c r="M298" s="99"/>
      <c r="N298" s="99"/>
      <c r="O298" s="99"/>
      <c r="P298" s="99"/>
      <c r="Q298" s="99"/>
      <c r="R298" s="99"/>
      <c r="S298" s="99"/>
      <c r="T298" s="99"/>
      <c r="U298" s="99"/>
      <c r="V298" s="99"/>
      <c r="W298" s="99"/>
      <c r="X298" s="99"/>
      <c r="Y298" s="99"/>
      <c r="Z298" s="99"/>
      <c r="AA298" s="99"/>
      <c r="AB298" s="99"/>
    </row>
    <row r="299" spans="1:28" ht="15.75" customHeight="1">
      <c r="A299" s="99"/>
      <c r="B299" s="159"/>
      <c r="C299" s="152"/>
      <c r="D299" s="168"/>
      <c r="E299" s="152"/>
      <c r="F299" s="152"/>
      <c r="G299" s="152"/>
      <c r="H299" s="168"/>
      <c r="I299" s="168"/>
      <c r="J299" s="168"/>
      <c r="K299" s="99"/>
      <c r="L299" s="99"/>
      <c r="M299" s="99"/>
      <c r="N299" s="99"/>
      <c r="O299" s="99"/>
      <c r="P299" s="99"/>
      <c r="Q299" s="99"/>
      <c r="R299" s="99"/>
      <c r="S299" s="99"/>
      <c r="T299" s="99"/>
      <c r="U299" s="99"/>
      <c r="V299" s="99"/>
      <c r="W299" s="99"/>
      <c r="X299" s="99"/>
      <c r="Y299" s="99"/>
      <c r="Z299" s="99"/>
      <c r="AA299" s="99"/>
      <c r="AB299" s="99"/>
    </row>
    <row r="300" spans="1:28" ht="15.75" customHeight="1">
      <c r="A300" s="99"/>
      <c r="B300" s="159"/>
      <c r="C300" s="152"/>
      <c r="D300" s="168"/>
      <c r="E300" s="152"/>
      <c r="F300" s="152"/>
      <c r="G300" s="152"/>
      <c r="H300" s="168"/>
      <c r="I300" s="168"/>
      <c r="J300" s="168"/>
      <c r="K300" s="99"/>
      <c r="L300" s="99"/>
      <c r="M300" s="99"/>
      <c r="N300" s="99"/>
      <c r="O300" s="99"/>
      <c r="P300" s="99"/>
      <c r="Q300" s="99"/>
      <c r="R300" s="99"/>
      <c r="S300" s="99"/>
      <c r="T300" s="99"/>
      <c r="U300" s="99"/>
      <c r="V300" s="99"/>
      <c r="W300" s="99"/>
      <c r="X300" s="99"/>
      <c r="Y300" s="99"/>
      <c r="Z300" s="99"/>
      <c r="AA300" s="99"/>
      <c r="AB300" s="99"/>
    </row>
    <row r="301" spans="1:28" ht="15.75" customHeight="1">
      <c r="A301" s="99"/>
      <c r="B301" s="159"/>
      <c r="C301" s="152"/>
      <c r="D301" s="168"/>
      <c r="E301" s="152"/>
      <c r="F301" s="152"/>
      <c r="G301" s="152"/>
      <c r="H301" s="168"/>
      <c r="I301" s="168"/>
      <c r="J301" s="168"/>
      <c r="K301" s="99"/>
      <c r="L301" s="99"/>
      <c r="M301" s="99"/>
      <c r="N301" s="99"/>
      <c r="O301" s="99"/>
      <c r="P301" s="99"/>
      <c r="Q301" s="99"/>
      <c r="R301" s="99"/>
      <c r="S301" s="99"/>
      <c r="T301" s="99"/>
      <c r="U301" s="99"/>
      <c r="V301" s="99"/>
      <c r="W301" s="99"/>
      <c r="X301" s="99"/>
      <c r="Y301" s="99"/>
      <c r="Z301" s="99"/>
      <c r="AA301" s="99"/>
      <c r="AB301" s="99"/>
    </row>
    <row r="302" spans="1:28" ht="15.75" customHeight="1">
      <c r="A302" s="99"/>
      <c r="B302" s="159"/>
      <c r="C302" s="152"/>
      <c r="D302" s="168"/>
      <c r="E302" s="152"/>
      <c r="F302" s="152"/>
      <c r="G302" s="152"/>
      <c r="H302" s="168"/>
      <c r="I302" s="168"/>
      <c r="J302" s="168"/>
      <c r="K302" s="99"/>
      <c r="L302" s="99"/>
      <c r="M302" s="99"/>
      <c r="N302" s="99"/>
      <c r="O302" s="99"/>
      <c r="P302" s="99"/>
      <c r="Q302" s="99"/>
      <c r="R302" s="99"/>
      <c r="S302" s="99"/>
      <c r="T302" s="99"/>
      <c r="U302" s="99"/>
      <c r="V302" s="99"/>
      <c r="W302" s="99"/>
      <c r="X302" s="99"/>
      <c r="Y302" s="99"/>
      <c r="Z302" s="99"/>
      <c r="AA302" s="99"/>
      <c r="AB302" s="99"/>
    </row>
    <row r="303" spans="1:28" ht="15.75" customHeight="1">
      <c r="A303" s="99"/>
      <c r="B303" s="159"/>
      <c r="C303" s="152"/>
      <c r="D303" s="168"/>
      <c r="E303" s="152"/>
      <c r="F303" s="152"/>
      <c r="G303" s="152"/>
      <c r="H303" s="168"/>
      <c r="I303" s="168"/>
      <c r="J303" s="168"/>
      <c r="K303" s="99"/>
      <c r="L303" s="99"/>
      <c r="M303" s="99"/>
      <c r="N303" s="99"/>
      <c r="O303" s="99"/>
      <c r="P303" s="99"/>
      <c r="Q303" s="99"/>
      <c r="R303" s="99"/>
      <c r="S303" s="99"/>
      <c r="T303" s="99"/>
      <c r="U303" s="99"/>
      <c r="V303" s="99"/>
      <c r="W303" s="99"/>
      <c r="X303" s="99"/>
      <c r="Y303" s="99"/>
      <c r="Z303" s="99"/>
      <c r="AA303" s="99"/>
      <c r="AB303" s="99"/>
    </row>
    <row r="304" spans="1:28" ht="15.75" customHeight="1">
      <c r="A304" s="99"/>
      <c r="B304" s="159"/>
      <c r="C304" s="152"/>
      <c r="D304" s="168"/>
      <c r="E304" s="152"/>
      <c r="F304" s="152"/>
      <c r="G304" s="152"/>
      <c r="H304" s="168"/>
      <c r="I304" s="168"/>
      <c r="J304" s="168"/>
      <c r="K304" s="99"/>
      <c r="L304" s="99"/>
      <c r="M304" s="99"/>
      <c r="N304" s="99"/>
      <c r="O304" s="99"/>
      <c r="P304" s="99"/>
      <c r="Q304" s="99"/>
      <c r="R304" s="99"/>
      <c r="S304" s="99"/>
      <c r="T304" s="99"/>
      <c r="U304" s="99"/>
      <c r="V304" s="99"/>
      <c r="W304" s="99"/>
      <c r="X304" s="99"/>
      <c r="Y304" s="99"/>
      <c r="Z304" s="99"/>
      <c r="AA304" s="99"/>
      <c r="AB304" s="99"/>
    </row>
    <row r="305" spans="1:28" ht="15.75" customHeight="1">
      <c r="A305" s="99"/>
      <c r="B305" s="159"/>
      <c r="C305" s="152"/>
      <c r="D305" s="168"/>
      <c r="E305" s="152"/>
      <c r="F305" s="152"/>
      <c r="G305" s="152"/>
      <c r="H305" s="168"/>
      <c r="I305" s="168"/>
      <c r="J305" s="168"/>
      <c r="K305" s="99"/>
      <c r="L305" s="99"/>
      <c r="M305" s="99"/>
      <c r="N305" s="99"/>
      <c r="O305" s="99"/>
      <c r="P305" s="99"/>
      <c r="Q305" s="99"/>
      <c r="R305" s="99"/>
      <c r="S305" s="99"/>
      <c r="T305" s="99"/>
      <c r="U305" s="99"/>
      <c r="V305" s="99"/>
      <c r="W305" s="99"/>
      <c r="X305" s="99"/>
      <c r="Y305" s="99"/>
      <c r="Z305" s="99"/>
      <c r="AA305" s="99"/>
      <c r="AB305" s="99"/>
    </row>
    <row r="306" spans="1:28" ht="15.75" customHeight="1">
      <c r="A306" s="99"/>
      <c r="B306" s="159"/>
      <c r="C306" s="152"/>
      <c r="D306" s="168"/>
      <c r="E306" s="152"/>
      <c r="F306" s="152"/>
      <c r="G306" s="152"/>
      <c r="H306" s="168"/>
      <c r="I306" s="168"/>
      <c r="J306" s="168"/>
      <c r="K306" s="99"/>
      <c r="L306" s="99"/>
      <c r="M306" s="99"/>
      <c r="N306" s="99"/>
      <c r="O306" s="99"/>
      <c r="P306" s="99"/>
      <c r="Q306" s="99"/>
      <c r="R306" s="99"/>
      <c r="S306" s="99"/>
      <c r="T306" s="99"/>
      <c r="U306" s="99"/>
      <c r="V306" s="99"/>
      <c r="W306" s="99"/>
      <c r="X306" s="99"/>
      <c r="Y306" s="99"/>
      <c r="Z306" s="99"/>
      <c r="AA306" s="99"/>
      <c r="AB306" s="99"/>
    </row>
    <row r="307" spans="1:28" ht="15.75" customHeight="1">
      <c r="A307" s="99"/>
      <c r="B307" s="159"/>
      <c r="C307" s="152"/>
      <c r="D307" s="168"/>
      <c r="E307" s="152"/>
      <c r="F307" s="152"/>
      <c r="G307" s="152"/>
      <c r="H307" s="168"/>
      <c r="I307" s="168"/>
      <c r="J307" s="168"/>
      <c r="K307" s="99"/>
      <c r="L307" s="99"/>
      <c r="M307" s="99"/>
      <c r="N307" s="99"/>
      <c r="O307" s="99"/>
      <c r="P307" s="99"/>
      <c r="Q307" s="99"/>
      <c r="R307" s="99"/>
      <c r="S307" s="99"/>
      <c r="T307" s="99"/>
      <c r="U307" s="99"/>
      <c r="V307" s="99"/>
      <c r="W307" s="99"/>
      <c r="X307" s="99"/>
      <c r="Y307" s="99"/>
      <c r="Z307" s="99"/>
      <c r="AA307" s="99"/>
      <c r="AB307" s="99"/>
    </row>
    <row r="308" spans="1:28" ht="15.75" customHeight="1">
      <c r="A308" s="99"/>
      <c r="B308" s="159"/>
      <c r="C308" s="152"/>
      <c r="D308" s="168"/>
      <c r="E308" s="152"/>
      <c r="F308" s="152"/>
      <c r="G308" s="152"/>
      <c r="H308" s="168"/>
      <c r="I308" s="168"/>
      <c r="J308" s="168"/>
      <c r="K308" s="99"/>
      <c r="L308" s="99"/>
      <c r="M308" s="99"/>
      <c r="N308" s="99"/>
      <c r="O308" s="99"/>
      <c r="P308" s="99"/>
      <c r="Q308" s="99"/>
      <c r="R308" s="99"/>
      <c r="S308" s="99"/>
      <c r="T308" s="99"/>
      <c r="U308" s="99"/>
      <c r="V308" s="99"/>
      <c r="W308" s="99"/>
      <c r="X308" s="99"/>
      <c r="Y308" s="99"/>
      <c r="Z308" s="99"/>
      <c r="AA308" s="99"/>
      <c r="AB308" s="99"/>
    </row>
    <row r="309" spans="1:28" ht="15.75" customHeight="1">
      <c r="A309" s="99"/>
      <c r="B309" s="159"/>
      <c r="C309" s="152"/>
      <c r="D309" s="168"/>
      <c r="E309" s="152"/>
      <c r="F309" s="152"/>
      <c r="G309" s="152"/>
      <c r="H309" s="168"/>
      <c r="I309" s="168"/>
      <c r="J309" s="168"/>
      <c r="K309" s="99"/>
      <c r="L309" s="99"/>
      <c r="M309" s="99"/>
      <c r="N309" s="99"/>
      <c r="O309" s="99"/>
      <c r="P309" s="99"/>
      <c r="Q309" s="99"/>
      <c r="R309" s="99"/>
      <c r="S309" s="99"/>
      <c r="T309" s="99"/>
      <c r="U309" s="99"/>
      <c r="V309" s="99"/>
      <c r="W309" s="99"/>
      <c r="X309" s="99"/>
      <c r="Y309" s="99"/>
      <c r="Z309" s="99"/>
      <c r="AA309" s="99"/>
      <c r="AB309" s="99"/>
    </row>
    <row r="310" spans="1:28" ht="15.75" customHeight="1">
      <c r="A310" s="99"/>
      <c r="B310" s="159"/>
      <c r="C310" s="152"/>
      <c r="D310" s="168"/>
      <c r="E310" s="152"/>
      <c r="F310" s="152"/>
      <c r="G310" s="152"/>
      <c r="H310" s="168"/>
      <c r="I310" s="168"/>
      <c r="J310" s="168"/>
      <c r="K310" s="99"/>
      <c r="L310" s="99"/>
      <c r="M310" s="99"/>
      <c r="N310" s="99"/>
      <c r="O310" s="99"/>
      <c r="P310" s="99"/>
      <c r="Q310" s="99"/>
      <c r="R310" s="99"/>
      <c r="S310" s="99"/>
      <c r="T310" s="99"/>
      <c r="U310" s="99"/>
      <c r="V310" s="99"/>
      <c r="W310" s="99"/>
      <c r="X310" s="99"/>
      <c r="Y310" s="99"/>
      <c r="Z310" s="99"/>
      <c r="AA310" s="99"/>
      <c r="AB310" s="99"/>
    </row>
    <row r="311" spans="1:28" ht="15.75" customHeight="1">
      <c r="A311" s="99"/>
      <c r="B311" s="159"/>
      <c r="C311" s="152"/>
      <c r="D311" s="168"/>
      <c r="E311" s="152"/>
      <c r="F311" s="152"/>
      <c r="G311" s="152"/>
      <c r="H311" s="168"/>
      <c r="I311" s="168"/>
      <c r="J311" s="168"/>
      <c r="K311" s="99"/>
      <c r="L311" s="99"/>
      <c r="M311" s="99"/>
      <c r="N311" s="99"/>
      <c r="O311" s="99"/>
      <c r="P311" s="99"/>
      <c r="Q311" s="99"/>
      <c r="R311" s="99"/>
      <c r="S311" s="99"/>
      <c r="T311" s="99"/>
      <c r="U311" s="99"/>
      <c r="V311" s="99"/>
      <c r="W311" s="99"/>
      <c r="X311" s="99"/>
      <c r="Y311" s="99"/>
      <c r="Z311" s="99"/>
      <c r="AA311" s="99"/>
      <c r="AB311" s="99"/>
    </row>
    <row r="312" spans="1:28" ht="15.75" customHeight="1">
      <c r="A312" s="99"/>
      <c r="B312" s="159"/>
      <c r="C312" s="152"/>
      <c r="D312" s="168"/>
      <c r="E312" s="152"/>
      <c r="F312" s="152"/>
      <c r="G312" s="152"/>
      <c r="H312" s="168"/>
      <c r="I312" s="168"/>
      <c r="J312" s="168"/>
      <c r="K312" s="99"/>
      <c r="L312" s="99"/>
      <c r="M312" s="99"/>
      <c r="N312" s="99"/>
      <c r="O312" s="99"/>
      <c r="P312" s="99"/>
      <c r="Q312" s="99"/>
      <c r="R312" s="99"/>
      <c r="S312" s="99"/>
      <c r="T312" s="99"/>
      <c r="U312" s="99"/>
      <c r="V312" s="99"/>
      <c r="W312" s="99"/>
      <c r="X312" s="99"/>
      <c r="Y312" s="99"/>
      <c r="Z312" s="99"/>
      <c r="AA312" s="99"/>
      <c r="AB312" s="99"/>
    </row>
    <row r="313" spans="1:28" ht="15.75" customHeight="1">
      <c r="A313" s="99"/>
      <c r="B313" s="159"/>
      <c r="C313" s="152"/>
      <c r="D313" s="168"/>
      <c r="E313" s="152"/>
      <c r="F313" s="152"/>
      <c r="G313" s="152"/>
      <c r="H313" s="168"/>
      <c r="I313" s="168"/>
      <c r="J313" s="168"/>
      <c r="K313" s="99"/>
      <c r="L313" s="99"/>
      <c r="M313" s="99"/>
      <c r="N313" s="99"/>
      <c r="O313" s="99"/>
      <c r="P313" s="99"/>
      <c r="Q313" s="99"/>
      <c r="R313" s="99"/>
      <c r="S313" s="99"/>
      <c r="T313" s="99"/>
      <c r="U313" s="99"/>
      <c r="V313" s="99"/>
      <c r="W313" s="99"/>
      <c r="X313" s="99"/>
      <c r="Y313" s="99"/>
      <c r="Z313" s="99"/>
      <c r="AA313" s="99"/>
      <c r="AB313" s="99"/>
    </row>
    <row r="314" spans="1:28" ht="15.75" customHeight="1">
      <c r="A314" s="99"/>
      <c r="B314" s="159"/>
      <c r="C314" s="152"/>
      <c r="D314" s="168"/>
      <c r="E314" s="152"/>
      <c r="F314" s="152"/>
      <c r="G314" s="152"/>
      <c r="H314" s="168"/>
      <c r="I314" s="168"/>
      <c r="J314" s="168"/>
      <c r="K314" s="99"/>
      <c r="L314" s="99"/>
      <c r="M314" s="99"/>
      <c r="N314" s="99"/>
      <c r="O314" s="99"/>
      <c r="P314" s="99"/>
      <c r="Q314" s="99"/>
      <c r="R314" s="99"/>
      <c r="S314" s="99"/>
      <c r="T314" s="99"/>
      <c r="U314" s="99"/>
      <c r="V314" s="99"/>
      <c r="W314" s="99"/>
      <c r="X314" s="99"/>
      <c r="Y314" s="99"/>
      <c r="Z314" s="99"/>
      <c r="AA314" s="99"/>
      <c r="AB314" s="99"/>
    </row>
    <row r="315" spans="1:28" ht="15.75" customHeight="1">
      <c r="A315" s="99"/>
      <c r="B315" s="159"/>
      <c r="C315" s="152"/>
      <c r="D315" s="168"/>
      <c r="E315" s="152"/>
      <c r="F315" s="152"/>
      <c r="G315" s="152"/>
      <c r="H315" s="168"/>
      <c r="I315" s="168"/>
      <c r="J315" s="168"/>
      <c r="K315" s="99"/>
      <c r="L315" s="99"/>
      <c r="M315" s="99"/>
      <c r="N315" s="99"/>
      <c r="O315" s="99"/>
      <c r="P315" s="99"/>
      <c r="Q315" s="99"/>
      <c r="R315" s="99"/>
      <c r="S315" s="99"/>
      <c r="T315" s="99"/>
      <c r="U315" s="99"/>
      <c r="V315" s="99"/>
      <c r="W315" s="99"/>
      <c r="X315" s="99"/>
      <c r="Y315" s="99"/>
      <c r="Z315" s="99"/>
      <c r="AA315" s="99"/>
      <c r="AB315" s="99"/>
    </row>
    <row r="316" spans="1:28" ht="15.75" customHeight="1">
      <c r="A316" s="99"/>
      <c r="B316" s="159"/>
      <c r="C316" s="152"/>
      <c r="D316" s="168"/>
      <c r="E316" s="152"/>
      <c r="F316" s="152"/>
      <c r="G316" s="152"/>
      <c r="H316" s="168"/>
      <c r="I316" s="168"/>
      <c r="J316" s="168"/>
      <c r="K316" s="99"/>
      <c r="L316" s="99"/>
      <c r="M316" s="99"/>
      <c r="N316" s="99"/>
      <c r="O316" s="99"/>
      <c r="P316" s="99"/>
      <c r="Q316" s="99"/>
      <c r="R316" s="99"/>
      <c r="S316" s="99"/>
      <c r="T316" s="99"/>
      <c r="U316" s="99"/>
      <c r="V316" s="99"/>
      <c r="W316" s="99"/>
      <c r="X316" s="99"/>
      <c r="Y316" s="99"/>
      <c r="Z316" s="99"/>
      <c r="AA316" s="99"/>
      <c r="AB316" s="99"/>
    </row>
    <row r="317" spans="1:28" ht="15.75" customHeight="1">
      <c r="A317" s="99"/>
      <c r="B317" s="159"/>
      <c r="C317" s="152"/>
      <c r="D317" s="168"/>
      <c r="E317" s="152"/>
      <c r="F317" s="152"/>
      <c r="G317" s="152"/>
      <c r="H317" s="168"/>
      <c r="I317" s="168"/>
      <c r="J317" s="168"/>
      <c r="K317" s="99"/>
      <c r="L317" s="99"/>
      <c r="M317" s="99"/>
      <c r="N317" s="99"/>
      <c r="O317" s="99"/>
      <c r="P317" s="99"/>
      <c r="Q317" s="99"/>
      <c r="R317" s="99"/>
      <c r="S317" s="99"/>
      <c r="T317" s="99"/>
      <c r="U317" s="99"/>
      <c r="V317" s="99"/>
      <c r="W317" s="99"/>
      <c r="X317" s="99"/>
      <c r="Y317" s="99"/>
      <c r="Z317" s="99"/>
      <c r="AA317" s="99"/>
      <c r="AB317" s="99"/>
    </row>
    <row r="318" spans="1:28" ht="15.75" customHeight="1">
      <c r="A318" s="99"/>
      <c r="B318" s="159"/>
      <c r="C318" s="152"/>
      <c r="D318" s="168"/>
      <c r="E318" s="152"/>
      <c r="F318" s="152"/>
      <c r="G318" s="152"/>
      <c r="H318" s="168"/>
      <c r="I318" s="168"/>
      <c r="J318" s="168"/>
      <c r="K318" s="99"/>
      <c r="L318" s="99"/>
      <c r="M318" s="99"/>
      <c r="N318" s="99"/>
      <c r="O318" s="99"/>
      <c r="P318" s="99"/>
      <c r="Q318" s="99"/>
      <c r="R318" s="99"/>
      <c r="S318" s="99"/>
      <c r="T318" s="99"/>
      <c r="U318" s="99"/>
      <c r="V318" s="99"/>
      <c r="W318" s="99"/>
      <c r="X318" s="99"/>
      <c r="Y318" s="99"/>
      <c r="Z318" s="99"/>
      <c r="AA318" s="99"/>
      <c r="AB318" s="99"/>
    </row>
    <row r="319" spans="1:28" ht="15.75" customHeight="1">
      <c r="A319" s="99"/>
      <c r="B319" s="159"/>
      <c r="C319" s="152"/>
      <c r="D319" s="168"/>
      <c r="E319" s="152"/>
      <c r="F319" s="152"/>
      <c r="G319" s="152"/>
      <c r="H319" s="168"/>
      <c r="I319" s="168"/>
      <c r="J319" s="168"/>
      <c r="K319" s="99"/>
      <c r="L319" s="99"/>
      <c r="M319" s="99"/>
      <c r="N319" s="99"/>
      <c r="O319" s="99"/>
      <c r="P319" s="99"/>
      <c r="Q319" s="99"/>
      <c r="R319" s="99"/>
      <c r="S319" s="99"/>
      <c r="T319" s="99"/>
      <c r="U319" s="99"/>
      <c r="V319" s="99"/>
      <c r="W319" s="99"/>
      <c r="X319" s="99"/>
      <c r="Y319" s="99"/>
      <c r="Z319" s="99"/>
      <c r="AA319" s="99"/>
      <c r="AB319" s="99"/>
    </row>
    <row r="320" spans="1:28" ht="15.75" customHeight="1">
      <c r="A320" s="99"/>
      <c r="B320" s="159"/>
      <c r="C320" s="152"/>
      <c r="D320" s="168"/>
      <c r="E320" s="152"/>
      <c r="F320" s="152"/>
      <c r="G320" s="152"/>
      <c r="H320" s="168"/>
      <c r="I320" s="168"/>
      <c r="J320" s="168"/>
      <c r="K320" s="99"/>
      <c r="L320" s="99"/>
      <c r="M320" s="99"/>
      <c r="N320" s="99"/>
      <c r="O320" s="99"/>
      <c r="P320" s="99"/>
      <c r="Q320" s="99"/>
      <c r="R320" s="99"/>
      <c r="S320" s="99"/>
      <c r="T320" s="99"/>
      <c r="U320" s="99"/>
      <c r="V320" s="99"/>
      <c r="W320" s="99"/>
      <c r="X320" s="99"/>
      <c r="Y320" s="99"/>
      <c r="Z320" s="99"/>
      <c r="AA320" s="99"/>
      <c r="AB320" s="99"/>
    </row>
    <row r="321" spans="1:28" ht="15.75" customHeight="1">
      <c r="A321" s="99"/>
      <c r="B321" s="159"/>
      <c r="C321" s="152"/>
      <c r="D321" s="168"/>
      <c r="E321" s="152"/>
      <c r="F321" s="152"/>
      <c r="G321" s="152"/>
      <c r="H321" s="168"/>
      <c r="I321" s="168"/>
      <c r="J321" s="168"/>
      <c r="K321" s="99"/>
      <c r="L321" s="99"/>
      <c r="M321" s="99"/>
      <c r="N321" s="99"/>
      <c r="O321" s="99"/>
      <c r="P321" s="99"/>
      <c r="Q321" s="99"/>
      <c r="R321" s="99"/>
      <c r="S321" s="99"/>
      <c r="T321" s="99"/>
      <c r="U321" s="99"/>
      <c r="V321" s="99"/>
      <c r="W321" s="99"/>
      <c r="X321" s="99"/>
      <c r="Y321" s="99"/>
      <c r="Z321" s="99"/>
      <c r="AA321" s="99"/>
      <c r="AB321" s="99"/>
    </row>
    <row r="322" spans="1:28" ht="15.75" customHeight="1">
      <c r="A322" s="99"/>
      <c r="B322" s="159"/>
      <c r="C322" s="152"/>
      <c r="D322" s="168"/>
      <c r="E322" s="152"/>
      <c r="F322" s="152"/>
      <c r="G322" s="152"/>
      <c r="H322" s="168"/>
      <c r="I322" s="168"/>
      <c r="J322" s="168"/>
      <c r="K322" s="99"/>
      <c r="L322" s="99"/>
      <c r="M322" s="99"/>
      <c r="N322" s="99"/>
      <c r="O322" s="99"/>
      <c r="P322" s="99"/>
      <c r="Q322" s="99"/>
      <c r="R322" s="99"/>
      <c r="S322" s="99"/>
      <c r="T322" s="99"/>
      <c r="U322" s="99"/>
      <c r="V322" s="99"/>
      <c r="W322" s="99"/>
      <c r="X322" s="99"/>
      <c r="Y322" s="99"/>
      <c r="Z322" s="99"/>
      <c r="AA322" s="99"/>
      <c r="AB322" s="99"/>
    </row>
    <row r="323" spans="1:28" ht="15.75" customHeight="1">
      <c r="A323" s="99"/>
      <c r="B323" s="159"/>
      <c r="C323" s="152"/>
      <c r="D323" s="168"/>
      <c r="E323" s="152"/>
      <c r="F323" s="152"/>
      <c r="G323" s="152"/>
      <c r="H323" s="168"/>
      <c r="I323" s="168"/>
      <c r="J323" s="168"/>
      <c r="K323" s="99"/>
      <c r="L323" s="99"/>
      <c r="M323" s="99"/>
      <c r="N323" s="99"/>
      <c r="O323" s="99"/>
      <c r="P323" s="99"/>
      <c r="Q323" s="99"/>
      <c r="R323" s="99"/>
      <c r="S323" s="99"/>
      <c r="T323" s="99"/>
      <c r="U323" s="99"/>
      <c r="V323" s="99"/>
      <c r="W323" s="99"/>
      <c r="X323" s="99"/>
      <c r="Y323" s="99"/>
      <c r="Z323" s="99"/>
      <c r="AA323" s="99"/>
      <c r="AB323" s="99"/>
    </row>
    <row r="324" spans="1:28" ht="15.75" customHeight="1">
      <c r="A324" s="99"/>
      <c r="B324" s="159"/>
      <c r="C324" s="152"/>
      <c r="D324" s="168"/>
      <c r="E324" s="152"/>
      <c r="F324" s="152"/>
      <c r="G324" s="152"/>
      <c r="H324" s="168"/>
      <c r="I324" s="168"/>
      <c r="J324" s="168"/>
      <c r="K324" s="99"/>
      <c r="L324" s="99"/>
      <c r="M324" s="99"/>
      <c r="N324" s="99"/>
      <c r="O324" s="99"/>
      <c r="P324" s="99"/>
      <c r="Q324" s="99"/>
      <c r="R324" s="99"/>
      <c r="S324" s="99"/>
      <c r="T324" s="99"/>
      <c r="U324" s="99"/>
      <c r="V324" s="99"/>
      <c r="W324" s="99"/>
      <c r="X324" s="99"/>
      <c r="Y324" s="99"/>
      <c r="Z324" s="99"/>
      <c r="AA324" s="99"/>
      <c r="AB324" s="99"/>
    </row>
    <row r="325" spans="1:28" ht="15.75" customHeight="1">
      <c r="A325" s="99"/>
      <c r="B325" s="159"/>
      <c r="C325" s="152"/>
      <c r="D325" s="168"/>
      <c r="E325" s="152"/>
      <c r="F325" s="152"/>
      <c r="G325" s="152"/>
      <c r="H325" s="168"/>
      <c r="I325" s="168"/>
      <c r="J325" s="168"/>
      <c r="K325" s="99"/>
      <c r="L325" s="99"/>
      <c r="M325" s="99"/>
      <c r="N325" s="99"/>
      <c r="O325" s="99"/>
      <c r="P325" s="99"/>
      <c r="Q325" s="99"/>
      <c r="R325" s="99"/>
      <c r="S325" s="99"/>
      <c r="T325" s="99"/>
      <c r="U325" s="99"/>
      <c r="V325" s="99"/>
      <c r="W325" s="99"/>
      <c r="X325" s="99"/>
      <c r="Y325" s="99"/>
      <c r="Z325" s="99"/>
      <c r="AA325" s="99"/>
      <c r="AB325" s="99"/>
    </row>
    <row r="326" spans="1:28" ht="15.75" customHeight="1">
      <c r="A326" s="99"/>
      <c r="B326" s="159"/>
      <c r="C326" s="152"/>
      <c r="D326" s="168"/>
      <c r="E326" s="152"/>
      <c r="F326" s="152"/>
      <c r="G326" s="152"/>
      <c r="H326" s="168"/>
      <c r="I326" s="168"/>
      <c r="J326" s="168"/>
      <c r="K326" s="99"/>
      <c r="L326" s="99"/>
      <c r="M326" s="99"/>
      <c r="N326" s="99"/>
      <c r="O326" s="99"/>
      <c r="P326" s="99"/>
      <c r="Q326" s="99"/>
      <c r="R326" s="99"/>
      <c r="S326" s="99"/>
      <c r="T326" s="99"/>
      <c r="U326" s="99"/>
      <c r="V326" s="99"/>
      <c r="W326" s="99"/>
      <c r="X326" s="99"/>
      <c r="Y326" s="99"/>
      <c r="Z326" s="99"/>
      <c r="AA326" s="99"/>
      <c r="AB326" s="99"/>
    </row>
    <row r="327" spans="1:28" ht="15.75" customHeight="1">
      <c r="A327" s="99"/>
      <c r="B327" s="159"/>
      <c r="C327" s="152"/>
      <c r="D327" s="168"/>
      <c r="E327" s="152"/>
      <c r="F327" s="152"/>
      <c r="G327" s="152"/>
      <c r="H327" s="168"/>
      <c r="I327" s="168"/>
      <c r="J327" s="168"/>
      <c r="K327" s="99"/>
      <c r="L327" s="99"/>
      <c r="M327" s="99"/>
      <c r="N327" s="99"/>
      <c r="O327" s="99"/>
      <c r="P327" s="99"/>
      <c r="Q327" s="99"/>
      <c r="R327" s="99"/>
      <c r="S327" s="99"/>
      <c r="T327" s="99"/>
      <c r="U327" s="99"/>
      <c r="V327" s="99"/>
      <c r="W327" s="99"/>
      <c r="X327" s="99"/>
      <c r="Y327" s="99"/>
      <c r="Z327" s="99"/>
      <c r="AA327" s="99"/>
      <c r="AB327" s="99"/>
    </row>
    <row r="328" spans="1:28" ht="15.75" customHeight="1">
      <c r="A328" s="99"/>
      <c r="B328" s="159"/>
      <c r="C328" s="152"/>
      <c r="D328" s="168"/>
      <c r="E328" s="152"/>
      <c r="F328" s="152"/>
      <c r="G328" s="152"/>
      <c r="H328" s="168"/>
      <c r="I328" s="168"/>
      <c r="J328" s="168"/>
      <c r="K328" s="99"/>
      <c r="L328" s="99"/>
      <c r="M328" s="99"/>
      <c r="N328" s="99"/>
      <c r="O328" s="99"/>
      <c r="P328" s="99"/>
      <c r="Q328" s="99"/>
      <c r="R328" s="99"/>
      <c r="S328" s="99"/>
      <c r="T328" s="99"/>
      <c r="U328" s="99"/>
      <c r="V328" s="99"/>
      <c r="W328" s="99"/>
      <c r="X328" s="99"/>
      <c r="Y328" s="99"/>
      <c r="Z328" s="99"/>
      <c r="AA328" s="99"/>
      <c r="AB328" s="99"/>
    </row>
    <row r="329" spans="1:28" ht="15.75" customHeight="1">
      <c r="A329" s="99"/>
      <c r="B329" s="159"/>
      <c r="C329" s="152"/>
      <c r="D329" s="168"/>
      <c r="E329" s="152"/>
      <c r="F329" s="152"/>
      <c r="G329" s="152"/>
      <c r="H329" s="168"/>
      <c r="I329" s="168"/>
      <c r="J329" s="168"/>
      <c r="K329" s="99"/>
      <c r="L329" s="99"/>
      <c r="M329" s="99"/>
      <c r="N329" s="99"/>
      <c r="O329" s="99"/>
      <c r="P329" s="99"/>
      <c r="Q329" s="99"/>
      <c r="R329" s="99"/>
      <c r="S329" s="99"/>
      <c r="T329" s="99"/>
      <c r="U329" s="99"/>
      <c r="V329" s="99"/>
      <c r="W329" s="99"/>
      <c r="X329" s="99"/>
      <c r="Y329" s="99"/>
      <c r="Z329" s="99"/>
      <c r="AA329" s="99"/>
      <c r="AB329" s="99"/>
    </row>
    <row r="330" spans="1:28" ht="15.75" customHeight="1">
      <c r="A330" s="99"/>
      <c r="B330" s="159"/>
      <c r="C330" s="152"/>
      <c r="D330" s="168"/>
      <c r="E330" s="152"/>
      <c r="F330" s="152"/>
      <c r="G330" s="152"/>
      <c r="H330" s="168"/>
      <c r="I330" s="168"/>
      <c r="J330" s="168"/>
      <c r="K330" s="99"/>
      <c r="L330" s="99"/>
      <c r="M330" s="99"/>
      <c r="N330" s="99"/>
      <c r="O330" s="99"/>
      <c r="P330" s="99"/>
      <c r="Q330" s="99"/>
      <c r="R330" s="99"/>
      <c r="S330" s="99"/>
      <c r="T330" s="99"/>
      <c r="U330" s="99"/>
      <c r="V330" s="99"/>
      <c r="W330" s="99"/>
      <c r="X330" s="99"/>
      <c r="Y330" s="99"/>
      <c r="Z330" s="99"/>
      <c r="AA330" s="99"/>
      <c r="AB330" s="99"/>
    </row>
    <row r="331" spans="1:28" ht="15.75" customHeight="1">
      <c r="A331" s="99"/>
      <c r="B331" s="159"/>
      <c r="C331" s="152"/>
      <c r="D331" s="168"/>
      <c r="E331" s="152"/>
      <c r="F331" s="152"/>
      <c r="G331" s="152"/>
      <c r="H331" s="168"/>
      <c r="I331" s="168"/>
      <c r="J331" s="168"/>
      <c r="K331" s="99"/>
      <c r="L331" s="99"/>
      <c r="M331" s="99"/>
      <c r="N331" s="99"/>
      <c r="O331" s="99"/>
      <c r="P331" s="99"/>
      <c r="Q331" s="99"/>
      <c r="R331" s="99"/>
      <c r="S331" s="99"/>
      <c r="T331" s="99"/>
      <c r="U331" s="99"/>
      <c r="V331" s="99"/>
      <c r="W331" s="99"/>
      <c r="X331" s="99"/>
      <c r="Y331" s="99"/>
      <c r="Z331" s="99"/>
      <c r="AA331" s="99"/>
      <c r="AB331" s="99"/>
    </row>
    <row r="332" spans="1:28" ht="15.75" customHeight="1">
      <c r="A332" s="99"/>
      <c r="B332" s="159"/>
      <c r="C332" s="152"/>
      <c r="D332" s="168"/>
      <c r="E332" s="152"/>
      <c r="F332" s="152"/>
      <c r="G332" s="152"/>
      <c r="H332" s="168"/>
      <c r="I332" s="168"/>
      <c r="J332" s="168"/>
      <c r="K332" s="99"/>
      <c r="L332" s="99"/>
      <c r="M332" s="99"/>
      <c r="N332" s="99"/>
      <c r="O332" s="99"/>
      <c r="P332" s="99"/>
      <c r="Q332" s="99"/>
      <c r="R332" s="99"/>
      <c r="S332" s="99"/>
      <c r="T332" s="99"/>
      <c r="U332" s="99"/>
      <c r="V332" s="99"/>
      <c r="W332" s="99"/>
      <c r="X332" s="99"/>
      <c r="Y332" s="99"/>
      <c r="Z332" s="99"/>
      <c r="AA332" s="99"/>
      <c r="AB332" s="99"/>
    </row>
    <row r="333" spans="1:28" ht="15.75" customHeight="1">
      <c r="A333" s="99"/>
      <c r="B333" s="159"/>
      <c r="C333" s="152"/>
      <c r="D333" s="168"/>
      <c r="E333" s="152"/>
      <c r="F333" s="152"/>
      <c r="G333" s="152"/>
      <c r="H333" s="168"/>
      <c r="I333" s="168"/>
      <c r="J333" s="168"/>
      <c r="K333" s="99"/>
      <c r="L333" s="99"/>
      <c r="M333" s="99"/>
      <c r="N333" s="99"/>
      <c r="O333" s="99"/>
      <c r="P333" s="99"/>
      <c r="Q333" s="99"/>
      <c r="R333" s="99"/>
      <c r="S333" s="99"/>
      <c r="T333" s="99"/>
      <c r="U333" s="99"/>
      <c r="V333" s="99"/>
      <c r="W333" s="99"/>
      <c r="X333" s="99"/>
      <c r="Y333" s="99"/>
      <c r="Z333" s="99"/>
      <c r="AA333" s="99"/>
      <c r="AB333" s="99"/>
    </row>
    <row r="334" spans="1:28" ht="15.75" customHeight="1">
      <c r="A334" s="99"/>
      <c r="B334" s="159"/>
      <c r="C334" s="152"/>
      <c r="D334" s="168"/>
      <c r="E334" s="152"/>
      <c r="F334" s="152"/>
      <c r="G334" s="152"/>
      <c r="H334" s="168"/>
      <c r="I334" s="168"/>
      <c r="J334" s="168"/>
      <c r="K334" s="99"/>
      <c r="L334" s="99"/>
      <c r="M334" s="99"/>
      <c r="N334" s="99"/>
      <c r="O334" s="99"/>
      <c r="P334" s="99"/>
      <c r="Q334" s="99"/>
      <c r="R334" s="99"/>
      <c r="S334" s="99"/>
      <c r="T334" s="99"/>
      <c r="U334" s="99"/>
      <c r="V334" s="99"/>
      <c r="W334" s="99"/>
      <c r="X334" s="99"/>
      <c r="Y334" s="99"/>
      <c r="Z334" s="99"/>
      <c r="AA334" s="99"/>
      <c r="AB334" s="99"/>
    </row>
    <row r="335" spans="1:28" ht="15.75" customHeight="1">
      <c r="A335" s="99"/>
      <c r="B335" s="159"/>
      <c r="C335" s="152"/>
      <c r="D335" s="168"/>
      <c r="E335" s="152"/>
      <c r="F335" s="152"/>
      <c r="G335" s="152"/>
      <c r="H335" s="168"/>
      <c r="I335" s="168"/>
      <c r="J335" s="168"/>
      <c r="K335" s="99"/>
      <c r="L335" s="99"/>
      <c r="M335" s="99"/>
      <c r="N335" s="99"/>
      <c r="O335" s="99"/>
      <c r="P335" s="99"/>
      <c r="Q335" s="99"/>
      <c r="R335" s="99"/>
      <c r="S335" s="99"/>
      <c r="T335" s="99"/>
      <c r="U335" s="99"/>
      <c r="V335" s="99"/>
      <c r="W335" s="99"/>
      <c r="X335" s="99"/>
      <c r="Y335" s="99"/>
      <c r="Z335" s="99"/>
      <c r="AA335" s="99"/>
      <c r="AB335" s="99"/>
    </row>
    <row r="336" spans="1:28" ht="15.75" customHeight="1">
      <c r="A336" s="99"/>
      <c r="B336" s="159"/>
      <c r="C336" s="152"/>
      <c r="D336" s="168"/>
      <c r="E336" s="152"/>
      <c r="F336" s="152"/>
      <c r="G336" s="152"/>
      <c r="H336" s="168"/>
      <c r="I336" s="168"/>
      <c r="J336" s="168"/>
      <c r="K336" s="99"/>
      <c r="L336" s="99"/>
      <c r="M336" s="99"/>
      <c r="N336" s="99"/>
      <c r="O336" s="99"/>
      <c r="P336" s="99"/>
      <c r="Q336" s="99"/>
      <c r="R336" s="99"/>
      <c r="S336" s="99"/>
      <c r="T336" s="99"/>
      <c r="U336" s="99"/>
      <c r="V336" s="99"/>
      <c r="W336" s="99"/>
      <c r="X336" s="99"/>
      <c r="Y336" s="99"/>
      <c r="Z336" s="99"/>
      <c r="AA336" s="99"/>
      <c r="AB336" s="99"/>
    </row>
    <row r="337" spans="1:28" ht="15.75" customHeight="1">
      <c r="A337" s="99"/>
      <c r="B337" s="159"/>
      <c r="C337" s="152"/>
      <c r="D337" s="168"/>
      <c r="E337" s="152"/>
      <c r="F337" s="152"/>
      <c r="G337" s="152"/>
      <c r="H337" s="168"/>
      <c r="I337" s="168"/>
      <c r="J337" s="168"/>
      <c r="K337" s="99"/>
      <c r="L337" s="99"/>
      <c r="M337" s="99"/>
      <c r="N337" s="99"/>
      <c r="O337" s="99"/>
      <c r="P337" s="99"/>
      <c r="Q337" s="99"/>
      <c r="R337" s="99"/>
      <c r="S337" s="99"/>
      <c r="T337" s="99"/>
      <c r="U337" s="99"/>
      <c r="V337" s="99"/>
      <c r="W337" s="99"/>
      <c r="X337" s="99"/>
      <c r="Y337" s="99"/>
      <c r="Z337" s="99"/>
      <c r="AA337" s="99"/>
      <c r="AB337" s="99"/>
    </row>
    <row r="338" spans="1:28" ht="15.75" customHeight="1">
      <c r="A338" s="99"/>
      <c r="B338" s="159"/>
      <c r="C338" s="152"/>
      <c r="D338" s="168"/>
      <c r="E338" s="152"/>
      <c r="F338" s="152"/>
      <c r="G338" s="152"/>
      <c r="H338" s="168"/>
      <c r="I338" s="168"/>
      <c r="J338" s="168"/>
      <c r="K338" s="99"/>
      <c r="L338" s="99"/>
      <c r="M338" s="99"/>
      <c r="N338" s="99"/>
      <c r="O338" s="99"/>
      <c r="P338" s="99"/>
      <c r="Q338" s="99"/>
      <c r="R338" s="99"/>
      <c r="S338" s="99"/>
      <c r="T338" s="99"/>
      <c r="U338" s="99"/>
      <c r="V338" s="99"/>
      <c r="W338" s="99"/>
      <c r="X338" s="99"/>
      <c r="Y338" s="99"/>
      <c r="Z338" s="99"/>
      <c r="AA338" s="99"/>
      <c r="AB338" s="99"/>
    </row>
    <row r="339" spans="1:28" ht="15.75" customHeight="1">
      <c r="A339" s="99"/>
      <c r="B339" s="159"/>
      <c r="C339" s="152"/>
      <c r="D339" s="168"/>
      <c r="E339" s="152"/>
      <c r="F339" s="152"/>
      <c r="G339" s="152"/>
      <c r="H339" s="168"/>
      <c r="I339" s="168"/>
      <c r="J339" s="168"/>
      <c r="K339" s="99"/>
      <c r="L339" s="99"/>
      <c r="M339" s="99"/>
      <c r="N339" s="99"/>
      <c r="O339" s="99"/>
      <c r="P339" s="99"/>
      <c r="Q339" s="99"/>
      <c r="R339" s="99"/>
      <c r="S339" s="99"/>
      <c r="T339" s="99"/>
      <c r="U339" s="99"/>
      <c r="V339" s="99"/>
      <c r="W339" s="99"/>
      <c r="X339" s="99"/>
      <c r="Y339" s="99"/>
      <c r="Z339" s="99"/>
      <c r="AA339" s="99"/>
      <c r="AB339" s="99"/>
    </row>
    <row r="340" spans="1:28" ht="15.75" customHeight="1">
      <c r="A340" s="99"/>
      <c r="B340" s="159"/>
      <c r="C340" s="152"/>
      <c r="D340" s="168"/>
      <c r="E340" s="152"/>
      <c r="F340" s="152"/>
      <c r="G340" s="152"/>
      <c r="H340" s="168"/>
      <c r="I340" s="168"/>
      <c r="J340" s="168"/>
      <c r="K340" s="99"/>
      <c r="L340" s="99"/>
      <c r="M340" s="99"/>
      <c r="N340" s="99"/>
      <c r="O340" s="99"/>
      <c r="P340" s="99"/>
      <c r="Q340" s="99"/>
      <c r="R340" s="99"/>
      <c r="S340" s="99"/>
      <c r="T340" s="99"/>
      <c r="U340" s="99"/>
      <c r="V340" s="99"/>
      <c r="W340" s="99"/>
      <c r="X340" s="99"/>
      <c r="Y340" s="99"/>
      <c r="Z340" s="99"/>
      <c r="AA340" s="99"/>
      <c r="AB340" s="99"/>
    </row>
    <row r="341" spans="1:28" ht="15.75" customHeight="1">
      <c r="A341" s="99"/>
      <c r="B341" s="159"/>
      <c r="C341" s="152"/>
      <c r="D341" s="168"/>
      <c r="E341" s="152"/>
      <c r="F341" s="152"/>
      <c r="G341" s="152"/>
      <c r="H341" s="168"/>
      <c r="I341" s="168"/>
      <c r="J341" s="168"/>
      <c r="K341" s="99"/>
      <c r="L341" s="99"/>
      <c r="M341" s="99"/>
      <c r="N341" s="99"/>
      <c r="O341" s="99"/>
      <c r="P341" s="99"/>
      <c r="Q341" s="99"/>
      <c r="R341" s="99"/>
      <c r="S341" s="99"/>
      <c r="T341" s="99"/>
      <c r="U341" s="99"/>
      <c r="V341" s="99"/>
      <c r="W341" s="99"/>
      <c r="X341" s="99"/>
      <c r="Y341" s="99"/>
      <c r="Z341" s="99"/>
      <c r="AA341" s="99"/>
      <c r="AB341" s="99"/>
    </row>
    <row r="342" spans="1:28" ht="15.75" customHeight="1">
      <c r="A342" s="99"/>
      <c r="B342" s="159"/>
      <c r="C342" s="152"/>
      <c r="D342" s="168"/>
      <c r="E342" s="152"/>
      <c r="F342" s="152"/>
      <c r="G342" s="152"/>
      <c r="H342" s="168"/>
      <c r="I342" s="168"/>
      <c r="J342" s="168"/>
      <c r="K342" s="99"/>
      <c r="L342" s="99"/>
      <c r="M342" s="99"/>
      <c r="N342" s="99"/>
      <c r="O342" s="99"/>
      <c r="P342" s="99"/>
      <c r="Q342" s="99"/>
      <c r="R342" s="99"/>
      <c r="S342" s="99"/>
      <c r="T342" s="99"/>
      <c r="U342" s="99"/>
      <c r="V342" s="99"/>
      <c r="W342" s="99"/>
      <c r="X342" s="99"/>
      <c r="Y342" s="99"/>
      <c r="Z342" s="99"/>
      <c r="AA342" s="99"/>
      <c r="AB342" s="99"/>
    </row>
    <row r="343" spans="1:28" ht="15.75" customHeight="1">
      <c r="A343" s="99"/>
      <c r="B343" s="159"/>
      <c r="C343" s="152"/>
      <c r="D343" s="168"/>
      <c r="E343" s="152"/>
      <c r="F343" s="152"/>
      <c r="G343" s="152"/>
      <c r="H343" s="168"/>
      <c r="I343" s="168"/>
      <c r="J343" s="168"/>
      <c r="K343" s="99"/>
      <c r="L343" s="99"/>
      <c r="M343" s="99"/>
      <c r="N343" s="99"/>
      <c r="O343" s="99"/>
      <c r="P343" s="99"/>
      <c r="Q343" s="99"/>
      <c r="R343" s="99"/>
      <c r="S343" s="99"/>
      <c r="T343" s="99"/>
      <c r="U343" s="99"/>
      <c r="V343" s="99"/>
      <c r="W343" s="99"/>
      <c r="X343" s="99"/>
      <c r="Y343" s="99"/>
      <c r="Z343" s="99"/>
      <c r="AA343" s="99"/>
      <c r="AB343" s="99"/>
    </row>
    <row r="344" spans="1:28" ht="15.75" customHeight="1">
      <c r="A344" s="99"/>
      <c r="B344" s="159"/>
      <c r="C344" s="152"/>
      <c r="D344" s="168"/>
      <c r="E344" s="152"/>
      <c r="F344" s="152"/>
      <c r="G344" s="152"/>
      <c r="H344" s="168"/>
      <c r="I344" s="168"/>
      <c r="J344" s="168"/>
      <c r="K344" s="99"/>
      <c r="L344" s="99"/>
      <c r="M344" s="99"/>
      <c r="N344" s="99"/>
      <c r="O344" s="99"/>
      <c r="P344" s="99"/>
      <c r="Q344" s="99"/>
      <c r="R344" s="99"/>
      <c r="S344" s="99"/>
      <c r="T344" s="99"/>
      <c r="U344" s="99"/>
      <c r="V344" s="99"/>
      <c r="W344" s="99"/>
      <c r="X344" s="99"/>
      <c r="Y344" s="99"/>
      <c r="Z344" s="99"/>
      <c r="AA344" s="99"/>
      <c r="AB344" s="99"/>
    </row>
    <row r="345" spans="1:28" ht="15.75" customHeight="1">
      <c r="A345" s="99"/>
      <c r="B345" s="159"/>
      <c r="C345" s="152"/>
      <c r="D345" s="168"/>
      <c r="E345" s="152"/>
      <c r="F345" s="152"/>
      <c r="G345" s="152"/>
      <c r="H345" s="168"/>
      <c r="I345" s="168"/>
      <c r="J345" s="168"/>
      <c r="K345" s="99"/>
      <c r="L345" s="99"/>
      <c r="M345" s="99"/>
      <c r="N345" s="99"/>
      <c r="O345" s="99"/>
      <c r="P345" s="99"/>
      <c r="Q345" s="99"/>
      <c r="R345" s="99"/>
      <c r="S345" s="99"/>
      <c r="T345" s="99"/>
      <c r="U345" s="99"/>
      <c r="V345" s="99"/>
      <c r="W345" s="99"/>
      <c r="X345" s="99"/>
      <c r="Y345" s="99"/>
      <c r="Z345" s="99"/>
      <c r="AA345" s="99"/>
      <c r="AB345" s="99"/>
    </row>
    <row r="346" spans="1:28" ht="15.75" customHeight="1">
      <c r="A346" s="99"/>
      <c r="B346" s="159"/>
      <c r="C346" s="152"/>
      <c r="D346" s="168"/>
      <c r="E346" s="152"/>
      <c r="F346" s="152"/>
      <c r="G346" s="152"/>
      <c r="H346" s="168"/>
      <c r="I346" s="168"/>
      <c r="J346" s="168"/>
      <c r="K346" s="99"/>
      <c r="L346" s="99"/>
      <c r="M346" s="99"/>
      <c r="N346" s="99"/>
      <c r="O346" s="99"/>
      <c r="P346" s="99"/>
      <c r="Q346" s="99"/>
      <c r="R346" s="99"/>
      <c r="S346" s="99"/>
      <c r="T346" s="99"/>
      <c r="U346" s="99"/>
      <c r="V346" s="99"/>
      <c r="W346" s="99"/>
      <c r="X346" s="99"/>
      <c r="Y346" s="99"/>
      <c r="Z346" s="99"/>
      <c r="AA346" s="99"/>
      <c r="AB346" s="99"/>
    </row>
    <row r="347" spans="1:28" ht="15.75" customHeight="1">
      <c r="A347" s="99"/>
      <c r="B347" s="159"/>
      <c r="C347" s="152"/>
      <c r="D347" s="168"/>
      <c r="E347" s="152"/>
      <c r="F347" s="152"/>
      <c r="G347" s="152"/>
      <c r="H347" s="168"/>
      <c r="I347" s="168"/>
      <c r="J347" s="168"/>
      <c r="K347" s="99"/>
      <c r="L347" s="99"/>
      <c r="M347" s="99"/>
      <c r="N347" s="99"/>
      <c r="O347" s="99"/>
      <c r="P347" s="99"/>
      <c r="Q347" s="99"/>
      <c r="R347" s="99"/>
      <c r="S347" s="99"/>
      <c r="T347" s="99"/>
      <c r="U347" s="99"/>
      <c r="V347" s="99"/>
      <c r="W347" s="99"/>
      <c r="X347" s="99"/>
      <c r="Y347" s="99"/>
      <c r="Z347" s="99"/>
      <c r="AA347" s="99"/>
      <c r="AB347" s="99"/>
    </row>
    <row r="348" spans="1:28" ht="15.75" customHeight="1">
      <c r="A348" s="99"/>
      <c r="B348" s="159"/>
      <c r="C348" s="152"/>
      <c r="D348" s="168"/>
      <c r="E348" s="152"/>
      <c r="F348" s="152"/>
      <c r="G348" s="152"/>
      <c r="H348" s="168"/>
      <c r="I348" s="168"/>
      <c r="J348" s="168"/>
      <c r="K348" s="99"/>
      <c r="L348" s="99"/>
      <c r="M348" s="99"/>
      <c r="N348" s="99"/>
      <c r="O348" s="99"/>
      <c r="P348" s="99"/>
      <c r="Q348" s="99"/>
      <c r="R348" s="99"/>
      <c r="S348" s="99"/>
      <c r="T348" s="99"/>
      <c r="U348" s="99"/>
      <c r="V348" s="99"/>
      <c r="W348" s="99"/>
      <c r="X348" s="99"/>
      <c r="Y348" s="99"/>
      <c r="Z348" s="99"/>
      <c r="AA348" s="99"/>
      <c r="AB348" s="99"/>
    </row>
    <row r="349" spans="1:28" ht="15.75" customHeight="1">
      <c r="A349" s="99"/>
      <c r="B349" s="159"/>
      <c r="C349" s="152"/>
      <c r="D349" s="168"/>
      <c r="E349" s="152"/>
      <c r="F349" s="152"/>
      <c r="G349" s="152"/>
      <c r="H349" s="168"/>
      <c r="I349" s="168"/>
      <c r="J349" s="168"/>
      <c r="K349" s="99"/>
      <c r="L349" s="99"/>
      <c r="M349" s="99"/>
      <c r="N349" s="99"/>
      <c r="O349" s="99"/>
      <c r="P349" s="99"/>
      <c r="Q349" s="99"/>
      <c r="R349" s="99"/>
      <c r="S349" s="99"/>
      <c r="T349" s="99"/>
      <c r="U349" s="99"/>
      <c r="V349" s="99"/>
      <c r="W349" s="99"/>
      <c r="X349" s="99"/>
      <c r="Y349" s="99"/>
      <c r="Z349" s="99"/>
      <c r="AA349" s="99"/>
      <c r="AB349" s="99"/>
    </row>
    <row r="350" spans="1:28" ht="15.75" customHeight="1">
      <c r="A350" s="99"/>
      <c r="B350" s="159"/>
      <c r="C350" s="152"/>
      <c r="D350" s="168"/>
      <c r="E350" s="152"/>
      <c r="F350" s="152"/>
      <c r="G350" s="152"/>
      <c r="H350" s="168"/>
      <c r="I350" s="168"/>
      <c r="J350" s="168"/>
      <c r="K350" s="99"/>
      <c r="L350" s="99"/>
      <c r="M350" s="99"/>
      <c r="N350" s="99"/>
      <c r="O350" s="99"/>
      <c r="P350" s="99"/>
      <c r="Q350" s="99"/>
      <c r="R350" s="99"/>
      <c r="S350" s="99"/>
      <c r="T350" s="99"/>
      <c r="U350" s="99"/>
      <c r="V350" s="99"/>
      <c r="W350" s="99"/>
      <c r="X350" s="99"/>
      <c r="Y350" s="99"/>
      <c r="Z350" s="99"/>
      <c r="AA350" s="99"/>
      <c r="AB350" s="99"/>
    </row>
    <row r="351" spans="1:28" ht="15.75" customHeight="1">
      <c r="A351" s="99"/>
      <c r="B351" s="159"/>
      <c r="C351" s="152"/>
      <c r="D351" s="168"/>
      <c r="E351" s="152"/>
      <c r="F351" s="152"/>
      <c r="G351" s="152"/>
      <c r="H351" s="168"/>
      <c r="I351" s="168"/>
      <c r="J351" s="168"/>
      <c r="K351" s="99"/>
      <c r="L351" s="99"/>
      <c r="M351" s="99"/>
      <c r="N351" s="99"/>
      <c r="O351" s="99"/>
      <c r="P351" s="99"/>
      <c r="Q351" s="99"/>
      <c r="R351" s="99"/>
      <c r="S351" s="99"/>
      <c r="T351" s="99"/>
      <c r="U351" s="99"/>
      <c r="V351" s="99"/>
      <c r="W351" s="99"/>
      <c r="X351" s="99"/>
      <c r="Y351" s="99"/>
      <c r="Z351" s="99"/>
      <c r="AA351" s="99"/>
      <c r="AB351" s="99"/>
    </row>
    <row r="352" spans="1:28" ht="15.75" customHeight="1">
      <c r="A352" s="99"/>
      <c r="B352" s="159"/>
      <c r="C352" s="152"/>
      <c r="D352" s="168"/>
      <c r="E352" s="152"/>
      <c r="F352" s="152"/>
      <c r="G352" s="152"/>
      <c r="H352" s="168"/>
      <c r="I352" s="168"/>
      <c r="J352" s="168"/>
      <c r="K352" s="99"/>
      <c r="L352" s="99"/>
      <c r="M352" s="99"/>
      <c r="N352" s="99"/>
      <c r="O352" s="99"/>
      <c r="P352" s="99"/>
      <c r="Q352" s="99"/>
      <c r="R352" s="99"/>
      <c r="S352" s="99"/>
      <c r="T352" s="99"/>
      <c r="U352" s="99"/>
      <c r="V352" s="99"/>
      <c r="W352" s="99"/>
      <c r="X352" s="99"/>
      <c r="Y352" s="99"/>
      <c r="Z352" s="99"/>
      <c r="AA352" s="99"/>
      <c r="AB352" s="99"/>
    </row>
    <row r="353" spans="1:28" ht="15.75" customHeight="1">
      <c r="A353" s="99"/>
      <c r="B353" s="159"/>
      <c r="C353" s="152"/>
      <c r="D353" s="168"/>
      <c r="E353" s="152"/>
      <c r="F353" s="152"/>
      <c r="G353" s="152"/>
      <c r="H353" s="168"/>
      <c r="I353" s="168"/>
      <c r="J353" s="168"/>
      <c r="K353" s="99"/>
      <c r="L353" s="99"/>
      <c r="M353" s="99"/>
      <c r="N353" s="99"/>
      <c r="O353" s="99"/>
      <c r="P353" s="99"/>
      <c r="Q353" s="99"/>
      <c r="R353" s="99"/>
      <c r="S353" s="99"/>
      <c r="T353" s="99"/>
      <c r="U353" s="99"/>
      <c r="V353" s="99"/>
      <c r="W353" s="99"/>
      <c r="X353" s="99"/>
      <c r="Y353" s="99"/>
      <c r="Z353" s="99"/>
      <c r="AA353" s="99"/>
      <c r="AB353" s="99"/>
    </row>
    <row r="354" spans="1:28" ht="15.75" customHeight="1">
      <c r="A354" s="99"/>
      <c r="B354" s="159"/>
      <c r="C354" s="152"/>
      <c r="D354" s="168"/>
      <c r="E354" s="152"/>
      <c r="F354" s="152"/>
      <c r="G354" s="152"/>
      <c r="H354" s="168"/>
      <c r="I354" s="168"/>
      <c r="J354" s="168"/>
      <c r="K354" s="99"/>
      <c r="L354" s="99"/>
      <c r="M354" s="99"/>
      <c r="N354" s="99"/>
      <c r="O354" s="99"/>
      <c r="P354" s="99"/>
      <c r="Q354" s="99"/>
      <c r="R354" s="99"/>
      <c r="S354" s="99"/>
      <c r="T354" s="99"/>
      <c r="U354" s="99"/>
      <c r="V354" s="99"/>
      <c r="W354" s="99"/>
      <c r="X354" s="99"/>
      <c r="Y354" s="99"/>
      <c r="Z354" s="99"/>
      <c r="AA354" s="99"/>
      <c r="AB354" s="99"/>
    </row>
    <row r="355" spans="1:28" ht="15.75" customHeight="1">
      <c r="A355" s="99"/>
      <c r="B355" s="159"/>
      <c r="C355" s="152"/>
      <c r="D355" s="168"/>
      <c r="E355" s="152"/>
      <c r="F355" s="152"/>
      <c r="G355" s="152"/>
      <c r="H355" s="168"/>
      <c r="I355" s="168"/>
      <c r="J355" s="168"/>
      <c r="K355" s="99"/>
      <c r="L355" s="99"/>
      <c r="M355" s="99"/>
      <c r="N355" s="99"/>
      <c r="O355" s="99"/>
      <c r="P355" s="99"/>
      <c r="Q355" s="99"/>
      <c r="R355" s="99"/>
      <c r="S355" s="99"/>
      <c r="T355" s="99"/>
      <c r="U355" s="99"/>
      <c r="V355" s="99"/>
      <c r="W355" s="99"/>
      <c r="X355" s="99"/>
      <c r="Y355" s="99"/>
      <c r="Z355" s="99"/>
      <c r="AA355" s="99"/>
      <c r="AB355" s="99"/>
    </row>
    <row r="356" spans="1:28" ht="15.75" customHeight="1">
      <c r="A356" s="99"/>
      <c r="B356" s="159"/>
      <c r="C356" s="152"/>
      <c r="D356" s="168"/>
      <c r="E356" s="152"/>
      <c r="F356" s="152"/>
      <c r="G356" s="152"/>
      <c r="H356" s="168"/>
      <c r="I356" s="168"/>
      <c r="J356" s="168"/>
      <c r="K356" s="99"/>
      <c r="L356" s="99"/>
      <c r="M356" s="99"/>
      <c r="N356" s="99"/>
      <c r="O356" s="99"/>
      <c r="P356" s="99"/>
      <c r="Q356" s="99"/>
      <c r="R356" s="99"/>
      <c r="S356" s="99"/>
      <c r="T356" s="99"/>
      <c r="U356" s="99"/>
      <c r="V356" s="99"/>
      <c r="W356" s="99"/>
      <c r="X356" s="99"/>
      <c r="Y356" s="99"/>
      <c r="Z356" s="99"/>
      <c r="AA356" s="99"/>
      <c r="AB356" s="99"/>
    </row>
    <row r="357" spans="1:28" ht="15.75" customHeight="1">
      <c r="A357" s="99"/>
      <c r="B357" s="159"/>
      <c r="C357" s="152"/>
      <c r="D357" s="168"/>
      <c r="E357" s="152"/>
      <c r="F357" s="152"/>
      <c r="G357" s="152"/>
      <c r="H357" s="168"/>
      <c r="I357" s="168"/>
      <c r="J357" s="168"/>
      <c r="K357" s="99"/>
      <c r="L357" s="99"/>
      <c r="M357" s="99"/>
      <c r="N357" s="99"/>
      <c r="O357" s="99"/>
      <c r="P357" s="99"/>
      <c r="Q357" s="99"/>
      <c r="R357" s="99"/>
      <c r="S357" s="99"/>
      <c r="T357" s="99"/>
      <c r="U357" s="99"/>
      <c r="V357" s="99"/>
      <c r="W357" s="99"/>
      <c r="X357" s="99"/>
      <c r="Y357" s="99"/>
      <c r="Z357" s="99"/>
      <c r="AA357" s="99"/>
      <c r="AB357" s="99"/>
    </row>
    <row r="358" spans="1:28" ht="15.75" customHeight="1">
      <c r="A358" s="99"/>
      <c r="B358" s="159"/>
      <c r="C358" s="152"/>
      <c r="D358" s="168"/>
      <c r="E358" s="152"/>
      <c r="F358" s="152"/>
      <c r="G358" s="152"/>
      <c r="H358" s="168"/>
      <c r="I358" s="168"/>
      <c r="J358" s="168"/>
      <c r="K358" s="99"/>
      <c r="L358" s="99"/>
      <c r="M358" s="99"/>
      <c r="N358" s="99"/>
      <c r="O358" s="99"/>
      <c r="P358" s="99"/>
      <c r="Q358" s="99"/>
      <c r="R358" s="99"/>
      <c r="S358" s="99"/>
      <c r="T358" s="99"/>
      <c r="U358" s="99"/>
      <c r="V358" s="99"/>
      <c r="W358" s="99"/>
      <c r="X358" s="99"/>
      <c r="Y358" s="99"/>
      <c r="Z358" s="99"/>
      <c r="AA358" s="99"/>
      <c r="AB358" s="99"/>
    </row>
    <row r="359" spans="1:28" ht="15.75" customHeight="1">
      <c r="A359" s="99"/>
      <c r="B359" s="159"/>
      <c r="C359" s="152"/>
      <c r="D359" s="168"/>
      <c r="E359" s="152"/>
      <c r="F359" s="152"/>
      <c r="G359" s="152"/>
      <c r="H359" s="168"/>
      <c r="I359" s="168"/>
      <c r="J359" s="168"/>
      <c r="K359" s="99"/>
      <c r="L359" s="99"/>
      <c r="M359" s="99"/>
      <c r="N359" s="99"/>
      <c r="O359" s="99"/>
      <c r="P359" s="99"/>
      <c r="Q359" s="99"/>
      <c r="R359" s="99"/>
      <c r="S359" s="99"/>
      <c r="T359" s="99"/>
      <c r="U359" s="99"/>
      <c r="V359" s="99"/>
      <c r="W359" s="99"/>
      <c r="X359" s="99"/>
      <c r="Y359" s="99"/>
      <c r="Z359" s="99"/>
      <c r="AA359" s="99"/>
      <c r="AB359" s="99"/>
    </row>
    <row r="360" spans="1:28" ht="15.75" customHeight="1">
      <c r="A360" s="99"/>
      <c r="B360" s="159"/>
      <c r="C360" s="152"/>
      <c r="D360" s="168"/>
      <c r="E360" s="152"/>
      <c r="F360" s="152"/>
      <c r="G360" s="152"/>
      <c r="H360" s="168"/>
      <c r="I360" s="168"/>
      <c r="J360" s="168"/>
      <c r="K360" s="99"/>
      <c r="L360" s="99"/>
      <c r="M360" s="99"/>
      <c r="N360" s="99"/>
      <c r="O360" s="99"/>
      <c r="P360" s="99"/>
      <c r="Q360" s="99"/>
      <c r="R360" s="99"/>
      <c r="S360" s="99"/>
      <c r="T360" s="99"/>
      <c r="U360" s="99"/>
      <c r="V360" s="99"/>
      <c r="W360" s="99"/>
      <c r="X360" s="99"/>
      <c r="Y360" s="99"/>
      <c r="Z360" s="99"/>
      <c r="AA360" s="99"/>
      <c r="AB360" s="99"/>
    </row>
    <row r="361" spans="1:28" ht="15.75" customHeight="1">
      <c r="A361" s="99"/>
      <c r="B361" s="159"/>
      <c r="C361" s="152"/>
      <c r="D361" s="168"/>
      <c r="E361" s="152"/>
      <c r="F361" s="152"/>
      <c r="G361" s="152"/>
      <c r="H361" s="168"/>
      <c r="I361" s="168"/>
      <c r="J361" s="168"/>
      <c r="K361" s="99"/>
      <c r="L361" s="99"/>
      <c r="M361" s="99"/>
      <c r="N361" s="99"/>
      <c r="O361" s="99"/>
      <c r="P361" s="99"/>
      <c r="Q361" s="99"/>
      <c r="R361" s="99"/>
      <c r="S361" s="99"/>
      <c r="T361" s="99"/>
      <c r="U361" s="99"/>
      <c r="V361" s="99"/>
      <c r="W361" s="99"/>
      <c r="X361" s="99"/>
      <c r="Y361" s="99"/>
      <c r="Z361" s="99"/>
      <c r="AA361" s="99"/>
      <c r="AB361" s="99"/>
    </row>
    <row r="362" spans="1:28" ht="15.75" customHeight="1">
      <c r="A362" s="99"/>
      <c r="B362" s="159"/>
      <c r="C362" s="152"/>
      <c r="D362" s="168"/>
      <c r="E362" s="152"/>
      <c r="F362" s="152"/>
      <c r="G362" s="152"/>
      <c r="H362" s="168"/>
      <c r="I362" s="168"/>
      <c r="J362" s="168"/>
      <c r="K362" s="99"/>
      <c r="L362" s="99"/>
      <c r="M362" s="99"/>
      <c r="N362" s="99"/>
      <c r="O362" s="99"/>
      <c r="P362" s="99"/>
      <c r="Q362" s="99"/>
      <c r="R362" s="99"/>
      <c r="S362" s="99"/>
      <c r="T362" s="99"/>
      <c r="U362" s="99"/>
      <c r="V362" s="99"/>
      <c r="W362" s="99"/>
      <c r="X362" s="99"/>
      <c r="Y362" s="99"/>
      <c r="Z362" s="99"/>
      <c r="AA362" s="99"/>
      <c r="AB362" s="99"/>
    </row>
    <row r="363" spans="1:28" ht="15.75" customHeight="1">
      <c r="A363" s="99"/>
      <c r="B363" s="159"/>
      <c r="C363" s="152"/>
      <c r="D363" s="168"/>
      <c r="E363" s="152"/>
      <c r="F363" s="152"/>
      <c r="G363" s="152"/>
      <c r="H363" s="168"/>
      <c r="I363" s="168"/>
      <c r="J363" s="168"/>
      <c r="K363" s="99"/>
      <c r="L363" s="99"/>
      <c r="M363" s="99"/>
      <c r="N363" s="99"/>
      <c r="O363" s="99"/>
      <c r="P363" s="99"/>
      <c r="Q363" s="99"/>
      <c r="R363" s="99"/>
      <c r="S363" s="99"/>
      <c r="T363" s="99"/>
      <c r="U363" s="99"/>
      <c r="V363" s="99"/>
      <c r="W363" s="99"/>
      <c r="X363" s="99"/>
      <c r="Y363" s="99"/>
      <c r="Z363" s="99"/>
      <c r="AA363" s="99"/>
      <c r="AB363" s="99"/>
    </row>
    <row r="364" spans="1:28" ht="15.75" customHeight="1">
      <c r="A364" s="99"/>
      <c r="B364" s="159"/>
      <c r="C364" s="152"/>
      <c r="D364" s="168"/>
      <c r="E364" s="152"/>
      <c r="F364" s="152"/>
      <c r="G364" s="152"/>
      <c r="H364" s="168"/>
      <c r="I364" s="168"/>
      <c r="J364" s="168"/>
      <c r="K364" s="99"/>
      <c r="L364" s="99"/>
      <c r="M364" s="99"/>
      <c r="N364" s="99"/>
      <c r="O364" s="99"/>
      <c r="P364" s="99"/>
      <c r="Q364" s="99"/>
      <c r="R364" s="99"/>
      <c r="S364" s="99"/>
      <c r="T364" s="99"/>
      <c r="U364" s="99"/>
      <c r="V364" s="99"/>
      <c r="W364" s="99"/>
      <c r="X364" s="99"/>
      <c r="Y364" s="99"/>
      <c r="Z364" s="99"/>
      <c r="AA364" s="99"/>
      <c r="AB364" s="99"/>
    </row>
    <row r="365" spans="1:28" ht="15.75" customHeight="1">
      <c r="A365" s="99"/>
      <c r="B365" s="159"/>
      <c r="C365" s="152"/>
      <c r="D365" s="168"/>
      <c r="E365" s="152"/>
      <c r="F365" s="152"/>
      <c r="G365" s="152"/>
      <c r="H365" s="168"/>
      <c r="I365" s="168"/>
      <c r="J365" s="168"/>
      <c r="K365" s="99"/>
      <c r="L365" s="99"/>
      <c r="M365" s="99"/>
      <c r="N365" s="99"/>
      <c r="O365" s="99"/>
      <c r="P365" s="99"/>
      <c r="Q365" s="99"/>
      <c r="R365" s="99"/>
      <c r="S365" s="99"/>
      <c r="T365" s="99"/>
      <c r="U365" s="99"/>
      <c r="V365" s="99"/>
      <c r="W365" s="99"/>
      <c r="X365" s="99"/>
      <c r="Y365" s="99"/>
      <c r="Z365" s="99"/>
      <c r="AA365" s="99"/>
      <c r="AB365" s="99"/>
    </row>
    <row r="366" spans="1:28" ht="15.75" customHeight="1">
      <c r="A366" s="99"/>
      <c r="B366" s="159"/>
      <c r="C366" s="152"/>
      <c r="D366" s="168"/>
      <c r="E366" s="152"/>
      <c r="F366" s="152"/>
      <c r="G366" s="152"/>
      <c r="H366" s="168"/>
      <c r="I366" s="168"/>
      <c r="J366" s="168"/>
      <c r="K366" s="99"/>
      <c r="L366" s="99"/>
      <c r="M366" s="99"/>
      <c r="N366" s="99"/>
      <c r="O366" s="99"/>
      <c r="P366" s="99"/>
      <c r="Q366" s="99"/>
      <c r="R366" s="99"/>
      <c r="S366" s="99"/>
      <c r="T366" s="99"/>
      <c r="U366" s="99"/>
      <c r="V366" s="99"/>
      <c r="W366" s="99"/>
      <c r="X366" s="99"/>
      <c r="Y366" s="99"/>
      <c r="Z366" s="99"/>
      <c r="AA366" s="99"/>
      <c r="AB366" s="99"/>
    </row>
    <row r="367" spans="1:28" ht="15.75" customHeight="1">
      <c r="A367" s="99"/>
      <c r="B367" s="159"/>
      <c r="C367" s="152"/>
      <c r="D367" s="168"/>
      <c r="E367" s="152"/>
      <c r="F367" s="152"/>
      <c r="G367" s="152"/>
      <c r="H367" s="168"/>
      <c r="I367" s="168"/>
      <c r="J367" s="168"/>
      <c r="K367" s="99"/>
      <c r="L367" s="99"/>
      <c r="M367" s="99"/>
      <c r="N367" s="99"/>
      <c r="O367" s="99"/>
      <c r="P367" s="99"/>
      <c r="Q367" s="99"/>
      <c r="R367" s="99"/>
      <c r="S367" s="99"/>
      <c r="T367" s="99"/>
      <c r="U367" s="99"/>
      <c r="V367" s="99"/>
      <c r="W367" s="99"/>
      <c r="X367" s="99"/>
      <c r="Y367" s="99"/>
      <c r="Z367" s="99"/>
      <c r="AA367" s="99"/>
      <c r="AB367" s="99"/>
    </row>
    <row r="368" spans="1:28" ht="15.75" customHeight="1">
      <c r="A368" s="99"/>
      <c r="B368" s="159"/>
      <c r="C368" s="152"/>
      <c r="D368" s="168"/>
      <c r="E368" s="152"/>
      <c r="F368" s="152"/>
      <c r="G368" s="152"/>
      <c r="H368" s="168"/>
      <c r="I368" s="168"/>
      <c r="J368" s="168"/>
      <c r="K368" s="99"/>
      <c r="L368" s="99"/>
      <c r="M368" s="99"/>
      <c r="N368" s="99"/>
      <c r="O368" s="99"/>
      <c r="P368" s="99"/>
      <c r="Q368" s="99"/>
      <c r="R368" s="99"/>
      <c r="S368" s="99"/>
      <c r="T368" s="99"/>
      <c r="U368" s="99"/>
      <c r="V368" s="99"/>
      <c r="W368" s="99"/>
      <c r="X368" s="99"/>
      <c r="Y368" s="99"/>
      <c r="Z368" s="99"/>
      <c r="AA368" s="99"/>
      <c r="AB368" s="99"/>
    </row>
    <row r="369" spans="1:28" ht="15.75" customHeight="1">
      <c r="A369" s="99"/>
      <c r="B369" s="159"/>
      <c r="C369" s="152"/>
      <c r="D369" s="168"/>
      <c r="E369" s="152"/>
      <c r="F369" s="152"/>
      <c r="G369" s="152"/>
      <c r="H369" s="168"/>
      <c r="I369" s="168"/>
      <c r="J369" s="168"/>
      <c r="K369" s="99"/>
      <c r="L369" s="99"/>
      <c r="M369" s="99"/>
      <c r="N369" s="99"/>
      <c r="O369" s="99"/>
      <c r="P369" s="99"/>
      <c r="Q369" s="99"/>
      <c r="R369" s="99"/>
      <c r="S369" s="99"/>
      <c r="T369" s="99"/>
      <c r="U369" s="99"/>
      <c r="V369" s="99"/>
      <c r="W369" s="99"/>
      <c r="X369" s="99"/>
      <c r="Y369" s="99"/>
      <c r="Z369" s="99"/>
      <c r="AA369" s="99"/>
      <c r="AB369" s="99"/>
    </row>
    <row r="370" spans="1:28" ht="15.75" customHeight="1">
      <c r="A370" s="99"/>
      <c r="B370" s="159"/>
      <c r="C370" s="152"/>
      <c r="D370" s="168"/>
      <c r="E370" s="152"/>
      <c r="F370" s="152"/>
      <c r="G370" s="152"/>
      <c r="H370" s="168"/>
      <c r="I370" s="168"/>
      <c r="J370" s="168"/>
      <c r="K370" s="99"/>
      <c r="L370" s="99"/>
      <c r="M370" s="99"/>
      <c r="N370" s="99"/>
      <c r="O370" s="99"/>
      <c r="P370" s="99"/>
      <c r="Q370" s="99"/>
      <c r="R370" s="99"/>
      <c r="S370" s="99"/>
      <c r="T370" s="99"/>
      <c r="U370" s="99"/>
      <c r="V370" s="99"/>
      <c r="W370" s="99"/>
      <c r="X370" s="99"/>
      <c r="Y370" s="99"/>
      <c r="Z370" s="99"/>
      <c r="AA370" s="99"/>
      <c r="AB370" s="99"/>
    </row>
    <row r="371" spans="1:28" ht="15.75" customHeight="1">
      <c r="A371" s="99"/>
      <c r="B371" s="159"/>
      <c r="C371" s="152"/>
      <c r="D371" s="168"/>
      <c r="E371" s="152"/>
      <c r="F371" s="152"/>
      <c r="G371" s="152"/>
      <c r="H371" s="168"/>
      <c r="I371" s="168"/>
      <c r="J371" s="168"/>
      <c r="K371" s="99"/>
      <c r="L371" s="99"/>
      <c r="M371" s="99"/>
      <c r="N371" s="99"/>
      <c r="O371" s="99"/>
      <c r="P371" s="99"/>
      <c r="Q371" s="99"/>
      <c r="R371" s="99"/>
      <c r="S371" s="99"/>
      <c r="T371" s="99"/>
      <c r="U371" s="99"/>
      <c r="V371" s="99"/>
      <c r="W371" s="99"/>
      <c r="X371" s="99"/>
      <c r="Y371" s="99"/>
      <c r="Z371" s="99"/>
      <c r="AA371" s="99"/>
      <c r="AB371" s="99"/>
    </row>
    <row r="372" spans="1:28" ht="15.75" customHeight="1">
      <c r="A372" s="99"/>
      <c r="B372" s="159"/>
      <c r="C372" s="152"/>
      <c r="D372" s="168"/>
      <c r="E372" s="152"/>
      <c r="F372" s="152"/>
      <c r="G372" s="152"/>
      <c r="H372" s="168"/>
      <c r="I372" s="168"/>
      <c r="J372" s="168"/>
      <c r="K372" s="99"/>
      <c r="L372" s="99"/>
      <c r="M372" s="99"/>
      <c r="N372" s="99"/>
      <c r="O372" s="99"/>
      <c r="P372" s="99"/>
      <c r="Q372" s="99"/>
      <c r="R372" s="99"/>
      <c r="S372" s="99"/>
      <c r="T372" s="99"/>
      <c r="U372" s="99"/>
      <c r="V372" s="99"/>
      <c r="W372" s="99"/>
      <c r="X372" s="99"/>
      <c r="Y372" s="99"/>
      <c r="Z372" s="99"/>
      <c r="AA372" s="99"/>
      <c r="AB372" s="99"/>
    </row>
    <row r="373" spans="1:28" ht="15.75" customHeight="1">
      <c r="A373" s="99"/>
      <c r="B373" s="159"/>
      <c r="C373" s="152"/>
      <c r="D373" s="168"/>
      <c r="E373" s="152"/>
      <c r="F373" s="152"/>
      <c r="G373" s="152"/>
      <c r="H373" s="168"/>
      <c r="I373" s="168"/>
      <c r="J373" s="168"/>
      <c r="K373" s="99"/>
      <c r="L373" s="99"/>
      <c r="M373" s="99"/>
      <c r="N373" s="99"/>
      <c r="O373" s="99"/>
      <c r="P373" s="99"/>
      <c r="Q373" s="99"/>
      <c r="R373" s="99"/>
      <c r="S373" s="99"/>
      <c r="T373" s="99"/>
      <c r="U373" s="99"/>
      <c r="V373" s="99"/>
      <c r="W373" s="99"/>
      <c r="X373" s="99"/>
      <c r="Y373" s="99"/>
      <c r="Z373" s="99"/>
      <c r="AA373" s="99"/>
      <c r="AB373" s="99"/>
    </row>
    <row r="374" spans="1:28" ht="15.75" customHeight="1">
      <c r="A374" s="99"/>
      <c r="B374" s="159"/>
      <c r="C374" s="152"/>
      <c r="D374" s="168"/>
      <c r="E374" s="152"/>
      <c r="F374" s="152"/>
      <c r="G374" s="152"/>
      <c r="H374" s="168"/>
      <c r="I374" s="168"/>
      <c r="J374" s="168"/>
      <c r="K374" s="99"/>
      <c r="L374" s="99"/>
      <c r="M374" s="99"/>
      <c r="N374" s="99"/>
      <c r="O374" s="99"/>
      <c r="P374" s="99"/>
      <c r="Q374" s="99"/>
      <c r="R374" s="99"/>
      <c r="S374" s="99"/>
      <c r="T374" s="99"/>
      <c r="U374" s="99"/>
      <c r="V374" s="99"/>
      <c r="W374" s="99"/>
      <c r="X374" s="99"/>
      <c r="Y374" s="99"/>
      <c r="Z374" s="99"/>
      <c r="AA374" s="99"/>
      <c r="AB374" s="99"/>
    </row>
    <row r="375" spans="1:28" ht="15.75" customHeight="1">
      <c r="A375" s="99"/>
      <c r="B375" s="159"/>
      <c r="C375" s="152"/>
      <c r="D375" s="168"/>
      <c r="E375" s="152"/>
      <c r="F375" s="152"/>
      <c r="G375" s="152"/>
      <c r="H375" s="168"/>
      <c r="I375" s="168"/>
      <c r="J375" s="168"/>
      <c r="K375" s="99"/>
      <c r="L375" s="99"/>
      <c r="M375" s="99"/>
      <c r="N375" s="99"/>
      <c r="O375" s="99"/>
      <c r="P375" s="99"/>
      <c r="Q375" s="99"/>
      <c r="R375" s="99"/>
      <c r="S375" s="99"/>
      <c r="T375" s="99"/>
      <c r="U375" s="99"/>
      <c r="V375" s="99"/>
      <c r="W375" s="99"/>
      <c r="X375" s="99"/>
      <c r="Y375" s="99"/>
      <c r="Z375" s="99"/>
      <c r="AA375" s="99"/>
      <c r="AB375" s="99"/>
    </row>
    <row r="376" spans="1:28" ht="15.75" customHeight="1">
      <c r="A376" s="99"/>
      <c r="B376" s="159"/>
      <c r="C376" s="152"/>
      <c r="D376" s="168"/>
      <c r="E376" s="152"/>
      <c r="F376" s="152"/>
      <c r="G376" s="152"/>
      <c r="H376" s="168"/>
      <c r="I376" s="168"/>
      <c r="J376" s="168"/>
      <c r="K376" s="99"/>
      <c r="L376" s="99"/>
      <c r="M376" s="99"/>
      <c r="N376" s="99"/>
      <c r="O376" s="99"/>
      <c r="P376" s="99"/>
      <c r="Q376" s="99"/>
      <c r="R376" s="99"/>
      <c r="S376" s="99"/>
      <c r="T376" s="99"/>
      <c r="U376" s="99"/>
      <c r="V376" s="99"/>
      <c r="W376" s="99"/>
      <c r="X376" s="99"/>
      <c r="Y376" s="99"/>
      <c r="Z376" s="99"/>
      <c r="AA376" s="99"/>
      <c r="AB376" s="99"/>
    </row>
    <row r="377" spans="1:28" ht="15.75" customHeight="1">
      <c r="A377" s="99"/>
      <c r="B377" s="159"/>
      <c r="C377" s="152"/>
      <c r="D377" s="168"/>
      <c r="E377" s="152"/>
      <c r="F377" s="152"/>
      <c r="G377" s="152"/>
      <c r="H377" s="168"/>
      <c r="I377" s="168"/>
      <c r="J377" s="168"/>
      <c r="K377" s="99"/>
      <c r="L377" s="99"/>
      <c r="M377" s="99"/>
      <c r="N377" s="99"/>
      <c r="O377" s="99"/>
      <c r="P377" s="99"/>
      <c r="Q377" s="99"/>
      <c r="R377" s="99"/>
      <c r="S377" s="99"/>
      <c r="T377" s="99"/>
      <c r="U377" s="99"/>
      <c r="V377" s="99"/>
      <c r="W377" s="99"/>
      <c r="X377" s="99"/>
      <c r="Y377" s="99"/>
      <c r="Z377" s="99"/>
      <c r="AA377" s="99"/>
      <c r="AB377" s="99"/>
    </row>
    <row r="378" spans="1:28" ht="15.75" customHeight="1">
      <c r="A378" s="99"/>
      <c r="B378" s="159"/>
      <c r="C378" s="152"/>
      <c r="D378" s="168"/>
      <c r="E378" s="152"/>
      <c r="F378" s="152"/>
      <c r="G378" s="152"/>
      <c r="H378" s="168"/>
      <c r="I378" s="168"/>
      <c r="J378" s="168"/>
      <c r="K378" s="99"/>
      <c r="L378" s="99"/>
      <c r="M378" s="99"/>
      <c r="N378" s="99"/>
      <c r="O378" s="99"/>
      <c r="P378" s="99"/>
      <c r="Q378" s="99"/>
      <c r="R378" s="99"/>
      <c r="S378" s="99"/>
      <c r="T378" s="99"/>
      <c r="U378" s="99"/>
      <c r="V378" s="99"/>
      <c r="W378" s="99"/>
      <c r="X378" s="99"/>
      <c r="Y378" s="99"/>
      <c r="Z378" s="99"/>
      <c r="AA378" s="99"/>
      <c r="AB378" s="99"/>
    </row>
    <row r="379" spans="1:28" ht="15.75" customHeight="1">
      <c r="A379" s="99"/>
      <c r="B379" s="159"/>
      <c r="C379" s="152"/>
      <c r="D379" s="168"/>
      <c r="E379" s="152"/>
      <c r="F379" s="152"/>
      <c r="G379" s="152"/>
      <c r="H379" s="168"/>
      <c r="I379" s="168"/>
      <c r="J379" s="168"/>
      <c r="K379" s="99"/>
      <c r="L379" s="99"/>
      <c r="M379" s="99"/>
      <c r="N379" s="99"/>
      <c r="O379" s="99"/>
      <c r="P379" s="99"/>
      <c r="Q379" s="99"/>
      <c r="R379" s="99"/>
      <c r="S379" s="99"/>
      <c r="T379" s="99"/>
      <c r="U379" s="99"/>
      <c r="V379" s="99"/>
      <c r="W379" s="99"/>
      <c r="X379" s="99"/>
      <c r="Y379" s="99"/>
      <c r="Z379" s="99"/>
      <c r="AA379" s="99"/>
      <c r="AB379" s="99"/>
    </row>
    <row r="380" spans="1:28" ht="15.75" customHeight="1">
      <c r="A380" s="99"/>
      <c r="B380" s="159"/>
      <c r="C380" s="152"/>
      <c r="D380" s="168"/>
      <c r="E380" s="152"/>
      <c r="F380" s="152"/>
      <c r="G380" s="152"/>
      <c r="H380" s="168"/>
      <c r="I380" s="168"/>
      <c r="J380" s="168"/>
      <c r="K380" s="99"/>
      <c r="L380" s="99"/>
      <c r="M380" s="99"/>
      <c r="N380" s="99"/>
      <c r="O380" s="99"/>
      <c r="P380" s="99"/>
      <c r="Q380" s="99"/>
      <c r="R380" s="99"/>
      <c r="S380" s="99"/>
      <c r="T380" s="99"/>
      <c r="U380" s="99"/>
      <c r="V380" s="99"/>
      <c r="W380" s="99"/>
      <c r="X380" s="99"/>
      <c r="Y380" s="99"/>
      <c r="Z380" s="99"/>
      <c r="AA380" s="99"/>
      <c r="AB380" s="99"/>
    </row>
    <row r="381" spans="1:28" ht="15.75" customHeight="1">
      <c r="A381" s="99"/>
      <c r="B381" s="159"/>
      <c r="C381" s="152"/>
      <c r="D381" s="168"/>
      <c r="E381" s="152"/>
      <c r="F381" s="152"/>
      <c r="G381" s="152"/>
      <c r="H381" s="168"/>
      <c r="I381" s="168"/>
      <c r="J381" s="168"/>
      <c r="K381" s="99"/>
      <c r="L381" s="99"/>
      <c r="M381" s="99"/>
      <c r="N381" s="99"/>
      <c r="O381" s="99"/>
      <c r="P381" s="99"/>
      <c r="Q381" s="99"/>
      <c r="R381" s="99"/>
      <c r="S381" s="99"/>
      <c r="T381" s="99"/>
      <c r="U381" s="99"/>
      <c r="V381" s="99"/>
      <c r="W381" s="99"/>
      <c r="X381" s="99"/>
      <c r="Y381" s="99"/>
      <c r="Z381" s="99"/>
      <c r="AA381" s="99"/>
      <c r="AB381" s="99"/>
    </row>
    <row r="382" spans="1:28" ht="15.75" customHeight="1">
      <c r="A382" s="99"/>
      <c r="B382" s="159"/>
      <c r="C382" s="152"/>
      <c r="D382" s="168"/>
      <c r="E382" s="152"/>
      <c r="F382" s="152"/>
      <c r="G382" s="152"/>
      <c r="H382" s="168"/>
      <c r="I382" s="168"/>
      <c r="J382" s="168"/>
      <c r="K382" s="99"/>
      <c r="L382" s="99"/>
      <c r="M382" s="99"/>
      <c r="N382" s="99"/>
      <c r="O382" s="99"/>
      <c r="P382" s="99"/>
      <c r="Q382" s="99"/>
      <c r="R382" s="99"/>
      <c r="S382" s="99"/>
      <c r="T382" s="99"/>
      <c r="U382" s="99"/>
      <c r="V382" s="99"/>
      <c r="W382" s="99"/>
      <c r="X382" s="99"/>
      <c r="Y382" s="99"/>
      <c r="Z382" s="99"/>
      <c r="AA382" s="99"/>
      <c r="AB382" s="99"/>
    </row>
    <row r="383" spans="1:28" ht="15.75" customHeight="1">
      <c r="A383" s="99"/>
      <c r="B383" s="159"/>
      <c r="C383" s="152"/>
      <c r="D383" s="168"/>
      <c r="E383" s="152"/>
      <c r="F383" s="152"/>
      <c r="G383" s="152"/>
      <c r="H383" s="168"/>
      <c r="I383" s="168"/>
      <c r="J383" s="168"/>
      <c r="K383" s="99"/>
      <c r="L383" s="99"/>
      <c r="M383" s="99"/>
      <c r="N383" s="99"/>
      <c r="O383" s="99"/>
      <c r="P383" s="99"/>
      <c r="Q383" s="99"/>
      <c r="R383" s="99"/>
      <c r="S383" s="99"/>
      <c r="T383" s="99"/>
      <c r="U383" s="99"/>
      <c r="V383" s="99"/>
      <c r="W383" s="99"/>
      <c r="X383" s="99"/>
      <c r="Y383" s="99"/>
      <c r="Z383" s="99"/>
      <c r="AA383" s="99"/>
      <c r="AB383" s="99"/>
    </row>
    <row r="384" spans="1:28" ht="15.75" customHeight="1">
      <c r="A384" s="99"/>
      <c r="B384" s="159"/>
      <c r="C384" s="152"/>
      <c r="D384" s="168"/>
      <c r="E384" s="152"/>
      <c r="F384" s="152"/>
      <c r="G384" s="152"/>
      <c r="H384" s="168"/>
      <c r="I384" s="168"/>
      <c r="J384" s="168"/>
      <c r="K384" s="99"/>
      <c r="L384" s="99"/>
      <c r="M384" s="99"/>
      <c r="N384" s="99"/>
      <c r="O384" s="99"/>
      <c r="P384" s="99"/>
      <c r="Q384" s="99"/>
      <c r="R384" s="99"/>
      <c r="S384" s="99"/>
      <c r="T384" s="99"/>
      <c r="U384" s="99"/>
      <c r="V384" s="99"/>
      <c r="W384" s="99"/>
      <c r="X384" s="99"/>
      <c r="Y384" s="99"/>
      <c r="Z384" s="99"/>
      <c r="AA384" s="99"/>
      <c r="AB384" s="99"/>
    </row>
    <row r="385" spans="1:28" ht="15.75" customHeight="1">
      <c r="A385" s="99"/>
      <c r="B385" s="159"/>
      <c r="C385" s="152"/>
      <c r="D385" s="168"/>
      <c r="E385" s="152"/>
      <c r="F385" s="152"/>
      <c r="G385" s="152"/>
      <c r="H385" s="168"/>
      <c r="I385" s="168"/>
      <c r="J385" s="168"/>
      <c r="K385" s="99"/>
      <c r="L385" s="99"/>
      <c r="M385" s="99"/>
      <c r="N385" s="99"/>
      <c r="O385" s="99"/>
      <c r="P385" s="99"/>
      <c r="Q385" s="99"/>
      <c r="R385" s="99"/>
      <c r="S385" s="99"/>
      <c r="T385" s="99"/>
      <c r="U385" s="99"/>
      <c r="V385" s="99"/>
      <c r="W385" s="99"/>
      <c r="X385" s="99"/>
      <c r="Y385" s="99"/>
      <c r="Z385" s="99"/>
      <c r="AA385" s="99"/>
      <c r="AB385" s="99"/>
    </row>
    <row r="386" spans="1:28" ht="15.75" customHeight="1">
      <c r="A386" s="99"/>
      <c r="B386" s="159"/>
      <c r="C386" s="152"/>
      <c r="D386" s="168"/>
      <c r="E386" s="152"/>
      <c r="F386" s="152"/>
      <c r="G386" s="152"/>
      <c r="H386" s="168"/>
      <c r="I386" s="168"/>
      <c r="J386" s="168"/>
      <c r="K386" s="99"/>
      <c r="L386" s="99"/>
      <c r="M386" s="99"/>
      <c r="N386" s="99"/>
      <c r="O386" s="99"/>
      <c r="P386" s="99"/>
      <c r="Q386" s="99"/>
      <c r="R386" s="99"/>
      <c r="S386" s="99"/>
      <c r="T386" s="99"/>
      <c r="U386" s="99"/>
      <c r="V386" s="99"/>
      <c r="W386" s="99"/>
      <c r="X386" s="99"/>
      <c r="Y386" s="99"/>
      <c r="Z386" s="99"/>
      <c r="AA386" s="99"/>
      <c r="AB386" s="99"/>
    </row>
    <row r="387" spans="1:28" ht="15.75" customHeight="1">
      <c r="A387" s="99"/>
      <c r="B387" s="159"/>
      <c r="C387" s="152"/>
      <c r="D387" s="168"/>
      <c r="E387" s="152"/>
      <c r="F387" s="152"/>
      <c r="G387" s="152"/>
      <c r="H387" s="168"/>
      <c r="I387" s="168"/>
      <c r="J387" s="168"/>
      <c r="K387" s="99"/>
      <c r="L387" s="99"/>
      <c r="M387" s="99"/>
      <c r="N387" s="99"/>
      <c r="O387" s="99"/>
      <c r="P387" s="99"/>
      <c r="Q387" s="99"/>
      <c r="R387" s="99"/>
      <c r="S387" s="99"/>
      <c r="T387" s="99"/>
      <c r="U387" s="99"/>
      <c r="V387" s="99"/>
      <c r="W387" s="99"/>
      <c r="X387" s="99"/>
      <c r="Y387" s="99"/>
      <c r="Z387" s="99"/>
      <c r="AA387" s="99"/>
      <c r="AB387" s="99"/>
    </row>
    <row r="388" spans="1:28" ht="15.75" customHeight="1">
      <c r="A388" s="99"/>
      <c r="B388" s="159"/>
      <c r="C388" s="152"/>
      <c r="D388" s="168"/>
      <c r="E388" s="152"/>
      <c r="F388" s="152"/>
      <c r="G388" s="152"/>
      <c r="H388" s="168"/>
      <c r="I388" s="168"/>
      <c r="J388" s="168"/>
      <c r="K388" s="99"/>
      <c r="L388" s="99"/>
      <c r="M388" s="99"/>
      <c r="N388" s="99"/>
      <c r="O388" s="99"/>
      <c r="P388" s="99"/>
      <c r="Q388" s="99"/>
      <c r="R388" s="99"/>
      <c r="S388" s="99"/>
      <c r="T388" s="99"/>
      <c r="U388" s="99"/>
      <c r="V388" s="99"/>
      <c r="W388" s="99"/>
      <c r="X388" s="99"/>
      <c r="Y388" s="99"/>
      <c r="Z388" s="99"/>
      <c r="AA388" s="99"/>
      <c r="AB388" s="99"/>
    </row>
    <row r="389" spans="1:28" ht="15.75" customHeight="1">
      <c r="A389" s="99"/>
      <c r="B389" s="159"/>
      <c r="C389" s="152"/>
      <c r="D389" s="168"/>
      <c r="E389" s="152"/>
      <c r="F389" s="152"/>
      <c r="G389" s="152"/>
      <c r="H389" s="168"/>
      <c r="I389" s="168"/>
      <c r="J389" s="168"/>
      <c r="K389" s="99"/>
      <c r="L389" s="99"/>
      <c r="M389" s="99"/>
      <c r="N389" s="99"/>
      <c r="O389" s="99"/>
      <c r="P389" s="99"/>
      <c r="Q389" s="99"/>
      <c r="R389" s="99"/>
      <c r="S389" s="99"/>
      <c r="T389" s="99"/>
      <c r="U389" s="99"/>
      <c r="V389" s="99"/>
      <c r="W389" s="99"/>
      <c r="X389" s="99"/>
      <c r="Y389" s="99"/>
      <c r="Z389" s="99"/>
      <c r="AA389" s="99"/>
      <c r="AB389" s="99"/>
    </row>
    <row r="390" spans="1:28" ht="15.75" customHeight="1">
      <c r="A390" s="99"/>
      <c r="B390" s="159"/>
      <c r="C390" s="152"/>
      <c r="D390" s="168"/>
      <c r="E390" s="152"/>
      <c r="F390" s="152"/>
      <c r="G390" s="152"/>
      <c r="H390" s="168"/>
      <c r="I390" s="168"/>
      <c r="J390" s="168"/>
      <c r="K390" s="99"/>
      <c r="L390" s="99"/>
      <c r="M390" s="99"/>
      <c r="N390" s="99"/>
      <c r="O390" s="99"/>
      <c r="P390" s="99"/>
      <c r="Q390" s="99"/>
      <c r="R390" s="99"/>
      <c r="S390" s="99"/>
      <c r="T390" s="99"/>
      <c r="U390" s="99"/>
      <c r="V390" s="99"/>
      <c r="W390" s="99"/>
      <c r="X390" s="99"/>
      <c r="Y390" s="99"/>
      <c r="Z390" s="99"/>
      <c r="AA390" s="99"/>
      <c r="AB390" s="99"/>
    </row>
    <row r="391" spans="1:28" ht="15.75" customHeight="1">
      <c r="A391" s="99"/>
      <c r="B391" s="159"/>
      <c r="C391" s="152"/>
      <c r="D391" s="168"/>
      <c r="E391" s="152"/>
      <c r="F391" s="152"/>
      <c r="G391" s="152"/>
      <c r="H391" s="168"/>
      <c r="I391" s="168"/>
      <c r="J391" s="168"/>
      <c r="K391" s="99"/>
      <c r="L391" s="99"/>
      <c r="M391" s="99"/>
      <c r="N391" s="99"/>
      <c r="O391" s="99"/>
      <c r="P391" s="99"/>
      <c r="Q391" s="99"/>
      <c r="R391" s="99"/>
      <c r="S391" s="99"/>
      <c r="T391" s="99"/>
      <c r="U391" s="99"/>
      <c r="V391" s="99"/>
      <c r="W391" s="99"/>
      <c r="X391" s="99"/>
      <c r="Y391" s="99"/>
      <c r="Z391" s="99"/>
      <c r="AA391" s="99"/>
      <c r="AB391" s="99"/>
    </row>
    <row r="392" spans="1:28" ht="15.75" customHeight="1">
      <c r="A392" s="99"/>
      <c r="B392" s="159"/>
      <c r="C392" s="152"/>
      <c r="D392" s="168"/>
      <c r="E392" s="152"/>
      <c r="F392" s="152"/>
      <c r="G392" s="152"/>
      <c r="H392" s="168"/>
      <c r="I392" s="168"/>
      <c r="J392" s="168"/>
      <c r="K392" s="99"/>
      <c r="L392" s="99"/>
      <c r="M392" s="99"/>
      <c r="N392" s="99"/>
      <c r="O392" s="99"/>
      <c r="P392" s="99"/>
      <c r="Q392" s="99"/>
      <c r="R392" s="99"/>
      <c r="S392" s="99"/>
      <c r="T392" s="99"/>
      <c r="U392" s="99"/>
      <c r="V392" s="99"/>
      <c r="W392" s="99"/>
      <c r="X392" s="99"/>
      <c r="Y392" s="99"/>
      <c r="Z392" s="99"/>
      <c r="AA392" s="99"/>
      <c r="AB392" s="99"/>
    </row>
    <row r="393" spans="1:28" ht="15.75" customHeight="1">
      <c r="A393" s="99"/>
      <c r="B393" s="159"/>
      <c r="C393" s="152"/>
      <c r="D393" s="168"/>
      <c r="E393" s="152"/>
      <c r="F393" s="152"/>
      <c r="G393" s="152"/>
      <c r="H393" s="168"/>
      <c r="I393" s="168"/>
      <c r="J393" s="168"/>
      <c r="K393" s="99"/>
      <c r="L393" s="99"/>
      <c r="M393" s="99"/>
      <c r="N393" s="99"/>
      <c r="O393" s="99"/>
      <c r="P393" s="99"/>
      <c r="Q393" s="99"/>
      <c r="R393" s="99"/>
      <c r="S393" s="99"/>
      <c r="T393" s="99"/>
      <c r="U393" s="99"/>
      <c r="V393" s="99"/>
      <c r="W393" s="99"/>
      <c r="X393" s="99"/>
      <c r="Y393" s="99"/>
      <c r="Z393" s="99"/>
      <c r="AA393" s="99"/>
      <c r="AB393" s="99"/>
    </row>
    <row r="394" spans="1:28" ht="15.75" customHeight="1">
      <c r="A394" s="99"/>
      <c r="B394" s="159"/>
      <c r="C394" s="152"/>
      <c r="D394" s="168"/>
      <c r="E394" s="152"/>
      <c r="F394" s="152"/>
      <c r="G394" s="152"/>
      <c r="H394" s="168"/>
      <c r="I394" s="168"/>
      <c r="J394" s="168"/>
      <c r="K394" s="99"/>
      <c r="L394" s="99"/>
      <c r="M394" s="99"/>
      <c r="N394" s="99"/>
      <c r="O394" s="99"/>
      <c r="P394" s="99"/>
      <c r="Q394" s="99"/>
      <c r="R394" s="99"/>
      <c r="S394" s="99"/>
      <c r="T394" s="99"/>
      <c r="U394" s="99"/>
      <c r="V394" s="99"/>
      <c r="W394" s="99"/>
      <c r="X394" s="99"/>
      <c r="Y394" s="99"/>
      <c r="Z394" s="99"/>
      <c r="AA394" s="99"/>
      <c r="AB394" s="99"/>
    </row>
    <row r="395" spans="1:28" ht="15.75" customHeight="1">
      <c r="A395" s="99"/>
      <c r="B395" s="159"/>
      <c r="C395" s="152"/>
      <c r="D395" s="168"/>
      <c r="E395" s="152"/>
      <c r="F395" s="152"/>
      <c r="G395" s="152"/>
      <c r="H395" s="168"/>
      <c r="I395" s="168"/>
      <c r="J395" s="168"/>
      <c r="K395" s="99"/>
      <c r="L395" s="99"/>
      <c r="M395" s="99"/>
      <c r="N395" s="99"/>
      <c r="O395" s="99"/>
      <c r="P395" s="99"/>
      <c r="Q395" s="99"/>
      <c r="R395" s="99"/>
      <c r="S395" s="99"/>
      <c r="T395" s="99"/>
      <c r="U395" s="99"/>
      <c r="V395" s="99"/>
      <c r="W395" s="99"/>
      <c r="X395" s="99"/>
      <c r="Y395" s="99"/>
      <c r="Z395" s="99"/>
      <c r="AA395" s="99"/>
      <c r="AB395" s="99"/>
    </row>
    <row r="396" spans="1:28" ht="15.75" customHeight="1">
      <c r="A396" s="99"/>
      <c r="B396" s="159"/>
      <c r="C396" s="152"/>
      <c r="D396" s="168"/>
      <c r="E396" s="152"/>
      <c r="F396" s="152"/>
      <c r="G396" s="152"/>
      <c r="H396" s="168"/>
      <c r="I396" s="168"/>
      <c r="J396" s="168"/>
      <c r="K396" s="99"/>
      <c r="L396" s="99"/>
      <c r="M396" s="99"/>
      <c r="N396" s="99"/>
      <c r="O396" s="99"/>
      <c r="P396" s="99"/>
      <c r="Q396" s="99"/>
      <c r="R396" s="99"/>
      <c r="S396" s="99"/>
      <c r="T396" s="99"/>
      <c r="U396" s="99"/>
      <c r="V396" s="99"/>
      <c r="W396" s="99"/>
      <c r="X396" s="99"/>
      <c r="Y396" s="99"/>
      <c r="Z396" s="99"/>
      <c r="AA396" s="99"/>
      <c r="AB396" s="99"/>
    </row>
    <row r="397" spans="1:28" ht="15.75" customHeight="1">
      <c r="A397" s="99"/>
      <c r="B397" s="159"/>
      <c r="C397" s="152"/>
      <c r="D397" s="168"/>
      <c r="E397" s="152"/>
      <c r="F397" s="152"/>
      <c r="G397" s="152"/>
      <c r="H397" s="168"/>
      <c r="I397" s="168"/>
      <c r="J397" s="168"/>
      <c r="K397" s="99"/>
      <c r="L397" s="99"/>
      <c r="M397" s="99"/>
      <c r="N397" s="99"/>
      <c r="O397" s="99"/>
      <c r="P397" s="99"/>
      <c r="Q397" s="99"/>
      <c r="R397" s="99"/>
      <c r="S397" s="99"/>
      <c r="T397" s="99"/>
      <c r="U397" s="99"/>
      <c r="V397" s="99"/>
      <c r="W397" s="99"/>
      <c r="X397" s="99"/>
      <c r="Y397" s="99"/>
      <c r="Z397" s="99"/>
      <c r="AA397" s="99"/>
      <c r="AB397" s="99"/>
    </row>
    <row r="398" spans="1:28" ht="15.75" customHeight="1">
      <c r="A398" s="99"/>
      <c r="B398" s="159"/>
      <c r="C398" s="152"/>
      <c r="D398" s="168"/>
      <c r="E398" s="152"/>
      <c r="F398" s="152"/>
      <c r="G398" s="152"/>
      <c r="H398" s="168"/>
      <c r="I398" s="168"/>
      <c r="J398" s="168"/>
      <c r="K398" s="99"/>
      <c r="L398" s="99"/>
      <c r="M398" s="99"/>
      <c r="N398" s="99"/>
      <c r="O398" s="99"/>
      <c r="P398" s="99"/>
      <c r="Q398" s="99"/>
      <c r="R398" s="99"/>
      <c r="S398" s="99"/>
      <c r="T398" s="99"/>
      <c r="U398" s="99"/>
      <c r="V398" s="99"/>
      <c r="W398" s="99"/>
      <c r="X398" s="99"/>
      <c r="Y398" s="99"/>
      <c r="Z398" s="99"/>
      <c r="AA398" s="99"/>
      <c r="AB398" s="99"/>
    </row>
    <row r="399" spans="1:28" ht="15.75" customHeight="1">
      <c r="A399" s="99"/>
      <c r="B399" s="159"/>
      <c r="C399" s="152"/>
      <c r="D399" s="168"/>
      <c r="E399" s="152"/>
      <c r="F399" s="152"/>
      <c r="G399" s="152"/>
      <c r="H399" s="168"/>
      <c r="I399" s="168"/>
      <c r="J399" s="168"/>
      <c r="K399" s="99"/>
      <c r="L399" s="99"/>
      <c r="M399" s="99"/>
      <c r="N399" s="99"/>
      <c r="O399" s="99"/>
      <c r="P399" s="99"/>
      <c r="Q399" s="99"/>
      <c r="R399" s="99"/>
      <c r="S399" s="99"/>
      <c r="T399" s="99"/>
      <c r="U399" s="99"/>
      <c r="V399" s="99"/>
      <c r="W399" s="99"/>
      <c r="X399" s="99"/>
      <c r="Y399" s="99"/>
      <c r="Z399" s="99"/>
      <c r="AA399" s="99"/>
      <c r="AB399" s="99"/>
    </row>
    <row r="400" spans="1:28" ht="15.75" customHeight="1">
      <c r="A400" s="99"/>
      <c r="B400" s="159"/>
      <c r="C400" s="152"/>
      <c r="D400" s="168"/>
      <c r="E400" s="152"/>
      <c r="F400" s="152"/>
      <c r="G400" s="152"/>
      <c r="H400" s="168"/>
      <c r="I400" s="168"/>
      <c r="J400" s="168"/>
      <c r="K400" s="99"/>
      <c r="L400" s="99"/>
      <c r="M400" s="99"/>
      <c r="N400" s="99"/>
      <c r="O400" s="99"/>
      <c r="P400" s="99"/>
      <c r="Q400" s="99"/>
      <c r="R400" s="99"/>
      <c r="S400" s="99"/>
      <c r="T400" s="99"/>
      <c r="U400" s="99"/>
      <c r="V400" s="99"/>
      <c r="W400" s="99"/>
      <c r="X400" s="99"/>
      <c r="Y400" s="99"/>
      <c r="Z400" s="99"/>
      <c r="AA400" s="99"/>
      <c r="AB400" s="99"/>
    </row>
    <row r="401" spans="1:28" ht="15.75" customHeight="1">
      <c r="A401" s="99"/>
      <c r="B401" s="159"/>
      <c r="C401" s="152"/>
      <c r="D401" s="168"/>
      <c r="E401" s="152"/>
      <c r="F401" s="152"/>
      <c r="G401" s="152"/>
      <c r="H401" s="168"/>
      <c r="I401" s="168"/>
      <c r="J401" s="168"/>
      <c r="K401" s="99"/>
      <c r="L401" s="99"/>
      <c r="M401" s="99"/>
      <c r="N401" s="99"/>
      <c r="O401" s="99"/>
      <c r="P401" s="99"/>
      <c r="Q401" s="99"/>
      <c r="R401" s="99"/>
      <c r="S401" s="99"/>
      <c r="T401" s="99"/>
      <c r="U401" s="99"/>
      <c r="V401" s="99"/>
      <c r="W401" s="99"/>
      <c r="X401" s="99"/>
      <c r="Y401" s="99"/>
      <c r="Z401" s="99"/>
      <c r="AA401" s="99"/>
      <c r="AB401" s="99"/>
    </row>
    <row r="402" spans="1:28" ht="15.75" customHeight="1">
      <c r="A402" s="99"/>
      <c r="B402" s="159"/>
      <c r="C402" s="152"/>
      <c r="D402" s="168"/>
      <c r="E402" s="152"/>
      <c r="F402" s="152"/>
      <c r="G402" s="152"/>
      <c r="H402" s="168"/>
      <c r="I402" s="168"/>
      <c r="J402" s="168"/>
      <c r="K402" s="99"/>
      <c r="L402" s="99"/>
      <c r="M402" s="99"/>
      <c r="N402" s="99"/>
      <c r="O402" s="99"/>
      <c r="P402" s="99"/>
      <c r="Q402" s="99"/>
      <c r="R402" s="99"/>
      <c r="S402" s="99"/>
      <c r="T402" s="99"/>
      <c r="U402" s="99"/>
      <c r="V402" s="99"/>
      <c r="W402" s="99"/>
      <c r="X402" s="99"/>
      <c r="Y402" s="99"/>
      <c r="Z402" s="99"/>
      <c r="AA402" s="99"/>
      <c r="AB402" s="99"/>
    </row>
    <row r="403" spans="1:28" ht="15.75" customHeight="1">
      <c r="A403" s="99"/>
      <c r="B403" s="159"/>
      <c r="C403" s="152"/>
      <c r="D403" s="168"/>
      <c r="E403" s="152"/>
      <c r="F403" s="152"/>
      <c r="G403" s="152"/>
      <c r="H403" s="168"/>
      <c r="I403" s="168"/>
      <c r="J403" s="168"/>
      <c r="K403" s="99"/>
      <c r="L403" s="99"/>
      <c r="M403" s="99"/>
      <c r="N403" s="99"/>
      <c r="O403" s="99"/>
      <c r="P403" s="99"/>
      <c r="Q403" s="99"/>
      <c r="R403" s="99"/>
      <c r="S403" s="99"/>
      <c r="T403" s="99"/>
      <c r="U403" s="99"/>
      <c r="V403" s="99"/>
      <c r="W403" s="99"/>
      <c r="X403" s="99"/>
      <c r="Y403" s="99"/>
      <c r="Z403" s="99"/>
      <c r="AA403" s="99"/>
      <c r="AB403" s="99"/>
    </row>
    <row r="404" spans="1:28" ht="15.75" customHeight="1">
      <c r="A404" s="99"/>
      <c r="B404" s="159"/>
      <c r="C404" s="152"/>
      <c r="D404" s="168"/>
      <c r="E404" s="152"/>
      <c r="F404" s="152"/>
      <c r="G404" s="152"/>
      <c r="H404" s="168"/>
      <c r="I404" s="168"/>
      <c r="J404" s="168"/>
      <c r="K404" s="99"/>
      <c r="L404" s="99"/>
      <c r="M404" s="99"/>
      <c r="N404" s="99"/>
      <c r="O404" s="99"/>
      <c r="P404" s="99"/>
      <c r="Q404" s="99"/>
      <c r="R404" s="99"/>
      <c r="S404" s="99"/>
      <c r="T404" s="99"/>
      <c r="U404" s="99"/>
      <c r="V404" s="99"/>
      <c r="W404" s="99"/>
      <c r="X404" s="99"/>
      <c r="Y404" s="99"/>
      <c r="Z404" s="99"/>
      <c r="AA404" s="99"/>
      <c r="AB404" s="99"/>
    </row>
    <row r="405" spans="1:28" ht="15.75" customHeight="1">
      <c r="A405" s="99"/>
      <c r="B405" s="159"/>
      <c r="C405" s="152"/>
      <c r="D405" s="168"/>
      <c r="E405" s="152"/>
      <c r="F405" s="152"/>
      <c r="G405" s="152"/>
      <c r="H405" s="168"/>
      <c r="I405" s="168"/>
      <c r="J405" s="168"/>
      <c r="K405" s="99"/>
      <c r="L405" s="99"/>
      <c r="M405" s="99"/>
      <c r="N405" s="99"/>
      <c r="O405" s="99"/>
      <c r="P405" s="99"/>
      <c r="Q405" s="99"/>
      <c r="R405" s="99"/>
      <c r="S405" s="99"/>
      <c r="T405" s="99"/>
      <c r="U405" s="99"/>
      <c r="V405" s="99"/>
      <c r="W405" s="99"/>
      <c r="X405" s="99"/>
      <c r="Y405" s="99"/>
      <c r="Z405" s="99"/>
      <c r="AA405" s="99"/>
      <c r="AB405" s="99"/>
    </row>
    <row r="406" spans="1:28" ht="15.75" customHeight="1">
      <c r="A406" s="99"/>
      <c r="B406" s="159"/>
      <c r="C406" s="152"/>
      <c r="D406" s="168"/>
      <c r="E406" s="152"/>
      <c r="F406" s="152"/>
      <c r="G406" s="152"/>
      <c r="H406" s="168"/>
      <c r="I406" s="168"/>
      <c r="J406" s="168"/>
      <c r="K406" s="99"/>
      <c r="L406" s="99"/>
      <c r="M406" s="99"/>
      <c r="N406" s="99"/>
      <c r="O406" s="99"/>
      <c r="P406" s="99"/>
      <c r="Q406" s="99"/>
      <c r="R406" s="99"/>
      <c r="S406" s="99"/>
      <c r="T406" s="99"/>
      <c r="U406" s="99"/>
      <c r="V406" s="99"/>
      <c r="W406" s="99"/>
      <c r="X406" s="99"/>
      <c r="Y406" s="99"/>
      <c r="Z406" s="99"/>
      <c r="AA406" s="99"/>
      <c r="AB406" s="99"/>
    </row>
    <row r="407" spans="1:28" ht="15.75" customHeight="1">
      <c r="A407" s="99"/>
      <c r="B407" s="159"/>
      <c r="C407" s="152"/>
      <c r="D407" s="168"/>
      <c r="E407" s="152"/>
      <c r="F407" s="152"/>
      <c r="G407" s="152"/>
      <c r="H407" s="168"/>
      <c r="I407" s="168"/>
      <c r="J407" s="168"/>
      <c r="K407" s="99"/>
      <c r="L407" s="99"/>
      <c r="M407" s="99"/>
      <c r="N407" s="99"/>
      <c r="O407" s="99"/>
      <c r="P407" s="99"/>
      <c r="Q407" s="99"/>
      <c r="R407" s="99"/>
      <c r="S407" s="99"/>
      <c r="T407" s="99"/>
      <c r="U407" s="99"/>
      <c r="V407" s="99"/>
      <c r="W407" s="99"/>
      <c r="X407" s="99"/>
      <c r="Y407" s="99"/>
      <c r="Z407" s="99"/>
      <c r="AA407" s="99"/>
      <c r="AB407" s="99"/>
    </row>
    <row r="408" spans="1:28" ht="15.75" customHeight="1">
      <c r="A408" s="99"/>
      <c r="B408" s="159"/>
      <c r="C408" s="152"/>
      <c r="D408" s="168"/>
      <c r="E408" s="152"/>
      <c r="F408" s="152"/>
      <c r="G408" s="152"/>
      <c r="H408" s="168"/>
      <c r="I408" s="168"/>
      <c r="J408" s="168"/>
      <c r="K408" s="99"/>
      <c r="L408" s="99"/>
      <c r="M408" s="99"/>
      <c r="N408" s="99"/>
      <c r="O408" s="99"/>
      <c r="P408" s="99"/>
      <c r="Q408" s="99"/>
      <c r="R408" s="99"/>
      <c r="S408" s="99"/>
      <c r="T408" s="99"/>
      <c r="U408" s="99"/>
      <c r="V408" s="99"/>
      <c r="W408" s="99"/>
      <c r="X408" s="99"/>
      <c r="Y408" s="99"/>
      <c r="Z408" s="99"/>
      <c r="AA408" s="99"/>
      <c r="AB408" s="99"/>
    </row>
    <row r="409" spans="1:28" ht="15.75" customHeight="1">
      <c r="A409" s="99"/>
      <c r="B409" s="159"/>
      <c r="C409" s="152"/>
      <c r="D409" s="168"/>
      <c r="E409" s="152"/>
      <c r="F409" s="152"/>
      <c r="G409" s="152"/>
      <c r="H409" s="168"/>
      <c r="I409" s="168"/>
      <c r="J409" s="168"/>
      <c r="K409" s="99"/>
      <c r="L409" s="99"/>
      <c r="M409" s="99"/>
      <c r="N409" s="99"/>
      <c r="O409" s="99"/>
      <c r="P409" s="99"/>
      <c r="Q409" s="99"/>
      <c r="R409" s="99"/>
      <c r="S409" s="99"/>
      <c r="T409" s="99"/>
      <c r="U409" s="99"/>
      <c r="V409" s="99"/>
      <c r="W409" s="99"/>
      <c r="X409" s="99"/>
      <c r="Y409" s="99"/>
      <c r="Z409" s="99"/>
      <c r="AA409" s="99"/>
      <c r="AB409" s="99"/>
    </row>
    <row r="410" spans="1:28" ht="15.75" customHeight="1">
      <c r="A410" s="99"/>
      <c r="B410" s="159"/>
      <c r="C410" s="152"/>
      <c r="D410" s="168"/>
      <c r="E410" s="152"/>
      <c r="F410" s="152"/>
      <c r="G410" s="152"/>
      <c r="H410" s="168"/>
      <c r="I410" s="168"/>
      <c r="J410" s="168"/>
      <c r="K410" s="99"/>
      <c r="L410" s="99"/>
      <c r="M410" s="99"/>
      <c r="N410" s="99"/>
      <c r="O410" s="99"/>
      <c r="P410" s="99"/>
      <c r="Q410" s="99"/>
      <c r="R410" s="99"/>
      <c r="S410" s="99"/>
      <c r="T410" s="99"/>
      <c r="U410" s="99"/>
      <c r="V410" s="99"/>
      <c r="W410" s="99"/>
      <c r="X410" s="99"/>
      <c r="Y410" s="99"/>
      <c r="Z410" s="99"/>
      <c r="AA410" s="99"/>
      <c r="AB410" s="99"/>
    </row>
    <row r="411" spans="1:28" ht="15.75" customHeight="1">
      <c r="A411" s="99"/>
      <c r="B411" s="159"/>
      <c r="C411" s="152"/>
      <c r="D411" s="168"/>
      <c r="E411" s="152"/>
      <c r="F411" s="152"/>
      <c r="G411" s="152"/>
      <c r="H411" s="168"/>
      <c r="I411" s="168"/>
      <c r="J411" s="168"/>
      <c r="K411" s="99"/>
      <c r="L411" s="99"/>
      <c r="M411" s="99"/>
      <c r="N411" s="99"/>
      <c r="O411" s="99"/>
      <c r="P411" s="99"/>
      <c r="Q411" s="99"/>
      <c r="R411" s="99"/>
      <c r="S411" s="99"/>
      <c r="T411" s="99"/>
      <c r="U411" s="99"/>
      <c r="V411" s="99"/>
      <c r="W411" s="99"/>
      <c r="X411" s="99"/>
      <c r="Y411" s="99"/>
      <c r="Z411" s="99"/>
      <c r="AA411" s="99"/>
      <c r="AB411" s="99"/>
    </row>
    <row r="412" spans="1:28" ht="15.75" customHeight="1">
      <c r="A412" s="99"/>
      <c r="B412" s="159"/>
      <c r="C412" s="152"/>
      <c r="D412" s="168"/>
      <c r="E412" s="152"/>
      <c r="F412" s="152"/>
      <c r="G412" s="152"/>
      <c r="H412" s="168"/>
      <c r="I412" s="168"/>
      <c r="J412" s="168"/>
      <c r="K412" s="99"/>
      <c r="L412" s="99"/>
      <c r="M412" s="99"/>
      <c r="N412" s="99"/>
      <c r="O412" s="99"/>
      <c r="P412" s="99"/>
      <c r="Q412" s="99"/>
      <c r="R412" s="99"/>
      <c r="S412" s="99"/>
      <c r="T412" s="99"/>
      <c r="U412" s="99"/>
      <c r="V412" s="99"/>
      <c r="W412" s="99"/>
      <c r="X412" s="99"/>
      <c r="Y412" s="99"/>
      <c r="Z412" s="99"/>
      <c r="AA412" s="99"/>
      <c r="AB412" s="99"/>
    </row>
    <row r="413" spans="1:28" ht="15.75" customHeight="1">
      <c r="A413" s="99"/>
      <c r="B413" s="159"/>
      <c r="C413" s="152"/>
      <c r="D413" s="168"/>
      <c r="E413" s="152"/>
      <c r="F413" s="152"/>
      <c r="G413" s="152"/>
      <c r="H413" s="168"/>
      <c r="I413" s="168"/>
      <c r="J413" s="168"/>
      <c r="K413" s="99"/>
      <c r="L413" s="99"/>
      <c r="M413" s="99"/>
      <c r="N413" s="99"/>
      <c r="O413" s="99"/>
      <c r="P413" s="99"/>
      <c r="Q413" s="99"/>
      <c r="R413" s="99"/>
      <c r="S413" s="99"/>
      <c r="T413" s="99"/>
      <c r="U413" s="99"/>
      <c r="V413" s="99"/>
      <c r="W413" s="99"/>
      <c r="X413" s="99"/>
      <c r="Y413" s="99"/>
      <c r="Z413" s="99"/>
      <c r="AA413" s="99"/>
      <c r="AB413" s="99"/>
    </row>
    <row r="414" spans="1:28" ht="15.75" customHeight="1">
      <c r="A414" s="99"/>
      <c r="B414" s="159"/>
      <c r="C414" s="152"/>
      <c r="D414" s="168"/>
      <c r="E414" s="152"/>
      <c r="F414" s="152"/>
      <c r="G414" s="152"/>
      <c r="H414" s="168"/>
      <c r="I414" s="168"/>
      <c r="J414" s="168"/>
      <c r="K414" s="99"/>
      <c r="L414" s="99"/>
      <c r="M414" s="99"/>
      <c r="N414" s="99"/>
      <c r="O414" s="99"/>
      <c r="P414" s="99"/>
      <c r="Q414" s="99"/>
      <c r="R414" s="99"/>
      <c r="S414" s="99"/>
      <c r="T414" s="99"/>
      <c r="U414" s="99"/>
      <c r="V414" s="99"/>
      <c r="W414" s="99"/>
      <c r="X414" s="99"/>
      <c r="Y414" s="99"/>
      <c r="Z414" s="99"/>
      <c r="AA414" s="99"/>
      <c r="AB414" s="99"/>
    </row>
    <row r="415" spans="1:28" ht="15.75" customHeight="1">
      <c r="A415" s="99"/>
      <c r="B415" s="159"/>
      <c r="C415" s="152"/>
      <c r="D415" s="168"/>
      <c r="E415" s="152"/>
      <c r="F415" s="152"/>
      <c r="G415" s="152"/>
      <c r="H415" s="168"/>
      <c r="I415" s="168"/>
      <c r="J415" s="168"/>
      <c r="K415" s="99"/>
      <c r="L415" s="99"/>
      <c r="M415" s="99"/>
      <c r="N415" s="99"/>
      <c r="O415" s="99"/>
      <c r="P415" s="99"/>
      <c r="Q415" s="99"/>
      <c r="R415" s="99"/>
      <c r="S415" s="99"/>
      <c r="T415" s="99"/>
      <c r="U415" s="99"/>
      <c r="V415" s="99"/>
      <c r="W415" s="99"/>
      <c r="X415" s="99"/>
      <c r="Y415" s="99"/>
      <c r="Z415" s="99"/>
      <c r="AA415" s="99"/>
      <c r="AB415" s="99"/>
    </row>
    <row r="416" spans="1:28" ht="15.75" customHeight="1">
      <c r="A416" s="99"/>
      <c r="B416" s="159"/>
      <c r="C416" s="152"/>
      <c r="D416" s="168"/>
      <c r="E416" s="152"/>
      <c r="F416" s="152"/>
      <c r="G416" s="152"/>
      <c r="H416" s="168"/>
      <c r="I416" s="168"/>
      <c r="J416" s="168"/>
      <c r="K416" s="99"/>
      <c r="L416" s="99"/>
      <c r="M416" s="99"/>
      <c r="N416" s="99"/>
      <c r="O416" s="99"/>
      <c r="P416" s="99"/>
      <c r="Q416" s="99"/>
      <c r="R416" s="99"/>
      <c r="S416" s="99"/>
      <c r="T416" s="99"/>
      <c r="U416" s="99"/>
      <c r="V416" s="99"/>
      <c r="W416" s="99"/>
      <c r="X416" s="99"/>
      <c r="Y416" s="99"/>
      <c r="Z416" s="99"/>
      <c r="AA416" s="99"/>
      <c r="AB416" s="99"/>
    </row>
    <row r="417" spans="1:28" ht="15.75" customHeight="1">
      <c r="A417" s="99"/>
      <c r="B417" s="159"/>
      <c r="C417" s="152"/>
      <c r="D417" s="168"/>
      <c r="E417" s="152"/>
      <c r="F417" s="152"/>
      <c r="G417" s="152"/>
      <c r="H417" s="168"/>
      <c r="I417" s="168"/>
      <c r="J417" s="168"/>
      <c r="K417" s="99"/>
      <c r="L417" s="99"/>
      <c r="M417" s="99"/>
      <c r="N417" s="99"/>
      <c r="O417" s="99"/>
      <c r="P417" s="99"/>
      <c r="Q417" s="99"/>
      <c r="R417" s="99"/>
      <c r="S417" s="99"/>
      <c r="T417" s="99"/>
      <c r="U417" s="99"/>
      <c r="V417" s="99"/>
      <c r="W417" s="99"/>
      <c r="X417" s="99"/>
      <c r="Y417" s="99"/>
      <c r="Z417" s="99"/>
      <c r="AA417" s="99"/>
      <c r="AB417" s="99"/>
    </row>
    <row r="418" spans="1:28" ht="15.75" customHeight="1">
      <c r="A418" s="99"/>
      <c r="B418" s="159"/>
      <c r="C418" s="152"/>
      <c r="D418" s="168"/>
      <c r="E418" s="152"/>
      <c r="F418" s="152"/>
      <c r="G418" s="152"/>
      <c r="H418" s="168"/>
      <c r="I418" s="168"/>
      <c r="J418" s="168"/>
      <c r="K418" s="99"/>
      <c r="L418" s="99"/>
      <c r="M418" s="99"/>
      <c r="N418" s="99"/>
      <c r="O418" s="99"/>
      <c r="P418" s="99"/>
      <c r="Q418" s="99"/>
      <c r="R418" s="99"/>
      <c r="S418" s="99"/>
      <c r="T418" s="99"/>
      <c r="U418" s="99"/>
      <c r="V418" s="99"/>
      <c r="W418" s="99"/>
      <c r="X418" s="99"/>
      <c r="Y418" s="99"/>
      <c r="Z418" s="99"/>
      <c r="AA418" s="99"/>
      <c r="AB418" s="99"/>
    </row>
    <row r="419" spans="1:28" ht="15.75" customHeight="1">
      <c r="A419" s="99"/>
      <c r="B419" s="159"/>
      <c r="C419" s="152"/>
      <c r="D419" s="168"/>
      <c r="E419" s="152"/>
      <c r="F419" s="152"/>
      <c r="G419" s="152"/>
      <c r="H419" s="168"/>
      <c r="I419" s="168"/>
      <c r="J419" s="168"/>
      <c r="K419" s="99"/>
      <c r="L419" s="99"/>
      <c r="M419" s="99"/>
      <c r="N419" s="99"/>
      <c r="O419" s="99"/>
      <c r="P419" s="99"/>
      <c r="Q419" s="99"/>
      <c r="R419" s="99"/>
      <c r="S419" s="99"/>
      <c r="T419" s="99"/>
      <c r="U419" s="99"/>
      <c r="V419" s="99"/>
      <c r="W419" s="99"/>
      <c r="X419" s="99"/>
      <c r="Y419" s="99"/>
      <c r="Z419" s="99"/>
      <c r="AA419" s="99"/>
      <c r="AB419" s="99"/>
    </row>
    <row r="420" spans="1:28" ht="15.75" customHeight="1">
      <c r="A420" s="99"/>
      <c r="B420" s="159"/>
      <c r="C420" s="152"/>
      <c r="D420" s="168"/>
      <c r="E420" s="152"/>
      <c r="F420" s="152"/>
      <c r="G420" s="152"/>
      <c r="H420" s="168"/>
      <c r="I420" s="168"/>
      <c r="J420" s="168"/>
      <c r="K420" s="99"/>
      <c r="L420" s="99"/>
      <c r="M420" s="99"/>
      <c r="N420" s="99"/>
      <c r="O420" s="99"/>
      <c r="P420" s="99"/>
      <c r="Q420" s="99"/>
      <c r="R420" s="99"/>
      <c r="S420" s="99"/>
      <c r="T420" s="99"/>
      <c r="U420" s="99"/>
      <c r="V420" s="99"/>
      <c r="W420" s="99"/>
      <c r="X420" s="99"/>
      <c r="Y420" s="99"/>
      <c r="Z420" s="99"/>
      <c r="AA420" s="99"/>
      <c r="AB420" s="99"/>
    </row>
    <row r="421" spans="1:28" ht="15.75" customHeight="1">
      <c r="A421" s="99"/>
      <c r="B421" s="159"/>
      <c r="C421" s="152"/>
      <c r="D421" s="168"/>
      <c r="E421" s="152"/>
      <c r="F421" s="152"/>
      <c r="G421" s="152"/>
      <c r="H421" s="168"/>
      <c r="I421" s="168"/>
      <c r="J421" s="168"/>
      <c r="K421" s="99"/>
      <c r="L421" s="99"/>
      <c r="M421" s="99"/>
      <c r="N421" s="99"/>
      <c r="O421" s="99"/>
      <c r="P421" s="99"/>
      <c r="Q421" s="99"/>
      <c r="R421" s="99"/>
      <c r="S421" s="99"/>
      <c r="T421" s="99"/>
      <c r="U421" s="99"/>
      <c r="V421" s="99"/>
      <c r="W421" s="99"/>
      <c r="X421" s="99"/>
      <c r="Y421" s="99"/>
      <c r="Z421" s="99"/>
      <c r="AA421" s="99"/>
      <c r="AB421" s="99"/>
    </row>
    <row r="422" spans="1:28" ht="15.75" customHeight="1">
      <c r="A422" s="99"/>
      <c r="B422" s="159"/>
      <c r="C422" s="152"/>
      <c r="D422" s="168"/>
      <c r="E422" s="152"/>
      <c r="F422" s="152"/>
      <c r="G422" s="152"/>
      <c r="H422" s="168"/>
      <c r="I422" s="168"/>
      <c r="J422" s="168"/>
      <c r="K422" s="99"/>
      <c r="L422" s="99"/>
      <c r="M422" s="99"/>
      <c r="N422" s="99"/>
      <c r="O422" s="99"/>
      <c r="P422" s="99"/>
      <c r="Q422" s="99"/>
      <c r="R422" s="99"/>
      <c r="S422" s="99"/>
      <c r="T422" s="99"/>
      <c r="U422" s="99"/>
      <c r="V422" s="99"/>
      <c r="W422" s="99"/>
      <c r="X422" s="99"/>
      <c r="Y422" s="99"/>
      <c r="Z422" s="99"/>
      <c r="AA422" s="99"/>
      <c r="AB422" s="99"/>
    </row>
    <row r="423" spans="1:28" ht="15.75" customHeight="1">
      <c r="A423" s="99"/>
      <c r="B423" s="159"/>
      <c r="C423" s="152"/>
      <c r="D423" s="168"/>
      <c r="E423" s="152"/>
      <c r="F423" s="152"/>
      <c r="G423" s="152"/>
      <c r="H423" s="168"/>
      <c r="I423" s="168"/>
      <c r="J423" s="168"/>
      <c r="K423" s="99"/>
      <c r="L423" s="99"/>
      <c r="M423" s="99"/>
      <c r="N423" s="99"/>
      <c r="O423" s="99"/>
      <c r="P423" s="99"/>
      <c r="Q423" s="99"/>
      <c r="R423" s="99"/>
      <c r="S423" s="99"/>
      <c r="T423" s="99"/>
      <c r="U423" s="99"/>
      <c r="V423" s="99"/>
      <c r="W423" s="99"/>
      <c r="X423" s="99"/>
      <c r="Y423" s="99"/>
      <c r="Z423" s="99"/>
      <c r="AA423" s="99"/>
      <c r="AB423" s="99"/>
    </row>
    <row r="424" spans="1:28" ht="15.75" customHeight="1">
      <c r="A424" s="99"/>
      <c r="B424" s="159"/>
      <c r="C424" s="152"/>
      <c r="D424" s="168"/>
      <c r="E424" s="152"/>
      <c r="F424" s="152"/>
      <c r="G424" s="152"/>
      <c r="H424" s="168"/>
      <c r="I424" s="168"/>
      <c r="J424" s="168"/>
      <c r="K424" s="99"/>
      <c r="L424" s="99"/>
      <c r="M424" s="99"/>
      <c r="N424" s="99"/>
      <c r="O424" s="99"/>
      <c r="P424" s="99"/>
      <c r="Q424" s="99"/>
      <c r="R424" s="99"/>
      <c r="S424" s="99"/>
      <c r="T424" s="99"/>
      <c r="U424" s="99"/>
      <c r="V424" s="99"/>
      <c r="W424" s="99"/>
      <c r="X424" s="99"/>
      <c r="Y424" s="99"/>
      <c r="Z424" s="99"/>
      <c r="AA424" s="99"/>
      <c r="AB424" s="99"/>
    </row>
    <row r="425" spans="1:28" ht="15.75" customHeight="1">
      <c r="A425" s="99"/>
      <c r="B425" s="159"/>
      <c r="C425" s="152"/>
      <c r="D425" s="168"/>
      <c r="E425" s="152"/>
      <c r="F425" s="152"/>
      <c r="G425" s="152"/>
      <c r="H425" s="168"/>
      <c r="I425" s="168"/>
      <c r="J425" s="168"/>
      <c r="K425" s="99"/>
      <c r="L425" s="99"/>
      <c r="M425" s="99"/>
      <c r="N425" s="99"/>
      <c r="O425" s="99"/>
      <c r="P425" s="99"/>
      <c r="Q425" s="99"/>
      <c r="R425" s="99"/>
      <c r="S425" s="99"/>
      <c r="T425" s="99"/>
      <c r="U425" s="99"/>
      <c r="V425" s="99"/>
      <c r="W425" s="99"/>
      <c r="X425" s="99"/>
      <c r="Y425" s="99"/>
      <c r="Z425" s="99"/>
      <c r="AA425" s="99"/>
      <c r="AB425" s="99"/>
    </row>
    <row r="426" spans="1:28" ht="15.75" customHeight="1">
      <c r="A426" s="99"/>
      <c r="B426" s="159"/>
      <c r="C426" s="152"/>
      <c r="D426" s="168"/>
      <c r="E426" s="152"/>
      <c r="F426" s="152"/>
      <c r="G426" s="152"/>
      <c r="H426" s="168"/>
      <c r="I426" s="168"/>
      <c r="J426" s="168"/>
      <c r="K426" s="99"/>
      <c r="L426" s="99"/>
      <c r="M426" s="99"/>
      <c r="N426" s="99"/>
      <c r="O426" s="99"/>
      <c r="P426" s="99"/>
      <c r="Q426" s="99"/>
      <c r="R426" s="99"/>
      <c r="S426" s="99"/>
      <c r="T426" s="99"/>
      <c r="U426" s="99"/>
      <c r="V426" s="99"/>
      <c r="W426" s="99"/>
      <c r="X426" s="99"/>
      <c r="Y426" s="99"/>
      <c r="Z426" s="99"/>
      <c r="AA426" s="99"/>
      <c r="AB426" s="99"/>
    </row>
    <row r="427" spans="1:28" ht="15.75" customHeight="1">
      <c r="A427" s="99"/>
      <c r="B427" s="159"/>
      <c r="C427" s="152"/>
      <c r="D427" s="168"/>
      <c r="E427" s="152"/>
      <c r="F427" s="152"/>
      <c r="G427" s="152"/>
      <c r="H427" s="168"/>
      <c r="I427" s="168"/>
      <c r="J427" s="168"/>
      <c r="K427" s="99"/>
      <c r="L427" s="99"/>
      <c r="M427" s="99"/>
      <c r="N427" s="99"/>
      <c r="O427" s="99"/>
      <c r="P427" s="99"/>
      <c r="Q427" s="99"/>
      <c r="R427" s="99"/>
      <c r="S427" s="99"/>
      <c r="T427" s="99"/>
      <c r="U427" s="99"/>
      <c r="V427" s="99"/>
      <c r="W427" s="99"/>
      <c r="X427" s="99"/>
      <c r="Y427" s="99"/>
      <c r="Z427" s="99"/>
      <c r="AA427" s="99"/>
      <c r="AB427" s="99"/>
    </row>
    <row r="428" spans="1:28" ht="15.75" customHeight="1">
      <c r="A428" s="99"/>
      <c r="B428" s="159"/>
      <c r="C428" s="152"/>
      <c r="D428" s="168"/>
      <c r="E428" s="152"/>
      <c r="F428" s="152"/>
      <c r="G428" s="152"/>
      <c r="H428" s="168"/>
      <c r="I428" s="168"/>
      <c r="J428" s="168"/>
      <c r="K428" s="99"/>
      <c r="L428" s="99"/>
      <c r="M428" s="99"/>
      <c r="N428" s="99"/>
      <c r="O428" s="99"/>
      <c r="P428" s="99"/>
      <c r="Q428" s="99"/>
      <c r="R428" s="99"/>
      <c r="S428" s="99"/>
      <c r="T428" s="99"/>
      <c r="U428" s="99"/>
      <c r="V428" s="99"/>
      <c r="W428" s="99"/>
      <c r="X428" s="99"/>
      <c r="Y428" s="99"/>
      <c r="Z428" s="99"/>
      <c r="AA428" s="99"/>
      <c r="AB428" s="99"/>
    </row>
    <row r="429" spans="1:28" ht="15.75" customHeight="1">
      <c r="A429" s="99"/>
      <c r="B429" s="159"/>
      <c r="C429" s="152"/>
      <c r="D429" s="168"/>
      <c r="E429" s="152"/>
      <c r="F429" s="152"/>
      <c r="G429" s="152"/>
      <c r="H429" s="168"/>
      <c r="I429" s="168"/>
      <c r="J429" s="168"/>
      <c r="K429" s="99"/>
      <c r="L429" s="99"/>
      <c r="M429" s="99"/>
      <c r="N429" s="99"/>
      <c r="O429" s="99"/>
      <c r="P429" s="99"/>
      <c r="Q429" s="99"/>
      <c r="R429" s="99"/>
      <c r="S429" s="99"/>
      <c r="T429" s="99"/>
      <c r="U429" s="99"/>
      <c r="V429" s="99"/>
      <c r="W429" s="99"/>
      <c r="X429" s="99"/>
      <c r="Y429" s="99"/>
      <c r="Z429" s="99"/>
      <c r="AA429" s="99"/>
      <c r="AB429" s="99"/>
    </row>
    <row r="430" spans="1:28" ht="15.75" customHeight="1">
      <c r="A430" s="99"/>
      <c r="B430" s="159"/>
      <c r="C430" s="152"/>
      <c r="D430" s="168"/>
      <c r="E430" s="152"/>
      <c r="F430" s="152"/>
      <c r="G430" s="152"/>
      <c r="H430" s="168"/>
      <c r="I430" s="168"/>
      <c r="J430" s="168"/>
      <c r="K430" s="99"/>
      <c r="L430" s="99"/>
      <c r="M430" s="99"/>
      <c r="N430" s="99"/>
      <c r="O430" s="99"/>
      <c r="P430" s="99"/>
      <c r="Q430" s="99"/>
      <c r="R430" s="99"/>
      <c r="S430" s="99"/>
      <c r="T430" s="99"/>
      <c r="U430" s="99"/>
      <c r="V430" s="99"/>
      <c r="W430" s="99"/>
      <c r="X430" s="99"/>
      <c r="Y430" s="99"/>
      <c r="Z430" s="99"/>
      <c r="AA430" s="99"/>
      <c r="AB430" s="99"/>
    </row>
    <row r="431" spans="1:28" ht="15.75" customHeight="1">
      <c r="A431" s="99"/>
      <c r="B431" s="159"/>
      <c r="C431" s="152"/>
      <c r="D431" s="168"/>
      <c r="E431" s="152"/>
      <c r="F431" s="152"/>
      <c r="G431" s="152"/>
      <c r="H431" s="168"/>
      <c r="I431" s="168"/>
      <c r="J431" s="168"/>
      <c r="K431" s="99"/>
      <c r="L431" s="99"/>
      <c r="M431" s="99"/>
      <c r="N431" s="99"/>
      <c r="O431" s="99"/>
      <c r="P431" s="99"/>
      <c r="Q431" s="99"/>
      <c r="R431" s="99"/>
      <c r="S431" s="99"/>
      <c r="T431" s="99"/>
      <c r="U431" s="99"/>
      <c r="V431" s="99"/>
      <c r="W431" s="99"/>
      <c r="X431" s="99"/>
      <c r="Y431" s="99"/>
      <c r="Z431" s="99"/>
      <c r="AA431" s="99"/>
      <c r="AB431" s="99"/>
    </row>
    <row r="432" spans="1:28" ht="15.75" customHeight="1">
      <c r="A432" s="99"/>
      <c r="B432" s="159"/>
      <c r="C432" s="152"/>
      <c r="D432" s="168"/>
      <c r="E432" s="152"/>
      <c r="F432" s="152"/>
      <c r="G432" s="152"/>
      <c r="H432" s="168"/>
      <c r="I432" s="168"/>
      <c r="J432" s="168"/>
      <c r="K432" s="99"/>
      <c r="L432" s="99"/>
      <c r="M432" s="99"/>
      <c r="N432" s="99"/>
      <c r="O432" s="99"/>
      <c r="P432" s="99"/>
      <c r="Q432" s="99"/>
      <c r="R432" s="99"/>
      <c r="S432" s="99"/>
      <c r="T432" s="99"/>
      <c r="U432" s="99"/>
      <c r="V432" s="99"/>
      <c r="W432" s="99"/>
      <c r="X432" s="99"/>
      <c r="Y432" s="99"/>
      <c r="Z432" s="99"/>
      <c r="AA432" s="99"/>
      <c r="AB432" s="99"/>
    </row>
    <row r="433" spans="1:28" ht="15.75" customHeight="1">
      <c r="A433" s="99"/>
      <c r="B433" s="159"/>
      <c r="C433" s="152"/>
      <c r="D433" s="168"/>
      <c r="E433" s="152"/>
      <c r="F433" s="152"/>
      <c r="G433" s="152"/>
      <c r="H433" s="168"/>
      <c r="I433" s="168"/>
      <c r="J433" s="168"/>
      <c r="K433" s="99"/>
      <c r="L433" s="99"/>
      <c r="M433" s="99"/>
      <c r="N433" s="99"/>
      <c r="O433" s="99"/>
      <c r="P433" s="99"/>
      <c r="Q433" s="99"/>
      <c r="R433" s="99"/>
      <c r="S433" s="99"/>
      <c r="T433" s="99"/>
      <c r="U433" s="99"/>
      <c r="V433" s="99"/>
      <c r="W433" s="99"/>
      <c r="X433" s="99"/>
      <c r="Y433" s="99"/>
      <c r="Z433" s="99"/>
      <c r="AA433" s="99"/>
      <c r="AB433" s="99"/>
    </row>
    <row r="434" spans="1:28" ht="15.75" customHeight="1">
      <c r="A434" s="99"/>
      <c r="B434" s="159"/>
      <c r="C434" s="152"/>
      <c r="D434" s="168"/>
      <c r="E434" s="152"/>
      <c r="F434" s="152"/>
      <c r="G434" s="152"/>
      <c r="H434" s="168"/>
      <c r="I434" s="168"/>
      <c r="J434" s="168"/>
      <c r="K434" s="99"/>
      <c r="L434" s="99"/>
      <c r="M434" s="99"/>
      <c r="N434" s="99"/>
      <c r="O434" s="99"/>
      <c r="P434" s="99"/>
      <c r="Q434" s="99"/>
      <c r="R434" s="99"/>
      <c r="S434" s="99"/>
      <c r="T434" s="99"/>
      <c r="U434" s="99"/>
      <c r="V434" s="99"/>
      <c r="W434" s="99"/>
      <c r="X434" s="99"/>
      <c r="Y434" s="99"/>
      <c r="Z434" s="99"/>
      <c r="AA434" s="99"/>
      <c r="AB434" s="99"/>
    </row>
    <row r="435" spans="1:28" ht="15.75" customHeight="1">
      <c r="A435" s="99"/>
      <c r="B435" s="159"/>
      <c r="C435" s="152"/>
      <c r="D435" s="168"/>
      <c r="E435" s="152"/>
      <c r="F435" s="152"/>
      <c r="G435" s="152"/>
      <c r="H435" s="168"/>
      <c r="I435" s="168"/>
      <c r="J435" s="168"/>
      <c r="K435" s="99"/>
      <c r="L435" s="99"/>
      <c r="M435" s="99"/>
      <c r="N435" s="99"/>
      <c r="O435" s="99"/>
      <c r="P435" s="99"/>
      <c r="Q435" s="99"/>
      <c r="R435" s="99"/>
      <c r="S435" s="99"/>
      <c r="T435" s="99"/>
      <c r="U435" s="99"/>
      <c r="V435" s="99"/>
      <c r="W435" s="99"/>
      <c r="X435" s="99"/>
      <c r="Y435" s="99"/>
      <c r="Z435" s="99"/>
      <c r="AA435" s="99"/>
      <c r="AB435" s="99"/>
    </row>
    <row r="436" spans="1:28" ht="15.75" customHeight="1">
      <c r="A436" s="99"/>
      <c r="B436" s="159"/>
      <c r="C436" s="152"/>
      <c r="D436" s="168"/>
      <c r="E436" s="152"/>
      <c r="F436" s="152"/>
      <c r="G436" s="152"/>
      <c r="H436" s="168"/>
      <c r="I436" s="168"/>
      <c r="J436" s="168"/>
      <c r="K436" s="99"/>
      <c r="L436" s="99"/>
      <c r="M436" s="99"/>
      <c r="N436" s="99"/>
      <c r="O436" s="99"/>
      <c r="P436" s="99"/>
      <c r="Q436" s="99"/>
      <c r="R436" s="99"/>
      <c r="S436" s="99"/>
      <c r="T436" s="99"/>
      <c r="U436" s="99"/>
      <c r="V436" s="99"/>
      <c r="W436" s="99"/>
      <c r="X436" s="99"/>
      <c r="Y436" s="99"/>
      <c r="Z436" s="99"/>
      <c r="AA436" s="99"/>
      <c r="AB436" s="99"/>
    </row>
    <row r="437" spans="1:28" ht="15.75" customHeight="1">
      <c r="A437" s="99"/>
      <c r="B437" s="159"/>
      <c r="C437" s="152"/>
      <c r="D437" s="168"/>
      <c r="E437" s="152"/>
      <c r="F437" s="152"/>
      <c r="G437" s="152"/>
      <c r="H437" s="168"/>
      <c r="I437" s="168"/>
      <c r="J437" s="168"/>
      <c r="K437" s="99"/>
      <c r="L437" s="99"/>
      <c r="M437" s="99"/>
      <c r="N437" s="99"/>
      <c r="O437" s="99"/>
      <c r="P437" s="99"/>
      <c r="Q437" s="99"/>
      <c r="R437" s="99"/>
      <c r="S437" s="99"/>
      <c r="T437" s="99"/>
      <c r="U437" s="99"/>
      <c r="V437" s="99"/>
      <c r="W437" s="99"/>
      <c r="X437" s="99"/>
      <c r="Y437" s="99"/>
      <c r="Z437" s="99"/>
      <c r="AA437" s="99"/>
      <c r="AB437" s="99"/>
    </row>
    <row r="438" spans="1:28" ht="15.75" customHeight="1">
      <c r="A438" s="99"/>
      <c r="B438" s="159"/>
      <c r="C438" s="152"/>
      <c r="D438" s="168"/>
      <c r="E438" s="152"/>
      <c r="F438" s="152"/>
      <c r="G438" s="152"/>
      <c r="H438" s="168"/>
      <c r="I438" s="168"/>
      <c r="J438" s="168"/>
      <c r="K438" s="99"/>
      <c r="L438" s="99"/>
      <c r="M438" s="99"/>
      <c r="N438" s="99"/>
      <c r="O438" s="99"/>
      <c r="P438" s="99"/>
      <c r="Q438" s="99"/>
      <c r="R438" s="99"/>
      <c r="S438" s="99"/>
      <c r="T438" s="99"/>
      <c r="U438" s="99"/>
      <c r="V438" s="99"/>
      <c r="W438" s="99"/>
      <c r="X438" s="99"/>
      <c r="Y438" s="99"/>
      <c r="Z438" s="99"/>
      <c r="AA438" s="99"/>
      <c r="AB438" s="99"/>
    </row>
    <row r="439" spans="1:28" ht="15.75" customHeight="1">
      <c r="A439" s="99"/>
      <c r="B439" s="159"/>
      <c r="C439" s="152"/>
      <c r="D439" s="168"/>
      <c r="E439" s="152"/>
      <c r="F439" s="152"/>
      <c r="G439" s="152"/>
      <c r="H439" s="168"/>
      <c r="I439" s="168"/>
      <c r="J439" s="168"/>
      <c r="K439" s="99"/>
      <c r="L439" s="99"/>
      <c r="M439" s="99"/>
      <c r="N439" s="99"/>
      <c r="O439" s="99"/>
      <c r="P439" s="99"/>
      <c r="Q439" s="99"/>
      <c r="R439" s="99"/>
      <c r="S439" s="99"/>
      <c r="T439" s="99"/>
      <c r="U439" s="99"/>
      <c r="V439" s="99"/>
      <c r="W439" s="99"/>
      <c r="X439" s="99"/>
      <c r="Y439" s="99"/>
      <c r="Z439" s="99"/>
      <c r="AA439" s="99"/>
      <c r="AB439" s="99"/>
    </row>
    <row r="440" spans="1:28" ht="15.75" customHeight="1">
      <c r="A440" s="99"/>
      <c r="B440" s="159"/>
      <c r="C440" s="152"/>
      <c r="D440" s="168"/>
      <c r="E440" s="152"/>
      <c r="F440" s="152"/>
      <c r="G440" s="152"/>
      <c r="H440" s="168"/>
      <c r="I440" s="168"/>
      <c r="J440" s="168"/>
      <c r="K440" s="99"/>
      <c r="L440" s="99"/>
      <c r="M440" s="99"/>
      <c r="N440" s="99"/>
      <c r="O440" s="99"/>
      <c r="P440" s="99"/>
      <c r="Q440" s="99"/>
      <c r="R440" s="99"/>
      <c r="S440" s="99"/>
      <c r="T440" s="99"/>
      <c r="U440" s="99"/>
      <c r="V440" s="99"/>
      <c r="W440" s="99"/>
      <c r="X440" s="99"/>
      <c r="Y440" s="99"/>
      <c r="Z440" s="99"/>
      <c r="AA440" s="99"/>
      <c r="AB440" s="99"/>
    </row>
    <row r="441" spans="1:28" ht="15.75" customHeight="1">
      <c r="A441" s="99"/>
      <c r="B441" s="159"/>
      <c r="C441" s="152"/>
      <c r="D441" s="168"/>
      <c r="E441" s="152"/>
      <c r="F441" s="152"/>
      <c r="G441" s="152"/>
      <c r="H441" s="168"/>
      <c r="I441" s="168"/>
      <c r="J441" s="168"/>
      <c r="K441" s="99"/>
      <c r="L441" s="99"/>
      <c r="M441" s="99"/>
      <c r="N441" s="99"/>
      <c r="O441" s="99"/>
      <c r="P441" s="99"/>
      <c r="Q441" s="99"/>
      <c r="R441" s="99"/>
      <c r="S441" s="99"/>
      <c r="T441" s="99"/>
      <c r="U441" s="99"/>
      <c r="V441" s="99"/>
      <c r="W441" s="99"/>
      <c r="X441" s="99"/>
      <c r="Y441" s="99"/>
      <c r="Z441" s="99"/>
      <c r="AA441" s="99"/>
      <c r="AB441" s="99"/>
    </row>
    <row r="442" spans="1:28" ht="15.75" customHeight="1">
      <c r="A442" s="99"/>
      <c r="B442" s="159"/>
      <c r="C442" s="152"/>
      <c r="D442" s="168"/>
      <c r="E442" s="152"/>
      <c r="F442" s="152"/>
      <c r="G442" s="152"/>
      <c r="H442" s="168"/>
      <c r="I442" s="168"/>
      <c r="J442" s="168"/>
      <c r="K442" s="99"/>
      <c r="L442" s="99"/>
      <c r="M442" s="99"/>
      <c r="N442" s="99"/>
      <c r="O442" s="99"/>
      <c r="P442" s="99"/>
      <c r="Q442" s="99"/>
      <c r="R442" s="99"/>
      <c r="S442" s="99"/>
      <c r="T442" s="99"/>
      <c r="U442" s="99"/>
      <c r="V442" s="99"/>
      <c r="W442" s="99"/>
      <c r="X442" s="99"/>
      <c r="Y442" s="99"/>
      <c r="Z442" s="99"/>
      <c r="AA442" s="99"/>
      <c r="AB442" s="99"/>
    </row>
    <row r="443" spans="1:28" ht="15.75" customHeight="1">
      <c r="A443" s="99"/>
      <c r="B443" s="159"/>
      <c r="C443" s="152"/>
      <c r="D443" s="168"/>
      <c r="E443" s="152"/>
      <c r="F443" s="152"/>
      <c r="G443" s="152"/>
      <c r="H443" s="168"/>
      <c r="I443" s="168"/>
      <c r="J443" s="168"/>
      <c r="K443" s="99"/>
      <c r="L443" s="99"/>
      <c r="M443" s="99"/>
      <c r="N443" s="99"/>
      <c r="O443" s="99"/>
      <c r="P443" s="99"/>
      <c r="Q443" s="99"/>
      <c r="R443" s="99"/>
      <c r="S443" s="99"/>
      <c r="T443" s="99"/>
      <c r="U443" s="99"/>
      <c r="V443" s="99"/>
      <c r="W443" s="99"/>
      <c r="X443" s="99"/>
      <c r="Y443" s="99"/>
      <c r="Z443" s="99"/>
      <c r="AA443" s="99"/>
      <c r="AB443" s="99"/>
    </row>
    <row r="444" spans="1:28" ht="15.75" customHeight="1">
      <c r="A444" s="99"/>
      <c r="B444" s="159"/>
      <c r="C444" s="152"/>
      <c r="D444" s="168"/>
      <c r="E444" s="152"/>
      <c r="F444" s="152"/>
      <c r="G444" s="152"/>
      <c r="H444" s="168"/>
      <c r="I444" s="168"/>
      <c r="J444" s="168"/>
      <c r="K444" s="99"/>
      <c r="L444" s="99"/>
      <c r="M444" s="99"/>
      <c r="N444" s="99"/>
      <c r="O444" s="99"/>
      <c r="P444" s="99"/>
      <c r="Q444" s="99"/>
      <c r="R444" s="99"/>
      <c r="S444" s="99"/>
      <c r="T444" s="99"/>
      <c r="U444" s="99"/>
      <c r="V444" s="99"/>
      <c r="W444" s="99"/>
      <c r="X444" s="99"/>
      <c r="Y444" s="99"/>
      <c r="Z444" s="99"/>
      <c r="AA444" s="99"/>
      <c r="AB444" s="99"/>
    </row>
    <row r="445" spans="1:28" ht="15.75" customHeight="1">
      <c r="A445" s="99"/>
      <c r="B445" s="159"/>
      <c r="C445" s="152"/>
      <c r="D445" s="168"/>
      <c r="E445" s="152"/>
      <c r="F445" s="152"/>
      <c r="G445" s="152"/>
      <c r="H445" s="168"/>
      <c r="I445" s="168"/>
      <c r="J445" s="168"/>
      <c r="K445" s="99"/>
      <c r="L445" s="99"/>
      <c r="M445" s="99"/>
      <c r="N445" s="99"/>
      <c r="O445" s="99"/>
      <c r="P445" s="99"/>
      <c r="Q445" s="99"/>
      <c r="R445" s="99"/>
      <c r="S445" s="99"/>
      <c r="T445" s="99"/>
      <c r="U445" s="99"/>
      <c r="V445" s="99"/>
      <c r="W445" s="99"/>
      <c r="X445" s="99"/>
      <c r="Y445" s="99"/>
      <c r="Z445" s="99"/>
      <c r="AA445" s="99"/>
      <c r="AB445" s="99"/>
    </row>
    <row r="446" spans="1:28" ht="15.75" customHeight="1">
      <c r="A446" s="99"/>
      <c r="B446" s="159"/>
      <c r="C446" s="152"/>
      <c r="D446" s="168"/>
      <c r="E446" s="152"/>
      <c r="F446" s="152"/>
      <c r="G446" s="152"/>
      <c r="H446" s="168"/>
      <c r="I446" s="168"/>
      <c r="J446" s="168"/>
      <c r="K446" s="99"/>
      <c r="L446" s="99"/>
      <c r="M446" s="99"/>
      <c r="N446" s="99"/>
      <c r="O446" s="99"/>
      <c r="P446" s="99"/>
      <c r="Q446" s="99"/>
      <c r="R446" s="99"/>
      <c r="S446" s="99"/>
      <c r="T446" s="99"/>
      <c r="U446" s="99"/>
      <c r="V446" s="99"/>
      <c r="W446" s="99"/>
      <c r="X446" s="99"/>
      <c r="Y446" s="99"/>
      <c r="Z446" s="99"/>
      <c r="AA446" s="99"/>
      <c r="AB446" s="99"/>
    </row>
    <row r="447" spans="1:28" ht="15.75" customHeight="1">
      <c r="A447" s="99"/>
      <c r="B447" s="159"/>
      <c r="C447" s="152"/>
      <c r="D447" s="168"/>
      <c r="E447" s="152"/>
      <c r="F447" s="152"/>
      <c r="G447" s="152"/>
      <c r="H447" s="168"/>
      <c r="I447" s="168"/>
      <c r="J447" s="168"/>
      <c r="K447" s="99"/>
      <c r="L447" s="99"/>
      <c r="M447" s="99"/>
      <c r="N447" s="99"/>
      <c r="O447" s="99"/>
      <c r="P447" s="99"/>
      <c r="Q447" s="99"/>
      <c r="R447" s="99"/>
      <c r="S447" s="99"/>
      <c r="T447" s="99"/>
      <c r="U447" s="99"/>
      <c r="V447" s="99"/>
      <c r="W447" s="99"/>
      <c r="X447" s="99"/>
      <c r="Y447" s="99"/>
      <c r="Z447" s="99"/>
      <c r="AA447" s="99"/>
      <c r="AB447" s="99"/>
    </row>
    <row r="448" spans="1:28" ht="15.75" customHeight="1">
      <c r="A448" s="99"/>
      <c r="B448" s="159"/>
      <c r="C448" s="152"/>
      <c r="D448" s="168"/>
      <c r="E448" s="152"/>
      <c r="F448" s="152"/>
      <c r="G448" s="152"/>
      <c r="H448" s="168"/>
      <c r="I448" s="168"/>
      <c r="J448" s="168"/>
      <c r="K448" s="99"/>
      <c r="L448" s="99"/>
      <c r="M448" s="99"/>
      <c r="N448" s="99"/>
      <c r="O448" s="99"/>
      <c r="P448" s="99"/>
      <c r="Q448" s="99"/>
      <c r="R448" s="99"/>
      <c r="S448" s="99"/>
      <c r="T448" s="99"/>
      <c r="U448" s="99"/>
      <c r="V448" s="99"/>
      <c r="W448" s="99"/>
      <c r="X448" s="99"/>
      <c r="Y448" s="99"/>
      <c r="Z448" s="99"/>
      <c r="AA448" s="99"/>
      <c r="AB448" s="99"/>
    </row>
    <row r="449" spans="1:28" ht="15.75" customHeight="1">
      <c r="A449" s="99"/>
      <c r="B449" s="159"/>
      <c r="C449" s="152"/>
      <c r="D449" s="168"/>
      <c r="E449" s="152"/>
      <c r="F449" s="152"/>
      <c r="G449" s="152"/>
      <c r="H449" s="168"/>
      <c r="I449" s="168"/>
      <c r="J449" s="168"/>
      <c r="K449" s="99"/>
      <c r="L449" s="99"/>
      <c r="M449" s="99"/>
      <c r="N449" s="99"/>
      <c r="O449" s="99"/>
      <c r="P449" s="99"/>
      <c r="Q449" s="99"/>
      <c r="R449" s="99"/>
      <c r="S449" s="99"/>
      <c r="T449" s="99"/>
      <c r="U449" s="99"/>
      <c r="V449" s="99"/>
      <c r="W449" s="99"/>
      <c r="X449" s="99"/>
      <c r="Y449" s="99"/>
      <c r="Z449" s="99"/>
      <c r="AA449" s="99"/>
      <c r="AB449" s="99"/>
    </row>
    <row r="450" spans="1:28" ht="15.75" customHeight="1">
      <c r="A450" s="99"/>
      <c r="B450" s="159"/>
      <c r="C450" s="152"/>
      <c r="D450" s="168"/>
      <c r="E450" s="152"/>
      <c r="F450" s="152"/>
      <c r="G450" s="152"/>
      <c r="H450" s="168"/>
      <c r="I450" s="168"/>
      <c r="J450" s="168"/>
      <c r="K450" s="99"/>
      <c r="L450" s="99"/>
      <c r="M450" s="99"/>
      <c r="N450" s="99"/>
      <c r="O450" s="99"/>
      <c r="P450" s="99"/>
      <c r="Q450" s="99"/>
      <c r="R450" s="99"/>
      <c r="S450" s="99"/>
      <c r="T450" s="99"/>
      <c r="U450" s="99"/>
      <c r="V450" s="99"/>
      <c r="W450" s="99"/>
      <c r="X450" s="99"/>
      <c r="Y450" s="99"/>
      <c r="Z450" s="99"/>
      <c r="AA450" s="99"/>
      <c r="AB450" s="99"/>
    </row>
    <row r="451" spans="1:28" ht="15.75" customHeight="1">
      <c r="A451" s="99"/>
      <c r="B451" s="159"/>
      <c r="C451" s="152"/>
      <c r="D451" s="168"/>
      <c r="E451" s="152"/>
      <c r="F451" s="152"/>
      <c r="G451" s="152"/>
      <c r="H451" s="168"/>
      <c r="I451" s="168"/>
      <c r="J451" s="168"/>
      <c r="K451" s="99"/>
      <c r="L451" s="99"/>
      <c r="M451" s="99"/>
      <c r="N451" s="99"/>
      <c r="O451" s="99"/>
      <c r="P451" s="99"/>
      <c r="Q451" s="99"/>
      <c r="R451" s="99"/>
      <c r="S451" s="99"/>
      <c r="T451" s="99"/>
      <c r="U451" s="99"/>
      <c r="V451" s="99"/>
      <c r="W451" s="99"/>
      <c r="X451" s="99"/>
      <c r="Y451" s="99"/>
      <c r="Z451" s="99"/>
      <c r="AA451" s="99"/>
      <c r="AB451" s="99"/>
    </row>
    <row r="452" spans="1:28" ht="15.75" customHeight="1">
      <c r="A452" s="99"/>
      <c r="B452" s="159"/>
      <c r="C452" s="152"/>
      <c r="D452" s="168"/>
      <c r="E452" s="152"/>
      <c r="F452" s="152"/>
      <c r="G452" s="152"/>
      <c r="H452" s="168"/>
      <c r="I452" s="168"/>
      <c r="J452" s="168"/>
      <c r="K452" s="99"/>
      <c r="L452" s="99"/>
      <c r="M452" s="99"/>
      <c r="N452" s="99"/>
      <c r="O452" s="99"/>
      <c r="P452" s="99"/>
      <c r="Q452" s="99"/>
      <c r="R452" s="99"/>
      <c r="S452" s="99"/>
      <c r="T452" s="99"/>
      <c r="U452" s="99"/>
      <c r="V452" s="99"/>
      <c r="W452" s="99"/>
      <c r="X452" s="99"/>
      <c r="Y452" s="99"/>
      <c r="Z452" s="99"/>
      <c r="AA452" s="99"/>
      <c r="AB452" s="99"/>
    </row>
    <row r="453" spans="1:28" ht="15.75" customHeight="1">
      <c r="A453" s="99"/>
      <c r="B453" s="159"/>
      <c r="C453" s="152"/>
      <c r="D453" s="168"/>
      <c r="E453" s="152"/>
      <c r="F453" s="152"/>
      <c r="G453" s="152"/>
      <c r="H453" s="168"/>
      <c r="I453" s="168"/>
      <c r="J453" s="168"/>
      <c r="K453" s="99"/>
      <c r="L453" s="99"/>
      <c r="M453" s="99"/>
      <c r="N453" s="99"/>
      <c r="O453" s="99"/>
      <c r="P453" s="99"/>
      <c r="Q453" s="99"/>
      <c r="R453" s="99"/>
      <c r="S453" s="99"/>
      <c r="T453" s="99"/>
      <c r="U453" s="99"/>
      <c r="V453" s="99"/>
      <c r="W453" s="99"/>
      <c r="X453" s="99"/>
      <c r="Y453" s="99"/>
      <c r="Z453" s="99"/>
      <c r="AA453" s="99"/>
      <c r="AB453" s="99"/>
    </row>
    <row r="454" spans="1:28" ht="15.75" customHeight="1">
      <c r="A454" s="99"/>
      <c r="B454" s="159"/>
      <c r="C454" s="152"/>
      <c r="D454" s="168"/>
      <c r="E454" s="152"/>
      <c r="F454" s="152"/>
      <c r="G454" s="152"/>
      <c r="H454" s="168"/>
      <c r="I454" s="168"/>
      <c r="J454" s="168"/>
      <c r="K454" s="99"/>
      <c r="L454" s="99"/>
      <c r="M454" s="99"/>
      <c r="N454" s="99"/>
      <c r="O454" s="99"/>
      <c r="P454" s="99"/>
      <c r="Q454" s="99"/>
      <c r="R454" s="99"/>
      <c r="S454" s="99"/>
      <c r="T454" s="99"/>
      <c r="U454" s="99"/>
      <c r="V454" s="99"/>
      <c r="W454" s="99"/>
      <c r="X454" s="99"/>
      <c r="Y454" s="99"/>
      <c r="Z454" s="99"/>
      <c r="AA454" s="99"/>
      <c r="AB454" s="99"/>
    </row>
    <row r="455" spans="1:28" ht="15.75" customHeight="1">
      <c r="A455" s="99"/>
      <c r="B455" s="159"/>
      <c r="C455" s="152"/>
      <c r="D455" s="168"/>
      <c r="E455" s="152"/>
      <c r="F455" s="152"/>
      <c r="G455" s="152"/>
      <c r="H455" s="168"/>
      <c r="I455" s="168"/>
      <c r="J455" s="168"/>
      <c r="K455" s="99"/>
      <c r="L455" s="99"/>
      <c r="M455" s="99"/>
      <c r="N455" s="99"/>
      <c r="O455" s="99"/>
      <c r="P455" s="99"/>
      <c r="Q455" s="99"/>
      <c r="R455" s="99"/>
      <c r="S455" s="99"/>
      <c r="T455" s="99"/>
      <c r="U455" s="99"/>
      <c r="V455" s="99"/>
      <c r="W455" s="99"/>
      <c r="X455" s="99"/>
      <c r="Y455" s="99"/>
      <c r="Z455" s="99"/>
      <c r="AA455" s="99"/>
      <c r="AB455" s="99"/>
    </row>
    <row r="456" spans="1:28" ht="15.75" customHeight="1">
      <c r="A456" s="99"/>
      <c r="B456" s="159"/>
      <c r="C456" s="152"/>
      <c r="D456" s="168"/>
      <c r="E456" s="152"/>
      <c r="F456" s="152"/>
      <c r="G456" s="152"/>
      <c r="H456" s="168"/>
      <c r="I456" s="168"/>
      <c r="J456" s="168"/>
      <c r="K456" s="99"/>
      <c r="L456" s="99"/>
      <c r="M456" s="99"/>
      <c r="N456" s="99"/>
      <c r="O456" s="99"/>
      <c r="P456" s="99"/>
      <c r="Q456" s="99"/>
      <c r="R456" s="99"/>
      <c r="S456" s="99"/>
      <c r="T456" s="99"/>
      <c r="U456" s="99"/>
      <c r="V456" s="99"/>
      <c r="W456" s="99"/>
      <c r="X456" s="99"/>
      <c r="Y456" s="99"/>
      <c r="Z456" s="99"/>
      <c r="AA456" s="99"/>
      <c r="AB456" s="99"/>
    </row>
    <row r="457" spans="1:28" ht="15.75" customHeight="1">
      <c r="A457" s="99"/>
      <c r="B457" s="159"/>
      <c r="C457" s="152"/>
      <c r="D457" s="168"/>
      <c r="E457" s="152"/>
      <c r="F457" s="152"/>
      <c r="G457" s="152"/>
      <c r="H457" s="168"/>
      <c r="I457" s="168"/>
      <c r="J457" s="168"/>
      <c r="K457" s="99"/>
      <c r="L457" s="99"/>
      <c r="M457" s="99"/>
      <c r="N457" s="99"/>
      <c r="O457" s="99"/>
      <c r="P457" s="99"/>
      <c r="Q457" s="99"/>
      <c r="R457" s="99"/>
      <c r="S457" s="99"/>
      <c r="T457" s="99"/>
      <c r="U457" s="99"/>
      <c r="V457" s="99"/>
      <c r="W457" s="99"/>
      <c r="X457" s="99"/>
      <c r="Y457" s="99"/>
      <c r="Z457" s="99"/>
      <c r="AA457" s="99"/>
      <c r="AB457" s="99"/>
    </row>
    <row r="458" spans="1:28" ht="15.75" customHeight="1">
      <c r="A458" s="99"/>
      <c r="B458" s="159"/>
      <c r="C458" s="152"/>
      <c r="D458" s="168"/>
      <c r="E458" s="152"/>
      <c r="F458" s="152"/>
      <c r="G458" s="152"/>
      <c r="H458" s="168"/>
      <c r="I458" s="168"/>
      <c r="J458" s="168"/>
      <c r="K458" s="99"/>
      <c r="L458" s="99"/>
      <c r="M458" s="99"/>
      <c r="N458" s="99"/>
      <c r="O458" s="99"/>
      <c r="P458" s="99"/>
      <c r="Q458" s="99"/>
      <c r="R458" s="99"/>
      <c r="S458" s="99"/>
      <c r="T458" s="99"/>
      <c r="U458" s="99"/>
      <c r="V458" s="99"/>
      <c r="W458" s="99"/>
      <c r="X458" s="99"/>
      <c r="Y458" s="99"/>
      <c r="Z458" s="99"/>
      <c r="AA458" s="99"/>
      <c r="AB458" s="99"/>
    </row>
    <row r="459" spans="1:28" ht="15.75" customHeight="1">
      <c r="A459" s="99"/>
      <c r="B459" s="159"/>
      <c r="C459" s="152"/>
      <c r="D459" s="168"/>
      <c r="E459" s="152"/>
      <c r="F459" s="152"/>
      <c r="G459" s="152"/>
      <c r="H459" s="168"/>
      <c r="I459" s="168"/>
      <c r="J459" s="168"/>
      <c r="K459" s="99"/>
      <c r="L459" s="99"/>
      <c r="M459" s="99"/>
      <c r="N459" s="99"/>
      <c r="O459" s="99"/>
      <c r="P459" s="99"/>
      <c r="Q459" s="99"/>
      <c r="R459" s="99"/>
      <c r="S459" s="99"/>
      <c r="T459" s="99"/>
      <c r="U459" s="99"/>
      <c r="V459" s="99"/>
      <c r="W459" s="99"/>
      <c r="X459" s="99"/>
      <c r="Y459" s="99"/>
      <c r="Z459" s="99"/>
      <c r="AA459" s="99"/>
      <c r="AB459" s="99"/>
    </row>
    <row r="460" spans="1:28" ht="15.75" customHeight="1">
      <c r="A460" s="99"/>
      <c r="B460" s="159"/>
      <c r="C460" s="152"/>
      <c r="D460" s="168"/>
      <c r="E460" s="152"/>
      <c r="F460" s="152"/>
      <c r="G460" s="152"/>
      <c r="H460" s="168"/>
      <c r="I460" s="168"/>
      <c r="J460" s="168"/>
      <c r="K460" s="99"/>
      <c r="L460" s="99"/>
      <c r="M460" s="99"/>
      <c r="N460" s="99"/>
      <c r="O460" s="99"/>
      <c r="P460" s="99"/>
      <c r="Q460" s="99"/>
      <c r="R460" s="99"/>
      <c r="S460" s="99"/>
      <c r="T460" s="99"/>
      <c r="U460" s="99"/>
      <c r="V460" s="99"/>
      <c r="W460" s="99"/>
      <c r="X460" s="99"/>
      <c r="Y460" s="99"/>
      <c r="Z460" s="99"/>
      <c r="AA460" s="99"/>
      <c r="AB460" s="99"/>
    </row>
    <row r="461" spans="1:28" ht="15.75" customHeight="1">
      <c r="A461" s="99"/>
      <c r="B461" s="159"/>
      <c r="C461" s="152"/>
      <c r="D461" s="168"/>
      <c r="E461" s="152"/>
      <c r="F461" s="152"/>
      <c r="G461" s="152"/>
      <c r="H461" s="168"/>
      <c r="I461" s="168"/>
      <c r="J461" s="168"/>
      <c r="K461" s="99"/>
      <c r="L461" s="99"/>
      <c r="M461" s="99"/>
      <c r="N461" s="99"/>
      <c r="O461" s="99"/>
      <c r="P461" s="99"/>
      <c r="Q461" s="99"/>
      <c r="R461" s="99"/>
      <c r="S461" s="99"/>
      <c r="T461" s="99"/>
      <c r="U461" s="99"/>
      <c r="V461" s="99"/>
      <c r="W461" s="99"/>
      <c r="X461" s="99"/>
      <c r="Y461" s="99"/>
      <c r="Z461" s="99"/>
      <c r="AA461" s="99"/>
      <c r="AB461" s="99"/>
    </row>
    <row r="462" spans="1:28" ht="15.75" customHeight="1">
      <c r="A462" s="99"/>
      <c r="B462" s="159"/>
      <c r="C462" s="152"/>
      <c r="D462" s="168"/>
      <c r="E462" s="152"/>
      <c r="F462" s="152"/>
      <c r="G462" s="152"/>
      <c r="H462" s="168"/>
      <c r="I462" s="168"/>
      <c r="J462" s="168"/>
      <c r="K462" s="99"/>
      <c r="L462" s="99"/>
      <c r="M462" s="99"/>
      <c r="N462" s="99"/>
      <c r="O462" s="99"/>
      <c r="P462" s="99"/>
      <c r="Q462" s="99"/>
      <c r="R462" s="99"/>
      <c r="S462" s="99"/>
      <c r="T462" s="99"/>
      <c r="U462" s="99"/>
      <c r="V462" s="99"/>
      <c r="W462" s="99"/>
      <c r="X462" s="99"/>
      <c r="Y462" s="99"/>
      <c r="Z462" s="99"/>
      <c r="AA462" s="99"/>
      <c r="AB462" s="99"/>
    </row>
    <row r="463" spans="1:28" ht="15.75" customHeight="1">
      <c r="A463" s="99"/>
      <c r="B463" s="159"/>
      <c r="C463" s="152"/>
      <c r="D463" s="168"/>
      <c r="E463" s="152"/>
      <c r="F463" s="152"/>
      <c r="G463" s="152"/>
      <c r="H463" s="168"/>
      <c r="I463" s="168"/>
      <c r="J463" s="168"/>
      <c r="K463" s="99"/>
      <c r="L463" s="99"/>
      <c r="M463" s="99"/>
      <c r="N463" s="99"/>
      <c r="O463" s="99"/>
      <c r="P463" s="99"/>
      <c r="Q463" s="99"/>
      <c r="R463" s="99"/>
      <c r="S463" s="99"/>
      <c r="T463" s="99"/>
      <c r="U463" s="99"/>
      <c r="V463" s="99"/>
      <c r="W463" s="99"/>
      <c r="X463" s="99"/>
      <c r="Y463" s="99"/>
      <c r="Z463" s="99"/>
      <c r="AA463" s="99"/>
      <c r="AB463" s="99"/>
    </row>
    <row r="464" spans="1:28" ht="15.75" customHeight="1">
      <c r="A464" s="99"/>
      <c r="B464" s="159"/>
      <c r="C464" s="152"/>
      <c r="D464" s="168"/>
      <c r="E464" s="152"/>
      <c r="F464" s="152"/>
      <c r="G464" s="152"/>
      <c r="H464" s="168"/>
      <c r="I464" s="168"/>
      <c r="J464" s="168"/>
      <c r="K464" s="99"/>
      <c r="L464" s="99"/>
      <c r="M464" s="99"/>
      <c r="N464" s="99"/>
      <c r="O464" s="99"/>
      <c r="P464" s="99"/>
      <c r="Q464" s="99"/>
      <c r="R464" s="99"/>
      <c r="S464" s="99"/>
      <c r="T464" s="99"/>
      <c r="U464" s="99"/>
      <c r="V464" s="99"/>
      <c r="W464" s="99"/>
      <c r="X464" s="99"/>
      <c r="Y464" s="99"/>
      <c r="Z464" s="99"/>
      <c r="AA464" s="99"/>
      <c r="AB464" s="99"/>
    </row>
    <row r="465" spans="1:28" ht="15.75" customHeight="1">
      <c r="A465" s="99"/>
      <c r="B465" s="159"/>
      <c r="C465" s="152"/>
      <c r="D465" s="168"/>
      <c r="E465" s="152"/>
      <c r="F465" s="152"/>
      <c r="G465" s="152"/>
      <c r="H465" s="168"/>
      <c r="I465" s="168"/>
      <c r="J465" s="168"/>
      <c r="K465" s="99"/>
      <c r="L465" s="99"/>
      <c r="M465" s="99"/>
      <c r="N465" s="99"/>
      <c r="O465" s="99"/>
      <c r="P465" s="99"/>
      <c r="Q465" s="99"/>
      <c r="R465" s="99"/>
      <c r="S465" s="99"/>
      <c r="T465" s="99"/>
      <c r="U465" s="99"/>
      <c r="V465" s="99"/>
      <c r="W465" s="99"/>
      <c r="X465" s="99"/>
      <c r="Y465" s="99"/>
      <c r="Z465" s="99"/>
      <c r="AA465" s="99"/>
      <c r="AB465" s="99"/>
    </row>
    <row r="466" spans="1:28" ht="15.75" customHeight="1">
      <c r="A466" s="99"/>
      <c r="B466" s="159"/>
      <c r="C466" s="152"/>
      <c r="D466" s="168"/>
      <c r="E466" s="152"/>
      <c r="F466" s="152"/>
      <c r="G466" s="152"/>
      <c r="H466" s="168"/>
      <c r="I466" s="168"/>
      <c r="J466" s="168"/>
      <c r="K466" s="99"/>
      <c r="L466" s="99"/>
      <c r="M466" s="99"/>
      <c r="N466" s="99"/>
      <c r="O466" s="99"/>
      <c r="P466" s="99"/>
      <c r="Q466" s="99"/>
      <c r="R466" s="99"/>
      <c r="S466" s="99"/>
      <c r="T466" s="99"/>
      <c r="U466" s="99"/>
      <c r="V466" s="99"/>
      <c r="W466" s="99"/>
      <c r="X466" s="99"/>
      <c r="Y466" s="99"/>
      <c r="Z466" s="99"/>
      <c r="AA466" s="99"/>
      <c r="AB466" s="99"/>
    </row>
    <row r="467" spans="1:28" ht="15.75" customHeight="1">
      <c r="A467" s="99"/>
      <c r="B467" s="159"/>
      <c r="C467" s="152"/>
      <c r="D467" s="168"/>
      <c r="E467" s="152"/>
      <c r="F467" s="152"/>
      <c r="G467" s="152"/>
      <c r="H467" s="168"/>
      <c r="I467" s="168"/>
      <c r="J467" s="168"/>
      <c r="K467" s="99"/>
      <c r="L467" s="99"/>
      <c r="M467" s="99"/>
      <c r="N467" s="99"/>
      <c r="O467" s="99"/>
      <c r="P467" s="99"/>
      <c r="Q467" s="99"/>
      <c r="R467" s="99"/>
      <c r="S467" s="99"/>
      <c r="T467" s="99"/>
      <c r="U467" s="99"/>
      <c r="V467" s="99"/>
      <c r="W467" s="99"/>
      <c r="X467" s="99"/>
      <c r="Y467" s="99"/>
      <c r="Z467" s="99"/>
      <c r="AA467" s="99"/>
      <c r="AB467" s="99"/>
    </row>
    <row r="468" spans="1:28" ht="15.75" customHeight="1">
      <c r="A468" s="99"/>
      <c r="B468" s="159"/>
      <c r="C468" s="152"/>
      <c r="D468" s="168"/>
      <c r="E468" s="152"/>
      <c r="F468" s="152"/>
      <c r="G468" s="152"/>
      <c r="H468" s="168"/>
      <c r="I468" s="168"/>
      <c r="J468" s="168"/>
      <c r="K468" s="99"/>
      <c r="L468" s="99"/>
      <c r="M468" s="99"/>
      <c r="N468" s="99"/>
      <c r="O468" s="99"/>
      <c r="P468" s="99"/>
      <c r="Q468" s="99"/>
      <c r="R468" s="99"/>
      <c r="S468" s="99"/>
      <c r="T468" s="99"/>
      <c r="U468" s="99"/>
      <c r="V468" s="99"/>
      <c r="W468" s="99"/>
      <c r="X468" s="99"/>
      <c r="Y468" s="99"/>
      <c r="Z468" s="99"/>
      <c r="AA468" s="99"/>
      <c r="AB468" s="99"/>
    </row>
    <row r="469" spans="1:28" ht="15.75" customHeight="1">
      <c r="A469" s="99"/>
      <c r="B469" s="159"/>
      <c r="C469" s="152"/>
      <c r="D469" s="168"/>
      <c r="E469" s="152"/>
      <c r="F469" s="152"/>
      <c r="G469" s="152"/>
      <c r="H469" s="168"/>
      <c r="I469" s="168"/>
      <c r="J469" s="168"/>
      <c r="K469" s="99"/>
      <c r="L469" s="99"/>
      <c r="M469" s="99"/>
      <c r="N469" s="99"/>
      <c r="O469" s="99"/>
      <c r="P469" s="99"/>
      <c r="Q469" s="99"/>
      <c r="R469" s="99"/>
      <c r="S469" s="99"/>
      <c r="T469" s="99"/>
      <c r="U469" s="99"/>
      <c r="V469" s="99"/>
      <c r="W469" s="99"/>
      <c r="X469" s="99"/>
      <c r="Y469" s="99"/>
      <c r="Z469" s="99"/>
      <c r="AA469" s="99"/>
      <c r="AB469" s="99"/>
    </row>
    <row r="470" spans="1:28" ht="15.75" customHeight="1">
      <c r="A470" s="99"/>
      <c r="B470" s="159"/>
      <c r="C470" s="152"/>
      <c r="D470" s="168"/>
      <c r="E470" s="152"/>
      <c r="F470" s="152"/>
      <c r="G470" s="152"/>
      <c r="H470" s="168"/>
      <c r="I470" s="168"/>
      <c r="J470" s="168"/>
      <c r="K470" s="99"/>
      <c r="L470" s="99"/>
      <c r="M470" s="99"/>
      <c r="N470" s="99"/>
      <c r="O470" s="99"/>
      <c r="P470" s="99"/>
      <c r="Q470" s="99"/>
      <c r="R470" s="99"/>
      <c r="S470" s="99"/>
      <c r="T470" s="99"/>
      <c r="U470" s="99"/>
      <c r="V470" s="99"/>
      <c r="W470" s="99"/>
      <c r="X470" s="99"/>
      <c r="Y470" s="99"/>
      <c r="Z470" s="99"/>
      <c r="AA470" s="99"/>
      <c r="AB470" s="99"/>
    </row>
    <row r="471" spans="1:28" ht="15.75" customHeight="1">
      <c r="A471" s="99"/>
      <c r="B471" s="159"/>
      <c r="C471" s="152"/>
      <c r="D471" s="168"/>
      <c r="E471" s="152"/>
      <c r="F471" s="152"/>
      <c r="G471" s="152"/>
      <c r="H471" s="168"/>
      <c r="I471" s="168"/>
      <c r="J471" s="168"/>
      <c r="K471" s="99"/>
      <c r="L471" s="99"/>
      <c r="M471" s="99"/>
      <c r="N471" s="99"/>
      <c r="O471" s="99"/>
      <c r="P471" s="99"/>
      <c r="Q471" s="99"/>
      <c r="R471" s="99"/>
      <c r="S471" s="99"/>
      <c r="T471" s="99"/>
      <c r="U471" s="99"/>
      <c r="V471" s="99"/>
      <c r="W471" s="99"/>
      <c r="X471" s="99"/>
      <c r="Y471" s="99"/>
      <c r="Z471" s="99"/>
      <c r="AA471" s="99"/>
      <c r="AB471" s="99"/>
    </row>
    <row r="472" spans="1:28" ht="15.75" customHeight="1">
      <c r="A472" s="99"/>
      <c r="B472" s="159"/>
      <c r="C472" s="152"/>
      <c r="D472" s="168"/>
      <c r="E472" s="152"/>
      <c r="F472" s="152"/>
      <c r="G472" s="152"/>
      <c r="H472" s="168"/>
      <c r="I472" s="168"/>
      <c r="J472" s="168"/>
      <c r="K472" s="99"/>
      <c r="L472" s="99"/>
      <c r="M472" s="99"/>
      <c r="N472" s="99"/>
      <c r="O472" s="99"/>
      <c r="P472" s="99"/>
      <c r="Q472" s="99"/>
      <c r="R472" s="99"/>
      <c r="S472" s="99"/>
      <c r="T472" s="99"/>
      <c r="U472" s="99"/>
      <c r="V472" s="99"/>
      <c r="W472" s="99"/>
      <c r="X472" s="99"/>
      <c r="Y472" s="99"/>
      <c r="Z472" s="99"/>
      <c r="AA472" s="99"/>
      <c r="AB472" s="99"/>
    </row>
    <row r="473" spans="1:28" ht="15.75" customHeight="1">
      <c r="A473" s="99"/>
      <c r="B473" s="159"/>
      <c r="C473" s="152"/>
      <c r="D473" s="168"/>
      <c r="E473" s="152"/>
      <c r="F473" s="152"/>
      <c r="G473" s="152"/>
      <c r="H473" s="168"/>
      <c r="I473" s="168"/>
      <c r="J473" s="168"/>
      <c r="K473" s="99"/>
      <c r="L473" s="99"/>
      <c r="M473" s="99"/>
      <c r="N473" s="99"/>
      <c r="O473" s="99"/>
      <c r="P473" s="99"/>
      <c r="Q473" s="99"/>
      <c r="R473" s="99"/>
      <c r="S473" s="99"/>
      <c r="T473" s="99"/>
      <c r="U473" s="99"/>
      <c r="V473" s="99"/>
      <c r="W473" s="99"/>
      <c r="X473" s="99"/>
      <c r="Y473" s="99"/>
      <c r="Z473" s="99"/>
      <c r="AA473" s="99"/>
      <c r="AB473" s="99"/>
    </row>
    <row r="474" spans="1:28" ht="15.75" customHeight="1">
      <c r="A474" s="99"/>
      <c r="B474" s="159"/>
      <c r="C474" s="152"/>
      <c r="D474" s="168"/>
      <c r="E474" s="152"/>
      <c r="F474" s="152"/>
      <c r="G474" s="152"/>
      <c r="H474" s="168"/>
      <c r="I474" s="168"/>
      <c r="J474" s="168"/>
      <c r="K474" s="99"/>
      <c r="L474" s="99"/>
      <c r="M474" s="99"/>
      <c r="N474" s="99"/>
      <c r="O474" s="99"/>
      <c r="P474" s="99"/>
      <c r="Q474" s="99"/>
      <c r="R474" s="99"/>
      <c r="S474" s="99"/>
      <c r="T474" s="99"/>
      <c r="U474" s="99"/>
      <c r="V474" s="99"/>
      <c r="W474" s="99"/>
      <c r="X474" s="99"/>
      <c r="Y474" s="99"/>
      <c r="Z474" s="99"/>
      <c r="AA474" s="99"/>
      <c r="AB474" s="99"/>
    </row>
    <row r="475" spans="1:28" ht="15.75" customHeight="1">
      <c r="A475" s="99"/>
      <c r="B475" s="159"/>
      <c r="C475" s="152"/>
      <c r="D475" s="168"/>
      <c r="E475" s="152"/>
      <c r="F475" s="152"/>
      <c r="G475" s="152"/>
      <c r="H475" s="168"/>
      <c r="I475" s="168"/>
      <c r="J475" s="168"/>
      <c r="K475" s="99"/>
      <c r="L475" s="99"/>
      <c r="M475" s="99"/>
      <c r="N475" s="99"/>
      <c r="O475" s="99"/>
      <c r="P475" s="99"/>
      <c r="Q475" s="99"/>
      <c r="R475" s="99"/>
      <c r="S475" s="99"/>
      <c r="T475" s="99"/>
      <c r="U475" s="99"/>
      <c r="V475" s="99"/>
      <c r="W475" s="99"/>
      <c r="X475" s="99"/>
      <c r="Y475" s="99"/>
      <c r="Z475" s="99"/>
      <c r="AA475" s="99"/>
      <c r="AB475" s="99"/>
    </row>
    <row r="476" spans="1:28" ht="15.75" customHeight="1">
      <c r="A476" s="99"/>
      <c r="B476" s="159"/>
      <c r="C476" s="152"/>
      <c r="D476" s="168"/>
      <c r="E476" s="152"/>
      <c r="F476" s="152"/>
      <c r="G476" s="152"/>
      <c r="H476" s="168"/>
      <c r="I476" s="168"/>
      <c r="J476" s="168"/>
      <c r="K476" s="99"/>
      <c r="L476" s="99"/>
      <c r="M476" s="99"/>
      <c r="N476" s="99"/>
      <c r="O476" s="99"/>
      <c r="P476" s="99"/>
      <c r="Q476" s="99"/>
      <c r="R476" s="99"/>
      <c r="S476" s="99"/>
      <c r="T476" s="99"/>
      <c r="U476" s="99"/>
      <c r="V476" s="99"/>
      <c r="W476" s="99"/>
      <c r="X476" s="99"/>
      <c r="Y476" s="99"/>
      <c r="Z476" s="99"/>
      <c r="AA476" s="99"/>
      <c r="AB476" s="99"/>
    </row>
    <row r="477" spans="1:28" ht="15.75" customHeight="1">
      <c r="A477" s="99"/>
      <c r="B477" s="159"/>
      <c r="C477" s="152"/>
      <c r="D477" s="168"/>
      <c r="E477" s="152"/>
      <c r="F477" s="152"/>
      <c r="G477" s="152"/>
      <c r="H477" s="168"/>
      <c r="I477" s="168"/>
      <c r="J477" s="168"/>
      <c r="K477" s="99"/>
      <c r="L477" s="99"/>
      <c r="M477" s="99"/>
      <c r="N477" s="99"/>
      <c r="O477" s="99"/>
      <c r="P477" s="99"/>
      <c r="Q477" s="99"/>
      <c r="R477" s="99"/>
      <c r="S477" s="99"/>
      <c r="T477" s="99"/>
      <c r="U477" s="99"/>
      <c r="V477" s="99"/>
      <c r="W477" s="99"/>
      <c r="X477" s="99"/>
      <c r="Y477" s="99"/>
      <c r="Z477" s="99"/>
      <c r="AA477" s="99"/>
      <c r="AB477" s="99"/>
    </row>
    <row r="478" spans="1:28" ht="15.75" customHeight="1">
      <c r="A478" s="99"/>
      <c r="B478" s="159"/>
      <c r="C478" s="152"/>
      <c r="D478" s="168"/>
      <c r="E478" s="152"/>
      <c r="F478" s="152"/>
      <c r="G478" s="152"/>
      <c r="H478" s="168"/>
      <c r="I478" s="168"/>
      <c r="J478" s="168"/>
      <c r="K478" s="99"/>
      <c r="L478" s="99"/>
      <c r="M478" s="99"/>
      <c r="N478" s="99"/>
      <c r="O478" s="99"/>
      <c r="P478" s="99"/>
      <c r="Q478" s="99"/>
      <c r="R478" s="99"/>
      <c r="S478" s="99"/>
      <c r="T478" s="99"/>
      <c r="U478" s="99"/>
      <c r="V478" s="99"/>
      <c r="W478" s="99"/>
      <c r="X478" s="99"/>
      <c r="Y478" s="99"/>
      <c r="Z478" s="99"/>
      <c r="AA478" s="99"/>
      <c r="AB478" s="99"/>
    </row>
    <row r="479" spans="1:28" ht="15.75" customHeight="1">
      <c r="A479" s="99"/>
      <c r="B479" s="159"/>
      <c r="C479" s="152"/>
      <c r="D479" s="168"/>
      <c r="E479" s="152"/>
      <c r="F479" s="152"/>
      <c r="G479" s="152"/>
      <c r="H479" s="168"/>
      <c r="I479" s="168"/>
      <c r="J479" s="168"/>
      <c r="K479" s="99"/>
      <c r="L479" s="99"/>
      <c r="M479" s="99"/>
      <c r="N479" s="99"/>
      <c r="O479" s="99"/>
      <c r="P479" s="99"/>
      <c r="Q479" s="99"/>
      <c r="R479" s="99"/>
      <c r="S479" s="99"/>
      <c r="T479" s="99"/>
      <c r="U479" s="99"/>
      <c r="V479" s="99"/>
      <c r="W479" s="99"/>
      <c r="X479" s="99"/>
      <c r="Y479" s="99"/>
      <c r="Z479" s="99"/>
      <c r="AA479" s="99"/>
      <c r="AB479" s="99"/>
    </row>
    <row r="480" spans="1:28" ht="15.75" customHeight="1">
      <c r="A480" s="99"/>
      <c r="B480" s="159"/>
      <c r="C480" s="152"/>
      <c r="D480" s="168"/>
      <c r="E480" s="152"/>
      <c r="F480" s="152"/>
      <c r="G480" s="152"/>
      <c r="H480" s="168"/>
      <c r="I480" s="168"/>
      <c r="J480" s="168"/>
      <c r="K480" s="99"/>
      <c r="L480" s="99"/>
      <c r="M480" s="99"/>
      <c r="N480" s="99"/>
      <c r="O480" s="99"/>
      <c r="P480" s="99"/>
      <c r="Q480" s="99"/>
      <c r="R480" s="99"/>
      <c r="S480" s="99"/>
      <c r="T480" s="99"/>
      <c r="U480" s="99"/>
      <c r="V480" s="99"/>
      <c r="W480" s="99"/>
      <c r="X480" s="99"/>
      <c r="Y480" s="99"/>
      <c r="Z480" s="99"/>
      <c r="AA480" s="99"/>
      <c r="AB480" s="99"/>
    </row>
    <row r="481" spans="1:28" ht="15.75" customHeight="1">
      <c r="A481" s="99"/>
      <c r="B481" s="159"/>
      <c r="C481" s="152"/>
      <c r="D481" s="168"/>
      <c r="E481" s="152"/>
      <c r="F481" s="152"/>
      <c r="G481" s="152"/>
      <c r="H481" s="168"/>
      <c r="I481" s="168"/>
      <c r="J481" s="168"/>
      <c r="K481" s="99"/>
      <c r="L481" s="99"/>
      <c r="M481" s="99"/>
      <c r="N481" s="99"/>
      <c r="O481" s="99"/>
      <c r="P481" s="99"/>
      <c r="Q481" s="99"/>
      <c r="R481" s="99"/>
      <c r="S481" s="99"/>
      <c r="T481" s="99"/>
      <c r="U481" s="99"/>
      <c r="V481" s="99"/>
      <c r="W481" s="99"/>
      <c r="X481" s="99"/>
      <c r="Y481" s="99"/>
      <c r="Z481" s="99"/>
      <c r="AA481" s="99"/>
      <c r="AB481" s="99"/>
    </row>
    <row r="482" spans="1:28" ht="15.75" customHeight="1">
      <c r="A482" s="99"/>
      <c r="B482" s="159"/>
      <c r="C482" s="152"/>
      <c r="D482" s="168"/>
      <c r="E482" s="152"/>
      <c r="F482" s="152"/>
      <c r="G482" s="152"/>
      <c r="H482" s="168"/>
      <c r="I482" s="168"/>
      <c r="J482" s="168"/>
      <c r="K482" s="99"/>
      <c r="L482" s="99"/>
      <c r="M482" s="99"/>
      <c r="N482" s="99"/>
      <c r="O482" s="99"/>
      <c r="P482" s="99"/>
      <c r="Q482" s="99"/>
      <c r="R482" s="99"/>
      <c r="S482" s="99"/>
      <c r="T482" s="99"/>
      <c r="U482" s="99"/>
      <c r="V482" s="99"/>
      <c r="W482" s="99"/>
      <c r="X482" s="99"/>
      <c r="Y482" s="99"/>
      <c r="Z482" s="99"/>
      <c r="AA482" s="99"/>
      <c r="AB482" s="99"/>
    </row>
    <row r="483" spans="1:28" ht="15.75" customHeight="1">
      <c r="A483" s="99"/>
      <c r="B483" s="159"/>
      <c r="C483" s="152"/>
      <c r="D483" s="168"/>
      <c r="E483" s="152"/>
      <c r="F483" s="152"/>
      <c r="G483" s="152"/>
      <c r="H483" s="168"/>
      <c r="I483" s="168"/>
      <c r="J483" s="168"/>
      <c r="K483" s="99"/>
      <c r="L483" s="99"/>
      <c r="M483" s="99"/>
      <c r="N483" s="99"/>
      <c r="O483" s="99"/>
      <c r="P483" s="99"/>
      <c r="Q483" s="99"/>
      <c r="R483" s="99"/>
      <c r="S483" s="99"/>
      <c r="T483" s="99"/>
      <c r="U483" s="99"/>
      <c r="V483" s="99"/>
      <c r="W483" s="99"/>
      <c r="X483" s="99"/>
      <c r="Y483" s="99"/>
      <c r="Z483" s="99"/>
      <c r="AA483" s="99"/>
      <c r="AB483" s="99"/>
    </row>
    <row r="484" spans="1:28" ht="15.75" customHeight="1">
      <c r="A484" s="99"/>
      <c r="B484" s="159"/>
      <c r="C484" s="152"/>
      <c r="D484" s="168"/>
      <c r="E484" s="152"/>
      <c r="F484" s="152"/>
      <c r="G484" s="152"/>
      <c r="H484" s="168"/>
      <c r="I484" s="168"/>
      <c r="J484" s="168"/>
      <c r="K484" s="99"/>
      <c r="L484" s="99"/>
      <c r="M484" s="99"/>
      <c r="N484" s="99"/>
      <c r="O484" s="99"/>
      <c r="P484" s="99"/>
      <c r="Q484" s="99"/>
      <c r="R484" s="99"/>
      <c r="S484" s="99"/>
      <c r="T484" s="99"/>
      <c r="U484" s="99"/>
      <c r="V484" s="99"/>
      <c r="W484" s="99"/>
      <c r="X484" s="99"/>
      <c r="Y484" s="99"/>
      <c r="Z484" s="99"/>
      <c r="AA484" s="99"/>
      <c r="AB484" s="99"/>
    </row>
    <row r="485" spans="1:28" ht="15.75" customHeight="1">
      <c r="A485" s="99"/>
      <c r="B485" s="159"/>
      <c r="C485" s="152"/>
      <c r="D485" s="168"/>
      <c r="E485" s="152"/>
      <c r="F485" s="152"/>
      <c r="G485" s="152"/>
      <c r="H485" s="168"/>
      <c r="I485" s="168"/>
      <c r="J485" s="168"/>
      <c r="K485" s="99"/>
      <c r="L485" s="99"/>
      <c r="M485" s="99"/>
      <c r="N485" s="99"/>
      <c r="O485" s="99"/>
      <c r="P485" s="99"/>
      <c r="Q485" s="99"/>
      <c r="R485" s="99"/>
      <c r="S485" s="99"/>
      <c r="T485" s="99"/>
      <c r="U485" s="99"/>
      <c r="V485" s="99"/>
      <c r="W485" s="99"/>
      <c r="X485" s="99"/>
      <c r="Y485" s="99"/>
      <c r="Z485" s="99"/>
      <c r="AA485" s="99"/>
      <c r="AB485" s="99"/>
    </row>
    <row r="486" spans="1:28" ht="15.75" customHeight="1">
      <c r="A486" s="99"/>
      <c r="B486" s="159"/>
      <c r="C486" s="152"/>
      <c r="D486" s="168"/>
      <c r="E486" s="152"/>
      <c r="F486" s="152"/>
      <c r="G486" s="152"/>
      <c r="H486" s="168"/>
      <c r="I486" s="168"/>
      <c r="J486" s="168"/>
      <c r="K486" s="99"/>
      <c r="L486" s="99"/>
      <c r="M486" s="99"/>
      <c r="N486" s="99"/>
      <c r="O486" s="99"/>
      <c r="P486" s="99"/>
      <c r="Q486" s="99"/>
      <c r="R486" s="99"/>
      <c r="S486" s="99"/>
      <c r="T486" s="99"/>
      <c r="U486" s="99"/>
      <c r="V486" s="99"/>
      <c r="W486" s="99"/>
      <c r="X486" s="99"/>
      <c r="Y486" s="99"/>
      <c r="Z486" s="99"/>
      <c r="AA486" s="99"/>
      <c r="AB486" s="99"/>
    </row>
    <row r="487" spans="1:28" ht="15.75" customHeight="1">
      <c r="A487" s="99"/>
      <c r="B487" s="159"/>
      <c r="C487" s="152"/>
      <c r="D487" s="168"/>
      <c r="E487" s="152"/>
      <c r="F487" s="152"/>
      <c r="G487" s="152"/>
      <c r="H487" s="168"/>
      <c r="I487" s="168"/>
      <c r="J487" s="168"/>
      <c r="K487" s="99"/>
      <c r="L487" s="99"/>
      <c r="M487" s="99"/>
      <c r="N487" s="99"/>
      <c r="O487" s="99"/>
      <c r="P487" s="99"/>
      <c r="Q487" s="99"/>
      <c r="R487" s="99"/>
      <c r="S487" s="99"/>
      <c r="T487" s="99"/>
      <c r="U487" s="99"/>
      <c r="V487" s="99"/>
      <c r="W487" s="99"/>
      <c r="X487" s="99"/>
      <c r="Y487" s="99"/>
      <c r="Z487" s="99"/>
      <c r="AA487" s="99"/>
      <c r="AB487" s="99"/>
    </row>
    <row r="488" spans="1:28" ht="15.75" customHeight="1">
      <c r="A488" s="99"/>
      <c r="B488" s="159"/>
      <c r="C488" s="152"/>
      <c r="D488" s="168"/>
      <c r="E488" s="152"/>
      <c r="F488" s="152"/>
      <c r="G488" s="152"/>
      <c r="H488" s="168"/>
      <c r="I488" s="168"/>
      <c r="J488" s="168"/>
      <c r="K488" s="99"/>
      <c r="L488" s="99"/>
      <c r="M488" s="99"/>
      <c r="N488" s="99"/>
      <c r="O488" s="99"/>
      <c r="P488" s="99"/>
      <c r="Q488" s="99"/>
      <c r="R488" s="99"/>
      <c r="S488" s="99"/>
      <c r="T488" s="99"/>
      <c r="U488" s="99"/>
      <c r="V488" s="99"/>
      <c r="W488" s="99"/>
      <c r="X488" s="99"/>
      <c r="Y488" s="99"/>
      <c r="Z488" s="99"/>
      <c r="AA488" s="99"/>
      <c r="AB488" s="99"/>
    </row>
    <row r="489" spans="1:28" ht="15.75" customHeight="1">
      <c r="A489" s="99"/>
      <c r="B489" s="159"/>
      <c r="C489" s="152"/>
      <c r="D489" s="168"/>
      <c r="E489" s="152"/>
      <c r="F489" s="152"/>
      <c r="G489" s="152"/>
      <c r="H489" s="168"/>
      <c r="I489" s="168"/>
      <c r="J489" s="168"/>
      <c r="K489" s="99"/>
      <c r="L489" s="99"/>
      <c r="M489" s="99"/>
      <c r="N489" s="99"/>
      <c r="O489" s="99"/>
      <c r="P489" s="99"/>
      <c r="Q489" s="99"/>
      <c r="R489" s="99"/>
      <c r="S489" s="99"/>
      <c r="T489" s="99"/>
      <c r="U489" s="99"/>
      <c r="V489" s="99"/>
      <c r="W489" s="99"/>
      <c r="X489" s="99"/>
      <c r="Y489" s="99"/>
      <c r="Z489" s="99"/>
      <c r="AA489" s="99"/>
      <c r="AB489" s="99"/>
    </row>
    <row r="490" spans="1:28" ht="15.75" customHeight="1">
      <c r="A490" s="99"/>
      <c r="B490" s="159"/>
      <c r="C490" s="152"/>
      <c r="D490" s="168"/>
      <c r="E490" s="152"/>
      <c r="F490" s="152"/>
      <c r="G490" s="152"/>
      <c r="H490" s="168"/>
      <c r="I490" s="168"/>
      <c r="J490" s="168"/>
      <c r="K490" s="99"/>
      <c r="L490" s="99"/>
      <c r="M490" s="99"/>
      <c r="N490" s="99"/>
      <c r="O490" s="99"/>
      <c r="P490" s="99"/>
      <c r="Q490" s="99"/>
      <c r="R490" s="99"/>
      <c r="S490" s="99"/>
      <c r="T490" s="99"/>
      <c r="U490" s="99"/>
      <c r="V490" s="99"/>
      <c r="W490" s="99"/>
      <c r="X490" s="99"/>
      <c r="Y490" s="99"/>
      <c r="Z490" s="99"/>
      <c r="AA490" s="99"/>
      <c r="AB490" s="99"/>
    </row>
    <row r="491" spans="1:28" ht="15.75" customHeight="1">
      <c r="A491" s="99"/>
      <c r="B491" s="159"/>
      <c r="C491" s="152"/>
      <c r="D491" s="168"/>
      <c r="E491" s="152"/>
      <c r="F491" s="152"/>
      <c r="G491" s="152"/>
      <c r="H491" s="168"/>
      <c r="I491" s="168"/>
      <c r="J491" s="168"/>
      <c r="K491" s="99"/>
      <c r="L491" s="99"/>
      <c r="M491" s="99"/>
      <c r="N491" s="99"/>
      <c r="O491" s="99"/>
      <c r="P491" s="99"/>
      <c r="Q491" s="99"/>
      <c r="R491" s="99"/>
      <c r="S491" s="99"/>
      <c r="T491" s="99"/>
      <c r="U491" s="99"/>
      <c r="V491" s="99"/>
      <c r="W491" s="99"/>
      <c r="X491" s="99"/>
      <c r="Y491" s="99"/>
      <c r="Z491" s="99"/>
      <c r="AA491" s="99"/>
      <c r="AB491" s="99"/>
    </row>
    <row r="492" spans="1:28" ht="15.75" customHeight="1">
      <c r="A492" s="99"/>
      <c r="B492" s="159"/>
      <c r="C492" s="152"/>
      <c r="D492" s="168"/>
      <c r="E492" s="152"/>
      <c r="F492" s="152"/>
      <c r="G492" s="152"/>
      <c r="H492" s="168"/>
      <c r="I492" s="168"/>
      <c r="J492" s="168"/>
      <c r="K492" s="99"/>
      <c r="L492" s="99"/>
      <c r="M492" s="99"/>
      <c r="N492" s="99"/>
      <c r="O492" s="99"/>
      <c r="P492" s="99"/>
      <c r="Q492" s="99"/>
      <c r="R492" s="99"/>
      <c r="S492" s="99"/>
      <c r="T492" s="99"/>
      <c r="U492" s="99"/>
      <c r="V492" s="99"/>
      <c r="W492" s="99"/>
      <c r="X492" s="99"/>
      <c r="Y492" s="99"/>
      <c r="Z492" s="99"/>
      <c r="AA492" s="99"/>
      <c r="AB492" s="99"/>
    </row>
    <row r="493" spans="1:28" ht="15.75" customHeight="1">
      <c r="A493" s="99"/>
      <c r="B493" s="159"/>
      <c r="C493" s="152"/>
      <c r="D493" s="168"/>
      <c r="E493" s="152"/>
      <c r="F493" s="152"/>
      <c r="G493" s="152"/>
      <c r="H493" s="168"/>
      <c r="I493" s="168"/>
      <c r="J493" s="168"/>
      <c r="K493" s="99"/>
      <c r="L493" s="99"/>
      <c r="M493" s="99"/>
      <c r="N493" s="99"/>
      <c r="O493" s="99"/>
      <c r="P493" s="99"/>
      <c r="Q493" s="99"/>
      <c r="R493" s="99"/>
      <c r="S493" s="99"/>
      <c r="T493" s="99"/>
      <c r="U493" s="99"/>
      <c r="V493" s="99"/>
      <c r="W493" s="99"/>
      <c r="X493" s="99"/>
      <c r="Y493" s="99"/>
      <c r="Z493" s="99"/>
      <c r="AA493" s="99"/>
      <c r="AB493" s="99"/>
    </row>
    <row r="494" spans="1:28" ht="15.75" customHeight="1">
      <c r="A494" s="99"/>
      <c r="B494" s="159"/>
      <c r="C494" s="152"/>
      <c r="D494" s="168"/>
      <c r="E494" s="152"/>
      <c r="F494" s="152"/>
      <c r="G494" s="152"/>
      <c r="H494" s="168"/>
      <c r="I494" s="168"/>
      <c r="J494" s="168"/>
      <c r="K494" s="99"/>
      <c r="L494" s="99"/>
      <c r="M494" s="99"/>
      <c r="N494" s="99"/>
      <c r="O494" s="99"/>
      <c r="P494" s="99"/>
      <c r="Q494" s="99"/>
      <c r="R494" s="99"/>
      <c r="S494" s="99"/>
      <c r="T494" s="99"/>
      <c r="U494" s="99"/>
      <c r="V494" s="99"/>
      <c r="W494" s="99"/>
      <c r="X494" s="99"/>
      <c r="Y494" s="99"/>
      <c r="Z494" s="99"/>
      <c r="AA494" s="99"/>
      <c r="AB494" s="99"/>
    </row>
    <row r="495" spans="1:28" ht="15.75" customHeight="1">
      <c r="A495" s="99"/>
      <c r="B495" s="159"/>
      <c r="C495" s="152"/>
      <c r="D495" s="168"/>
      <c r="E495" s="152"/>
      <c r="F495" s="152"/>
      <c r="G495" s="152"/>
      <c r="H495" s="168"/>
      <c r="I495" s="168"/>
      <c r="J495" s="168"/>
      <c r="K495" s="99"/>
      <c r="L495" s="99"/>
      <c r="M495" s="99"/>
      <c r="N495" s="99"/>
      <c r="O495" s="99"/>
      <c r="P495" s="99"/>
      <c r="Q495" s="99"/>
      <c r="R495" s="99"/>
      <c r="S495" s="99"/>
      <c r="T495" s="99"/>
      <c r="U495" s="99"/>
      <c r="V495" s="99"/>
      <c r="W495" s="99"/>
      <c r="X495" s="99"/>
      <c r="Y495" s="99"/>
      <c r="Z495" s="99"/>
      <c r="AA495" s="99"/>
      <c r="AB495" s="99"/>
    </row>
    <row r="496" spans="1:28" ht="15.75" customHeight="1">
      <c r="A496" s="99"/>
      <c r="B496" s="159"/>
      <c r="C496" s="152"/>
      <c r="D496" s="168"/>
      <c r="E496" s="152"/>
      <c r="F496" s="152"/>
      <c r="G496" s="152"/>
      <c r="H496" s="168"/>
      <c r="I496" s="168"/>
      <c r="J496" s="168"/>
      <c r="K496" s="99"/>
      <c r="L496" s="99"/>
      <c r="M496" s="99"/>
      <c r="N496" s="99"/>
      <c r="O496" s="99"/>
      <c r="P496" s="99"/>
      <c r="Q496" s="99"/>
      <c r="R496" s="99"/>
      <c r="S496" s="99"/>
      <c r="T496" s="99"/>
      <c r="U496" s="99"/>
      <c r="V496" s="99"/>
      <c r="W496" s="99"/>
      <c r="X496" s="99"/>
      <c r="Y496" s="99"/>
      <c r="Z496" s="99"/>
      <c r="AA496" s="99"/>
      <c r="AB496" s="99"/>
    </row>
    <row r="497" spans="1:28" ht="15.75" customHeight="1">
      <c r="A497" s="99"/>
      <c r="B497" s="159"/>
      <c r="C497" s="152"/>
      <c r="D497" s="168"/>
      <c r="E497" s="152"/>
      <c r="F497" s="152"/>
      <c r="G497" s="152"/>
      <c r="H497" s="168"/>
      <c r="I497" s="168"/>
      <c r="J497" s="168"/>
      <c r="K497" s="99"/>
      <c r="L497" s="99"/>
      <c r="M497" s="99"/>
      <c r="N497" s="99"/>
      <c r="O497" s="99"/>
      <c r="P497" s="99"/>
      <c r="Q497" s="99"/>
      <c r="R497" s="99"/>
      <c r="S497" s="99"/>
      <c r="T497" s="99"/>
      <c r="U497" s="99"/>
      <c r="V497" s="99"/>
      <c r="W497" s="99"/>
      <c r="X497" s="99"/>
      <c r="Y497" s="99"/>
      <c r="Z497" s="99"/>
      <c r="AA497" s="99"/>
      <c r="AB497" s="99"/>
    </row>
    <row r="498" spans="1:28" ht="15.75" customHeight="1">
      <c r="A498" s="99"/>
      <c r="B498" s="159"/>
      <c r="C498" s="152"/>
      <c r="D498" s="168"/>
      <c r="E498" s="152"/>
      <c r="F498" s="152"/>
      <c r="G498" s="152"/>
      <c r="H498" s="168"/>
      <c r="I498" s="168"/>
      <c r="J498" s="168"/>
      <c r="K498" s="99"/>
      <c r="L498" s="99"/>
      <c r="M498" s="99"/>
      <c r="N498" s="99"/>
      <c r="O498" s="99"/>
      <c r="P498" s="99"/>
      <c r="Q498" s="99"/>
      <c r="R498" s="99"/>
      <c r="S498" s="99"/>
      <c r="T498" s="99"/>
      <c r="U498" s="99"/>
      <c r="V498" s="99"/>
      <c r="W498" s="99"/>
      <c r="X498" s="99"/>
      <c r="Y498" s="99"/>
      <c r="Z498" s="99"/>
      <c r="AA498" s="99"/>
      <c r="AB498" s="99"/>
    </row>
    <row r="499" spans="1:28" ht="15.75" customHeight="1">
      <c r="A499" s="99"/>
      <c r="B499" s="159"/>
      <c r="C499" s="152"/>
      <c r="D499" s="168"/>
      <c r="E499" s="152"/>
      <c r="F499" s="152"/>
      <c r="G499" s="152"/>
      <c r="H499" s="168"/>
      <c r="I499" s="168"/>
      <c r="J499" s="168"/>
      <c r="K499" s="99"/>
      <c r="L499" s="99"/>
      <c r="M499" s="99"/>
      <c r="N499" s="99"/>
      <c r="O499" s="99"/>
      <c r="P499" s="99"/>
      <c r="Q499" s="99"/>
      <c r="R499" s="99"/>
      <c r="S499" s="99"/>
      <c r="T499" s="99"/>
      <c r="U499" s="99"/>
      <c r="V499" s="99"/>
      <c r="W499" s="99"/>
      <c r="X499" s="99"/>
      <c r="Y499" s="99"/>
      <c r="Z499" s="99"/>
      <c r="AA499" s="99"/>
      <c r="AB499" s="99"/>
    </row>
    <row r="500" spans="1:28" ht="15.75" customHeight="1">
      <c r="A500" s="99"/>
      <c r="B500" s="159"/>
      <c r="C500" s="152"/>
      <c r="D500" s="168"/>
      <c r="E500" s="152"/>
      <c r="F500" s="152"/>
      <c r="G500" s="152"/>
      <c r="H500" s="168"/>
      <c r="I500" s="168"/>
      <c r="J500" s="168"/>
      <c r="K500" s="99"/>
      <c r="L500" s="99"/>
      <c r="M500" s="99"/>
      <c r="N500" s="99"/>
      <c r="O500" s="99"/>
      <c r="P500" s="99"/>
      <c r="Q500" s="99"/>
      <c r="R500" s="99"/>
      <c r="S500" s="99"/>
      <c r="T500" s="99"/>
      <c r="U500" s="99"/>
      <c r="V500" s="99"/>
      <c r="W500" s="99"/>
      <c r="X500" s="99"/>
      <c r="Y500" s="99"/>
      <c r="Z500" s="99"/>
      <c r="AA500" s="99"/>
      <c r="AB500" s="99"/>
    </row>
    <row r="501" spans="1:28" ht="15.75" customHeight="1">
      <c r="A501" s="99"/>
      <c r="B501" s="159"/>
      <c r="C501" s="152"/>
      <c r="D501" s="168"/>
      <c r="E501" s="152"/>
      <c r="F501" s="152"/>
      <c r="G501" s="152"/>
      <c r="H501" s="168"/>
      <c r="I501" s="168"/>
      <c r="J501" s="168"/>
      <c r="K501" s="99"/>
      <c r="L501" s="99"/>
      <c r="M501" s="99"/>
      <c r="N501" s="99"/>
      <c r="O501" s="99"/>
      <c r="P501" s="99"/>
      <c r="Q501" s="99"/>
      <c r="R501" s="99"/>
      <c r="S501" s="99"/>
      <c r="T501" s="99"/>
      <c r="U501" s="99"/>
      <c r="V501" s="99"/>
      <c r="W501" s="99"/>
      <c r="X501" s="99"/>
      <c r="Y501" s="99"/>
      <c r="Z501" s="99"/>
      <c r="AA501" s="99"/>
      <c r="AB501" s="99"/>
    </row>
    <row r="502" spans="1:28" ht="15.75" customHeight="1">
      <c r="A502" s="99"/>
      <c r="B502" s="159"/>
      <c r="C502" s="152"/>
      <c r="D502" s="168"/>
      <c r="E502" s="152"/>
      <c r="F502" s="152"/>
      <c r="G502" s="152"/>
      <c r="H502" s="168"/>
      <c r="I502" s="168"/>
      <c r="J502" s="168"/>
      <c r="K502" s="99"/>
      <c r="L502" s="99"/>
      <c r="M502" s="99"/>
      <c r="N502" s="99"/>
      <c r="O502" s="99"/>
      <c r="P502" s="99"/>
      <c r="Q502" s="99"/>
      <c r="R502" s="99"/>
      <c r="S502" s="99"/>
      <c r="T502" s="99"/>
      <c r="U502" s="99"/>
      <c r="V502" s="99"/>
      <c r="W502" s="99"/>
      <c r="X502" s="99"/>
      <c r="Y502" s="99"/>
      <c r="Z502" s="99"/>
      <c r="AA502" s="99"/>
      <c r="AB502" s="99"/>
    </row>
    <row r="503" spans="1:28" ht="15.75" customHeight="1">
      <c r="A503" s="99"/>
      <c r="B503" s="159"/>
      <c r="C503" s="152"/>
      <c r="D503" s="168"/>
      <c r="E503" s="152"/>
      <c r="F503" s="152"/>
      <c r="G503" s="152"/>
      <c r="H503" s="168"/>
      <c r="I503" s="168"/>
      <c r="J503" s="168"/>
      <c r="K503" s="99"/>
      <c r="L503" s="99"/>
      <c r="M503" s="99"/>
      <c r="N503" s="99"/>
      <c r="O503" s="99"/>
      <c r="P503" s="99"/>
      <c r="Q503" s="99"/>
      <c r="R503" s="99"/>
      <c r="S503" s="99"/>
      <c r="T503" s="99"/>
      <c r="U503" s="99"/>
      <c r="V503" s="99"/>
      <c r="W503" s="99"/>
      <c r="X503" s="99"/>
      <c r="Y503" s="99"/>
      <c r="Z503" s="99"/>
      <c r="AA503" s="99"/>
      <c r="AB503" s="99"/>
    </row>
    <row r="504" spans="1:28" ht="15.75" customHeight="1">
      <c r="A504" s="99"/>
      <c r="B504" s="159"/>
      <c r="C504" s="152"/>
      <c r="D504" s="168"/>
      <c r="E504" s="152"/>
      <c r="F504" s="152"/>
      <c r="G504" s="152"/>
      <c r="H504" s="168"/>
      <c r="I504" s="168"/>
      <c r="J504" s="168"/>
      <c r="K504" s="99"/>
      <c r="L504" s="99"/>
      <c r="M504" s="99"/>
      <c r="N504" s="99"/>
      <c r="O504" s="99"/>
      <c r="P504" s="99"/>
      <c r="Q504" s="99"/>
      <c r="R504" s="99"/>
      <c r="S504" s="99"/>
      <c r="T504" s="99"/>
      <c r="U504" s="99"/>
      <c r="V504" s="99"/>
      <c r="W504" s="99"/>
      <c r="X504" s="99"/>
      <c r="Y504" s="99"/>
      <c r="Z504" s="99"/>
      <c r="AA504" s="99"/>
      <c r="AB504" s="99"/>
    </row>
    <row r="505" spans="1:28" ht="15.75" customHeight="1">
      <c r="A505" s="99"/>
      <c r="B505" s="159"/>
      <c r="C505" s="152"/>
      <c r="D505" s="168"/>
      <c r="E505" s="152"/>
      <c r="F505" s="152"/>
      <c r="G505" s="152"/>
      <c r="H505" s="168"/>
      <c r="I505" s="168"/>
      <c r="J505" s="168"/>
      <c r="K505" s="99"/>
      <c r="L505" s="99"/>
      <c r="M505" s="99"/>
      <c r="N505" s="99"/>
      <c r="O505" s="99"/>
      <c r="P505" s="99"/>
      <c r="Q505" s="99"/>
      <c r="R505" s="99"/>
      <c r="S505" s="99"/>
      <c r="T505" s="99"/>
      <c r="U505" s="99"/>
      <c r="V505" s="99"/>
      <c r="W505" s="99"/>
      <c r="X505" s="99"/>
      <c r="Y505" s="99"/>
      <c r="Z505" s="99"/>
      <c r="AA505" s="99"/>
      <c r="AB505" s="99"/>
    </row>
    <row r="506" spans="1:28" ht="15.75" customHeight="1">
      <c r="A506" s="99"/>
      <c r="B506" s="159"/>
      <c r="C506" s="152"/>
      <c r="D506" s="168"/>
      <c r="E506" s="152"/>
      <c r="F506" s="152"/>
      <c r="G506" s="152"/>
      <c r="H506" s="168"/>
      <c r="I506" s="168"/>
      <c r="J506" s="168"/>
      <c r="K506" s="99"/>
      <c r="L506" s="99"/>
      <c r="M506" s="99"/>
      <c r="N506" s="99"/>
      <c r="O506" s="99"/>
      <c r="P506" s="99"/>
      <c r="Q506" s="99"/>
      <c r="R506" s="99"/>
      <c r="S506" s="99"/>
      <c r="T506" s="99"/>
      <c r="U506" s="99"/>
      <c r="V506" s="99"/>
      <c r="W506" s="99"/>
      <c r="X506" s="99"/>
      <c r="Y506" s="99"/>
      <c r="Z506" s="99"/>
      <c r="AA506" s="99"/>
      <c r="AB506" s="99"/>
    </row>
    <row r="507" spans="1:28" ht="15.75" customHeight="1">
      <c r="A507" s="99"/>
      <c r="B507" s="159"/>
      <c r="C507" s="152"/>
      <c r="D507" s="168"/>
      <c r="E507" s="152"/>
      <c r="F507" s="152"/>
      <c r="G507" s="152"/>
      <c r="H507" s="168"/>
      <c r="I507" s="168"/>
      <c r="J507" s="168"/>
      <c r="K507" s="99"/>
      <c r="L507" s="99"/>
      <c r="M507" s="99"/>
      <c r="N507" s="99"/>
      <c r="O507" s="99"/>
      <c r="P507" s="99"/>
      <c r="Q507" s="99"/>
      <c r="R507" s="99"/>
      <c r="S507" s="99"/>
      <c r="T507" s="99"/>
      <c r="U507" s="99"/>
      <c r="V507" s="99"/>
      <c r="W507" s="99"/>
      <c r="X507" s="99"/>
      <c r="Y507" s="99"/>
      <c r="Z507" s="99"/>
      <c r="AA507" s="99"/>
      <c r="AB507" s="99"/>
    </row>
    <row r="508" spans="1:28" ht="15.75" customHeight="1">
      <c r="A508" s="99"/>
      <c r="B508" s="159"/>
      <c r="C508" s="152"/>
      <c r="D508" s="168"/>
      <c r="E508" s="152"/>
      <c r="F508" s="152"/>
      <c r="G508" s="152"/>
      <c r="H508" s="168"/>
      <c r="I508" s="168"/>
      <c r="J508" s="168"/>
      <c r="K508" s="99"/>
      <c r="L508" s="99"/>
      <c r="M508" s="99"/>
      <c r="N508" s="99"/>
      <c r="O508" s="99"/>
      <c r="P508" s="99"/>
      <c r="Q508" s="99"/>
      <c r="R508" s="99"/>
      <c r="S508" s="99"/>
      <c r="T508" s="99"/>
      <c r="U508" s="99"/>
      <c r="V508" s="99"/>
      <c r="W508" s="99"/>
      <c r="X508" s="99"/>
      <c r="Y508" s="99"/>
      <c r="Z508" s="99"/>
      <c r="AA508" s="99"/>
      <c r="AB508" s="99"/>
    </row>
    <row r="509" spans="1:28" ht="15.75" customHeight="1">
      <c r="A509" s="99"/>
      <c r="B509" s="159"/>
      <c r="C509" s="152"/>
      <c r="D509" s="168"/>
      <c r="E509" s="152"/>
      <c r="F509" s="152"/>
      <c r="G509" s="152"/>
      <c r="H509" s="168"/>
      <c r="I509" s="168"/>
      <c r="J509" s="168"/>
      <c r="K509" s="99"/>
      <c r="L509" s="99"/>
      <c r="M509" s="99"/>
      <c r="N509" s="99"/>
      <c r="O509" s="99"/>
      <c r="P509" s="99"/>
      <c r="Q509" s="99"/>
      <c r="R509" s="99"/>
      <c r="S509" s="99"/>
      <c r="T509" s="99"/>
      <c r="U509" s="99"/>
      <c r="V509" s="99"/>
      <c r="W509" s="99"/>
      <c r="X509" s="99"/>
      <c r="Y509" s="99"/>
      <c r="Z509" s="99"/>
      <c r="AA509" s="99"/>
      <c r="AB509" s="99"/>
    </row>
    <row r="510" spans="1:28" ht="15.75" customHeight="1">
      <c r="A510" s="99"/>
      <c r="B510" s="159"/>
      <c r="C510" s="152"/>
      <c r="D510" s="168"/>
      <c r="E510" s="152"/>
      <c r="F510" s="152"/>
      <c r="G510" s="152"/>
      <c r="H510" s="168"/>
      <c r="I510" s="168"/>
      <c r="J510" s="168"/>
      <c r="K510" s="99"/>
      <c r="L510" s="99"/>
      <c r="M510" s="99"/>
      <c r="N510" s="99"/>
      <c r="O510" s="99"/>
      <c r="P510" s="99"/>
      <c r="Q510" s="99"/>
      <c r="R510" s="99"/>
      <c r="S510" s="99"/>
      <c r="T510" s="99"/>
      <c r="U510" s="99"/>
      <c r="V510" s="99"/>
      <c r="W510" s="99"/>
      <c r="X510" s="99"/>
      <c r="Y510" s="99"/>
      <c r="Z510" s="99"/>
      <c r="AA510" s="99"/>
      <c r="AB510" s="99"/>
    </row>
    <row r="511" spans="1:28" ht="15.75" customHeight="1">
      <c r="A511" s="99"/>
      <c r="B511" s="159"/>
      <c r="C511" s="152"/>
      <c r="D511" s="168"/>
      <c r="E511" s="152"/>
      <c r="F511" s="152"/>
      <c r="G511" s="152"/>
      <c r="H511" s="168"/>
      <c r="I511" s="168"/>
      <c r="J511" s="168"/>
      <c r="K511" s="99"/>
      <c r="L511" s="99"/>
      <c r="M511" s="99"/>
      <c r="N511" s="99"/>
      <c r="O511" s="99"/>
      <c r="P511" s="99"/>
      <c r="Q511" s="99"/>
      <c r="R511" s="99"/>
      <c r="S511" s="99"/>
      <c r="T511" s="99"/>
      <c r="U511" s="99"/>
      <c r="V511" s="99"/>
      <c r="W511" s="99"/>
      <c r="X511" s="99"/>
      <c r="Y511" s="99"/>
      <c r="Z511" s="99"/>
      <c r="AA511" s="99"/>
      <c r="AB511" s="99"/>
    </row>
    <row r="512" spans="1:28" ht="15.75" customHeight="1">
      <c r="A512" s="99"/>
      <c r="B512" s="159"/>
      <c r="C512" s="152"/>
      <c r="D512" s="168"/>
      <c r="E512" s="152"/>
      <c r="F512" s="152"/>
      <c r="G512" s="152"/>
      <c r="H512" s="168"/>
      <c r="I512" s="168"/>
      <c r="J512" s="168"/>
      <c r="K512" s="99"/>
      <c r="L512" s="99"/>
      <c r="M512" s="99"/>
      <c r="N512" s="99"/>
      <c r="O512" s="99"/>
      <c r="P512" s="99"/>
      <c r="Q512" s="99"/>
      <c r="R512" s="99"/>
      <c r="S512" s="99"/>
      <c r="T512" s="99"/>
      <c r="U512" s="99"/>
      <c r="V512" s="99"/>
      <c r="W512" s="99"/>
      <c r="X512" s="99"/>
      <c r="Y512" s="99"/>
      <c r="Z512" s="99"/>
      <c r="AA512" s="99"/>
      <c r="AB512" s="99"/>
    </row>
    <row r="513" spans="1:28" ht="15.75" customHeight="1">
      <c r="A513" s="99"/>
      <c r="B513" s="159"/>
      <c r="C513" s="152"/>
      <c r="D513" s="168"/>
      <c r="E513" s="152"/>
      <c r="F513" s="152"/>
      <c r="G513" s="152"/>
      <c r="H513" s="168"/>
      <c r="I513" s="168"/>
      <c r="J513" s="168"/>
      <c r="K513" s="99"/>
      <c r="L513" s="99"/>
      <c r="M513" s="99"/>
      <c r="N513" s="99"/>
      <c r="O513" s="99"/>
      <c r="P513" s="99"/>
      <c r="Q513" s="99"/>
      <c r="R513" s="99"/>
      <c r="S513" s="99"/>
      <c r="T513" s="99"/>
      <c r="U513" s="99"/>
      <c r="V513" s="99"/>
      <c r="W513" s="99"/>
      <c r="X513" s="99"/>
      <c r="Y513" s="99"/>
      <c r="Z513" s="99"/>
      <c r="AA513" s="99"/>
      <c r="AB513" s="99"/>
    </row>
    <row r="514" spans="1:28" ht="15.75" customHeight="1">
      <c r="A514" s="99"/>
      <c r="B514" s="159"/>
      <c r="C514" s="152"/>
      <c r="D514" s="168"/>
      <c r="E514" s="152"/>
      <c r="F514" s="152"/>
      <c r="G514" s="152"/>
      <c r="H514" s="168"/>
      <c r="I514" s="168"/>
      <c r="J514" s="168"/>
      <c r="K514" s="99"/>
      <c r="L514" s="99"/>
      <c r="M514" s="99"/>
      <c r="N514" s="99"/>
      <c r="O514" s="99"/>
      <c r="P514" s="99"/>
      <c r="Q514" s="99"/>
      <c r="R514" s="99"/>
      <c r="S514" s="99"/>
      <c r="T514" s="99"/>
      <c r="U514" s="99"/>
      <c r="V514" s="99"/>
      <c r="W514" s="99"/>
      <c r="X514" s="99"/>
      <c r="Y514" s="99"/>
      <c r="Z514" s="99"/>
      <c r="AA514" s="99"/>
      <c r="AB514" s="99"/>
    </row>
    <row r="515" spans="1:28" ht="15.75" customHeight="1">
      <c r="A515" s="99"/>
      <c r="B515" s="159"/>
      <c r="C515" s="152"/>
      <c r="D515" s="168"/>
      <c r="E515" s="152"/>
      <c r="F515" s="152"/>
      <c r="G515" s="152"/>
      <c r="H515" s="168"/>
      <c r="I515" s="168"/>
      <c r="J515" s="168"/>
      <c r="K515" s="99"/>
      <c r="L515" s="99"/>
      <c r="M515" s="99"/>
      <c r="N515" s="99"/>
      <c r="O515" s="99"/>
      <c r="P515" s="99"/>
      <c r="Q515" s="99"/>
      <c r="R515" s="99"/>
      <c r="S515" s="99"/>
      <c r="T515" s="99"/>
      <c r="U515" s="99"/>
      <c r="V515" s="99"/>
      <c r="W515" s="99"/>
      <c r="X515" s="99"/>
      <c r="Y515" s="99"/>
      <c r="Z515" s="99"/>
      <c r="AA515" s="99"/>
      <c r="AB515" s="99"/>
    </row>
    <row r="516" spans="1:28" ht="15.75" customHeight="1">
      <c r="A516" s="99"/>
      <c r="B516" s="159"/>
      <c r="C516" s="152"/>
      <c r="D516" s="168"/>
      <c r="E516" s="152"/>
      <c r="F516" s="152"/>
      <c r="G516" s="152"/>
      <c r="H516" s="168"/>
      <c r="I516" s="168"/>
      <c r="J516" s="168"/>
      <c r="K516" s="99"/>
      <c r="L516" s="99"/>
      <c r="M516" s="99"/>
      <c r="N516" s="99"/>
      <c r="O516" s="99"/>
      <c r="P516" s="99"/>
      <c r="Q516" s="99"/>
      <c r="R516" s="99"/>
      <c r="S516" s="99"/>
      <c r="T516" s="99"/>
      <c r="U516" s="99"/>
      <c r="V516" s="99"/>
      <c r="W516" s="99"/>
      <c r="X516" s="99"/>
      <c r="Y516" s="99"/>
      <c r="Z516" s="99"/>
      <c r="AA516" s="99"/>
      <c r="AB516" s="99"/>
    </row>
    <row r="517" spans="1:28" ht="15.75" customHeight="1">
      <c r="A517" s="99"/>
      <c r="B517" s="159"/>
      <c r="C517" s="152"/>
      <c r="D517" s="168"/>
      <c r="E517" s="152"/>
      <c r="F517" s="152"/>
      <c r="G517" s="152"/>
      <c r="H517" s="168"/>
      <c r="I517" s="168"/>
      <c r="J517" s="168"/>
      <c r="K517" s="99"/>
      <c r="L517" s="99"/>
      <c r="M517" s="99"/>
      <c r="N517" s="99"/>
      <c r="O517" s="99"/>
      <c r="P517" s="99"/>
      <c r="Q517" s="99"/>
      <c r="R517" s="99"/>
      <c r="S517" s="99"/>
      <c r="T517" s="99"/>
      <c r="U517" s="99"/>
      <c r="V517" s="99"/>
      <c r="W517" s="99"/>
      <c r="X517" s="99"/>
      <c r="Y517" s="99"/>
      <c r="Z517" s="99"/>
      <c r="AA517" s="99"/>
      <c r="AB517" s="99"/>
    </row>
    <row r="518" spans="1:28" ht="15.75" customHeight="1">
      <c r="A518" s="99"/>
      <c r="B518" s="159"/>
      <c r="C518" s="152"/>
      <c r="D518" s="168"/>
      <c r="E518" s="152"/>
      <c r="F518" s="152"/>
      <c r="G518" s="152"/>
      <c r="H518" s="168"/>
      <c r="I518" s="168"/>
      <c r="J518" s="168"/>
      <c r="K518" s="99"/>
      <c r="L518" s="99"/>
      <c r="M518" s="99"/>
      <c r="N518" s="99"/>
      <c r="O518" s="99"/>
      <c r="P518" s="99"/>
      <c r="Q518" s="99"/>
      <c r="R518" s="99"/>
      <c r="S518" s="99"/>
      <c r="T518" s="99"/>
      <c r="U518" s="99"/>
      <c r="V518" s="99"/>
      <c r="W518" s="99"/>
      <c r="X518" s="99"/>
      <c r="Y518" s="99"/>
      <c r="Z518" s="99"/>
      <c r="AA518" s="99"/>
      <c r="AB518" s="99"/>
    </row>
    <row r="519" spans="1:28" ht="15.75" customHeight="1">
      <c r="A519" s="99"/>
      <c r="B519" s="159"/>
      <c r="C519" s="152"/>
      <c r="D519" s="168"/>
      <c r="E519" s="152"/>
      <c r="F519" s="152"/>
      <c r="G519" s="152"/>
      <c r="H519" s="168"/>
      <c r="I519" s="168"/>
      <c r="J519" s="168"/>
      <c r="K519" s="99"/>
      <c r="L519" s="99"/>
      <c r="M519" s="99"/>
      <c r="N519" s="99"/>
      <c r="O519" s="99"/>
      <c r="P519" s="99"/>
      <c r="Q519" s="99"/>
      <c r="R519" s="99"/>
      <c r="S519" s="99"/>
      <c r="T519" s="99"/>
      <c r="U519" s="99"/>
      <c r="V519" s="99"/>
      <c r="W519" s="99"/>
      <c r="X519" s="99"/>
      <c r="Y519" s="99"/>
      <c r="Z519" s="99"/>
      <c r="AA519" s="99"/>
      <c r="AB519" s="99"/>
    </row>
    <row r="520" spans="1:28" ht="15.75" customHeight="1">
      <c r="A520" s="99"/>
      <c r="B520" s="159"/>
      <c r="C520" s="152"/>
      <c r="D520" s="168"/>
      <c r="E520" s="152"/>
      <c r="F520" s="152"/>
      <c r="G520" s="152"/>
      <c r="H520" s="168"/>
      <c r="I520" s="168"/>
      <c r="J520" s="168"/>
      <c r="K520" s="99"/>
      <c r="L520" s="99"/>
      <c r="M520" s="99"/>
      <c r="N520" s="99"/>
      <c r="O520" s="99"/>
      <c r="P520" s="99"/>
      <c r="Q520" s="99"/>
      <c r="R520" s="99"/>
      <c r="S520" s="99"/>
      <c r="T520" s="99"/>
      <c r="U520" s="99"/>
      <c r="V520" s="99"/>
      <c r="W520" s="99"/>
      <c r="X520" s="99"/>
      <c r="Y520" s="99"/>
      <c r="Z520" s="99"/>
      <c r="AA520" s="99"/>
      <c r="AB520" s="99"/>
    </row>
    <row r="521" spans="1:28" ht="15.75" customHeight="1">
      <c r="A521" s="99"/>
      <c r="B521" s="159"/>
      <c r="C521" s="152"/>
      <c r="D521" s="168"/>
      <c r="E521" s="152"/>
      <c r="F521" s="152"/>
      <c r="G521" s="152"/>
      <c r="H521" s="168"/>
      <c r="I521" s="168"/>
      <c r="J521" s="168"/>
      <c r="K521" s="99"/>
      <c r="L521" s="99"/>
      <c r="M521" s="99"/>
      <c r="N521" s="99"/>
      <c r="O521" s="99"/>
      <c r="P521" s="99"/>
      <c r="Q521" s="99"/>
      <c r="R521" s="99"/>
      <c r="S521" s="99"/>
      <c r="T521" s="99"/>
      <c r="U521" s="99"/>
      <c r="V521" s="99"/>
      <c r="W521" s="99"/>
      <c r="X521" s="99"/>
      <c r="Y521" s="99"/>
      <c r="Z521" s="99"/>
      <c r="AA521" s="99"/>
      <c r="AB521" s="99"/>
    </row>
    <row r="522" spans="1:28" ht="15.75" customHeight="1">
      <c r="A522" s="99"/>
      <c r="B522" s="159"/>
      <c r="C522" s="152"/>
      <c r="D522" s="168"/>
      <c r="E522" s="152"/>
      <c r="F522" s="152"/>
      <c r="G522" s="152"/>
      <c r="H522" s="168"/>
      <c r="I522" s="168"/>
      <c r="J522" s="168"/>
      <c r="K522" s="99"/>
      <c r="L522" s="99"/>
      <c r="M522" s="99"/>
      <c r="N522" s="99"/>
      <c r="O522" s="99"/>
      <c r="P522" s="99"/>
      <c r="Q522" s="99"/>
      <c r="R522" s="99"/>
      <c r="S522" s="99"/>
      <c r="T522" s="99"/>
      <c r="U522" s="99"/>
      <c r="V522" s="99"/>
      <c r="W522" s="99"/>
      <c r="X522" s="99"/>
      <c r="Y522" s="99"/>
      <c r="Z522" s="99"/>
      <c r="AA522" s="99"/>
      <c r="AB522" s="99"/>
    </row>
    <row r="523" spans="1:28" ht="15.75" customHeight="1">
      <c r="A523" s="99"/>
      <c r="B523" s="159"/>
      <c r="C523" s="152"/>
      <c r="D523" s="168"/>
      <c r="E523" s="152"/>
      <c r="F523" s="152"/>
      <c r="G523" s="152"/>
      <c r="H523" s="168"/>
      <c r="I523" s="168"/>
      <c r="J523" s="168"/>
      <c r="K523" s="99"/>
      <c r="L523" s="99"/>
      <c r="M523" s="99"/>
      <c r="N523" s="99"/>
      <c r="O523" s="99"/>
      <c r="P523" s="99"/>
      <c r="Q523" s="99"/>
      <c r="R523" s="99"/>
      <c r="S523" s="99"/>
      <c r="T523" s="99"/>
      <c r="U523" s="99"/>
      <c r="V523" s="99"/>
      <c r="W523" s="99"/>
      <c r="X523" s="99"/>
      <c r="Y523" s="99"/>
      <c r="Z523" s="99"/>
      <c r="AA523" s="99"/>
      <c r="AB523" s="99"/>
    </row>
    <row r="524" spans="1:28" ht="15.75" customHeight="1">
      <c r="A524" s="99"/>
      <c r="B524" s="159"/>
      <c r="C524" s="152"/>
      <c r="D524" s="168"/>
      <c r="E524" s="152"/>
      <c r="F524" s="152"/>
      <c r="G524" s="152"/>
      <c r="H524" s="168"/>
      <c r="I524" s="168"/>
      <c r="J524" s="168"/>
      <c r="K524" s="99"/>
      <c r="L524" s="99"/>
      <c r="M524" s="99"/>
      <c r="N524" s="99"/>
      <c r="O524" s="99"/>
      <c r="P524" s="99"/>
      <c r="Q524" s="99"/>
      <c r="R524" s="99"/>
      <c r="S524" s="99"/>
      <c r="T524" s="99"/>
      <c r="U524" s="99"/>
      <c r="V524" s="99"/>
      <c r="W524" s="99"/>
      <c r="X524" s="99"/>
      <c r="Y524" s="99"/>
      <c r="Z524" s="99"/>
      <c r="AA524" s="99"/>
      <c r="AB524" s="99"/>
    </row>
    <row r="525" spans="1:28" ht="15.75" customHeight="1">
      <c r="A525" s="99"/>
      <c r="B525" s="159"/>
      <c r="C525" s="152"/>
      <c r="D525" s="168"/>
      <c r="E525" s="152"/>
      <c r="F525" s="152"/>
      <c r="G525" s="152"/>
      <c r="H525" s="168"/>
      <c r="I525" s="168"/>
      <c r="J525" s="168"/>
      <c r="K525" s="99"/>
      <c r="L525" s="99"/>
      <c r="M525" s="99"/>
      <c r="N525" s="99"/>
      <c r="O525" s="99"/>
      <c r="P525" s="99"/>
      <c r="Q525" s="99"/>
      <c r="R525" s="99"/>
      <c r="S525" s="99"/>
      <c r="T525" s="99"/>
      <c r="U525" s="99"/>
      <c r="V525" s="99"/>
      <c r="W525" s="99"/>
      <c r="X525" s="99"/>
      <c r="Y525" s="99"/>
      <c r="Z525" s="99"/>
      <c r="AA525" s="99"/>
      <c r="AB525" s="99"/>
    </row>
    <row r="526" spans="1:28" ht="15.75" customHeight="1">
      <c r="A526" s="99"/>
      <c r="B526" s="159"/>
      <c r="C526" s="152"/>
      <c r="D526" s="168"/>
      <c r="E526" s="152"/>
      <c r="F526" s="152"/>
      <c r="G526" s="152"/>
      <c r="H526" s="168"/>
      <c r="I526" s="168"/>
      <c r="J526" s="168"/>
      <c r="K526" s="99"/>
      <c r="L526" s="99"/>
      <c r="M526" s="99"/>
      <c r="N526" s="99"/>
      <c r="O526" s="99"/>
      <c r="P526" s="99"/>
      <c r="Q526" s="99"/>
      <c r="R526" s="99"/>
      <c r="S526" s="99"/>
      <c r="T526" s="99"/>
      <c r="U526" s="99"/>
      <c r="V526" s="99"/>
      <c r="W526" s="99"/>
      <c r="X526" s="99"/>
      <c r="Y526" s="99"/>
      <c r="Z526" s="99"/>
      <c r="AA526" s="99"/>
      <c r="AB526" s="99"/>
    </row>
    <row r="527" spans="1:28" ht="15.75" customHeight="1">
      <c r="A527" s="99"/>
      <c r="B527" s="159"/>
      <c r="C527" s="152"/>
      <c r="D527" s="168"/>
      <c r="E527" s="152"/>
      <c r="F527" s="152"/>
      <c r="G527" s="152"/>
      <c r="H527" s="168"/>
      <c r="I527" s="168"/>
      <c r="J527" s="168"/>
      <c r="K527" s="99"/>
      <c r="L527" s="99"/>
      <c r="M527" s="99"/>
      <c r="N527" s="99"/>
      <c r="O527" s="99"/>
      <c r="P527" s="99"/>
      <c r="Q527" s="99"/>
      <c r="R527" s="99"/>
      <c r="S527" s="99"/>
      <c r="T527" s="99"/>
      <c r="U527" s="99"/>
      <c r="V527" s="99"/>
      <c r="W527" s="99"/>
      <c r="X527" s="99"/>
      <c r="Y527" s="99"/>
      <c r="Z527" s="99"/>
      <c r="AA527" s="99"/>
      <c r="AB527" s="99"/>
    </row>
    <row r="528" spans="1:28" ht="15.75" customHeight="1">
      <c r="A528" s="99"/>
      <c r="B528" s="159"/>
      <c r="C528" s="152"/>
      <c r="D528" s="168"/>
      <c r="E528" s="152"/>
      <c r="F528" s="152"/>
      <c r="G528" s="152"/>
      <c r="H528" s="168"/>
      <c r="I528" s="168"/>
      <c r="J528" s="168"/>
      <c r="K528" s="99"/>
      <c r="L528" s="99"/>
      <c r="M528" s="99"/>
      <c r="N528" s="99"/>
      <c r="O528" s="99"/>
      <c r="P528" s="99"/>
      <c r="Q528" s="99"/>
      <c r="R528" s="99"/>
      <c r="S528" s="99"/>
      <c r="T528" s="99"/>
      <c r="U528" s="99"/>
      <c r="V528" s="99"/>
      <c r="W528" s="99"/>
      <c r="X528" s="99"/>
      <c r="Y528" s="99"/>
      <c r="Z528" s="99"/>
      <c r="AA528" s="99"/>
      <c r="AB528" s="99"/>
    </row>
    <row r="529" spans="1:28" ht="15.75" customHeight="1">
      <c r="A529" s="99"/>
      <c r="B529" s="159"/>
      <c r="C529" s="152"/>
      <c r="D529" s="168"/>
      <c r="E529" s="152"/>
      <c r="F529" s="152"/>
      <c r="G529" s="152"/>
      <c r="H529" s="168"/>
      <c r="I529" s="168"/>
      <c r="J529" s="168"/>
      <c r="K529" s="99"/>
      <c r="L529" s="99"/>
      <c r="M529" s="99"/>
      <c r="N529" s="99"/>
      <c r="O529" s="99"/>
      <c r="P529" s="99"/>
      <c r="Q529" s="99"/>
      <c r="R529" s="99"/>
      <c r="S529" s="99"/>
      <c r="T529" s="99"/>
      <c r="U529" s="99"/>
      <c r="V529" s="99"/>
      <c r="W529" s="99"/>
      <c r="X529" s="99"/>
      <c r="Y529" s="99"/>
      <c r="Z529" s="99"/>
      <c r="AA529" s="99"/>
      <c r="AB529" s="99"/>
    </row>
    <row r="530" spans="1:28" ht="15.75" customHeight="1">
      <c r="A530" s="99"/>
      <c r="B530" s="159"/>
      <c r="C530" s="152"/>
      <c r="D530" s="168"/>
      <c r="E530" s="152"/>
      <c r="F530" s="152"/>
      <c r="G530" s="152"/>
      <c r="H530" s="168"/>
      <c r="I530" s="168"/>
      <c r="J530" s="168"/>
      <c r="K530" s="99"/>
      <c r="L530" s="99"/>
      <c r="M530" s="99"/>
      <c r="N530" s="99"/>
      <c r="O530" s="99"/>
      <c r="P530" s="99"/>
      <c r="Q530" s="99"/>
      <c r="R530" s="99"/>
      <c r="S530" s="99"/>
      <c r="T530" s="99"/>
      <c r="U530" s="99"/>
      <c r="V530" s="99"/>
      <c r="W530" s="99"/>
      <c r="X530" s="99"/>
      <c r="Y530" s="99"/>
      <c r="Z530" s="99"/>
      <c r="AA530" s="99"/>
      <c r="AB530" s="99"/>
    </row>
    <row r="531" spans="1:28" ht="15.75" customHeight="1">
      <c r="A531" s="99"/>
      <c r="B531" s="159"/>
      <c r="C531" s="152"/>
      <c r="D531" s="168"/>
      <c r="E531" s="152"/>
      <c r="F531" s="152"/>
      <c r="G531" s="152"/>
      <c r="H531" s="168"/>
      <c r="I531" s="168"/>
      <c r="J531" s="168"/>
      <c r="K531" s="99"/>
      <c r="L531" s="99"/>
      <c r="M531" s="99"/>
      <c r="N531" s="99"/>
      <c r="O531" s="99"/>
      <c r="P531" s="99"/>
      <c r="Q531" s="99"/>
      <c r="R531" s="99"/>
      <c r="S531" s="99"/>
      <c r="T531" s="99"/>
      <c r="U531" s="99"/>
      <c r="V531" s="99"/>
      <c r="W531" s="99"/>
      <c r="X531" s="99"/>
      <c r="Y531" s="99"/>
      <c r="Z531" s="99"/>
      <c r="AA531" s="99"/>
      <c r="AB531" s="99"/>
    </row>
    <row r="532" spans="1:28" ht="15.75" customHeight="1">
      <c r="A532" s="99"/>
      <c r="B532" s="159"/>
      <c r="C532" s="152"/>
      <c r="D532" s="168"/>
      <c r="E532" s="152"/>
      <c r="F532" s="152"/>
      <c r="G532" s="152"/>
      <c r="H532" s="168"/>
      <c r="I532" s="168"/>
      <c r="J532" s="168"/>
      <c r="K532" s="99"/>
      <c r="L532" s="99"/>
      <c r="M532" s="99"/>
      <c r="N532" s="99"/>
      <c r="O532" s="99"/>
      <c r="P532" s="99"/>
      <c r="Q532" s="99"/>
      <c r="R532" s="99"/>
      <c r="S532" s="99"/>
      <c r="T532" s="99"/>
      <c r="U532" s="99"/>
      <c r="V532" s="99"/>
      <c r="W532" s="99"/>
      <c r="X532" s="99"/>
      <c r="Y532" s="99"/>
      <c r="Z532" s="99"/>
      <c r="AA532" s="99"/>
      <c r="AB532" s="99"/>
    </row>
    <row r="533" spans="1:28" ht="15.75" customHeight="1">
      <c r="A533" s="99"/>
      <c r="B533" s="159"/>
      <c r="C533" s="152"/>
      <c r="D533" s="168"/>
      <c r="E533" s="152"/>
      <c r="F533" s="152"/>
      <c r="G533" s="152"/>
      <c r="H533" s="168"/>
      <c r="I533" s="168"/>
      <c r="J533" s="168"/>
      <c r="K533" s="99"/>
      <c r="L533" s="99"/>
      <c r="M533" s="99"/>
      <c r="N533" s="99"/>
      <c r="O533" s="99"/>
      <c r="P533" s="99"/>
      <c r="Q533" s="99"/>
      <c r="R533" s="99"/>
      <c r="S533" s="99"/>
      <c r="T533" s="99"/>
      <c r="U533" s="99"/>
      <c r="V533" s="99"/>
      <c r="W533" s="99"/>
      <c r="X533" s="99"/>
      <c r="Y533" s="99"/>
      <c r="Z533" s="99"/>
      <c r="AA533" s="99"/>
      <c r="AB533" s="99"/>
    </row>
    <row r="534" spans="1:28" ht="15.75" customHeight="1">
      <c r="A534" s="99"/>
      <c r="B534" s="159"/>
      <c r="C534" s="152"/>
      <c r="D534" s="168"/>
      <c r="E534" s="152"/>
      <c r="F534" s="152"/>
      <c r="G534" s="152"/>
      <c r="H534" s="168"/>
      <c r="I534" s="168"/>
      <c r="J534" s="168"/>
      <c r="K534" s="99"/>
      <c r="L534" s="99"/>
      <c r="M534" s="99"/>
      <c r="N534" s="99"/>
      <c r="O534" s="99"/>
      <c r="P534" s="99"/>
      <c r="Q534" s="99"/>
      <c r="R534" s="99"/>
      <c r="S534" s="99"/>
      <c r="T534" s="99"/>
      <c r="U534" s="99"/>
      <c r="V534" s="99"/>
      <c r="W534" s="99"/>
      <c r="X534" s="99"/>
      <c r="Y534" s="99"/>
      <c r="Z534" s="99"/>
      <c r="AA534" s="99"/>
      <c r="AB534" s="99"/>
    </row>
    <row r="535" spans="1:28" ht="15.75" customHeight="1">
      <c r="A535" s="99"/>
      <c r="B535" s="159"/>
      <c r="C535" s="152"/>
      <c r="D535" s="168"/>
      <c r="E535" s="152"/>
      <c r="F535" s="152"/>
      <c r="G535" s="152"/>
      <c r="H535" s="168"/>
      <c r="I535" s="168"/>
      <c r="J535" s="168"/>
      <c r="K535" s="99"/>
      <c r="L535" s="99"/>
      <c r="M535" s="99"/>
      <c r="N535" s="99"/>
      <c r="O535" s="99"/>
      <c r="P535" s="99"/>
      <c r="Q535" s="99"/>
      <c r="R535" s="99"/>
      <c r="S535" s="99"/>
      <c r="T535" s="99"/>
      <c r="U535" s="99"/>
      <c r="V535" s="99"/>
      <c r="W535" s="99"/>
      <c r="X535" s="99"/>
      <c r="Y535" s="99"/>
      <c r="Z535" s="99"/>
      <c r="AA535" s="99"/>
      <c r="AB535" s="99"/>
    </row>
    <row r="536" spans="1:28" ht="15.75" customHeight="1">
      <c r="A536" s="99"/>
      <c r="B536" s="159"/>
      <c r="C536" s="152"/>
      <c r="D536" s="168"/>
      <c r="E536" s="152"/>
      <c r="F536" s="152"/>
      <c r="G536" s="152"/>
      <c r="H536" s="168"/>
      <c r="I536" s="168"/>
      <c r="J536" s="168"/>
      <c r="K536" s="99"/>
      <c r="L536" s="99"/>
      <c r="M536" s="99"/>
      <c r="N536" s="99"/>
      <c r="O536" s="99"/>
      <c r="P536" s="99"/>
      <c r="Q536" s="99"/>
      <c r="R536" s="99"/>
      <c r="S536" s="99"/>
      <c r="T536" s="99"/>
      <c r="U536" s="99"/>
      <c r="V536" s="99"/>
      <c r="W536" s="99"/>
      <c r="X536" s="99"/>
      <c r="Y536" s="99"/>
      <c r="Z536" s="99"/>
      <c r="AA536" s="99"/>
      <c r="AB536" s="99"/>
    </row>
    <row r="537" spans="1:28" ht="15.75" customHeight="1">
      <c r="A537" s="99"/>
      <c r="B537" s="159"/>
      <c r="C537" s="152"/>
      <c r="D537" s="168"/>
      <c r="E537" s="152"/>
      <c r="F537" s="152"/>
      <c r="G537" s="152"/>
      <c r="H537" s="168"/>
      <c r="I537" s="168"/>
      <c r="J537" s="168"/>
      <c r="K537" s="99"/>
      <c r="L537" s="99"/>
      <c r="M537" s="99"/>
      <c r="N537" s="99"/>
      <c r="O537" s="99"/>
      <c r="P537" s="99"/>
      <c r="Q537" s="99"/>
      <c r="R537" s="99"/>
      <c r="S537" s="99"/>
      <c r="T537" s="99"/>
      <c r="U537" s="99"/>
      <c r="V537" s="99"/>
      <c r="W537" s="99"/>
      <c r="X537" s="99"/>
      <c r="Y537" s="99"/>
      <c r="Z537" s="99"/>
      <c r="AA537" s="99"/>
      <c r="AB537" s="99"/>
    </row>
    <row r="538" spans="1:28" ht="15.75" customHeight="1">
      <c r="A538" s="99"/>
      <c r="B538" s="159"/>
      <c r="C538" s="152"/>
      <c r="D538" s="168"/>
      <c r="E538" s="152"/>
      <c r="F538" s="152"/>
      <c r="G538" s="152"/>
      <c r="H538" s="168"/>
      <c r="I538" s="168"/>
      <c r="J538" s="168"/>
      <c r="K538" s="99"/>
      <c r="L538" s="99"/>
      <c r="M538" s="99"/>
      <c r="N538" s="99"/>
      <c r="O538" s="99"/>
      <c r="P538" s="99"/>
      <c r="Q538" s="99"/>
      <c r="R538" s="99"/>
      <c r="S538" s="99"/>
      <c r="T538" s="99"/>
      <c r="U538" s="99"/>
      <c r="V538" s="99"/>
      <c r="W538" s="99"/>
      <c r="X538" s="99"/>
      <c r="Y538" s="99"/>
      <c r="Z538" s="99"/>
      <c r="AA538" s="99"/>
      <c r="AB538" s="99"/>
    </row>
    <row r="539" spans="1:28" ht="15.75" customHeight="1">
      <c r="A539" s="99"/>
      <c r="B539" s="159"/>
      <c r="C539" s="152"/>
      <c r="D539" s="168"/>
      <c r="E539" s="152"/>
      <c r="F539" s="152"/>
      <c r="G539" s="152"/>
      <c r="H539" s="168"/>
      <c r="I539" s="168"/>
      <c r="J539" s="168"/>
      <c r="K539" s="99"/>
      <c r="L539" s="99"/>
      <c r="M539" s="99"/>
      <c r="N539" s="99"/>
      <c r="O539" s="99"/>
      <c r="P539" s="99"/>
      <c r="Q539" s="99"/>
      <c r="R539" s="99"/>
      <c r="S539" s="99"/>
      <c r="T539" s="99"/>
      <c r="U539" s="99"/>
      <c r="V539" s="99"/>
      <c r="W539" s="99"/>
      <c r="X539" s="99"/>
      <c r="Y539" s="99"/>
      <c r="Z539" s="99"/>
      <c r="AA539" s="99"/>
      <c r="AB539" s="99"/>
    </row>
    <row r="540" spans="1:28" ht="15.75" customHeight="1">
      <c r="A540" s="99"/>
      <c r="B540" s="159"/>
      <c r="C540" s="152"/>
      <c r="D540" s="168"/>
      <c r="E540" s="152"/>
      <c r="F540" s="152"/>
      <c r="G540" s="152"/>
      <c r="H540" s="168"/>
      <c r="I540" s="168"/>
      <c r="J540" s="168"/>
      <c r="K540" s="99"/>
      <c r="L540" s="99"/>
      <c r="M540" s="99"/>
      <c r="N540" s="99"/>
      <c r="O540" s="99"/>
      <c r="P540" s="99"/>
      <c r="Q540" s="99"/>
      <c r="R540" s="99"/>
      <c r="S540" s="99"/>
      <c r="T540" s="99"/>
      <c r="U540" s="99"/>
      <c r="V540" s="99"/>
      <c r="W540" s="99"/>
      <c r="X540" s="99"/>
      <c r="Y540" s="99"/>
      <c r="Z540" s="99"/>
      <c r="AA540" s="99"/>
      <c r="AB540" s="99"/>
    </row>
    <row r="541" spans="1:28" ht="15.75" customHeight="1">
      <c r="A541" s="99"/>
      <c r="B541" s="159"/>
      <c r="C541" s="152"/>
      <c r="D541" s="168"/>
      <c r="E541" s="152"/>
      <c r="F541" s="152"/>
      <c r="G541" s="152"/>
      <c r="H541" s="168"/>
      <c r="I541" s="168"/>
      <c r="J541" s="168"/>
      <c r="K541" s="99"/>
      <c r="L541" s="99"/>
      <c r="M541" s="99"/>
      <c r="N541" s="99"/>
      <c r="O541" s="99"/>
      <c r="P541" s="99"/>
      <c r="Q541" s="99"/>
      <c r="R541" s="99"/>
      <c r="S541" s="99"/>
      <c r="T541" s="99"/>
      <c r="U541" s="99"/>
      <c r="V541" s="99"/>
      <c r="W541" s="99"/>
      <c r="X541" s="99"/>
      <c r="Y541" s="99"/>
      <c r="Z541" s="99"/>
      <c r="AA541" s="99"/>
      <c r="AB541" s="99"/>
    </row>
    <row r="542" spans="1:28" ht="15.75" customHeight="1">
      <c r="A542" s="99"/>
      <c r="B542" s="159"/>
      <c r="C542" s="152"/>
      <c r="D542" s="168"/>
      <c r="E542" s="152"/>
      <c r="F542" s="152"/>
      <c r="G542" s="152"/>
      <c r="H542" s="168"/>
      <c r="I542" s="168"/>
      <c r="J542" s="168"/>
      <c r="K542" s="99"/>
      <c r="L542" s="99"/>
      <c r="M542" s="99"/>
      <c r="N542" s="99"/>
      <c r="O542" s="99"/>
      <c r="P542" s="99"/>
      <c r="Q542" s="99"/>
      <c r="R542" s="99"/>
      <c r="S542" s="99"/>
      <c r="T542" s="99"/>
      <c r="U542" s="99"/>
      <c r="V542" s="99"/>
      <c r="W542" s="99"/>
      <c r="X542" s="99"/>
      <c r="Y542" s="99"/>
      <c r="Z542" s="99"/>
      <c r="AA542" s="99"/>
      <c r="AB542" s="99"/>
    </row>
    <row r="543" spans="1:28" ht="15.75" customHeight="1">
      <c r="A543" s="99"/>
      <c r="B543" s="159"/>
      <c r="C543" s="152"/>
      <c r="D543" s="168"/>
      <c r="E543" s="152"/>
      <c r="F543" s="152"/>
      <c r="G543" s="152"/>
      <c r="H543" s="168"/>
      <c r="I543" s="168"/>
      <c r="J543" s="168"/>
      <c r="K543" s="99"/>
      <c r="L543" s="99"/>
      <c r="M543" s="99"/>
      <c r="N543" s="99"/>
      <c r="O543" s="99"/>
      <c r="P543" s="99"/>
      <c r="Q543" s="99"/>
      <c r="R543" s="99"/>
      <c r="S543" s="99"/>
      <c r="T543" s="99"/>
      <c r="U543" s="99"/>
      <c r="V543" s="99"/>
      <c r="W543" s="99"/>
      <c r="X543" s="99"/>
      <c r="Y543" s="99"/>
      <c r="Z543" s="99"/>
      <c r="AA543" s="99"/>
      <c r="AB543" s="99"/>
    </row>
    <row r="544" spans="1:28" ht="15.75" customHeight="1">
      <c r="A544" s="99"/>
      <c r="B544" s="159"/>
      <c r="C544" s="152"/>
      <c r="D544" s="168"/>
      <c r="E544" s="152"/>
      <c r="F544" s="152"/>
      <c r="G544" s="152"/>
      <c r="H544" s="168"/>
      <c r="I544" s="168"/>
      <c r="J544" s="168"/>
      <c r="K544" s="99"/>
      <c r="L544" s="99"/>
      <c r="M544" s="99"/>
      <c r="N544" s="99"/>
      <c r="O544" s="99"/>
      <c r="P544" s="99"/>
      <c r="Q544" s="99"/>
      <c r="R544" s="99"/>
      <c r="S544" s="99"/>
      <c r="T544" s="99"/>
      <c r="U544" s="99"/>
      <c r="V544" s="99"/>
      <c r="W544" s="99"/>
      <c r="X544" s="99"/>
      <c r="Y544" s="99"/>
      <c r="Z544" s="99"/>
      <c r="AA544" s="99"/>
      <c r="AB544" s="99"/>
    </row>
    <row r="545" spans="1:28" ht="15.75" customHeight="1">
      <c r="A545" s="99"/>
      <c r="B545" s="159"/>
      <c r="C545" s="152"/>
      <c r="D545" s="168"/>
      <c r="E545" s="152"/>
      <c r="F545" s="152"/>
      <c r="G545" s="152"/>
      <c r="H545" s="168"/>
      <c r="I545" s="168"/>
      <c r="J545" s="168"/>
      <c r="K545" s="99"/>
      <c r="L545" s="99"/>
      <c r="M545" s="99"/>
      <c r="N545" s="99"/>
      <c r="O545" s="99"/>
      <c r="P545" s="99"/>
      <c r="Q545" s="99"/>
      <c r="R545" s="99"/>
      <c r="S545" s="99"/>
      <c r="T545" s="99"/>
      <c r="U545" s="99"/>
      <c r="V545" s="99"/>
      <c r="W545" s="99"/>
      <c r="X545" s="99"/>
      <c r="Y545" s="99"/>
      <c r="Z545" s="99"/>
      <c r="AA545" s="99"/>
      <c r="AB545" s="99"/>
    </row>
    <row r="546" spans="1:28" ht="15.75" customHeight="1">
      <c r="A546" s="99"/>
      <c r="B546" s="159"/>
      <c r="C546" s="152"/>
      <c r="D546" s="168"/>
      <c r="E546" s="152"/>
      <c r="F546" s="152"/>
      <c r="G546" s="152"/>
      <c r="H546" s="168"/>
      <c r="I546" s="168"/>
      <c r="J546" s="168"/>
      <c r="K546" s="99"/>
      <c r="L546" s="99"/>
      <c r="M546" s="99"/>
      <c r="N546" s="99"/>
      <c r="O546" s="99"/>
      <c r="P546" s="99"/>
      <c r="Q546" s="99"/>
      <c r="R546" s="99"/>
      <c r="S546" s="99"/>
      <c r="T546" s="99"/>
      <c r="U546" s="99"/>
      <c r="V546" s="99"/>
      <c r="W546" s="99"/>
      <c r="X546" s="99"/>
      <c r="Y546" s="99"/>
      <c r="Z546" s="99"/>
      <c r="AA546" s="99"/>
      <c r="AB546" s="99"/>
    </row>
    <row r="547" spans="1:28" ht="15.75" customHeight="1">
      <c r="A547" s="99"/>
      <c r="B547" s="159"/>
      <c r="C547" s="152"/>
      <c r="D547" s="168"/>
      <c r="E547" s="152"/>
      <c r="F547" s="152"/>
      <c r="G547" s="152"/>
      <c r="H547" s="168"/>
      <c r="I547" s="168"/>
      <c r="J547" s="168"/>
      <c r="K547" s="99"/>
      <c r="L547" s="99"/>
      <c r="M547" s="99"/>
      <c r="N547" s="99"/>
      <c r="O547" s="99"/>
      <c r="P547" s="99"/>
      <c r="Q547" s="99"/>
      <c r="R547" s="99"/>
      <c r="S547" s="99"/>
      <c r="T547" s="99"/>
      <c r="U547" s="99"/>
      <c r="V547" s="99"/>
      <c r="W547" s="99"/>
      <c r="X547" s="99"/>
      <c r="Y547" s="99"/>
      <c r="Z547" s="99"/>
      <c r="AA547" s="99"/>
      <c r="AB547" s="99"/>
    </row>
    <row r="548" spans="1:28" ht="15.75" customHeight="1">
      <c r="A548" s="99"/>
      <c r="B548" s="159"/>
      <c r="C548" s="152"/>
      <c r="D548" s="168"/>
      <c r="E548" s="152"/>
      <c r="F548" s="152"/>
      <c r="G548" s="152"/>
      <c r="H548" s="168"/>
      <c r="I548" s="168"/>
      <c r="J548" s="168"/>
      <c r="K548" s="99"/>
      <c r="L548" s="99"/>
      <c r="M548" s="99"/>
      <c r="N548" s="99"/>
      <c r="O548" s="99"/>
      <c r="P548" s="99"/>
      <c r="Q548" s="99"/>
      <c r="R548" s="99"/>
      <c r="S548" s="99"/>
      <c r="T548" s="99"/>
      <c r="U548" s="99"/>
      <c r="V548" s="99"/>
      <c r="W548" s="99"/>
      <c r="X548" s="99"/>
      <c r="Y548" s="99"/>
      <c r="Z548" s="99"/>
      <c r="AA548" s="99"/>
      <c r="AB548" s="99"/>
    </row>
    <row r="549" spans="1:28" ht="15.75" customHeight="1">
      <c r="A549" s="99"/>
      <c r="B549" s="159"/>
      <c r="C549" s="152"/>
      <c r="D549" s="168"/>
      <c r="E549" s="152"/>
      <c r="F549" s="152"/>
      <c r="G549" s="152"/>
      <c r="H549" s="168"/>
      <c r="I549" s="168"/>
      <c r="J549" s="168"/>
      <c r="K549" s="99"/>
      <c r="L549" s="99"/>
      <c r="M549" s="99"/>
      <c r="N549" s="99"/>
      <c r="O549" s="99"/>
      <c r="P549" s="99"/>
      <c r="Q549" s="99"/>
      <c r="R549" s="99"/>
      <c r="S549" s="99"/>
      <c r="T549" s="99"/>
      <c r="U549" s="99"/>
      <c r="V549" s="99"/>
      <c r="W549" s="99"/>
      <c r="X549" s="99"/>
      <c r="Y549" s="99"/>
      <c r="Z549" s="99"/>
      <c r="AA549" s="99"/>
      <c r="AB549" s="99"/>
    </row>
    <row r="550" spans="1:28" ht="15.75" customHeight="1">
      <c r="A550" s="99"/>
      <c r="B550" s="159"/>
      <c r="C550" s="152"/>
      <c r="D550" s="168"/>
      <c r="E550" s="152"/>
      <c r="F550" s="152"/>
      <c r="G550" s="152"/>
      <c r="H550" s="168"/>
      <c r="I550" s="168"/>
      <c r="J550" s="168"/>
      <c r="K550" s="99"/>
      <c r="L550" s="99"/>
      <c r="M550" s="99"/>
      <c r="N550" s="99"/>
      <c r="O550" s="99"/>
      <c r="P550" s="99"/>
      <c r="Q550" s="99"/>
      <c r="R550" s="99"/>
      <c r="S550" s="99"/>
      <c r="T550" s="99"/>
      <c r="U550" s="99"/>
      <c r="V550" s="99"/>
      <c r="W550" s="99"/>
      <c r="X550" s="99"/>
      <c r="Y550" s="99"/>
      <c r="Z550" s="99"/>
      <c r="AA550" s="99"/>
      <c r="AB550" s="99"/>
    </row>
    <row r="551" spans="1:28" ht="15.75" customHeight="1">
      <c r="A551" s="99"/>
      <c r="B551" s="159"/>
      <c r="C551" s="152"/>
      <c r="D551" s="168"/>
      <c r="E551" s="152"/>
      <c r="F551" s="152"/>
      <c r="G551" s="152"/>
      <c r="H551" s="168"/>
      <c r="I551" s="168"/>
      <c r="J551" s="168"/>
      <c r="K551" s="99"/>
      <c r="L551" s="99"/>
      <c r="M551" s="99"/>
      <c r="N551" s="99"/>
      <c r="O551" s="99"/>
      <c r="P551" s="99"/>
      <c r="Q551" s="99"/>
      <c r="R551" s="99"/>
      <c r="S551" s="99"/>
      <c r="T551" s="99"/>
      <c r="U551" s="99"/>
      <c r="V551" s="99"/>
      <c r="W551" s="99"/>
      <c r="X551" s="99"/>
      <c r="Y551" s="99"/>
      <c r="Z551" s="99"/>
      <c r="AA551" s="99"/>
      <c r="AB551" s="99"/>
    </row>
    <row r="552" spans="1:28" ht="15.75" customHeight="1">
      <c r="A552" s="99"/>
      <c r="B552" s="159"/>
      <c r="C552" s="152"/>
      <c r="D552" s="168"/>
      <c r="E552" s="152"/>
      <c r="F552" s="152"/>
      <c r="G552" s="152"/>
      <c r="H552" s="168"/>
      <c r="I552" s="168"/>
      <c r="J552" s="168"/>
      <c r="K552" s="99"/>
      <c r="L552" s="99"/>
      <c r="M552" s="99"/>
      <c r="N552" s="99"/>
      <c r="O552" s="99"/>
      <c r="P552" s="99"/>
      <c r="Q552" s="99"/>
      <c r="R552" s="99"/>
      <c r="S552" s="99"/>
      <c r="T552" s="99"/>
      <c r="U552" s="99"/>
      <c r="V552" s="99"/>
      <c r="W552" s="99"/>
      <c r="X552" s="99"/>
      <c r="Y552" s="99"/>
      <c r="Z552" s="99"/>
      <c r="AA552" s="99"/>
      <c r="AB552" s="99"/>
    </row>
    <row r="553" spans="1:28" ht="15.75" customHeight="1">
      <c r="A553" s="99"/>
      <c r="B553" s="159"/>
      <c r="C553" s="152"/>
      <c r="D553" s="168"/>
      <c r="E553" s="152"/>
      <c r="F553" s="152"/>
      <c r="G553" s="152"/>
      <c r="H553" s="168"/>
      <c r="I553" s="168"/>
      <c r="J553" s="168"/>
      <c r="K553" s="99"/>
      <c r="L553" s="99"/>
      <c r="M553" s="99"/>
      <c r="N553" s="99"/>
      <c r="O553" s="99"/>
      <c r="P553" s="99"/>
      <c r="Q553" s="99"/>
      <c r="R553" s="99"/>
      <c r="S553" s="99"/>
      <c r="T553" s="99"/>
      <c r="U553" s="99"/>
      <c r="V553" s="99"/>
      <c r="W553" s="99"/>
      <c r="X553" s="99"/>
      <c r="Y553" s="99"/>
      <c r="Z553" s="99"/>
      <c r="AA553" s="99"/>
      <c r="AB553" s="99"/>
    </row>
    <row r="554" spans="1:28" ht="15.75" customHeight="1">
      <c r="A554" s="99"/>
      <c r="B554" s="159"/>
      <c r="C554" s="152"/>
      <c r="D554" s="168"/>
      <c r="E554" s="152"/>
      <c r="F554" s="152"/>
      <c r="G554" s="152"/>
      <c r="H554" s="168"/>
      <c r="I554" s="168"/>
      <c r="J554" s="168"/>
      <c r="K554" s="99"/>
      <c r="L554" s="99"/>
      <c r="M554" s="99"/>
      <c r="N554" s="99"/>
      <c r="O554" s="99"/>
      <c r="P554" s="99"/>
      <c r="Q554" s="99"/>
      <c r="R554" s="99"/>
      <c r="S554" s="99"/>
      <c r="T554" s="99"/>
      <c r="U554" s="99"/>
      <c r="V554" s="99"/>
      <c r="W554" s="99"/>
      <c r="X554" s="99"/>
      <c r="Y554" s="99"/>
      <c r="Z554" s="99"/>
      <c r="AA554" s="99"/>
      <c r="AB554" s="99"/>
    </row>
    <row r="555" spans="1:28" ht="15.75" customHeight="1">
      <c r="A555" s="99"/>
      <c r="B555" s="159"/>
      <c r="C555" s="152"/>
      <c r="D555" s="168"/>
      <c r="E555" s="152"/>
      <c r="F555" s="152"/>
      <c r="G555" s="152"/>
      <c r="H555" s="168"/>
      <c r="I555" s="168"/>
      <c r="J555" s="168"/>
      <c r="K555" s="99"/>
      <c r="L555" s="99"/>
      <c r="M555" s="99"/>
      <c r="N555" s="99"/>
      <c r="O555" s="99"/>
      <c r="P555" s="99"/>
      <c r="Q555" s="99"/>
      <c r="R555" s="99"/>
      <c r="S555" s="99"/>
      <c r="T555" s="99"/>
      <c r="U555" s="99"/>
      <c r="V555" s="99"/>
      <c r="W555" s="99"/>
      <c r="X555" s="99"/>
      <c r="Y555" s="99"/>
      <c r="Z555" s="99"/>
      <c r="AA555" s="99"/>
      <c r="AB555" s="99"/>
    </row>
    <row r="556" spans="1:28" ht="15.75" customHeight="1">
      <c r="A556" s="99"/>
      <c r="B556" s="159"/>
      <c r="C556" s="152"/>
      <c r="D556" s="168"/>
      <c r="E556" s="152"/>
      <c r="F556" s="152"/>
      <c r="G556" s="152"/>
      <c r="H556" s="168"/>
      <c r="I556" s="168"/>
      <c r="J556" s="168"/>
      <c r="K556" s="99"/>
      <c r="L556" s="99"/>
      <c r="M556" s="99"/>
      <c r="N556" s="99"/>
      <c r="O556" s="99"/>
      <c r="P556" s="99"/>
      <c r="Q556" s="99"/>
      <c r="R556" s="99"/>
      <c r="S556" s="99"/>
      <c r="T556" s="99"/>
      <c r="U556" s="99"/>
      <c r="V556" s="99"/>
      <c r="W556" s="99"/>
      <c r="X556" s="99"/>
      <c r="Y556" s="99"/>
      <c r="Z556" s="99"/>
      <c r="AA556" s="99"/>
      <c r="AB556" s="99"/>
    </row>
    <row r="557" spans="1:28" ht="15.75" customHeight="1">
      <c r="A557" s="99"/>
      <c r="B557" s="159"/>
      <c r="C557" s="152"/>
      <c r="D557" s="168"/>
      <c r="E557" s="152"/>
      <c r="F557" s="152"/>
      <c r="G557" s="152"/>
      <c r="H557" s="168"/>
      <c r="I557" s="168"/>
      <c r="J557" s="168"/>
      <c r="K557" s="99"/>
      <c r="L557" s="99"/>
      <c r="M557" s="99"/>
      <c r="N557" s="99"/>
      <c r="O557" s="99"/>
      <c r="P557" s="99"/>
      <c r="Q557" s="99"/>
      <c r="R557" s="99"/>
      <c r="S557" s="99"/>
      <c r="T557" s="99"/>
      <c r="U557" s="99"/>
      <c r="V557" s="99"/>
      <c r="W557" s="99"/>
      <c r="X557" s="99"/>
      <c r="Y557" s="99"/>
      <c r="Z557" s="99"/>
      <c r="AA557" s="99"/>
      <c r="AB557" s="99"/>
    </row>
    <row r="558" spans="1:28" ht="15.75" customHeight="1">
      <c r="A558" s="99"/>
      <c r="B558" s="159"/>
      <c r="C558" s="152"/>
      <c r="D558" s="168"/>
      <c r="E558" s="152"/>
      <c r="F558" s="152"/>
      <c r="G558" s="152"/>
      <c r="H558" s="168"/>
      <c r="I558" s="168"/>
      <c r="J558" s="168"/>
      <c r="K558" s="99"/>
      <c r="L558" s="99"/>
      <c r="M558" s="99"/>
      <c r="N558" s="99"/>
      <c r="O558" s="99"/>
      <c r="P558" s="99"/>
      <c r="Q558" s="99"/>
      <c r="R558" s="99"/>
      <c r="S558" s="99"/>
      <c r="T558" s="99"/>
      <c r="U558" s="99"/>
      <c r="V558" s="99"/>
      <c r="W558" s="99"/>
      <c r="X558" s="99"/>
      <c r="Y558" s="99"/>
      <c r="Z558" s="99"/>
      <c r="AA558" s="99"/>
      <c r="AB558" s="99"/>
    </row>
    <row r="559" spans="1:28" ht="15.75" customHeight="1">
      <c r="A559" s="99"/>
      <c r="B559" s="159"/>
      <c r="C559" s="152"/>
      <c r="D559" s="168"/>
      <c r="E559" s="152"/>
      <c r="F559" s="152"/>
      <c r="G559" s="152"/>
      <c r="H559" s="168"/>
      <c r="I559" s="168"/>
      <c r="J559" s="168"/>
      <c r="K559" s="99"/>
      <c r="L559" s="99"/>
      <c r="M559" s="99"/>
      <c r="N559" s="99"/>
      <c r="O559" s="99"/>
      <c r="P559" s="99"/>
      <c r="Q559" s="99"/>
      <c r="R559" s="99"/>
      <c r="S559" s="99"/>
      <c r="T559" s="99"/>
      <c r="U559" s="99"/>
      <c r="V559" s="99"/>
      <c r="W559" s="99"/>
      <c r="X559" s="99"/>
      <c r="Y559" s="99"/>
      <c r="Z559" s="99"/>
      <c r="AA559" s="99"/>
      <c r="AB559" s="99"/>
    </row>
    <row r="560" spans="1:28" ht="15.75" customHeight="1">
      <c r="A560" s="99"/>
      <c r="B560" s="159"/>
      <c r="C560" s="152"/>
      <c r="D560" s="168"/>
      <c r="E560" s="152"/>
      <c r="F560" s="152"/>
      <c r="G560" s="152"/>
      <c r="H560" s="168"/>
      <c r="I560" s="168"/>
      <c r="J560" s="168"/>
      <c r="K560" s="99"/>
      <c r="L560" s="99"/>
      <c r="M560" s="99"/>
      <c r="N560" s="99"/>
      <c r="O560" s="99"/>
      <c r="P560" s="99"/>
      <c r="Q560" s="99"/>
      <c r="R560" s="99"/>
      <c r="S560" s="99"/>
      <c r="T560" s="99"/>
      <c r="U560" s="99"/>
      <c r="V560" s="99"/>
      <c r="W560" s="99"/>
      <c r="X560" s="99"/>
      <c r="Y560" s="99"/>
      <c r="Z560" s="99"/>
      <c r="AA560" s="99"/>
      <c r="AB560" s="99"/>
    </row>
    <row r="561" spans="1:28" ht="15.75" customHeight="1">
      <c r="A561" s="99"/>
      <c r="B561" s="159"/>
      <c r="C561" s="152"/>
      <c r="D561" s="168"/>
      <c r="E561" s="152"/>
      <c r="F561" s="152"/>
      <c r="G561" s="152"/>
      <c r="H561" s="168"/>
      <c r="I561" s="168"/>
      <c r="J561" s="168"/>
      <c r="K561" s="99"/>
      <c r="L561" s="99"/>
      <c r="M561" s="99"/>
      <c r="N561" s="99"/>
      <c r="O561" s="99"/>
      <c r="P561" s="99"/>
      <c r="Q561" s="99"/>
      <c r="R561" s="99"/>
      <c r="S561" s="99"/>
      <c r="T561" s="99"/>
      <c r="U561" s="99"/>
      <c r="V561" s="99"/>
      <c r="W561" s="99"/>
      <c r="X561" s="99"/>
      <c r="Y561" s="99"/>
      <c r="Z561" s="99"/>
      <c r="AA561" s="99"/>
      <c r="AB561" s="99"/>
    </row>
    <row r="562" spans="1:28" ht="15.75" customHeight="1">
      <c r="A562" s="99"/>
      <c r="B562" s="159"/>
      <c r="C562" s="152"/>
      <c r="D562" s="168"/>
      <c r="E562" s="152"/>
      <c r="F562" s="152"/>
      <c r="G562" s="152"/>
      <c r="H562" s="168"/>
      <c r="I562" s="168"/>
      <c r="J562" s="168"/>
      <c r="K562" s="99"/>
      <c r="L562" s="99"/>
      <c r="M562" s="99"/>
      <c r="N562" s="99"/>
      <c r="O562" s="99"/>
      <c r="P562" s="99"/>
      <c r="Q562" s="99"/>
      <c r="R562" s="99"/>
      <c r="S562" s="99"/>
      <c r="T562" s="99"/>
      <c r="U562" s="99"/>
      <c r="V562" s="99"/>
      <c r="W562" s="99"/>
      <c r="X562" s="99"/>
      <c r="Y562" s="99"/>
      <c r="Z562" s="99"/>
      <c r="AA562" s="99"/>
      <c r="AB562" s="99"/>
    </row>
    <row r="563" spans="1:28" ht="15.75" customHeight="1">
      <c r="A563" s="99"/>
      <c r="B563" s="159"/>
      <c r="C563" s="152"/>
      <c r="D563" s="168"/>
      <c r="E563" s="152"/>
      <c r="F563" s="152"/>
      <c r="G563" s="152"/>
      <c r="H563" s="168"/>
      <c r="I563" s="168"/>
      <c r="J563" s="168"/>
      <c r="K563" s="99"/>
      <c r="L563" s="99"/>
      <c r="M563" s="99"/>
      <c r="N563" s="99"/>
      <c r="O563" s="99"/>
      <c r="P563" s="99"/>
      <c r="Q563" s="99"/>
      <c r="R563" s="99"/>
      <c r="S563" s="99"/>
      <c r="T563" s="99"/>
      <c r="U563" s="99"/>
      <c r="V563" s="99"/>
      <c r="W563" s="99"/>
      <c r="X563" s="99"/>
      <c r="Y563" s="99"/>
      <c r="Z563" s="99"/>
      <c r="AA563" s="99"/>
      <c r="AB563" s="99"/>
    </row>
    <row r="564" spans="1:28" ht="15.75" customHeight="1">
      <c r="A564" s="99"/>
      <c r="B564" s="159"/>
      <c r="C564" s="152"/>
      <c r="D564" s="168"/>
      <c r="E564" s="152"/>
      <c r="F564" s="152"/>
      <c r="G564" s="152"/>
      <c r="H564" s="168"/>
      <c r="I564" s="168"/>
      <c r="J564" s="168"/>
      <c r="K564" s="99"/>
      <c r="L564" s="99"/>
      <c r="M564" s="99"/>
      <c r="N564" s="99"/>
      <c r="O564" s="99"/>
      <c r="P564" s="99"/>
      <c r="Q564" s="99"/>
      <c r="R564" s="99"/>
      <c r="S564" s="99"/>
      <c r="T564" s="99"/>
      <c r="U564" s="99"/>
      <c r="V564" s="99"/>
      <c r="W564" s="99"/>
      <c r="X564" s="99"/>
      <c r="Y564" s="99"/>
      <c r="Z564" s="99"/>
      <c r="AA564" s="99"/>
      <c r="AB564" s="99"/>
    </row>
    <row r="565" spans="1:28" ht="15.75" customHeight="1">
      <c r="A565" s="99"/>
      <c r="B565" s="159"/>
      <c r="C565" s="152"/>
      <c r="D565" s="168"/>
      <c r="E565" s="152"/>
      <c r="F565" s="152"/>
      <c r="G565" s="152"/>
      <c r="H565" s="168"/>
      <c r="I565" s="168"/>
      <c r="J565" s="168"/>
      <c r="K565" s="99"/>
      <c r="L565" s="99"/>
      <c r="M565" s="99"/>
      <c r="N565" s="99"/>
      <c r="O565" s="99"/>
      <c r="P565" s="99"/>
      <c r="Q565" s="99"/>
      <c r="R565" s="99"/>
      <c r="S565" s="99"/>
      <c r="T565" s="99"/>
      <c r="U565" s="99"/>
      <c r="V565" s="99"/>
      <c r="W565" s="99"/>
      <c r="X565" s="99"/>
      <c r="Y565" s="99"/>
      <c r="Z565" s="99"/>
      <c r="AA565" s="99"/>
      <c r="AB565" s="99"/>
    </row>
    <row r="566" spans="1:28" ht="15.75" customHeight="1">
      <c r="A566" s="99"/>
      <c r="B566" s="159"/>
      <c r="C566" s="152"/>
      <c r="D566" s="168"/>
      <c r="E566" s="152"/>
      <c r="F566" s="152"/>
      <c r="G566" s="152"/>
      <c r="H566" s="168"/>
      <c r="I566" s="168"/>
      <c r="J566" s="168"/>
      <c r="K566" s="99"/>
      <c r="L566" s="99"/>
      <c r="M566" s="99"/>
      <c r="N566" s="99"/>
      <c r="O566" s="99"/>
      <c r="P566" s="99"/>
      <c r="Q566" s="99"/>
      <c r="R566" s="99"/>
      <c r="S566" s="99"/>
      <c r="T566" s="99"/>
      <c r="U566" s="99"/>
      <c r="V566" s="99"/>
      <c r="W566" s="99"/>
      <c r="X566" s="99"/>
      <c r="Y566" s="99"/>
      <c r="Z566" s="99"/>
      <c r="AA566" s="99"/>
      <c r="AB566" s="99"/>
    </row>
    <row r="567" spans="1:28" ht="15.75" customHeight="1">
      <c r="A567" s="99"/>
      <c r="B567" s="159"/>
      <c r="C567" s="152"/>
      <c r="D567" s="168"/>
      <c r="E567" s="152"/>
      <c r="F567" s="152"/>
      <c r="G567" s="152"/>
      <c r="H567" s="168"/>
      <c r="I567" s="168"/>
      <c r="J567" s="168"/>
      <c r="K567" s="99"/>
      <c r="L567" s="99"/>
      <c r="M567" s="99"/>
      <c r="N567" s="99"/>
      <c r="O567" s="99"/>
      <c r="P567" s="99"/>
      <c r="Q567" s="99"/>
      <c r="R567" s="99"/>
      <c r="S567" s="99"/>
      <c r="T567" s="99"/>
      <c r="U567" s="99"/>
      <c r="V567" s="99"/>
      <c r="W567" s="99"/>
      <c r="X567" s="99"/>
      <c r="Y567" s="99"/>
      <c r="Z567" s="99"/>
      <c r="AA567" s="99"/>
      <c r="AB567" s="99"/>
    </row>
    <row r="568" spans="1:28" ht="15.75" customHeight="1">
      <c r="A568" s="99"/>
      <c r="B568" s="159"/>
      <c r="C568" s="152"/>
      <c r="D568" s="168"/>
      <c r="E568" s="152"/>
      <c r="F568" s="152"/>
      <c r="G568" s="152"/>
      <c r="H568" s="168"/>
      <c r="I568" s="168"/>
      <c r="J568" s="168"/>
      <c r="K568" s="99"/>
      <c r="L568" s="99"/>
      <c r="M568" s="99"/>
      <c r="N568" s="99"/>
      <c r="O568" s="99"/>
      <c r="P568" s="99"/>
      <c r="Q568" s="99"/>
      <c r="R568" s="99"/>
      <c r="S568" s="99"/>
      <c r="T568" s="99"/>
      <c r="U568" s="99"/>
      <c r="V568" s="99"/>
      <c r="W568" s="99"/>
      <c r="X568" s="99"/>
      <c r="Y568" s="99"/>
      <c r="Z568" s="99"/>
      <c r="AA568" s="99"/>
      <c r="AB568" s="99"/>
    </row>
    <row r="569" spans="1:28" ht="15.75" customHeight="1">
      <c r="A569" s="99"/>
      <c r="B569" s="159"/>
      <c r="C569" s="152"/>
      <c r="D569" s="168"/>
      <c r="E569" s="152"/>
      <c r="F569" s="152"/>
      <c r="G569" s="152"/>
      <c r="H569" s="168"/>
      <c r="I569" s="168"/>
      <c r="J569" s="168"/>
      <c r="K569" s="99"/>
      <c r="L569" s="99"/>
      <c r="M569" s="99"/>
      <c r="N569" s="99"/>
      <c r="O569" s="99"/>
      <c r="P569" s="99"/>
      <c r="Q569" s="99"/>
      <c r="R569" s="99"/>
      <c r="S569" s="99"/>
      <c r="T569" s="99"/>
      <c r="U569" s="99"/>
      <c r="V569" s="99"/>
      <c r="W569" s="99"/>
      <c r="X569" s="99"/>
      <c r="Y569" s="99"/>
      <c r="Z569" s="99"/>
      <c r="AA569" s="99"/>
      <c r="AB569" s="99"/>
    </row>
    <row r="570" spans="1:28" ht="15.75" customHeight="1">
      <c r="A570" s="99"/>
      <c r="B570" s="159"/>
      <c r="C570" s="152"/>
      <c r="D570" s="168"/>
      <c r="E570" s="152"/>
      <c r="F570" s="152"/>
      <c r="G570" s="152"/>
      <c r="H570" s="168"/>
      <c r="I570" s="168"/>
      <c r="J570" s="168"/>
      <c r="K570" s="99"/>
      <c r="L570" s="99"/>
      <c r="M570" s="99"/>
      <c r="N570" s="99"/>
      <c r="O570" s="99"/>
      <c r="P570" s="99"/>
      <c r="Q570" s="99"/>
      <c r="R570" s="99"/>
      <c r="S570" s="99"/>
      <c r="T570" s="99"/>
      <c r="U570" s="99"/>
      <c r="V570" s="99"/>
      <c r="W570" s="99"/>
      <c r="X570" s="99"/>
      <c r="Y570" s="99"/>
      <c r="Z570" s="99"/>
      <c r="AA570" s="99"/>
      <c r="AB570" s="99"/>
    </row>
    <row r="571" spans="1:28" ht="15.75" customHeight="1">
      <c r="A571" s="99"/>
      <c r="B571" s="159"/>
      <c r="C571" s="152"/>
      <c r="D571" s="168"/>
      <c r="E571" s="152"/>
      <c r="F571" s="152"/>
      <c r="G571" s="152"/>
      <c r="H571" s="168"/>
      <c r="I571" s="168"/>
      <c r="J571" s="168"/>
      <c r="K571" s="99"/>
      <c r="L571" s="99"/>
      <c r="M571" s="99"/>
      <c r="N571" s="99"/>
      <c r="O571" s="99"/>
      <c r="P571" s="99"/>
      <c r="Q571" s="99"/>
      <c r="R571" s="99"/>
      <c r="S571" s="99"/>
      <c r="T571" s="99"/>
      <c r="U571" s="99"/>
      <c r="V571" s="99"/>
      <c r="W571" s="99"/>
      <c r="X571" s="99"/>
      <c r="Y571" s="99"/>
      <c r="Z571" s="99"/>
      <c r="AA571" s="99"/>
      <c r="AB571" s="99"/>
    </row>
    <row r="572" spans="1:28" ht="15.75" customHeight="1">
      <c r="A572" s="99"/>
      <c r="B572" s="159"/>
      <c r="C572" s="152"/>
      <c r="D572" s="168"/>
      <c r="E572" s="152"/>
      <c r="F572" s="152"/>
      <c r="G572" s="152"/>
      <c r="H572" s="168"/>
      <c r="I572" s="168"/>
      <c r="J572" s="168"/>
      <c r="K572" s="99"/>
      <c r="L572" s="99"/>
      <c r="M572" s="99"/>
      <c r="N572" s="99"/>
      <c r="O572" s="99"/>
      <c r="P572" s="99"/>
      <c r="Q572" s="99"/>
      <c r="R572" s="99"/>
      <c r="S572" s="99"/>
      <c r="T572" s="99"/>
      <c r="U572" s="99"/>
      <c r="V572" s="99"/>
      <c r="W572" s="99"/>
      <c r="X572" s="99"/>
      <c r="Y572" s="99"/>
      <c r="Z572" s="99"/>
      <c r="AA572" s="99"/>
      <c r="AB572" s="99"/>
    </row>
    <row r="573" spans="1:28" ht="15.75" customHeight="1">
      <c r="A573" s="99"/>
      <c r="B573" s="159"/>
      <c r="C573" s="152"/>
      <c r="D573" s="168"/>
      <c r="E573" s="152"/>
      <c r="F573" s="152"/>
      <c r="G573" s="152"/>
      <c r="H573" s="168"/>
      <c r="I573" s="168"/>
      <c r="J573" s="168"/>
      <c r="K573" s="99"/>
      <c r="L573" s="99"/>
      <c r="M573" s="99"/>
      <c r="N573" s="99"/>
      <c r="O573" s="99"/>
      <c r="P573" s="99"/>
      <c r="Q573" s="99"/>
      <c r="R573" s="99"/>
      <c r="S573" s="99"/>
      <c r="T573" s="99"/>
      <c r="U573" s="99"/>
      <c r="V573" s="99"/>
      <c r="W573" s="99"/>
      <c r="X573" s="99"/>
      <c r="Y573" s="99"/>
      <c r="Z573" s="99"/>
      <c r="AA573" s="99"/>
      <c r="AB573" s="99"/>
    </row>
    <row r="574" spans="1:28" ht="15.75" customHeight="1">
      <c r="A574" s="99"/>
      <c r="B574" s="159"/>
      <c r="C574" s="152"/>
      <c r="D574" s="168"/>
      <c r="E574" s="152"/>
      <c r="F574" s="152"/>
      <c r="G574" s="152"/>
      <c r="H574" s="168"/>
      <c r="I574" s="168"/>
      <c r="J574" s="168"/>
      <c r="K574" s="99"/>
      <c r="L574" s="99"/>
      <c r="M574" s="99"/>
      <c r="N574" s="99"/>
      <c r="O574" s="99"/>
      <c r="P574" s="99"/>
      <c r="Q574" s="99"/>
      <c r="R574" s="99"/>
      <c r="S574" s="99"/>
      <c r="T574" s="99"/>
      <c r="U574" s="99"/>
      <c r="V574" s="99"/>
      <c r="W574" s="99"/>
      <c r="X574" s="99"/>
      <c r="Y574" s="99"/>
      <c r="Z574" s="99"/>
      <c r="AA574" s="99"/>
      <c r="AB574" s="99"/>
    </row>
    <row r="575" spans="1:28" ht="15.75" customHeight="1">
      <c r="A575" s="99"/>
      <c r="B575" s="159"/>
      <c r="C575" s="152"/>
      <c r="D575" s="168"/>
      <c r="E575" s="152"/>
      <c r="F575" s="152"/>
      <c r="G575" s="152"/>
      <c r="H575" s="168"/>
      <c r="I575" s="168"/>
      <c r="J575" s="168"/>
      <c r="K575" s="99"/>
      <c r="L575" s="99"/>
      <c r="M575" s="99"/>
      <c r="N575" s="99"/>
      <c r="O575" s="99"/>
      <c r="P575" s="99"/>
      <c r="Q575" s="99"/>
      <c r="R575" s="99"/>
      <c r="S575" s="99"/>
      <c r="T575" s="99"/>
      <c r="U575" s="99"/>
      <c r="V575" s="99"/>
      <c r="W575" s="99"/>
      <c r="X575" s="99"/>
      <c r="Y575" s="99"/>
      <c r="Z575" s="99"/>
      <c r="AA575" s="99"/>
      <c r="AB575" s="99"/>
    </row>
    <row r="576" spans="1:28" ht="15.75" customHeight="1">
      <c r="A576" s="99"/>
      <c r="B576" s="159"/>
      <c r="C576" s="152"/>
      <c r="D576" s="168"/>
      <c r="E576" s="152"/>
      <c r="F576" s="152"/>
      <c r="G576" s="152"/>
      <c r="H576" s="168"/>
      <c r="I576" s="168"/>
      <c r="J576" s="168"/>
      <c r="K576" s="99"/>
      <c r="L576" s="99"/>
      <c r="M576" s="99"/>
      <c r="N576" s="99"/>
      <c r="O576" s="99"/>
      <c r="P576" s="99"/>
      <c r="Q576" s="99"/>
      <c r="R576" s="99"/>
      <c r="S576" s="99"/>
      <c r="T576" s="99"/>
      <c r="U576" s="99"/>
      <c r="V576" s="99"/>
      <c r="W576" s="99"/>
      <c r="X576" s="99"/>
      <c r="Y576" s="99"/>
      <c r="Z576" s="99"/>
      <c r="AA576" s="99"/>
      <c r="AB576" s="99"/>
    </row>
    <row r="577" spans="1:28" ht="15.75" customHeight="1">
      <c r="A577" s="99"/>
      <c r="B577" s="159"/>
      <c r="C577" s="152"/>
      <c r="D577" s="168"/>
      <c r="E577" s="152"/>
      <c r="F577" s="152"/>
      <c r="G577" s="152"/>
      <c r="H577" s="168"/>
      <c r="I577" s="168"/>
      <c r="J577" s="168"/>
      <c r="K577" s="99"/>
      <c r="L577" s="99"/>
      <c r="M577" s="99"/>
      <c r="N577" s="99"/>
      <c r="O577" s="99"/>
      <c r="P577" s="99"/>
      <c r="Q577" s="99"/>
      <c r="R577" s="99"/>
      <c r="S577" s="99"/>
      <c r="T577" s="99"/>
      <c r="U577" s="99"/>
      <c r="V577" s="99"/>
      <c r="W577" s="99"/>
      <c r="X577" s="99"/>
      <c r="Y577" s="99"/>
      <c r="Z577" s="99"/>
      <c r="AA577" s="99"/>
      <c r="AB577" s="99"/>
    </row>
    <row r="578" spans="1:28" ht="15.75" customHeight="1">
      <c r="A578" s="99"/>
      <c r="B578" s="159"/>
      <c r="C578" s="152"/>
      <c r="D578" s="168"/>
      <c r="E578" s="152"/>
      <c r="F578" s="152"/>
      <c r="G578" s="152"/>
      <c r="H578" s="168"/>
      <c r="I578" s="168"/>
      <c r="J578" s="168"/>
      <c r="K578" s="99"/>
      <c r="L578" s="99"/>
      <c r="M578" s="99"/>
      <c r="N578" s="99"/>
      <c r="O578" s="99"/>
      <c r="P578" s="99"/>
      <c r="Q578" s="99"/>
      <c r="R578" s="99"/>
      <c r="S578" s="99"/>
      <c r="T578" s="99"/>
      <c r="U578" s="99"/>
      <c r="V578" s="99"/>
      <c r="W578" s="99"/>
      <c r="X578" s="99"/>
      <c r="Y578" s="99"/>
      <c r="Z578" s="99"/>
      <c r="AA578" s="99"/>
      <c r="AB578" s="99"/>
    </row>
    <row r="579" spans="1:28" ht="15.75" customHeight="1">
      <c r="A579" s="99"/>
      <c r="B579" s="159"/>
      <c r="C579" s="152"/>
      <c r="D579" s="168"/>
      <c r="E579" s="152"/>
      <c r="F579" s="152"/>
      <c r="G579" s="152"/>
      <c r="H579" s="168"/>
      <c r="I579" s="168"/>
      <c r="J579" s="168"/>
      <c r="K579" s="99"/>
      <c r="L579" s="99"/>
      <c r="M579" s="99"/>
      <c r="N579" s="99"/>
      <c r="O579" s="99"/>
      <c r="P579" s="99"/>
      <c r="Q579" s="99"/>
      <c r="R579" s="99"/>
      <c r="S579" s="99"/>
      <c r="T579" s="99"/>
      <c r="U579" s="99"/>
      <c r="V579" s="99"/>
      <c r="W579" s="99"/>
      <c r="X579" s="99"/>
      <c r="Y579" s="99"/>
      <c r="Z579" s="99"/>
      <c r="AA579" s="99"/>
      <c r="AB579" s="99"/>
    </row>
    <row r="580" spans="1:28" ht="15.75" customHeight="1">
      <c r="A580" s="99"/>
      <c r="B580" s="159"/>
      <c r="C580" s="152"/>
      <c r="D580" s="168"/>
      <c r="E580" s="152"/>
      <c r="F580" s="152"/>
      <c r="G580" s="152"/>
      <c r="H580" s="168"/>
      <c r="I580" s="168"/>
      <c r="J580" s="168"/>
      <c r="K580" s="99"/>
      <c r="L580" s="99"/>
      <c r="M580" s="99"/>
      <c r="N580" s="99"/>
      <c r="O580" s="99"/>
      <c r="P580" s="99"/>
      <c r="Q580" s="99"/>
      <c r="R580" s="99"/>
      <c r="S580" s="99"/>
      <c r="T580" s="99"/>
      <c r="U580" s="99"/>
      <c r="V580" s="99"/>
      <c r="W580" s="99"/>
      <c r="X580" s="99"/>
      <c r="Y580" s="99"/>
      <c r="Z580" s="99"/>
      <c r="AA580" s="99"/>
      <c r="AB580" s="99"/>
    </row>
    <row r="581" spans="1:28" ht="15.75" customHeight="1">
      <c r="A581" s="99"/>
      <c r="B581" s="159"/>
      <c r="C581" s="152"/>
      <c r="D581" s="168"/>
      <c r="E581" s="152"/>
      <c r="F581" s="152"/>
      <c r="G581" s="152"/>
      <c r="H581" s="168"/>
      <c r="I581" s="168"/>
      <c r="J581" s="168"/>
      <c r="K581" s="99"/>
      <c r="L581" s="99"/>
      <c r="M581" s="99"/>
      <c r="N581" s="99"/>
      <c r="O581" s="99"/>
      <c r="P581" s="99"/>
      <c r="Q581" s="99"/>
      <c r="R581" s="99"/>
      <c r="S581" s="99"/>
      <c r="T581" s="99"/>
      <c r="U581" s="99"/>
      <c r="V581" s="99"/>
      <c r="W581" s="99"/>
      <c r="X581" s="99"/>
      <c r="Y581" s="99"/>
      <c r="Z581" s="99"/>
      <c r="AA581" s="99"/>
      <c r="AB581" s="99"/>
    </row>
    <row r="582" spans="1:28" ht="15.75" customHeight="1">
      <c r="A582" s="99"/>
      <c r="B582" s="159"/>
      <c r="C582" s="152"/>
      <c r="D582" s="168"/>
      <c r="E582" s="152"/>
      <c r="F582" s="152"/>
      <c r="G582" s="152"/>
      <c r="H582" s="168"/>
      <c r="I582" s="168"/>
      <c r="J582" s="168"/>
      <c r="K582" s="99"/>
      <c r="L582" s="99"/>
      <c r="M582" s="99"/>
      <c r="N582" s="99"/>
      <c r="O582" s="99"/>
      <c r="P582" s="99"/>
      <c r="Q582" s="99"/>
      <c r="R582" s="99"/>
      <c r="S582" s="99"/>
      <c r="T582" s="99"/>
      <c r="U582" s="99"/>
      <c r="V582" s="99"/>
      <c r="W582" s="99"/>
      <c r="X582" s="99"/>
      <c r="Y582" s="99"/>
      <c r="Z582" s="99"/>
      <c r="AA582" s="99"/>
      <c r="AB582" s="99"/>
    </row>
    <row r="583" spans="1:28" ht="15.75" customHeight="1">
      <c r="A583" s="99"/>
      <c r="B583" s="159"/>
      <c r="C583" s="152"/>
      <c r="D583" s="168"/>
      <c r="E583" s="152"/>
      <c r="F583" s="152"/>
      <c r="G583" s="152"/>
      <c r="H583" s="168"/>
      <c r="I583" s="168"/>
      <c r="J583" s="168"/>
      <c r="K583" s="99"/>
      <c r="L583" s="99"/>
      <c r="M583" s="99"/>
      <c r="N583" s="99"/>
      <c r="O583" s="99"/>
      <c r="P583" s="99"/>
      <c r="Q583" s="99"/>
      <c r="R583" s="99"/>
      <c r="S583" s="99"/>
      <c r="T583" s="99"/>
      <c r="U583" s="99"/>
      <c r="V583" s="99"/>
      <c r="W583" s="99"/>
      <c r="X583" s="99"/>
      <c r="Y583" s="99"/>
      <c r="Z583" s="99"/>
      <c r="AA583" s="99"/>
      <c r="AB583" s="99"/>
    </row>
    <row r="584" spans="1:28" ht="15.75" customHeight="1">
      <c r="A584" s="99"/>
      <c r="B584" s="159"/>
      <c r="C584" s="152"/>
      <c r="D584" s="168"/>
      <c r="E584" s="152"/>
      <c r="F584" s="152"/>
      <c r="G584" s="152"/>
      <c r="H584" s="168"/>
      <c r="I584" s="168"/>
      <c r="J584" s="168"/>
      <c r="K584" s="99"/>
      <c r="L584" s="99"/>
      <c r="M584" s="99"/>
      <c r="N584" s="99"/>
      <c r="O584" s="99"/>
      <c r="P584" s="99"/>
      <c r="Q584" s="99"/>
      <c r="R584" s="99"/>
      <c r="S584" s="99"/>
      <c r="T584" s="99"/>
      <c r="U584" s="99"/>
      <c r="V584" s="99"/>
      <c r="W584" s="99"/>
      <c r="X584" s="99"/>
      <c r="Y584" s="99"/>
      <c r="Z584" s="99"/>
      <c r="AA584" s="99"/>
      <c r="AB584" s="99"/>
    </row>
    <row r="585" spans="1:28" ht="15.75" customHeight="1">
      <c r="A585" s="99"/>
      <c r="B585" s="159"/>
      <c r="C585" s="152"/>
      <c r="D585" s="168"/>
      <c r="E585" s="152"/>
      <c r="F585" s="152"/>
      <c r="G585" s="152"/>
      <c r="H585" s="168"/>
      <c r="I585" s="168"/>
      <c r="J585" s="168"/>
      <c r="K585" s="99"/>
      <c r="L585" s="99"/>
      <c r="M585" s="99"/>
      <c r="N585" s="99"/>
      <c r="O585" s="99"/>
      <c r="P585" s="99"/>
      <c r="Q585" s="99"/>
      <c r="R585" s="99"/>
      <c r="S585" s="99"/>
      <c r="T585" s="99"/>
      <c r="U585" s="99"/>
      <c r="V585" s="99"/>
      <c r="W585" s="99"/>
      <c r="X585" s="99"/>
      <c r="Y585" s="99"/>
      <c r="Z585" s="99"/>
      <c r="AA585" s="99"/>
      <c r="AB585" s="99"/>
    </row>
    <row r="586" spans="1:28" ht="15.75" customHeight="1">
      <c r="A586" s="99"/>
      <c r="B586" s="159"/>
      <c r="C586" s="152"/>
      <c r="D586" s="168"/>
      <c r="E586" s="152"/>
      <c r="F586" s="152"/>
      <c r="G586" s="152"/>
      <c r="H586" s="168"/>
      <c r="I586" s="168"/>
      <c r="J586" s="168"/>
      <c r="K586" s="99"/>
      <c r="L586" s="99"/>
      <c r="M586" s="99"/>
      <c r="N586" s="99"/>
      <c r="O586" s="99"/>
      <c r="P586" s="99"/>
      <c r="Q586" s="99"/>
      <c r="R586" s="99"/>
      <c r="S586" s="99"/>
      <c r="T586" s="99"/>
      <c r="U586" s="99"/>
      <c r="V586" s="99"/>
      <c r="W586" s="99"/>
      <c r="X586" s="99"/>
      <c r="Y586" s="99"/>
      <c r="Z586" s="99"/>
      <c r="AA586" s="99"/>
      <c r="AB586" s="99"/>
    </row>
    <row r="587" spans="1:28" ht="15.75" customHeight="1">
      <c r="A587" s="99"/>
      <c r="B587" s="159"/>
      <c r="C587" s="152"/>
      <c r="D587" s="168"/>
      <c r="E587" s="152"/>
      <c r="F587" s="152"/>
      <c r="G587" s="152"/>
      <c r="H587" s="168"/>
      <c r="I587" s="168"/>
      <c r="J587" s="168"/>
      <c r="K587" s="99"/>
      <c r="L587" s="99"/>
      <c r="M587" s="99"/>
      <c r="N587" s="99"/>
      <c r="O587" s="99"/>
      <c r="P587" s="99"/>
      <c r="Q587" s="99"/>
      <c r="R587" s="99"/>
      <c r="S587" s="99"/>
      <c r="T587" s="99"/>
      <c r="U587" s="99"/>
      <c r="V587" s="99"/>
      <c r="W587" s="99"/>
      <c r="X587" s="99"/>
      <c r="Y587" s="99"/>
      <c r="Z587" s="99"/>
      <c r="AA587" s="99"/>
      <c r="AB587" s="99"/>
    </row>
    <row r="588" spans="1:28" ht="15.75" customHeight="1">
      <c r="A588" s="99"/>
      <c r="B588" s="159"/>
      <c r="C588" s="152"/>
      <c r="D588" s="168"/>
      <c r="E588" s="152"/>
      <c r="F588" s="152"/>
      <c r="G588" s="152"/>
      <c r="H588" s="168"/>
      <c r="I588" s="168"/>
      <c r="J588" s="168"/>
      <c r="K588" s="99"/>
      <c r="L588" s="99"/>
      <c r="M588" s="99"/>
      <c r="N588" s="99"/>
      <c r="O588" s="99"/>
      <c r="P588" s="99"/>
      <c r="Q588" s="99"/>
      <c r="R588" s="99"/>
      <c r="S588" s="99"/>
      <c r="T588" s="99"/>
      <c r="U588" s="99"/>
      <c r="V588" s="99"/>
      <c r="W588" s="99"/>
      <c r="X588" s="99"/>
      <c r="Y588" s="99"/>
      <c r="Z588" s="99"/>
      <c r="AA588" s="99"/>
      <c r="AB588" s="99"/>
    </row>
    <row r="589" spans="1:28" ht="15.75" customHeight="1">
      <c r="A589" s="99"/>
      <c r="B589" s="159"/>
      <c r="C589" s="152"/>
      <c r="D589" s="168"/>
      <c r="E589" s="152"/>
      <c r="F589" s="152"/>
      <c r="G589" s="152"/>
      <c r="H589" s="168"/>
      <c r="I589" s="168"/>
      <c r="J589" s="168"/>
      <c r="K589" s="99"/>
      <c r="L589" s="99"/>
      <c r="M589" s="99"/>
      <c r="N589" s="99"/>
      <c r="O589" s="99"/>
      <c r="P589" s="99"/>
      <c r="Q589" s="99"/>
      <c r="R589" s="99"/>
      <c r="S589" s="99"/>
      <c r="T589" s="99"/>
      <c r="U589" s="99"/>
      <c r="V589" s="99"/>
      <c r="W589" s="99"/>
      <c r="X589" s="99"/>
      <c r="Y589" s="99"/>
      <c r="Z589" s="99"/>
      <c r="AA589" s="99"/>
      <c r="AB589" s="99"/>
    </row>
    <row r="590" spans="1:28" ht="15.75" customHeight="1">
      <c r="A590" s="99"/>
      <c r="B590" s="159"/>
      <c r="C590" s="152"/>
      <c r="D590" s="168"/>
      <c r="E590" s="152"/>
      <c r="F590" s="152"/>
      <c r="G590" s="152"/>
      <c r="H590" s="168"/>
      <c r="I590" s="168"/>
      <c r="J590" s="168"/>
      <c r="K590" s="99"/>
      <c r="L590" s="99"/>
      <c r="M590" s="99"/>
      <c r="N590" s="99"/>
      <c r="O590" s="99"/>
      <c r="P590" s="99"/>
      <c r="Q590" s="99"/>
      <c r="R590" s="99"/>
      <c r="S590" s="99"/>
      <c r="T590" s="99"/>
      <c r="U590" s="99"/>
      <c r="V590" s="99"/>
      <c r="W590" s="99"/>
      <c r="X590" s="99"/>
      <c r="Y590" s="99"/>
      <c r="Z590" s="99"/>
      <c r="AA590" s="99"/>
      <c r="AB590" s="99"/>
    </row>
    <row r="591" spans="1:28" ht="15.75" customHeight="1">
      <c r="A591" s="99"/>
      <c r="B591" s="159"/>
      <c r="C591" s="152"/>
      <c r="D591" s="168"/>
      <c r="E591" s="152"/>
      <c r="F591" s="152"/>
      <c r="G591" s="152"/>
      <c r="H591" s="168"/>
      <c r="I591" s="168"/>
      <c r="J591" s="168"/>
      <c r="K591" s="99"/>
      <c r="L591" s="99"/>
      <c r="M591" s="99"/>
      <c r="N591" s="99"/>
      <c r="O591" s="99"/>
      <c r="P591" s="99"/>
      <c r="Q591" s="99"/>
      <c r="R591" s="99"/>
      <c r="S591" s="99"/>
      <c r="T591" s="99"/>
      <c r="U591" s="99"/>
      <c r="V591" s="99"/>
      <c r="W591" s="99"/>
      <c r="X591" s="99"/>
      <c r="Y591" s="99"/>
      <c r="Z591" s="99"/>
      <c r="AA591" s="99"/>
      <c r="AB591" s="99"/>
    </row>
    <row r="592" spans="1:28" ht="15.75" customHeight="1">
      <c r="A592" s="99"/>
      <c r="B592" s="159"/>
      <c r="C592" s="152"/>
      <c r="D592" s="168"/>
      <c r="E592" s="152"/>
      <c r="F592" s="152"/>
      <c r="G592" s="152"/>
      <c r="H592" s="168"/>
      <c r="I592" s="168"/>
      <c r="J592" s="168"/>
      <c r="K592" s="99"/>
      <c r="L592" s="99"/>
      <c r="M592" s="99"/>
      <c r="N592" s="99"/>
      <c r="O592" s="99"/>
      <c r="P592" s="99"/>
      <c r="Q592" s="99"/>
      <c r="R592" s="99"/>
      <c r="S592" s="99"/>
      <c r="T592" s="99"/>
      <c r="U592" s="99"/>
      <c r="V592" s="99"/>
      <c r="W592" s="99"/>
      <c r="X592" s="99"/>
      <c r="Y592" s="99"/>
      <c r="Z592" s="99"/>
      <c r="AA592" s="99"/>
      <c r="AB592" s="99"/>
    </row>
    <row r="593" spans="1:28" ht="15.75" customHeight="1">
      <c r="A593" s="99"/>
      <c r="B593" s="159"/>
      <c r="C593" s="152"/>
      <c r="D593" s="168"/>
      <c r="E593" s="152"/>
      <c r="F593" s="152"/>
      <c r="G593" s="152"/>
      <c r="H593" s="168"/>
      <c r="I593" s="168"/>
      <c r="J593" s="168"/>
      <c r="K593" s="99"/>
      <c r="L593" s="99"/>
      <c r="M593" s="99"/>
      <c r="N593" s="99"/>
      <c r="O593" s="99"/>
      <c r="P593" s="99"/>
      <c r="Q593" s="99"/>
      <c r="R593" s="99"/>
      <c r="S593" s="99"/>
      <c r="T593" s="99"/>
      <c r="U593" s="99"/>
      <c r="V593" s="99"/>
      <c r="W593" s="99"/>
      <c r="X593" s="99"/>
      <c r="Y593" s="99"/>
      <c r="Z593" s="99"/>
      <c r="AA593" s="99"/>
      <c r="AB593" s="99"/>
    </row>
    <row r="594" spans="1:28" ht="15.75" customHeight="1">
      <c r="A594" s="99"/>
      <c r="B594" s="159"/>
      <c r="C594" s="152"/>
      <c r="D594" s="168"/>
      <c r="E594" s="152"/>
      <c r="F594" s="152"/>
      <c r="G594" s="152"/>
      <c r="H594" s="168"/>
      <c r="I594" s="168"/>
      <c r="J594" s="168"/>
      <c r="K594" s="99"/>
      <c r="L594" s="99"/>
      <c r="M594" s="99"/>
      <c r="N594" s="99"/>
      <c r="O594" s="99"/>
      <c r="P594" s="99"/>
      <c r="Q594" s="99"/>
      <c r="R594" s="99"/>
      <c r="S594" s="99"/>
      <c r="T594" s="99"/>
      <c r="U594" s="99"/>
      <c r="V594" s="99"/>
      <c r="W594" s="99"/>
      <c r="X594" s="99"/>
      <c r="Y594" s="99"/>
      <c r="Z594" s="99"/>
      <c r="AA594" s="99"/>
      <c r="AB594" s="99"/>
    </row>
    <row r="595" spans="1:28" ht="15.75" customHeight="1">
      <c r="A595" s="99"/>
      <c r="B595" s="159"/>
      <c r="C595" s="152"/>
      <c r="D595" s="168"/>
      <c r="E595" s="152"/>
      <c r="F595" s="152"/>
      <c r="G595" s="152"/>
      <c r="H595" s="168"/>
      <c r="I595" s="168"/>
      <c r="J595" s="168"/>
      <c r="K595" s="99"/>
      <c r="L595" s="99"/>
      <c r="M595" s="99"/>
      <c r="N595" s="99"/>
      <c r="O595" s="99"/>
      <c r="P595" s="99"/>
      <c r="Q595" s="99"/>
      <c r="R595" s="99"/>
      <c r="S595" s="99"/>
      <c r="T595" s="99"/>
      <c r="U595" s="99"/>
      <c r="V595" s="99"/>
      <c r="W595" s="99"/>
      <c r="X595" s="99"/>
      <c r="Y595" s="99"/>
      <c r="Z595" s="99"/>
      <c r="AA595" s="99"/>
      <c r="AB595" s="99"/>
    </row>
    <row r="596" spans="1:28" ht="15.75" customHeight="1">
      <c r="A596" s="99"/>
      <c r="B596" s="159"/>
      <c r="C596" s="152"/>
      <c r="D596" s="168"/>
      <c r="E596" s="152"/>
      <c r="F596" s="152"/>
      <c r="G596" s="152"/>
      <c r="H596" s="168"/>
      <c r="I596" s="168"/>
      <c r="J596" s="168"/>
      <c r="K596" s="99"/>
      <c r="L596" s="99"/>
      <c r="M596" s="99"/>
      <c r="N596" s="99"/>
      <c r="O596" s="99"/>
      <c r="P596" s="99"/>
      <c r="Q596" s="99"/>
      <c r="R596" s="99"/>
      <c r="S596" s="99"/>
      <c r="T596" s="99"/>
      <c r="U596" s="99"/>
      <c r="V596" s="99"/>
      <c r="W596" s="99"/>
      <c r="X596" s="99"/>
      <c r="Y596" s="99"/>
      <c r="Z596" s="99"/>
      <c r="AA596" s="99"/>
      <c r="AB596" s="99"/>
    </row>
    <row r="597" spans="1:28" ht="15.75" customHeight="1">
      <c r="A597" s="99"/>
      <c r="B597" s="159"/>
      <c r="C597" s="152"/>
      <c r="D597" s="168"/>
      <c r="E597" s="152"/>
      <c r="F597" s="152"/>
      <c r="G597" s="152"/>
      <c r="H597" s="168"/>
      <c r="I597" s="168"/>
      <c r="J597" s="168"/>
      <c r="K597" s="99"/>
      <c r="L597" s="99"/>
      <c r="M597" s="99"/>
      <c r="N597" s="99"/>
      <c r="O597" s="99"/>
      <c r="P597" s="99"/>
      <c r="Q597" s="99"/>
      <c r="R597" s="99"/>
      <c r="S597" s="99"/>
      <c r="T597" s="99"/>
      <c r="U597" s="99"/>
      <c r="V597" s="99"/>
      <c r="W597" s="99"/>
      <c r="X597" s="99"/>
      <c r="Y597" s="99"/>
      <c r="Z597" s="99"/>
      <c r="AA597" s="99"/>
      <c r="AB597" s="99"/>
    </row>
    <row r="598" spans="1:28" ht="15.75" customHeight="1">
      <c r="A598" s="99"/>
      <c r="B598" s="159"/>
      <c r="C598" s="152"/>
      <c r="D598" s="168"/>
      <c r="E598" s="152"/>
      <c r="F598" s="152"/>
      <c r="G598" s="152"/>
      <c r="H598" s="168"/>
      <c r="I598" s="168"/>
      <c r="J598" s="168"/>
      <c r="K598" s="99"/>
      <c r="L598" s="99"/>
      <c r="M598" s="99"/>
      <c r="N598" s="99"/>
      <c r="O598" s="99"/>
      <c r="P598" s="99"/>
      <c r="Q598" s="99"/>
      <c r="R598" s="99"/>
      <c r="S598" s="99"/>
      <c r="T598" s="99"/>
      <c r="U598" s="99"/>
      <c r="V598" s="99"/>
      <c r="W598" s="99"/>
      <c r="X598" s="99"/>
      <c r="Y598" s="99"/>
      <c r="Z598" s="99"/>
      <c r="AA598" s="99"/>
      <c r="AB598" s="99"/>
    </row>
    <row r="599" spans="1:28" ht="15.75" customHeight="1">
      <c r="A599" s="99"/>
      <c r="B599" s="159"/>
      <c r="C599" s="152"/>
      <c r="D599" s="168"/>
      <c r="E599" s="152"/>
      <c r="F599" s="152"/>
      <c r="G599" s="152"/>
      <c r="H599" s="168"/>
      <c r="I599" s="168"/>
      <c r="J599" s="168"/>
      <c r="K599" s="99"/>
      <c r="L599" s="99"/>
      <c r="M599" s="99"/>
      <c r="N599" s="99"/>
      <c r="O599" s="99"/>
      <c r="P599" s="99"/>
      <c r="Q599" s="99"/>
      <c r="R599" s="99"/>
      <c r="S599" s="99"/>
      <c r="T599" s="99"/>
      <c r="U599" s="99"/>
      <c r="V599" s="99"/>
      <c r="W599" s="99"/>
      <c r="X599" s="99"/>
      <c r="Y599" s="99"/>
      <c r="Z599" s="99"/>
      <c r="AA599" s="99"/>
      <c r="AB599" s="99"/>
    </row>
    <row r="600" spans="1:28" ht="15.75" customHeight="1">
      <c r="A600" s="99"/>
      <c r="B600" s="159"/>
      <c r="C600" s="152"/>
      <c r="D600" s="168"/>
      <c r="E600" s="152"/>
      <c r="F600" s="152"/>
      <c r="G600" s="152"/>
      <c r="H600" s="168"/>
      <c r="I600" s="168"/>
      <c r="J600" s="168"/>
      <c r="K600" s="99"/>
      <c r="L600" s="99"/>
      <c r="M600" s="99"/>
      <c r="N600" s="99"/>
      <c r="O600" s="99"/>
      <c r="P600" s="99"/>
      <c r="Q600" s="99"/>
      <c r="R600" s="99"/>
      <c r="S600" s="99"/>
      <c r="T600" s="99"/>
      <c r="U600" s="99"/>
      <c r="V600" s="99"/>
      <c r="W600" s="99"/>
      <c r="X600" s="99"/>
      <c r="Y600" s="99"/>
      <c r="Z600" s="99"/>
      <c r="AA600" s="99"/>
      <c r="AB600" s="99"/>
    </row>
    <row r="601" spans="1:28" ht="15.75" customHeight="1">
      <c r="A601" s="99"/>
      <c r="B601" s="159"/>
      <c r="C601" s="152"/>
      <c r="D601" s="168"/>
      <c r="E601" s="152"/>
      <c r="F601" s="152"/>
      <c r="G601" s="152"/>
      <c r="H601" s="168"/>
      <c r="I601" s="168"/>
      <c r="J601" s="168"/>
      <c r="K601" s="99"/>
      <c r="L601" s="99"/>
      <c r="M601" s="99"/>
      <c r="N601" s="99"/>
      <c r="O601" s="99"/>
      <c r="P601" s="99"/>
      <c r="Q601" s="99"/>
      <c r="R601" s="99"/>
      <c r="S601" s="99"/>
      <c r="T601" s="99"/>
      <c r="U601" s="99"/>
      <c r="V601" s="99"/>
      <c r="W601" s="99"/>
      <c r="X601" s="99"/>
      <c r="Y601" s="99"/>
      <c r="Z601" s="99"/>
      <c r="AA601" s="99"/>
      <c r="AB601" s="99"/>
    </row>
    <row r="602" spans="1:28" ht="15.75" customHeight="1">
      <c r="A602" s="99"/>
      <c r="B602" s="159"/>
      <c r="C602" s="152"/>
      <c r="D602" s="168"/>
      <c r="E602" s="152"/>
      <c r="F602" s="152"/>
      <c r="G602" s="152"/>
      <c r="H602" s="168"/>
      <c r="I602" s="168"/>
      <c r="J602" s="168"/>
      <c r="K602" s="99"/>
      <c r="L602" s="99"/>
      <c r="M602" s="99"/>
      <c r="N602" s="99"/>
      <c r="O602" s="99"/>
      <c r="P602" s="99"/>
      <c r="Q602" s="99"/>
      <c r="R602" s="99"/>
      <c r="S602" s="99"/>
      <c r="T602" s="99"/>
      <c r="U602" s="99"/>
      <c r="V602" s="99"/>
      <c r="W602" s="99"/>
      <c r="X602" s="99"/>
      <c r="Y602" s="99"/>
      <c r="Z602" s="99"/>
      <c r="AA602" s="99"/>
      <c r="AB602" s="99"/>
    </row>
    <row r="603" spans="1:28" ht="15.75" customHeight="1">
      <c r="A603" s="99"/>
      <c r="B603" s="159"/>
      <c r="C603" s="152"/>
      <c r="D603" s="168"/>
      <c r="E603" s="152"/>
      <c r="F603" s="152"/>
      <c r="G603" s="152"/>
      <c r="H603" s="168"/>
      <c r="I603" s="168"/>
      <c r="J603" s="168"/>
      <c r="K603" s="99"/>
      <c r="L603" s="99"/>
      <c r="M603" s="99"/>
      <c r="N603" s="99"/>
      <c r="O603" s="99"/>
      <c r="P603" s="99"/>
      <c r="Q603" s="99"/>
      <c r="R603" s="99"/>
      <c r="S603" s="99"/>
      <c r="T603" s="99"/>
      <c r="U603" s="99"/>
      <c r="V603" s="99"/>
      <c r="W603" s="99"/>
      <c r="X603" s="99"/>
      <c r="Y603" s="99"/>
      <c r="Z603" s="99"/>
      <c r="AA603" s="99"/>
      <c r="AB603" s="99"/>
    </row>
    <row r="604" spans="1:28" ht="15.75" customHeight="1">
      <c r="A604" s="99"/>
      <c r="B604" s="159"/>
      <c r="C604" s="152"/>
      <c r="D604" s="168"/>
      <c r="E604" s="152"/>
      <c r="F604" s="152"/>
      <c r="G604" s="152"/>
      <c r="H604" s="168"/>
      <c r="I604" s="168"/>
      <c r="J604" s="168"/>
      <c r="K604" s="99"/>
      <c r="L604" s="99"/>
      <c r="M604" s="99"/>
      <c r="N604" s="99"/>
      <c r="O604" s="99"/>
      <c r="P604" s="99"/>
      <c r="Q604" s="99"/>
      <c r="R604" s="99"/>
      <c r="S604" s="99"/>
      <c r="T604" s="99"/>
      <c r="U604" s="99"/>
      <c r="V604" s="99"/>
      <c r="W604" s="99"/>
      <c r="X604" s="99"/>
      <c r="Y604" s="99"/>
      <c r="Z604" s="99"/>
      <c r="AA604" s="99"/>
      <c r="AB604" s="99"/>
    </row>
    <row r="605" spans="1:28" ht="15.75" customHeight="1">
      <c r="A605" s="99"/>
      <c r="B605" s="159"/>
      <c r="C605" s="152"/>
      <c r="D605" s="168"/>
      <c r="E605" s="152"/>
      <c r="F605" s="152"/>
      <c r="G605" s="152"/>
      <c r="H605" s="168"/>
      <c r="I605" s="168"/>
      <c r="J605" s="168"/>
      <c r="K605" s="99"/>
      <c r="L605" s="99"/>
      <c r="M605" s="99"/>
      <c r="N605" s="99"/>
      <c r="O605" s="99"/>
      <c r="P605" s="99"/>
      <c r="Q605" s="99"/>
      <c r="R605" s="99"/>
      <c r="S605" s="99"/>
      <c r="T605" s="99"/>
      <c r="U605" s="99"/>
      <c r="V605" s="99"/>
      <c r="W605" s="99"/>
      <c r="X605" s="99"/>
      <c r="Y605" s="99"/>
      <c r="Z605" s="99"/>
      <c r="AA605" s="99"/>
      <c r="AB605" s="99"/>
    </row>
    <row r="606" spans="1:28" ht="15.75" customHeight="1">
      <c r="A606" s="99"/>
      <c r="B606" s="159"/>
      <c r="C606" s="152"/>
      <c r="D606" s="168"/>
      <c r="E606" s="152"/>
      <c r="F606" s="152"/>
      <c r="G606" s="152"/>
      <c r="H606" s="168"/>
      <c r="I606" s="168"/>
      <c r="J606" s="168"/>
      <c r="K606" s="99"/>
      <c r="L606" s="99"/>
      <c r="M606" s="99"/>
      <c r="N606" s="99"/>
      <c r="O606" s="99"/>
      <c r="P606" s="99"/>
      <c r="Q606" s="99"/>
      <c r="R606" s="99"/>
      <c r="S606" s="99"/>
      <c r="T606" s="99"/>
      <c r="U606" s="99"/>
      <c r="V606" s="99"/>
      <c r="W606" s="99"/>
      <c r="X606" s="99"/>
      <c r="Y606" s="99"/>
      <c r="Z606" s="99"/>
      <c r="AA606" s="99"/>
      <c r="AB606" s="99"/>
    </row>
    <row r="607" spans="1:28" ht="15.75" customHeight="1">
      <c r="A607" s="99"/>
      <c r="B607" s="159"/>
      <c r="C607" s="152"/>
      <c r="D607" s="168"/>
      <c r="E607" s="152"/>
      <c r="F607" s="152"/>
      <c r="G607" s="152"/>
      <c r="H607" s="168"/>
      <c r="I607" s="168"/>
      <c r="J607" s="168"/>
      <c r="K607" s="99"/>
      <c r="L607" s="99"/>
      <c r="M607" s="99"/>
      <c r="N607" s="99"/>
      <c r="O607" s="99"/>
      <c r="P607" s="99"/>
      <c r="Q607" s="99"/>
      <c r="R607" s="99"/>
      <c r="S607" s="99"/>
      <c r="T607" s="99"/>
      <c r="U607" s="99"/>
      <c r="V607" s="99"/>
      <c r="W607" s="99"/>
      <c r="X607" s="99"/>
      <c r="Y607" s="99"/>
      <c r="Z607" s="99"/>
      <c r="AA607" s="99"/>
      <c r="AB607" s="99"/>
    </row>
    <row r="608" spans="1:28" ht="15.75" customHeight="1">
      <c r="A608" s="99"/>
      <c r="B608" s="159"/>
      <c r="C608" s="152"/>
      <c r="D608" s="168"/>
      <c r="E608" s="152"/>
      <c r="F608" s="152"/>
      <c r="G608" s="152"/>
      <c r="H608" s="168"/>
      <c r="I608" s="168"/>
      <c r="J608" s="168"/>
      <c r="K608" s="99"/>
      <c r="L608" s="99"/>
      <c r="M608" s="99"/>
      <c r="N608" s="99"/>
      <c r="O608" s="99"/>
      <c r="P608" s="99"/>
      <c r="Q608" s="99"/>
      <c r="R608" s="99"/>
      <c r="S608" s="99"/>
      <c r="T608" s="99"/>
      <c r="U608" s="99"/>
      <c r="V608" s="99"/>
      <c r="W608" s="99"/>
      <c r="X608" s="99"/>
      <c r="Y608" s="99"/>
      <c r="Z608" s="99"/>
      <c r="AA608" s="99"/>
      <c r="AB608" s="99"/>
    </row>
    <row r="609" spans="1:28" ht="15.75" customHeight="1">
      <c r="A609" s="99"/>
      <c r="B609" s="159"/>
      <c r="C609" s="152"/>
      <c r="D609" s="168"/>
      <c r="E609" s="152"/>
      <c r="F609" s="152"/>
      <c r="G609" s="152"/>
      <c r="H609" s="168"/>
      <c r="I609" s="168"/>
      <c r="J609" s="168"/>
      <c r="K609" s="99"/>
      <c r="L609" s="99"/>
      <c r="M609" s="99"/>
      <c r="N609" s="99"/>
      <c r="O609" s="99"/>
      <c r="P609" s="99"/>
      <c r="Q609" s="99"/>
      <c r="R609" s="99"/>
      <c r="S609" s="99"/>
      <c r="T609" s="99"/>
      <c r="U609" s="99"/>
      <c r="V609" s="99"/>
      <c r="W609" s="99"/>
      <c r="X609" s="99"/>
      <c r="Y609" s="99"/>
      <c r="Z609" s="99"/>
      <c r="AA609" s="99"/>
      <c r="AB609" s="99"/>
    </row>
    <row r="610" spans="1:28" ht="15.75" customHeight="1">
      <c r="A610" s="99"/>
      <c r="B610" s="159"/>
      <c r="C610" s="152"/>
      <c r="D610" s="168"/>
      <c r="E610" s="152"/>
      <c r="F610" s="152"/>
      <c r="G610" s="152"/>
      <c r="H610" s="168"/>
      <c r="I610" s="168"/>
      <c r="J610" s="168"/>
      <c r="K610" s="99"/>
      <c r="L610" s="99"/>
      <c r="M610" s="99"/>
      <c r="N610" s="99"/>
      <c r="O610" s="99"/>
      <c r="P610" s="99"/>
      <c r="Q610" s="99"/>
      <c r="R610" s="99"/>
      <c r="S610" s="99"/>
      <c r="T610" s="99"/>
      <c r="U610" s="99"/>
      <c r="V610" s="99"/>
      <c r="W610" s="99"/>
      <c r="X610" s="99"/>
      <c r="Y610" s="99"/>
      <c r="Z610" s="99"/>
      <c r="AA610" s="99"/>
      <c r="AB610" s="99"/>
    </row>
    <row r="611" spans="1:28" ht="15.75" customHeight="1">
      <c r="A611" s="99"/>
      <c r="B611" s="159"/>
      <c r="C611" s="152"/>
      <c r="D611" s="168"/>
      <c r="E611" s="152"/>
      <c r="F611" s="152"/>
      <c r="G611" s="152"/>
      <c r="H611" s="168"/>
      <c r="I611" s="168"/>
      <c r="J611" s="168"/>
      <c r="K611" s="99"/>
      <c r="L611" s="99"/>
      <c r="M611" s="99"/>
      <c r="N611" s="99"/>
      <c r="O611" s="99"/>
      <c r="P611" s="99"/>
      <c r="Q611" s="99"/>
      <c r="R611" s="99"/>
      <c r="S611" s="99"/>
      <c r="T611" s="99"/>
      <c r="U611" s="99"/>
      <c r="V611" s="99"/>
      <c r="W611" s="99"/>
      <c r="X611" s="99"/>
      <c r="Y611" s="99"/>
      <c r="Z611" s="99"/>
      <c r="AA611" s="99"/>
      <c r="AB611" s="99"/>
    </row>
    <row r="612" spans="1:28" ht="15.75" customHeight="1">
      <c r="A612" s="99"/>
      <c r="B612" s="159"/>
      <c r="C612" s="152"/>
      <c r="D612" s="168"/>
      <c r="E612" s="152"/>
      <c r="F612" s="152"/>
      <c r="G612" s="152"/>
      <c r="H612" s="168"/>
      <c r="I612" s="168"/>
      <c r="J612" s="168"/>
      <c r="K612" s="99"/>
      <c r="L612" s="99"/>
      <c r="M612" s="99"/>
      <c r="N612" s="99"/>
      <c r="O612" s="99"/>
      <c r="P612" s="99"/>
      <c r="Q612" s="99"/>
      <c r="R612" s="99"/>
      <c r="S612" s="99"/>
      <c r="T612" s="99"/>
      <c r="U612" s="99"/>
      <c r="V612" s="99"/>
      <c r="W612" s="99"/>
      <c r="X612" s="99"/>
      <c r="Y612" s="99"/>
      <c r="Z612" s="99"/>
      <c r="AA612" s="99"/>
      <c r="AB612" s="99"/>
    </row>
    <row r="613" spans="1:28" ht="15.75" customHeight="1">
      <c r="A613" s="99"/>
      <c r="B613" s="159"/>
      <c r="C613" s="152"/>
      <c r="D613" s="168"/>
      <c r="E613" s="152"/>
      <c r="F613" s="152"/>
      <c r="G613" s="152"/>
      <c r="H613" s="168"/>
      <c r="I613" s="168"/>
      <c r="J613" s="168"/>
      <c r="K613" s="99"/>
      <c r="L613" s="99"/>
      <c r="M613" s="99"/>
      <c r="N613" s="99"/>
      <c r="O613" s="99"/>
      <c r="P613" s="99"/>
      <c r="Q613" s="99"/>
      <c r="R613" s="99"/>
      <c r="S613" s="99"/>
      <c r="T613" s="99"/>
      <c r="U613" s="99"/>
      <c r="V613" s="99"/>
      <c r="W613" s="99"/>
      <c r="X613" s="99"/>
      <c r="Y613" s="99"/>
      <c r="Z613" s="99"/>
      <c r="AA613" s="99"/>
      <c r="AB613" s="99"/>
    </row>
    <row r="614" spans="1:28" ht="15.75" customHeight="1">
      <c r="A614" s="99"/>
      <c r="B614" s="159"/>
      <c r="C614" s="152"/>
      <c r="D614" s="168"/>
      <c r="E614" s="152"/>
      <c r="F614" s="152"/>
      <c r="G614" s="152"/>
      <c r="H614" s="168"/>
      <c r="I614" s="168"/>
      <c r="J614" s="168"/>
      <c r="K614" s="99"/>
      <c r="L614" s="99"/>
      <c r="M614" s="99"/>
      <c r="N614" s="99"/>
      <c r="O614" s="99"/>
      <c r="P614" s="99"/>
      <c r="Q614" s="99"/>
      <c r="R614" s="99"/>
      <c r="S614" s="99"/>
      <c r="T614" s="99"/>
      <c r="U614" s="99"/>
      <c r="V614" s="99"/>
      <c r="W614" s="99"/>
      <c r="X614" s="99"/>
      <c r="Y614" s="99"/>
      <c r="Z614" s="99"/>
      <c r="AA614" s="99"/>
      <c r="AB614" s="99"/>
    </row>
    <row r="615" spans="1:28" ht="15.75" customHeight="1">
      <c r="A615" s="99"/>
      <c r="B615" s="159"/>
      <c r="C615" s="152"/>
      <c r="D615" s="168"/>
      <c r="E615" s="152"/>
      <c r="F615" s="152"/>
      <c r="G615" s="152"/>
      <c r="H615" s="168"/>
      <c r="I615" s="168"/>
      <c r="J615" s="168"/>
      <c r="K615" s="99"/>
      <c r="L615" s="99"/>
      <c r="M615" s="99"/>
      <c r="N615" s="99"/>
      <c r="O615" s="99"/>
      <c r="P615" s="99"/>
      <c r="Q615" s="99"/>
      <c r="R615" s="99"/>
      <c r="S615" s="99"/>
      <c r="T615" s="99"/>
      <c r="U615" s="99"/>
      <c r="V615" s="99"/>
      <c r="W615" s="99"/>
      <c r="X615" s="99"/>
      <c r="Y615" s="99"/>
      <c r="Z615" s="99"/>
      <c r="AA615" s="99"/>
      <c r="AB615" s="99"/>
    </row>
    <row r="616" spans="1:28" ht="15.75" customHeight="1">
      <c r="A616" s="99"/>
      <c r="B616" s="159"/>
      <c r="C616" s="152"/>
      <c r="D616" s="168"/>
      <c r="E616" s="152"/>
      <c r="F616" s="152"/>
      <c r="G616" s="152"/>
      <c r="H616" s="168"/>
      <c r="I616" s="168"/>
      <c r="J616" s="168"/>
      <c r="K616" s="99"/>
      <c r="L616" s="99"/>
      <c r="M616" s="99"/>
      <c r="N616" s="99"/>
      <c r="O616" s="99"/>
      <c r="P616" s="99"/>
      <c r="Q616" s="99"/>
      <c r="R616" s="99"/>
      <c r="S616" s="99"/>
      <c r="T616" s="99"/>
      <c r="U616" s="99"/>
      <c r="V616" s="99"/>
      <c r="W616" s="99"/>
      <c r="X616" s="99"/>
      <c r="Y616" s="99"/>
      <c r="Z616" s="99"/>
      <c r="AA616" s="99"/>
      <c r="AB616" s="99"/>
    </row>
    <row r="617" spans="1:28" ht="15.75" customHeight="1">
      <c r="A617" s="99"/>
      <c r="B617" s="159"/>
      <c r="C617" s="152"/>
      <c r="D617" s="168"/>
      <c r="E617" s="152"/>
      <c r="F617" s="152"/>
      <c r="G617" s="152"/>
      <c r="H617" s="168"/>
      <c r="I617" s="168"/>
      <c r="J617" s="168"/>
      <c r="K617" s="99"/>
      <c r="L617" s="99"/>
      <c r="M617" s="99"/>
      <c r="N617" s="99"/>
      <c r="O617" s="99"/>
      <c r="P617" s="99"/>
      <c r="Q617" s="99"/>
      <c r="R617" s="99"/>
      <c r="S617" s="99"/>
      <c r="T617" s="99"/>
      <c r="U617" s="99"/>
      <c r="V617" s="99"/>
      <c r="W617" s="99"/>
      <c r="X617" s="99"/>
      <c r="Y617" s="99"/>
      <c r="Z617" s="99"/>
      <c r="AA617" s="99"/>
      <c r="AB617" s="99"/>
    </row>
    <row r="618" spans="1:28" ht="15.75" customHeight="1">
      <c r="A618" s="99"/>
      <c r="B618" s="159"/>
      <c r="C618" s="152"/>
      <c r="D618" s="168"/>
      <c r="E618" s="152"/>
      <c r="F618" s="152"/>
      <c r="G618" s="152"/>
      <c r="H618" s="168"/>
      <c r="I618" s="168"/>
      <c r="J618" s="168"/>
      <c r="K618" s="99"/>
      <c r="L618" s="99"/>
      <c r="M618" s="99"/>
      <c r="N618" s="99"/>
      <c r="O618" s="99"/>
      <c r="P618" s="99"/>
      <c r="Q618" s="99"/>
      <c r="R618" s="99"/>
      <c r="S618" s="99"/>
      <c r="T618" s="99"/>
      <c r="U618" s="99"/>
      <c r="V618" s="99"/>
      <c r="W618" s="99"/>
      <c r="X618" s="99"/>
      <c r="Y618" s="99"/>
      <c r="Z618" s="99"/>
      <c r="AA618" s="99"/>
      <c r="AB618" s="99"/>
    </row>
    <row r="619" spans="1:28" ht="15.75" customHeight="1">
      <c r="A619" s="99"/>
      <c r="B619" s="159"/>
      <c r="C619" s="152"/>
      <c r="D619" s="168"/>
      <c r="E619" s="152"/>
      <c r="F619" s="152"/>
      <c r="G619" s="152"/>
      <c r="H619" s="168"/>
      <c r="I619" s="168"/>
      <c r="J619" s="168"/>
      <c r="K619" s="99"/>
      <c r="L619" s="99"/>
      <c r="M619" s="99"/>
      <c r="N619" s="99"/>
      <c r="O619" s="99"/>
      <c r="P619" s="99"/>
      <c r="Q619" s="99"/>
      <c r="R619" s="99"/>
      <c r="S619" s="99"/>
      <c r="T619" s="99"/>
      <c r="U619" s="99"/>
      <c r="V619" s="99"/>
      <c r="W619" s="99"/>
      <c r="X619" s="99"/>
      <c r="Y619" s="99"/>
      <c r="Z619" s="99"/>
      <c r="AA619" s="99"/>
      <c r="AB619" s="99"/>
    </row>
    <row r="620" spans="1:28" ht="15.75" customHeight="1">
      <c r="A620" s="99"/>
      <c r="B620" s="159"/>
      <c r="C620" s="152"/>
      <c r="D620" s="168"/>
      <c r="E620" s="152"/>
      <c r="F620" s="152"/>
      <c r="G620" s="152"/>
      <c r="H620" s="168"/>
      <c r="I620" s="168"/>
      <c r="J620" s="168"/>
      <c r="K620" s="99"/>
      <c r="L620" s="99"/>
      <c r="M620" s="99"/>
      <c r="N620" s="99"/>
      <c r="O620" s="99"/>
      <c r="P620" s="99"/>
      <c r="Q620" s="99"/>
      <c r="R620" s="99"/>
      <c r="S620" s="99"/>
      <c r="T620" s="99"/>
      <c r="U620" s="99"/>
      <c r="V620" s="99"/>
      <c r="W620" s="99"/>
      <c r="X620" s="99"/>
      <c r="Y620" s="99"/>
      <c r="Z620" s="99"/>
      <c r="AA620" s="99"/>
      <c r="AB620" s="99"/>
    </row>
    <row r="621" spans="1:28" ht="15.75" customHeight="1">
      <c r="A621" s="99"/>
      <c r="B621" s="159"/>
      <c r="C621" s="152"/>
      <c r="D621" s="168"/>
      <c r="E621" s="152"/>
      <c r="F621" s="152"/>
      <c r="G621" s="152"/>
      <c r="H621" s="168"/>
      <c r="I621" s="168"/>
      <c r="J621" s="168"/>
      <c r="K621" s="99"/>
      <c r="L621" s="99"/>
      <c r="M621" s="99"/>
      <c r="N621" s="99"/>
      <c r="O621" s="99"/>
      <c r="P621" s="99"/>
      <c r="Q621" s="99"/>
      <c r="R621" s="99"/>
      <c r="S621" s="99"/>
      <c r="T621" s="99"/>
      <c r="U621" s="99"/>
      <c r="V621" s="99"/>
      <c r="W621" s="99"/>
      <c r="X621" s="99"/>
      <c r="Y621" s="99"/>
      <c r="Z621" s="99"/>
      <c r="AA621" s="99"/>
      <c r="AB621" s="99"/>
    </row>
    <row r="622" spans="1:28" ht="15.75" customHeight="1">
      <c r="A622" s="99"/>
      <c r="B622" s="159"/>
      <c r="C622" s="152"/>
      <c r="D622" s="168"/>
      <c r="E622" s="152"/>
      <c r="F622" s="152"/>
      <c r="G622" s="152"/>
      <c r="H622" s="168"/>
      <c r="I622" s="168"/>
      <c r="J622" s="168"/>
      <c r="K622" s="99"/>
      <c r="L622" s="99"/>
      <c r="M622" s="99"/>
      <c r="N622" s="99"/>
      <c r="O622" s="99"/>
      <c r="P622" s="99"/>
      <c r="Q622" s="99"/>
      <c r="R622" s="99"/>
      <c r="S622" s="99"/>
      <c r="T622" s="99"/>
      <c r="U622" s="99"/>
      <c r="V622" s="99"/>
      <c r="W622" s="99"/>
      <c r="X622" s="99"/>
      <c r="Y622" s="99"/>
      <c r="Z622" s="99"/>
      <c r="AA622" s="99"/>
      <c r="AB622" s="99"/>
    </row>
    <row r="623" spans="1:28" ht="15.75" customHeight="1">
      <c r="A623" s="99"/>
      <c r="B623" s="159"/>
      <c r="C623" s="152"/>
      <c r="D623" s="168"/>
      <c r="E623" s="152"/>
      <c r="F623" s="152"/>
      <c r="G623" s="152"/>
      <c r="H623" s="168"/>
      <c r="I623" s="168"/>
      <c r="J623" s="168"/>
      <c r="K623" s="99"/>
      <c r="L623" s="99"/>
      <c r="M623" s="99"/>
      <c r="N623" s="99"/>
      <c r="O623" s="99"/>
      <c r="P623" s="99"/>
      <c r="Q623" s="99"/>
      <c r="R623" s="99"/>
      <c r="S623" s="99"/>
      <c r="T623" s="99"/>
      <c r="U623" s="99"/>
      <c r="V623" s="99"/>
      <c r="W623" s="99"/>
      <c r="X623" s="99"/>
      <c r="Y623" s="99"/>
      <c r="Z623" s="99"/>
      <c r="AA623" s="99"/>
      <c r="AB623" s="99"/>
    </row>
    <row r="624" spans="1:28" ht="15.75" customHeight="1">
      <c r="A624" s="99"/>
      <c r="B624" s="159"/>
      <c r="C624" s="152"/>
      <c r="D624" s="168"/>
      <c r="E624" s="152"/>
      <c r="F624" s="152"/>
      <c r="G624" s="152"/>
      <c r="H624" s="168"/>
      <c r="I624" s="168"/>
      <c r="J624" s="168"/>
      <c r="K624" s="99"/>
      <c r="L624" s="99"/>
      <c r="M624" s="99"/>
      <c r="N624" s="99"/>
      <c r="O624" s="99"/>
      <c r="P624" s="99"/>
      <c r="Q624" s="99"/>
      <c r="R624" s="99"/>
      <c r="S624" s="99"/>
      <c r="T624" s="99"/>
      <c r="U624" s="99"/>
      <c r="V624" s="99"/>
      <c r="W624" s="99"/>
      <c r="X624" s="99"/>
      <c r="Y624" s="99"/>
      <c r="Z624" s="99"/>
      <c r="AA624" s="99"/>
      <c r="AB624" s="99"/>
    </row>
    <row r="625" spans="1:28" ht="15.75" customHeight="1">
      <c r="A625" s="99"/>
      <c r="B625" s="159"/>
      <c r="C625" s="152"/>
      <c r="D625" s="168"/>
      <c r="E625" s="152"/>
      <c r="F625" s="152"/>
      <c r="G625" s="152"/>
      <c r="H625" s="168"/>
      <c r="I625" s="168"/>
      <c r="J625" s="168"/>
      <c r="K625" s="99"/>
      <c r="L625" s="99"/>
      <c r="M625" s="99"/>
      <c r="N625" s="99"/>
      <c r="O625" s="99"/>
      <c r="P625" s="99"/>
      <c r="Q625" s="99"/>
      <c r="R625" s="99"/>
      <c r="S625" s="99"/>
      <c r="T625" s="99"/>
      <c r="U625" s="99"/>
      <c r="V625" s="99"/>
      <c r="W625" s="99"/>
      <c r="X625" s="99"/>
      <c r="Y625" s="99"/>
      <c r="Z625" s="99"/>
      <c r="AA625" s="99"/>
      <c r="AB625" s="99"/>
    </row>
    <row r="626" spans="1:28" ht="15.75" customHeight="1">
      <c r="A626" s="99"/>
      <c r="B626" s="159"/>
      <c r="C626" s="152"/>
      <c r="D626" s="168"/>
      <c r="E626" s="152"/>
      <c r="F626" s="152"/>
      <c r="G626" s="152"/>
      <c r="H626" s="168"/>
      <c r="I626" s="168"/>
      <c r="J626" s="168"/>
      <c r="K626" s="99"/>
      <c r="L626" s="99"/>
      <c r="M626" s="99"/>
      <c r="N626" s="99"/>
      <c r="O626" s="99"/>
      <c r="P626" s="99"/>
      <c r="Q626" s="99"/>
      <c r="R626" s="99"/>
      <c r="S626" s="99"/>
      <c r="T626" s="99"/>
      <c r="U626" s="99"/>
      <c r="V626" s="99"/>
      <c r="W626" s="99"/>
      <c r="X626" s="99"/>
      <c r="Y626" s="99"/>
      <c r="Z626" s="99"/>
      <c r="AA626" s="99"/>
      <c r="AB626" s="99"/>
    </row>
    <row r="627" spans="1:28" ht="15.75" customHeight="1">
      <c r="A627" s="99"/>
      <c r="B627" s="159"/>
      <c r="C627" s="152"/>
      <c r="D627" s="168"/>
      <c r="E627" s="152"/>
      <c r="F627" s="152"/>
      <c r="G627" s="152"/>
      <c r="H627" s="168"/>
      <c r="I627" s="168"/>
      <c r="J627" s="168"/>
      <c r="K627" s="99"/>
      <c r="L627" s="99"/>
      <c r="M627" s="99"/>
      <c r="N627" s="99"/>
      <c r="O627" s="99"/>
      <c r="P627" s="99"/>
      <c r="Q627" s="99"/>
      <c r="R627" s="99"/>
      <c r="S627" s="99"/>
      <c r="T627" s="99"/>
      <c r="U627" s="99"/>
      <c r="V627" s="99"/>
      <c r="W627" s="99"/>
      <c r="X627" s="99"/>
      <c r="Y627" s="99"/>
      <c r="Z627" s="99"/>
      <c r="AA627" s="99"/>
      <c r="AB627" s="99"/>
    </row>
    <row r="628" spans="1:28" ht="15.75" customHeight="1">
      <c r="A628" s="99"/>
      <c r="B628" s="159"/>
      <c r="C628" s="152"/>
      <c r="D628" s="168"/>
      <c r="E628" s="152"/>
      <c r="F628" s="152"/>
      <c r="G628" s="152"/>
      <c r="H628" s="168"/>
      <c r="I628" s="168"/>
      <c r="J628" s="168"/>
      <c r="K628" s="99"/>
      <c r="L628" s="99"/>
      <c r="M628" s="99"/>
      <c r="N628" s="99"/>
      <c r="O628" s="99"/>
      <c r="P628" s="99"/>
      <c r="Q628" s="99"/>
      <c r="R628" s="99"/>
      <c r="S628" s="99"/>
      <c r="T628" s="99"/>
      <c r="U628" s="99"/>
      <c r="V628" s="99"/>
      <c r="W628" s="99"/>
      <c r="X628" s="99"/>
      <c r="Y628" s="99"/>
      <c r="Z628" s="99"/>
      <c r="AA628" s="99"/>
      <c r="AB628" s="99"/>
    </row>
    <row r="629" spans="1:28" ht="15.75" customHeight="1">
      <c r="A629" s="99"/>
      <c r="B629" s="159"/>
      <c r="C629" s="152"/>
      <c r="D629" s="168"/>
      <c r="E629" s="152"/>
      <c r="F629" s="152"/>
      <c r="G629" s="152"/>
      <c r="H629" s="168"/>
      <c r="I629" s="168"/>
      <c r="J629" s="168"/>
      <c r="K629" s="99"/>
      <c r="L629" s="99"/>
      <c r="M629" s="99"/>
      <c r="N629" s="99"/>
      <c r="O629" s="99"/>
      <c r="P629" s="99"/>
      <c r="Q629" s="99"/>
      <c r="R629" s="99"/>
      <c r="S629" s="99"/>
      <c r="T629" s="99"/>
      <c r="U629" s="99"/>
      <c r="V629" s="99"/>
      <c r="W629" s="99"/>
      <c r="X629" s="99"/>
      <c r="Y629" s="99"/>
      <c r="Z629" s="99"/>
      <c r="AA629" s="99"/>
      <c r="AB629" s="99"/>
    </row>
    <row r="630" spans="1:28" ht="15.75" customHeight="1">
      <c r="A630" s="99"/>
      <c r="B630" s="159"/>
      <c r="C630" s="152"/>
      <c r="D630" s="168"/>
      <c r="E630" s="152"/>
      <c r="F630" s="152"/>
      <c r="G630" s="152"/>
      <c r="H630" s="168"/>
      <c r="I630" s="168"/>
      <c r="J630" s="168"/>
      <c r="K630" s="99"/>
      <c r="L630" s="99"/>
      <c r="M630" s="99"/>
      <c r="N630" s="99"/>
      <c r="O630" s="99"/>
      <c r="P630" s="99"/>
      <c r="Q630" s="99"/>
      <c r="R630" s="99"/>
      <c r="S630" s="99"/>
      <c r="T630" s="99"/>
      <c r="U630" s="99"/>
      <c r="V630" s="99"/>
      <c r="W630" s="99"/>
      <c r="X630" s="99"/>
      <c r="Y630" s="99"/>
      <c r="Z630" s="99"/>
      <c r="AA630" s="99"/>
      <c r="AB630" s="99"/>
    </row>
    <row r="631" spans="1:28" ht="15.75" customHeight="1">
      <c r="A631" s="99"/>
      <c r="B631" s="159"/>
      <c r="C631" s="152"/>
      <c r="D631" s="168"/>
      <c r="E631" s="152"/>
      <c r="F631" s="152"/>
      <c r="G631" s="152"/>
      <c r="H631" s="168"/>
      <c r="I631" s="168"/>
      <c r="J631" s="168"/>
      <c r="K631" s="99"/>
      <c r="L631" s="99"/>
      <c r="M631" s="99"/>
      <c r="N631" s="99"/>
      <c r="O631" s="99"/>
      <c r="P631" s="99"/>
      <c r="Q631" s="99"/>
      <c r="R631" s="99"/>
      <c r="S631" s="99"/>
      <c r="T631" s="99"/>
      <c r="U631" s="99"/>
      <c r="V631" s="99"/>
      <c r="W631" s="99"/>
      <c r="X631" s="99"/>
      <c r="Y631" s="99"/>
      <c r="Z631" s="99"/>
      <c r="AA631" s="99"/>
      <c r="AB631" s="99"/>
    </row>
    <row r="632" spans="1:28" ht="15.75" customHeight="1">
      <c r="A632" s="99"/>
      <c r="B632" s="159"/>
      <c r="C632" s="152"/>
      <c r="D632" s="168"/>
      <c r="E632" s="152"/>
      <c r="F632" s="152"/>
      <c r="G632" s="152"/>
      <c r="H632" s="168"/>
      <c r="I632" s="168"/>
      <c r="J632" s="168"/>
      <c r="K632" s="99"/>
      <c r="L632" s="99"/>
      <c r="M632" s="99"/>
      <c r="N632" s="99"/>
      <c r="O632" s="99"/>
      <c r="P632" s="99"/>
      <c r="Q632" s="99"/>
      <c r="R632" s="99"/>
      <c r="S632" s="99"/>
      <c r="T632" s="99"/>
      <c r="U632" s="99"/>
      <c r="V632" s="99"/>
      <c r="W632" s="99"/>
      <c r="X632" s="99"/>
      <c r="Y632" s="99"/>
      <c r="Z632" s="99"/>
      <c r="AA632" s="99"/>
      <c r="AB632" s="99"/>
    </row>
    <row r="633" spans="1:28" ht="15.75" customHeight="1">
      <c r="A633" s="99"/>
      <c r="B633" s="159"/>
      <c r="C633" s="152"/>
      <c r="D633" s="168"/>
      <c r="E633" s="152"/>
      <c r="F633" s="152"/>
      <c r="G633" s="152"/>
      <c r="H633" s="168"/>
      <c r="I633" s="168"/>
      <c r="J633" s="168"/>
      <c r="K633" s="99"/>
      <c r="L633" s="99"/>
      <c r="M633" s="99"/>
      <c r="N633" s="99"/>
      <c r="O633" s="99"/>
      <c r="P633" s="99"/>
      <c r="Q633" s="99"/>
      <c r="R633" s="99"/>
      <c r="S633" s="99"/>
      <c r="T633" s="99"/>
      <c r="U633" s="99"/>
      <c r="V633" s="99"/>
      <c r="W633" s="99"/>
      <c r="X633" s="99"/>
      <c r="Y633" s="99"/>
      <c r="Z633" s="99"/>
      <c r="AA633" s="99"/>
      <c r="AB633" s="99"/>
    </row>
    <row r="634" spans="1:28" ht="15.75" customHeight="1">
      <c r="A634" s="99"/>
      <c r="B634" s="159"/>
      <c r="C634" s="152"/>
      <c r="D634" s="168"/>
      <c r="E634" s="152"/>
      <c r="F634" s="152"/>
      <c r="G634" s="152"/>
      <c r="H634" s="168"/>
      <c r="I634" s="168"/>
      <c r="J634" s="168"/>
      <c r="K634" s="99"/>
      <c r="L634" s="99"/>
      <c r="M634" s="99"/>
      <c r="N634" s="99"/>
      <c r="O634" s="99"/>
      <c r="P634" s="99"/>
      <c r="Q634" s="99"/>
      <c r="R634" s="99"/>
      <c r="S634" s="99"/>
      <c r="T634" s="99"/>
      <c r="U634" s="99"/>
      <c r="V634" s="99"/>
      <c r="W634" s="99"/>
      <c r="X634" s="99"/>
      <c r="Y634" s="99"/>
      <c r="Z634" s="99"/>
      <c r="AA634" s="99"/>
      <c r="AB634" s="99"/>
    </row>
    <row r="635" spans="1:28" ht="15.75" customHeight="1">
      <c r="A635" s="99"/>
      <c r="B635" s="159"/>
      <c r="C635" s="152"/>
      <c r="D635" s="168"/>
      <c r="E635" s="152"/>
      <c r="F635" s="152"/>
      <c r="G635" s="152"/>
      <c r="H635" s="168"/>
      <c r="I635" s="168"/>
      <c r="J635" s="168"/>
      <c r="K635" s="99"/>
      <c r="L635" s="99"/>
      <c r="M635" s="99"/>
      <c r="N635" s="99"/>
      <c r="O635" s="99"/>
      <c r="P635" s="99"/>
      <c r="Q635" s="99"/>
      <c r="R635" s="99"/>
      <c r="S635" s="99"/>
      <c r="T635" s="99"/>
      <c r="U635" s="99"/>
      <c r="V635" s="99"/>
      <c r="W635" s="99"/>
      <c r="X635" s="99"/>
      <c r="Y635" s="99"/>
      <c r="Z635" s="99"/>
      <c r="AA635" s="99"/>
      <c r="AB635" s="99"/>
    </row>
    <row r="636" spans="1:28" ht="15.75" customHeight="1">
      <c r="A636" s="99"/>
      <c r="B636" s="159"/>
      <c r="C636" s="152"/>
      <c r="D636" s="168"/>
      <c r="E636" s="152"/>
      <c r="F636" s="152"/>
      <c r="G636" s="152"/>
      <c r="H636" s="168"/>
      <c r="I636" s="168"/>
      <c r="J636" s="168"/>
      <c r="K636" s="99"/>
      <c r="L636" s="99"/>
      <c r="M636" s="99"/>
      <c r="N636" s="99"/>
      <c r="O636" s="99"/>
      <c r="P636" s="99"/>
      <c r="Q636" s="99"/>
      <c r="R636" s="99"/>
      <c r="S636" s="99"/>
      <c r="T636" s="99"/>
      <c r="U636" s="99"/>
      <c r="V636" s="99"/>
      <c r="W636" s="99"/>
      <c r="X636" s="99"/>
      <c r="Y636" s="99"/>
      <c r="Z636" s="99"/>
      <c r="AA636" s="99"/>
      <c r="AB636" s="99"/>
    </row>
    <row r="637" spans="1:28" ht="15.75" customHeight="1">
      <c r="A637" s="99"/>
      <c r="B637" s="159"/>
      <c r="C637" s="152"/>
      <c r="D637" s="168"/>
      <c r="E637" s="152"/>
      <c r="F637" s="152"/>
      <c r="G637" s="152"/>
      <c r="H637" s="168"/>
      <c r="I637" s="168"/>
      <c r="J637" s="168"/>
      <c r="K637" s="99"/>
      <c r="L637" s="99"/>
      <c r="M637" s="99"/>
      <c r="N637" s="99"/>
      <c r="O637" s="99"/>
      <c r="P637" s="99"/>
      <c r="Q637" s="99"/>
      <c r="R637" s="99"/>
      <c r="S637" s="99"/>
      <c r="T637" s="99"/>
      <c r="U637" s="99"/>
      <c r="V637" s="99"/>
      <c r="W637" s="99"/>
      <c r="X637" s="99"/>
      <c r="Y637" s="99"/>
      <c r="Z637" s="99"/>
      <c r="AA637" s="99"/>
      <c r="AB637" s="99"/>
    </row>
    <row r="638" spans="1:28" ht="15.75" customHeight="1">
      <c r="A638" s="99"/>
      <c r="B638" s="159"/>
      <c r="C638" s="152"/>
      <c r="D638" s="168"/>
      <c r="E638" s="152"/>
      <c r="F638" s="152"/>
      <c r="G638" s="152"/>
      <c r="H638" s="168"/>
      <c r="I638" s="168"/>
      <c r="J638" s="168"/>
      <c r="K638" s="99"/>
      <c r="L638" s="99"/>
      <c r="M638" s="99"/>
      <c r="N638" s="99"/>
      <c r="O638" s="99"/>
      <c r="P638" s="99"/>
      <c r="Q638" s="99"/>
      <c r="R638" s="99"/>
      <c r="S638" s="99"/>
      <c r="T638" s="99"/>
      <c r="U638" s="99"/>
      <c r="V638" s="99"/>
      <c r="W638" s="99"/>
      <c r="X638" s="99"/>
      <c r="Y638" s="99"/>
      <c r="Z638" s="99"/>
      <c r="AA638" s="99"/>
      <c r="AB638" s="99"/>
    </row>
    <row r="639" spans="1:28" ht="15.75" customHeight="1">
      <c r="A639" s="99"/>
      <c r="B639" s="159"/>
      <c r="C639" s="152"/>
      <c r="D639" s="168"/>
      <c r="E639" s="152"/>
      <c r="F639" s="152"/>
      <c r="G639" s="152"/>
      <c r="H639" s="168"/>
      <c r="I639" s="168"/>
      <c r="J639" s="168"/>
      <c r="K639" s="99"/>
      <c r="L639" s="99"/>
      <c r="M639" s="99"/>
      <c r="N639" s="99"/>
      <c r="O639" s="99"/>
      <c r="P639" s="99"/>
      <c r="Q639" s="99"/>
      <c r="R639" s="99"/>
      <c r="S639" s="99"/>
      <c r="T639" s="99"/>
      <c r="U639" s="99"/>
      <c r="V639" s="99"/>
      <c r="W639" s="99"/>
      <c r="X639" s="99"/>
      <c r="Y639" s="99"/>
      <c r="Z639" s="99"/>
      <c r="AA639" s="99"/>
      <c r="AB639" s="99"/>
    </row>
    <row r="640" spans="1:28" ht="15.75" customHeight="1">
      <c r="A640" s="99"/>
      <c r="B640" s="159"/>
      <c r="C640" s="152"/>
      <c r="D640" s="168"/>
      <c r="E640" s="152"/>
      <c r="F640" s="152"/>
      <c r="G640" s="152"/>
      <c r="H640" s="168"/>
      <c r="I640" s="168"/>
      <c r="J640" s="168"/>
      <c r="K640" s="99"/>
      <c r="L640" s="99"/>
      <c r="M640" s="99"/>
      <c r="N640" s="99"/>
      <c r="O640" s="99"/>
      <c r="P640" s="99"/>
      <c r="Q640" s="99"/>
      <c r="R640" s="99"/>
      <c r="S640" s="99"/>
      <c r="T640" s="99"/>
      <c r="U640" s="99"/>
      <c r="V640" s="99"/>
      <c r="W640" s="99"/>
      <c r="X640" s="99"/>
      <c r="Y640" s="99"/>
      <c r="Z640" s="99"/>
      <c r="AA640" s="99"/>
      <c r="AB640" s="99"/>
    </row>
    <row r="641" spans="1:28" ht="15.75" customHeight="1">
      <c r="A641" s="99"/>
      <c r="B641" s="159"/>
      <c r="C641" s="152"/>
      <c r="D641" s="168"/>
      <c r="E641" s="152"/>
      <c r="F641" s="152"/>
      <c r="G641" s="152"/>
      <c r="H641" s="168"/>
      <c r="I641" s="168"/>
      <c r="J641" s="168"/>
      <c r="K641" s="99"/>
      <c r="L641" s="99"/>
      <c r="M641" s="99"/>
      <c r="N641" s="99"/>
      <c r="O641" s="99"/>
      <c r="P641" s="99"/>
      <c r="Q641" s="99"/>
      <c r="R641" s="99"/>
      <c r="S641" s="99"/>
      <c r="T641" s="99"/>
      <c r="U641" s="99"/>
      <c r="V641" s="99"/>
      <c r="W641" s="99"/>
      <c r="X641" s="99"/>
      <c r="Y641" s="99"/>
      <c r="Z641" s="99"/>
      <c r="AA641" s="99"/>
      <c r="AB641" s="99"/>
    </row>
    <row r="642" spans="1:28" ht="15.75" customHeight="1">
      <c r="A642" s="99"/>
      <c r="B642" s="159"/>
      <c r="C642" s="152"/>
      <c r="D642" s="168"/>
      <c r="E642" s="152"/>
      <c r="F642" s="152"/>
      <c r="G642" s="152"/>
      <c r="H642" s="168"/>
      <c r="I642" s="168"/>
      <c r="J642" s="168"/>
      <c r="K642" s="99"/>
      <c r="L642" s="99"/>
      <c r="M642" s="99"/>
      <c r="N642" s="99"/>
      <c r="O642" s="99"/>
      <c r="P642" s="99"/>
      <c r="Q642" s="99"/>
      <c r="R642" s="99"/>
      <c r="S642" s="99"/>
      <c r="T642" s="99"/>
      <c r="U642" s="99"/>
      <c r="V642" s="99"/>
      <c r="W642" s="99"/>
      <c r="X642" s="99"/>
      <c r="Y642" s="99"/>
      <c r="Z642" s="99"/>
      <c r="AA642" s="99"/>
      <c r="AB642" s="99"/>
    </row>
    <row r="643" spans="1:28" ht="15.75" customHeight="1">
      <c r="A643" s="99"/>
      <c r="B643" s="159"/>
      <c r="C643" s="152"/>
      <c r="D643" s="168"/>
      <c r="E643" s="152"/>
      <c r="F643" s="152"/>
      <c r="G643" s="152"/>
      <c r="H643" s="168"/>
      <c r="I643" s="168"/>
      <c r="J643" s="168"/>
      <c r="K643" s="99"/>
      <c r="L643" s="99"/>
      <c r="M643" s="99"/>
      <c r="N643" s="99"/>
      <c r="O643" s="99"/>
      <c r="P643" s="99"/>
      <c r="Q643" s="99"/>
      <c r="R643" s="99"/>
      <c r="S643" s="99"/>
      <c r="T643" s="99"/>
      <c r="U643" s="99"/>
      <c r="V643" s="99"/>
      <c r="W643" s="99"/>
      <c r="X643" s="99"/>
      <c r="Y643" s="99"/>
      <c r="Z643" s="99"/>
      <c r="AA643" s="99"/>
      <c r="AB643" s="99"/>
    </row>
    <row r="644" spans="1:28" ht="15.75" customHeight="1">
      <c r="A644" s="99"/>
      <c r="B644" s="159"/>
      <c r="C644" s="152"/>
      <c r="D644" s="168"/>
      <c r="E644" s="152"/>
      <c r="F644" s="152"/>
      <c r="G644" s="152"/>
      <c r="H644" s="168"/>
      <c r="I644" s="168"/>
      <c r="J644" s="168"/>
      <c r="K644" s="99"/>
      <c r="L644" s="99"/>
      <c r="M644" s="99"/>
      <c r="N644" s="99"/>
      <c r="O644" s="99"/>
      <c r="P644" s="99"/>
      <c r="Q644" s="99"/>
      <c r="R644" s="99"/>
      <c r="S644" s="99"/>
      <c r="T644" s="99"/>
      <c r="U644" s="99"/>
      <c r="V644" s="99"/>
      <c r="W644" s="99"/>
      <c r="X644" s="99"/>
      <c r="Y644" s="99"/>
      <c r="Z644" s="99"/>
      <c r="AA644" s="99"/>
      <c r="AB644" s="99"/>
    </row>
    <row r="645" spans="1:28" ht="15.75" customHeight="1">
      <c r="A645" s="99"/>
      <c r="B645" s="159"/>
      <c r="C645" s="152"/>
      <c r="D645" s="168"/>
      <c r="E645" s="152"/>
      <c r="F645" s="152"/>
      <c r="G645" s="152"/>
      <c r="H645" s="168"/>
      <c r="I645" s="168"/>
      <c r="J645" s="168"/>
      <c r="K645" s="99"/>
      <c r="L645" s="99"/>
      <c r="M645" s="99"/>
      <c r="N645" s="99"/>
      <c r="O645" s="99"/>
      <c r="P645" s="99"/>
      <c r="Q645" s="99"/>
      <c r="R645" s="99"/>
      <c r="S645" s="99"/>
      <c r="T645" s="99"/>
      <c r="U645" s="99"/>
      <c r="V645" s="99"/>
      <c r="W645" s="99"/>
      <c r="X645" s="99"/>
      <c r="Y645" s="99"/>
      <c r="Z645" s="99"/>
      <c r="AA645" s="99"/>
      <c r="AB645" s="99"/>
    </row>
    <row r="646" spans="1:28" ht="15.75" customHeight="1">
      <c r="A646" s="99"/>
      <c r="B646" s="159"/>
      <c r="C646" s="152"/>
      <c r="D646" s="168"/>
      <c r="E646" s="152"/>
      <c r="F646" s="152"/>
      <c r="G646" s="152"/>
      <c r="H646" s="168"/>
      <c r="I646" s="168"/>
      <c r="J646" s="168"/>
      <c r="K646" s="99"/>
      <c r="L646" s="99"/>
      <c r="M646" s="99"/>
      <c r="N646" s="99"/>
      <c r="O646" s="99"/>
      <c r="P646" s="99"/>
      <c r="Q646" s="99"/>
      <c r="R646" s="99"/>
      <c r="S646" s="99"/>
      <c r="T646" s="99"/>
      <c r="U646" s="99"/>
      <c r="V646" s="99"/>
      <c r="W646" s="99"/>
      <c r="X646" s="99"/>
      <c r="Y646" s="99"/>
      <c r="Z646" s="99"/>
      <c r="AA646" s="99"/>
      <c r="AB646" s="99"/>
    </row>
    <row r="647" spans="1:28" ht="15.75" customHeight="1">
      <c r="A647" s="99"/>
      <c r="B647" s="159"/>
      <c r="C647" s="152"/>
      <c r="D647" s="168"/>
      <c r="E647" s="152"/>
      <c r="F647" s="152"/>
      <c r="G647" s="152"/>
      <c r="H647" s="168"/>
      <c r="I647" s="168"/>
      <c r="J647" s="168"/>
      <c r="K647" s="99"/>
      <c r="L647" s="99"/>
      <c r="M647" s="99"/>
      <c r="N647" s="99"/>
      <c r="O647" s="99"/>
      <c r="P647" s="99"/>
      <c r="Q647" s="99"/>
      <c r="R647" s="99"/>
      <c r="S647" s="99"/>
      <c r="T647" s="99"/>
      <c r="U647" s="99"/>
      <c r="V647" s="99"/>
      <c r="W647" s="99"/>
      <c r="X647" s="99"/>
      <c r="Y647" s="99"/>
      <c r="Z647" s="99"/>
      <c r="AA647" s="99"/>
      <c r="AB647" s="99"/>
    </row>
    <row r="648" spans="1:28" ht="15.75" customHeight="1">
      <c r="A648" s="99"/>
      <c r="B648" s="159"/>
      <c r="C648" s="152"/>
      <c r="D648" s="168"/>
      <c r="E648" s="152"/>
      <c r="F648" s="152"/>
      <c r="G648" s="152"/>
      <c r="H648" s="168"/>
      <c r="I648" s="168"/>
      <c r="J648" s="168"/>
      <c r="K648" s="99"/>
      <c r="L648" s="99"/>
      <c r="M648" s="99"/>
      <c r="N648" s="99"/>
      <c r="O648" s="99"/>
      <c r="P648" s="99"/>
      <c r="Q648" s="99"/>
      <c r="R648" s="99"/>
      <c r="S648" s="99"/>
      <c r="T648" s="99"/>
      <c r="U648" s="99"/>
      <c r="V648" s="99"/>
      <c r="W648" s="99"/>
      <c r="X648" s="99"/>
      <c r="Y648" s="99"/>
      <c r="Z648" s="99"/>
      <c r="AA648" s="99"/>
      <c r="AB648" s="99"/>
    </row>
    <row r="649" spans="1:28" ht="15.75" customHeight="1">
      <c r="A649" s="99"/>
      <c r="B649" s="159"/>
      <c r="C649" s="152"/>
      <c r="D649" s="168"/>
      <c r="E649" s="152"/>
      <c r="F649" s="152"/>
      <c r="G649" s="152"/>
      <c r="H649" s="168"/>
      <c r="I649" s="168"/>
      <c r="J649" s="168"/>
      <c r="K649" s="99"/>
      <c r="L649" s="99"/>
      <c r="M649" s="99"/>
      <c r="N649" s="99"/>
      <c r="O649" s="99"/>
      <c r="P649" s="99"/>
      <c r="Q649" s="99"/>
      <c r="R649" s="99"/>
      <c r="S649" s="99"/>
      <c r="T649" s="99"/>
      <c r="U649" s="99"/>
      <c r="V649" s="99"/>
      <c r="W649" s="99"/>
      <c r="X649" s="99"/>
      <c r="Y649" s="99"/>
      <c r="Z649" s="99"/>
      <c r="AA649" s="99"/>
      <c r="AB649" s="99"/>
    </row>
    <row r="650" spans="1:28" ht="15.75" customHeight="1">
      <c r="A650" s="99"/>
      <c r="B650" s="159"/>
      <c r="C650" s="152"/>
      <c r="D650" s="168"/>
      <c r="E650" s="152"/>
      <c r="F650" s="152"/>
      <c r="G650" s="152"/>
      <c r="H650" s="168"/>
      <c r="I650" s="168"/>
      <c r="J650" s="168"/>
      <c r="K650" s="99"/>
      <c r="L650" s="99"/>
      <c r="M650" s="99"/>
      <c r="N650" s="99"/>
      <c r="O650" s="99"/>
      <c r="P650" s="99"/>
      <c r="Q650" s="99"/>
      <c r="R650" s="99"/>
      <c r="S650" s="99"/>
      <c r="T650" s="99"/>
      <c r="U650" s="99"/>
      <c r="V650" s="99"/>
      <c r="W650" s="99"/>
      <c r="X650" s="99"/>
      <c r="Y650" s="99"/>
      <c r="Z650" s="99"/>
      <c r="AA650" s="99"/>
      <c r="AB650" s="99"/>
    </row>
    <row r="651" spans="1:28" ht="15.75" customHeight="1">
      <c r="A651" s="99"/>
      <c r="B651" s="159"/>
      <c r="C651" s="152"/>
      <c r="D651" s="168"/>
      <c r="E651" s="152"/>
      <c r="F651" s="152"/>
      <c r="G651" s="152"/>
      <c r="H651" s="168"/>
      <c r="I651" s="168"/>
      <c r="J651" s="168"/>
      <c r="K651" s="99"/>
      <c r="L651" s="99"/>
      <c r="M651" s="99"/>
      <c r="N651" s="99"/>
      <c r="O651" s="99"/>
      <c r="P651" s="99"/>
      <c r="Q651" s="99"/>
      <c r="R651" s="99"/>
      <c r="S651" s="99"/>
      <c r="T651" s="99"/>
      <c r="U651" s="99"/>
      <c r="V651" s="99"/>
      <c r="W651" s="99"/>
      <c r="X651" s="99"/>
      <c r="Y651" s="99"/>
      <c r="Z651" s="99"/>
      <c r="AA651" s="99"/>
      <c r="AB651" s="99"/>
    </row>
    <row r="652" spans="1:28" ht="15.75" customHeight="1">
      <c r="A652" s="99"/>
      <c r="B652" s="159"/>
      <c r="C652" s="152"/>
      <c r="D652" s="168"/>
      <c r="E652" s="152"/>
      <c r="F652" s="152"/>
      <c r="G652" s="152"/>
      <c r="H652" s="168"/>
      <c r="I652" s="168"/>
      <c r="J652" s="168"/>
      <c r="K652" s="99"/>
      <c r="L652" s="99"/>
      <c r="M652" s="99"/>
      <c r="N652" s="99"/>
      <c r="O652" s="99"/>
      <c r="P652" s="99"/>
      <c r="Q652" s="99"/>
      <c r="R652" s="99"/>
      <c r="S652" s="99"/>
      <c r="T652" s="99"/>
      <c r="U652" s="99"/>
      <c r="V652" s="99"/>
      <c r="W652" s="99"/>
      <c r="X652" s="99"/>
      <c r="Y652" s="99"/>
      <c r="Z652" s="99"/>
      <c r="AA652" s="99"/>
      <c r="AB652" s="99"/>
    </row>
    <row r="653" spans="1:28" ht="15.75" customHeight="1">
      <c r="A653" s="99"/>
      <c r="B653" s="159"/>
      <c r="C653" s="152"/>
      <c r="D653" s="168"/>
      <c r="E653" s="152"/>
      <c r="F653" s="152"/>
      <c r="G653" s="152"/>
      <c r="H653" s="168"/>
      <c r="I653" s="168"/>
      <c r="J653" s="168"/>
      <c r="K653" s="99"/>
      <c r="L653" s="99"/>
      <c r="M653" s="99"/>
      <c r="N653" s="99"/>
      <c r="O653" s="99"/>
      <c r="P653" s="99"/>
      <c r="Q653" s="99"/>
      <c r="R653" s="99"/>
      <c r="S653" s="99"/>
      <c r="T653" s="99"/>
      <c r="U653" s="99"/>
      <c r="V653" s="99"/>
      <c r="W653" s="99"/>
      <c r="X653" s="99"/>
      <c r="Y653" s="99"/>
      <c r="Z653" s="99"/>
      <c r="AA653" s="99"/>
      <c r="AB653" s="99"/>
    </row>
    <row r="654" spans="1:28" ht="15.75" customHeight="1">
      <c r="A654" s="99"/>
      <c r="B654" s="159"/>
      <c r="C654" s="152"/>
      <c r="D654" s="168"/>
      <c r="E654" s="152"/>
      <c r="F654" s="152"/>
      <c r="G654" s="152"/>
      <c r="H654" s="168"/>
      <c r="I654" s="168"/>
      <c r="J654" s="168"/>
      <c r="K654" s="99"/>
      <c r="L654" s="99"/>
      <c r="M654" s="99"/>
      <c r="N654" s="99"/>
      <c r="O654" s="99"/>
      <c r="P654" s="99"/>
      <c r="Q654" s="99"/>
      <c r="R654" s="99"/>
      <c r="S654" s="99"/>
      <c r="T654" s="99"/>
      <c r="U654" s="99"/>
      <c r="V654" s="99"/>
      <c r="W654" s="99"/>
      <c r="X654" s="99"/>
      <c r="Y654" s="99"/>
      <c r="Z654" s="99"/>
      <c r="AA654" s="99"/>
      <c r="AB654" s="99"/>
    </row>
    <row r="655" spans="1:28" ht="15.75" customHeight="1">
      <c r="A655" s="99"/>
      <c r="B655" s="159"/>
      <c r="C655" s="152"/>
      <c r="D655" s="168"/>
      <c r="E655" s="152"/>
      <c r="F655" s="152"/>
      <c r="G655" s="152"/>
      <c r="H655" s="168"/>
      <c r="I655" s="168"/>
      <c r="J655" s="168"/>
      <c r="K655" s="99"/>
      <c r="L655" s="99"/>
      <c r="M655" s="99"/>
      <c r="N655" s="99"/>
      <c r="O655" s="99"/>
      <c r="P655" s="99"/>
      <c r="Q655" s="99"/>
      <c r="R655" s="99"/>
      <c r="S655" s="99"/>
      <c r="T655" s="99"/>
      <c r="U655" s="99"/>
      <c r="V655" s="99"/>
      <c r="W655" s="99"/>
      <c r="X655" s="99"/>
      <c r="Y655" s="99"/>
      <c r="Z655" s="99"/>
      <c r="AA655" s="99"/>
      <c r="AB655" s="99"/>
    </row>
    <row r="656" spans="1:28" ht="15.75" customHeight="1">
      <c r="A656" s="99"/>
      <c r="B656" s="159"/>
      <c r="C656" s="152"/>
      <c r="D656" s="168"/>
      <c r="E656" s="152"/>
      <c r="F656" s="152"/>
      <c r="G656" s="152"/>
      <c r="H656" s="168"/>
      <c r="I656" s="168"/>
      <c r="J656" s="168"/>
      <c r="K656" s="99"/>
      <c r="L656" s="99"/>
      <c r="M656" s="99"/>
      <c r="N656" s="99"/>
      <c r="O656" s="99"/>
      <c r="P656" s="99"/>
      <c r="Q656" s="99"/>
      <c r="R656" s="99"/>
      <c r="S656" s="99"/>
      <c r="T656" s="99"/>
      <c r="U656" s="99"/>
      <c r="V656" s="99"/>
      <c r="W656" s="99"/>
      <c r="X656" s="99"/>
      <c r="Y656" s="99"/>
      <c r="Z656" s="99"/>
      <c r="AA656" s="99"/>
      <c r="AB656" s="99"/>
    </row>
    <row r="657" spans="1:28" ht="15.75" customHeight="1">
      <c r="A657" s="99"/>
      <c r="B657" s="159"/>
      <c r="C657" s="152"/>
      <c r="D657" s="168"/>
      <c r="E657" s="152"/>
      <c r="F657" s="152"/>
      <c r="G657" s="152"/>
      <c r="H657" s="168"/>
      <c r="I657" s="168"/>
      <c r="J657" s="168"/>
      <c r="K657" s="99"/>
      <c r="L657" s="99"/>
      <c r="M657" s="99"/>
      <c r="N657" s="99"/>
      <c r="O657" s="99"/>
      <c r="P657" s="99"/>
      <c r="Q657" s="99"/>
      <c r="R657" s="99"/>
      <c r="S657" s="99"/>
      <c r="T657" s="99"/>
      <c r="U657" s="99"/>
      <c r="V657" s="99"/>
      <c r="W657" s="99"/>
      <c r="X657" s="99"/>
      <c r="Y657" s="99"/>
      <c r="Z657" s="99"/>
      <c r="AA657" s="99"/>
      <c r="AB657" s="99"/>
    </row>
    <row r="658" spans="1:28" ht="15.75" customHeight="1">
      <c r="A658" s="99"/>
      <c r="B658" s="159"/>
      <c r="C658" s="152"/>
      <c r="D658" s="168"/>
      <c r="E658" s="152"/>
      <c r="F658" s="152"/>
      <c r="G658" s="152"/>
      <c r="H658" s="168"/>
      <c r="I658" s="168"/>
      <c r="J658" s="168"/>
      <c r="K658" s="99"/>
      <c r="L658" s="99"/>
      <c r="M658" s="99"/>
      <c r="N658" s="99"/>
      <c r="O658" s="99"/>
      <c r="P658" s="99"/>
      <c r="Q658" s="99"/>
      <c r="R658" s="99"/>
      <c r="S658" s="99"/>
      <c r="T658" s="99"/>
      <c r="U658" s="99"/>
      <c r="V658" s="99"/>
      <c r="W658" s="99"/>
      <c r="X658" s="99"/>
      <c r="Y658" s="99"/>
      <c r="Z658" s="99"/>
      <c r="AA658" s="99"/>
      <c r="AB658" s="99"/>
    </row>
    <row r="659" spans="1:28" ht="15.75" customHeight="1">
      <c r="A659" s="99"/>
      <c r="B659" s="159"/>
      <c r="C659" s="152"/>
      <c r="D659" s="168"/>
      <c r="E659" s="152"/>
      <c r="F659" s="152"/>
      <c r="G659" s="152"/>
      <c r="H659" s="168"/>
      <c r="I659" s="168"/>
      <c r="J659" s="168"/>
      <c r="K659" s="99"/>
      <c r="L659" s="99"/>
      <c r="M659" s="99"/>
      <c r="N659" s="99"/>
      <c r="O659" s="99"/>
      <c r="P659" s="99"/>
      <c r="Q659" s="99"/>
      <c r="R659" s="99"/>
      <c r="S659" s="99"/>
      <c r="T659" s="99"/>
      <c r="U659" s="99"/>
      <c r="V659" s="99"/>
      <c r="W659" s="99"/>
      <c r="X659" s="99"/>
      <c r="Y659" s="99"/>
      <c r="Z659" s="99"/>
      <c r="AA659" s="99"/>
      <c r="AB659" s="99"/>
    </row>
    <row r="660" spans="1:28" ht="15.75" customHeight="1">
      <c r="A660" s="99"/>
      <c r="B660" s="159"/>
      <c r="C660" s="152"/>
      <c r="D660" s="168"/>
      <c r="E660" s="152"/>
      <c r="F660" s="152"/>
      <c r="G660" s="152"/>
      <c r="H660" s="168"/>
      <c r="I660" s="168"/>
      <c r="J660" s="168"/>
      <c r="K660" s="99"/>
      <c r="L660" s="99"/>
      <c r="M660" s="99"/>
      <c r="N660" s="99"/>
      <c r="O660" s="99"/>
      <c r="P660" s="99"/>
      <c r="Q660" s="99"/>
      <c r="R660" s="99"/>
      <c r="S660" s="99"/>
      <c r="T660" s="99"/>
      <c r="U660" s="99"/>
      <c r="V660" s="99"/>
      <c r="W660" s="99"/>
      <c r="X660" s="99"/>
      <c r="Y660" s="99"/>
      <c r="Z660" s="99"/>
      <c r="AA660" s="99"/>
      <c r="AB660" s="99"/>
    </row>
    <row r="661" spans="1:28" ht="15.75" customHeight="1">
      <c r="A661" s="99"/>
      <c r="B661" s="159"/>
      <c r="C661" s="152"/>
      <c r="D661" s="168"/>
      <c r="E661" s="152"/>
      <c r="F661" s="152"/>
      <c r="G661" s="152"/>
      <c r="H661" s="168"/>
      <c r="I661" s="168"/>
      <c r="J661" s="168"/>
      <c r="K661" s="99"/>
      <c r="L661" s="99"/>
      <c r="M661" s="99"/>
      <c r="N661" s="99"/>
      <c r="O661" s="99"/>
      <c r="P661" s="99"/>
      <c r="Q661" s="99"/>
      <c r="R661" s="99"/>
      <c r="S661" s="99"/>
      <c r="T661" s="99"/>
      <c r="U661" s="99"/>
      <c r="V661" s="99"/>
      <c r="W661" s="99"/>
      <c r="X661" s="99"/>
      <c r="Y661" s="99"/>
      <c r="Z661" s="99"/>
      <c r="AA661" s="99"/>
      <c r="AB661" s="99"/>
    </row>
    <row r="662" spans="1:28" ht="15.75" customHeight="1">
      <c r="A662" s="99"/>
      <c r="B662" s="159"/>
      <c r="C662" s="152"/>
      <c r="D662" s="168"/>
      <c r="E662" s="152"/>
      <c r="F662" s="152"/>
      <c r="G662" s="152"/>
      <c r="H662" s="168"/>
      <c r="I662" s="168"/>
      <c r="J662" s="168"/>
      <c r="K662" s="99"/>
      <c r="L662" s="99"/>
      <c r="M662" s="99"/>
      <c r="N662" s="99"/>
      <c r="O662" s="99"/>
      <c r="P662" s="99"/>
      <c r="Q662" s="99"/>
      <c r="R662" s="99"/>
      <c r="S662" s="99"/>
      <c r="T662" s="99"/>
      <c r="U662" s="99"/>
      <c r="V662" s="99"/>
      <c r="W662" s="99"/>
      <c r="X662" s="99"/>
      <c r="Y662" s="99"/>
      <c r="Z662" s="99"/>
      <c r="AA662" s="99"/>
      <c r="AB662" s="99"/>
    </row>
    <row r="663" spans="1:28" ht="15.75" customHeight="1">
      <c r="A663" s="99"/>
      <c r="B663" s="159"/>
      <c r="C663" s="152"/>
      <c r="D663" s="168"/>
      <c r="E663" s="152"/>
      <c r="F663" s="152"/>
      <c r="G663" s="152"/>
      <c r="H663" s="168"/>
      <c r="I663" s="168"/>
      <c r="J663" s="168"/>
      <c r="K663" s="99"/>
      <c r="L663" s="99"/>
      <c r="M663" s="99"/>
      <c r="N663" s="99"/>
      <c r="O663" s="99"/>
      <c r="P663" s="99"/>
      <c r="Q663" s="99"/>
      <c r="R663" s="99"/>
      <c r="S663" s="99"/>
      <c r="T663" s="99"/>
      <c r="U663" s="99"/>
      <c r="V663" s="99"/>
      <c r="W663" s="99"/>
      <c r="X663" s="99"/>
      <c r="Y663" s="99"/>
      <c r="Z663" s="99"/>
      <c r="AA663" s="99"/>
      <c r="AB663" s="99"/>
    </row>
    <row r="664" spans="1:28" ht="15.75" customHeight="1">
      <c r="A664" s="99"/>
      <c r="B664" s="159"/>
      <c r="C664" s="152"/>
      <c r="D664" s="168"/>
      <c r="E664" s="152"/>
      <c r="F664" s="152"/>
      <c r="G664" s="152"/>
      <c r="H664" s="168"/>
      <c r="I664" s="168"/>
      <c r="J664" s="168"/>
      <c r="K664" s="99"/>
      <c r="L664" s="99"/>
      <c r="M664" s="99"/>
      <c r="N664" s="99"/>
      <c r="O664" s="99"/>
      <c r="P664" s="99"/>
      <c r="Q664" s="99"/>
      <c r="R664" s="99"/>
      <c r="S664" s="99"/>
      <c r="T664" s="99"/>
      <c r="U664" s="99"/>
      <c r="V664" s="99"/>
      <c r="W664" s="99"/>
      <c r="X664" s="99"/>
      <c r="Y664" s="99"/>
      <c r="Z664" s="99"/>
      <c r="AA664" s="99"/>
      <c r="AB664" s="99"/>
    </row>
    <row r="665" spans="1:28" ht="15.75" customHeight="1">
      <c r="A665" s="99"/>
      <c r="B665" s="159"/>
      <c r="C665" s="152"/>
      <c r="D665" s="168"/>
      <c r="E665" s="152"/>
      <c r="F665" s="152"/>
      <c r="G665" s="152"/>
      <c r="H665" s="168"/>
      <c r="I665" s="168"/>
      <c r="J665" s="168"/>
      <c r="K665" s="99"/>
      <c r="L665" s="99"/>
      <c r="M665" s="99"/>
      <c r="N665" s="99"/>
      <c r="O665" s="99"/>
      <c r="P665" s="99"/>
      <c r="Q665" s="99"/>
      <c r="R665" s="99"/>
      <c r="S665" s="99"/>
      <c r="T665" s="99"/>
      <c r="U665" s="99"/>
      <c r="V665" s="99"/>
      <c r="W665" s="99"/>
      <c r="X665" s="99"/>
      <c r="Y665" s="99"/>
      <c r="Z665" s="99"/>
      <c r="AA665" s="99"/>
      <c r="AB665" s="99"/>
    </row>
    <row r="666" spans="1:28" ht="15.75" customHeight="1">
      <c r="A666" s="99"/>
      <c r="B666" s="159"/>
      <c r="C666" s="152"/>
      <c r="D666" s="168"/>
      <c r="E666" s="152"/>
      <c r="F666" s="152"/>
      <c r="G666" s="152"/>
      <c r="H666" s="168"/>
      <c r="I666" s="168"/>
      <c r="J666" s="168"/>
      <c r="K666" s="99"/>
      <c r="L666" s="99"/>
      <c r="M666" s="99"/>
      <c r="N666" s="99"/>
      <c r="O666" s="99"/>
      <c r="P666" s="99"/>
      <c r="Q666" s="99"/>
      <c r="R666" s="99"/>
      <c r="S666" s="99"/>
      <c r="T666" s="99"/>
      <c r="U666" s="99"/>
      <c r="V666" s="99"/>
      <c r="W666" s="99"/>
      <c r="X666" s="99"/>
      <c r="Y666" s="99"/>
      <c r="Z666" s="99"/>
      <c r="AA666" s="99"/>
      <c r="AB666" s="99"/>
    </row>
    <row r="667" spans="1:28" ht="15.75" customHeight="1">
      <c r="A667" s="99"/>
      <c r="B667" s="159"/>
      <c r="C667" s="152"/>
      <c r="D667" s="168"/>
      <c r="E667" s="152"/>
      <c r="F667" s="152"/>
      <c r="G667" s="152"/>
      <c r="H667" s="168"/>
      <c r="I667" s="168"/>
      <c r="J667" s="168"/>
      <c r="K667" s="99"/>
      <c r="L667" s="99"/>
      <c r="M667" s="99"/>
      <c r="N667" s="99"/>
      <c r="O667" s="99"/>
      <c r="P667" s="99"/>
      <c r="Q667" s="99"/>
      <c r="R667" s="99"/>
      <c r="S667" s="99"/>
      <c r="T667" s="99"/>
      <c r="U667" s="99"/>
      <c r="V667" s="99"/>
      <c r="W667" s="99"/>
      <c r="X667" s="99"/>
      <c r="Y667" s="99"/>
      <c r="Z667" s="99"/>
      <c r="AA667" s="99"/>
      <c r="AB667" s="99"/>
    </row>
    <row r="668" spans="1:28" ht="15.75" customHeight="1">
      <c r="A668" s="99"/>
      <c r="B668" s="159"/>
      <c r="C668" s="152"/>
      <c r="D668" s="168"/>
      <c r="E668" s="152"/>
      <c r="F668" s="152"/>
      <c r="G668" s="152"/>
      <c r="H668" s="168"/>
      <c r="I668" s="168"/>
      <c r="J668" s="168"/>
      <c r="K668" s="99"/>
      <c r="L668" s="99"/>
      <c r="M668" s="99"/>
      <c r="N668" s="99"/>
      <c r="O668" s="99"/>
      <c r="P668" s="99"/>
      <c r="Q668" s="99"/>
      <c r="R668" s="99"/>
      <c r="S668" s="99"/>
      <c r="T668" s="99"/>
      <c r="U668" s="99"/>
      <c r="V668" s="99"/>
      <c r="W668" s="99"/>
      <c r="X668" s="99"/>
      <c r="Y668" s="99"/>
      <c r="Z668" s="99"/>
      <c r="AA668" s="99"/>
      <c r="AB668" s="99"/>
    </row>
    <row r="669" spans="1:28" ht="15.75" customHeight="1">
      <c r="A669" s="99"/>
      <c r="B669" s="159"/>
      <c r="C669" s="152"/>
      <c r="D669" s="168"/>
      <c r="E669" s="152"/>
      <c r="F669" s="152"/>
      <c r="G669" s="152"/>
      <c r="H669" s="168"/>
      <c r="I669" s="168"/>
      <c r="J669" s="168"/>
      <c r="K669" s="99"/>
      <c r="L669" s="99"/>
      <c r="M669" s="99"/>
      <c r="N669" s="99"/>
      <c r="O669" s="99"/>
      <c r="P669" s="99"/>
      <c r="Q669" s="99"/>
      <c r="R669" s="99"/>
      <c r="S669" s="99"/>
      <c r="T669" s="99"/>
      <c r="U669" s="99"/>
      <c r="V669" s="99"/>
      <c r="W669" s="99"/>
      <c r="X669" s="99"/>
      <c r="Y669" s="99"/>
      <c r="Z669" s="99"/>
      <c r="AA669" s="99"/>
      <c r="AB669" s="99"/>
    </row>
    <row r="670" spans="1:28" ht="15.75" customHeight="1">
      <c r="A670" s="99"/>
      <c r="B670" s="159"/>
      <c r="C670" s="152"/>
      <c r="D670" s="168"/>
      <c r="E670" s="152"/>
      <c r="F670" s="152"/>
      <c r="G670" s="152"/>
      <c r="H670" s="168"/>
      <c r="I670" s="168"/>
      <c r="J670" s="168"/>
      <c r="K670" s="99"/>
      <c r="L670" s="99"/>
      <c r="M670" s="99"/>
      <c r="N670" s="99"/>
      <c r="O670" s="99"/>
      <c r="P670" s="99"/>
      <c r="Q670" s="99"/>
      <c r="R670" s="99"/>
      <c r="S670" s="99"/>
      <c r="T670" s="99"/>
      <c r="U670" s="99"/>
      <c r="V670" s="99"/>
      <c r="W670" s="99"/>
      <c r="X670" s="99"/>
      <c r="Y670" s="99"/>
      <c r="Z670" s="99"/>
      <c r="AA670" s="99"/>
      <c r="AB670" s="99"/>
    </row>
    <row r="671" spans="1:28" ht="15.75" customHeight="1">
      <c r="A671" s="99"/>
      <c r="B671" s="159"/>
      <c r="C671" s="152"/>
      <c r="D671" s="168"/>
      <c r="E671" s="152"/>
      <c r="F671" s="152"/>
      <c r="G671" s="152"/>
      <c r="H671" s="168"/>
      <c r="I671" s="168"/>
      <c r="J671" s="168"/>
      <c r="K671" s="99"/>
      <c r="L671" s="99"/>
      <c r="M671" s="99"/>
      <c r="N671" s="99"/>
      <c r="O671" s="99"/>
      <c r="P671" s="99"/>
      <c r="Q671" s="99"/>
      <c r="R671" s="99"/>
      <c r="S671" s="99"/>
      <c r="T671" s="99"/>
      <c r="U671" s="99"/>
      <c r="V671" s="99"/>
      <c r="W671" s="99"/>
      <c r="X671" s="99"/>
      <c r="Y671" s="99"/>
      <c r="Z671" s="99"/>
      <c r="AA671" s="99"/>
      <c r="AB671" s="99"/>
    </row>
    <row r="672" spans="1:28" ht="15.75" customHeight="1">
      <c r="A672" s="99"/>
      <c r="B672" s="159"/>
      <c r="C672" s="152"/>
      <c r="D672" s="168"/>
      <c r="E672" s="152"/>
      <c r="F672" s="152"/>
      <c r="G672" s="152"/>
      <c r="H672" s="168"/>
      <c r="I672" s="168"/>
      <c r="J672" s="168"/>
      <c r="K672" s="99"/>
      <c r="L672" s="99"/>
      <c r="M672" s="99"/>
      <c r="N672" s="99"/>
      <c r="O672" s="99"/>
      <c r="P672" s="99"/>
      <c r="Q672" s="99"/>
      <c r="R672" s="99"/>
      <c r="S672" s="99"/>
      <c r="T672" s="99"/>
      <c r="U672" s="99"/>
      <c r="V672" s="99"/>
      <c r="W672" s="99"/>
      <c r="X672" s="99"/>
      <c r="Y672" s="99"/>
      <c r="Z672" s="99"/>
      <c r="AA672" s="99"/>
      <c r="AB672" s="99"/>
    </row>
    <row r="673" spans="1:28" ht="15.75" customHeight="1">
      <c r="A673" s="99"/>
      <c r="B673" s="159"/>
      <c r="C673" s="152"/>
      <c r="D673" s="168"/>
      <c r="E673" s="152"/>
      <c r="F673" s="152"/>
      <c r="G673" s="152"/>
      <c r="H673" s="168"/>
      <c r="I673" s="168"/>
      <c r="J673" s="168"/>
      <c r="K673" s="99"/>
      <c r="L673" s="99"/>
      <c r="M673" s="99"/>
      <c r="N673" s="99"/>
      <c r="O673" s="99"/>
      <c r="P673" s="99"/>
      <c r="Q673" s="99"/>
      <c r="R673" s="99"/>
      <c r="S673" s="99"/>
      <c r="T673" s="99"/>
      <c r="U673" s="99"/>
      <c r="V673" s="99"/>
      <c r="W673" s="99"/>
      <c r="X673" s="99"/>
      <c r="Y673" s="99"/>
      <c r="Z673" s="99"/>
      <c r="AA673" s="99"/>
      <c r="AB673" s="99"/>
    </row>
    <row r="674" spans="1:28" ht="15.75" customHeight="1">
      <c r="A674" s="99"/>
      <c r="B674" s="159"/>
      <c r="C674" s="152"/>
      <c r="D674" s="168"/>
      <c r="E674" s="152"/>
      <c r="F674" s="152"/>
      <c r="G674" s="152"/>
      <c r="H674" s="168"/>
      <c r="I674" s="168"/>
      <c r="J674" s="168"/>
      <c r="K674" s="99"/>
      <c r="L674" s="99"/>
      <c r="M674" s="99"/>
      <c r="N674" s="99"/>
      <c r="O674" s="99"/>
      <c r="P674" s="99"/>
      <c r="Q674" s="99"/>
      <c r="R674" s="99"/>
      <c r="S674" s="99"/>
      <c r="T674" s="99"/>
      <c r="U674" s="99"/>
      <c r="V674" s="99"/>
      <c r="W674" s="99"/>
      <c r="X674" s="99"/>
      <c r="Y674" s="99"/>
      <c r="Z674" s="99"/>
      <c r="AA674" s="99"/>
      <c r="AB674" s="99"/>
    </row>
    <row r="675" spans="1:28" ht="15.75" customHeight="1">
      <c r="A675" s="99"/>
      <c r="B675" s="159"/>
      <c r="C675" s="152"/>
      <c r="D675" s="168"/>
      <c r="E675" s="152"/>
      <c r="F675" s="152"/>
      <c r="G675" s="152"/>
      <c r="H675" s="168"/>
      <c r="I675" s="168"/>
      <c r="J675" s="168"/>
      <c r="K675" s="99"/>
      <c r="L675" s="99"/>
      <c r="M675" s="99"/>
      <c r="N675" s="99"/>
      <c r="O675" s="99"/>
      <c r="P675" s="99"/>
      <c r="Q675" s="99"/>
      <c r="R675" s="99"/>
      <c r="S675" s="99"/>
      <c r="T675" s="99"/>
      <c r="U675" s="99"/>
      <c r="V675" s="99"/>
      <c r="W675" s="99"/>
      <c r="X675" s="99"/>
      <c r="Y675" s="99"/>
      <c r="Z675" s="99"/>
      <c r="AA675" s="99"/>
      <c r="AB675" s="99"/>
    </row>
    <row r="676" spans="1:28" ht="15.75" customHeight="1">
      <c r="A676" s="99"/>
      <c r="B676" s="159"/>
      <c r="C676" s="152"/>
      <c r="D676" s="168"/>
      <c r="E676" s="152"/>
      <c r="F676" s="152"/>
      <c r="G676" s="152"/>
      <c r="H676" s="168"/>
      <c r="I676" s="168"/>
      <c r="J676" s="168"/>
      <c r="K676" s="99"/>
      <c r="L676" s="99"/>
      <c r="M676" s="99"/>
      <c r="N676" s="99"/>
      <c r="O676" s="99"/>
      <c r="P676" s="99"/>
      <c r="Q676" s="99"/>
      <c r="R676" s="99"/>
      <c r="S676" s="99"/>
      <c r="T676" s="99"/>
      <c r="U676" s="99"/>
      <c r="V676" s="99"/>
      <c r="W676" s="99"/>
      <c r="X676" s="99"/>
      <c r="Y676" s="99"/>
      <c r="Z676" s="99"/>
      <c r="AA676" s="99"/>
      <c r="AB676" s="99"/>
    </row>
    <row r="677" spans="1:28" ht="15.75" customHeight="1">
      <c r="A677" s="99"/>
      <c r="B677" s="159"/>
      <c r="C677" s="152"/>
      <c r="D677" s="168"/>
      <c r="E677" s="152"/>
      <c r="F677" s="152"/>
      <c r="G677" s="152"/>
      <c r="H677" s="168"/>
      <c r="I677" s="168"/>
      <c r="J677" s="168"/>
      <c r="K677" s="99"/>
      <c r="L677" s="99"/>
      <c r="M677" s="99"/>
      <c r="N677" s="99"/>
      <c r="O677" s="99"/>
      <c r="P677" s="99"/>
      <c r="Q677" s="99"/>
      <c r="R677" s="99"/>
      <c r="S677" s="99"/>
      <c r="T677" s="99"/>
      <c r="U677" s="99"/>
      <c r="V677" s="99"/>
      <c r="W677" s="99"/>
      <c r="X677" s="99"/>
      <c r="Y677" s="99"/>
      <c r="Z677" s="99"/>
      <c r="AA677" s="99"/>
      <c r="AB677" s="99"/>
    </row>
    <row r="678" spans="1:28" ht="15.75" customHeight="1">
      <c r="A678" s="99"/>
      <c r="B678" s="159"/>
      <c r="C678" s="152"/>
      <c r="D678" s="168"/>
      <c r="E678" s="152"/>
      <c r="F678" s="152"/>
      <c r="G678" s="152"/>
      <c r="H678" s="168"/>
      <c r="I678" s="168"/>
      <c r="J678" s="168"/>
      <c r="K678" s="99"/>
      <c r="L678" s="99"/>
      <c r="M678" s="99"/>
      <c r="N678" s="99"/>
      <c r="O678" s="99"/>
      <c r="P678" s="99"/>
      <c r="Q678" s="99"/>
      <c r="R678" s="99"/>
      <c r="S678" s="99"/>
      <c r="T678" s="99"/>
      <c r="U678" s="99"/>
      <c r="V678" s="99"/>
      <c r="W678" s="99"/>
      <c r="X678" s="99"/>
      <c r="Y678" s="99"/>
      <c r="Z678" s="99"/>
      <c r="AA678" s="99"/>
      <c r="AB678" s="99"/>
    </row>
    <row r="679" spans="1:28" ht="15.75" customHeight="1">
      <c r="A679" s="99"/>
      <c r="B679" s="159"/>
      <c r="C679" s="152"/>
      <c r="D679" s="168"/>
      <c r="E679" s="152"/>
      <c r="F679" s="152"/>
      <c r="G679" s="152"/>
      <c r="H679" s="168"/>
      <c r="I679" s="168"/>
      <c r="J679" s="168"/>
      <c r="K679" s="99"/>
      <c r="L679" s="99"/>
      <c r="M679" s="99"/>
      <c r="N679" s="99"/>
      <c r="O679" s="99"/>
      <c r="P679" s="99"/>
      <c r="Q679" s="99"/>
      <c r="R679" s="99"/>
      <c r="S679" s="99"/>
      <c r="T679" s="99"/>
      <c r="U679" s="99"/>
      <c r="V679" s="99"/>
      <c r="W679" s="99"/>
      <c r="X679" s="99"/>
      <c r="Y679" s="99"/>
      <c r="Z679" s="99"/>
      <c r="AA679" s="99"/>
      <c r="AB679" s="99"/>
    </row>
    <row r="680" spans="1:28" ht="15.75" customHeight="1">
      <c r="A680" s="99"/>
      <c r="B680" s="159"/>
      <c r="C680" s="152"/>
      <c r="D680" s="168"/>
      <c r="E680" s="152"/>
      <c r="F680" s="152"/>
      <c r="G680" s="152"/>
      <c r="H680" s="168"/>
      <c r="I680" s="168"/>
      <c r="J680" s="168"/>
      <c r="K680" s="99"/>
      <c r="L680" s="99"/>
      <c r="M680" s="99"/>
      <c r="N680" s="99"/>
      <c r="O680" s="99"/>
      <c r="P680" s="99"/>
      <c r="Q680" s="99"/>
      <c r="R680" s="99"/>
      <c r="S680" s="99"/>
      <c r="T680" s="99"/>
      <c r="U680" s="99"/>
      <c r="V680" s="99"/>
      <c r="W680" s="99"/>
      <c r="X680" s="99"/>
      <c r="Y680" s="99"/>
      <c r="Z680" s="99"/>
      <c r="AA680" s="99"/>
      <c r="AB680" s="99"/>
    </row>
    <row r="681" spans="1:28" ht="15.75" customHeight="1">
      <c r="A681" s="99"/>
      <c r="B681" s="159"/>
      <c r="C681" s="152"/>
      <c r="D681" s="168"/>
      <c r="E681" s="152"/>
      <c r="F681" s="152"/>
      <c r="G681" s="152"/>
      <c r="H681" s="168"/>
      <c r="I681" s="168"/>
      <c r="J681" s="168"/>
      <c r="K681" s="99"/>
      <c r="L681" s="99"/>
      <c r="M681" s="99"/>
      <c r="N681" s="99"/>
      <c r="O681" s="99"/>
      <c r="P681" s="99"/>
      <c r="Q681" s="99"/>
      <c r="R681" s="99"/>
      <c r="S681" s="99"/>
      <c r="T681" s="99"/>
      <c r="U681" s="99"/>
      <c r="V681" s="99"/>
      <c r="W681" s="99"/>
      <c r="X681" s="99"/>
      <c r="Y681" s="99"/>
      <c r="Z681" s="99"/>
      <c r="AA681" s="99"/>
      <c r="AB681" s="99"/>
    </row>
    <row r="682" spans="1:28" ht="15.75" customHeight="1">
      <c r="A682" s="99"/>
      <c r="B682" s="159"/>
      <c r="C682" s="152"/>
      <c r="D682" s="168"/>
      <c r="E682" s="152"/>
      <c r="F682" s="152"/>
      <c r="G682" s="152"/>
      <c r="H682" s="168"/>
      <c r="I682" s="168"/>
      <c r="J682" s="168"/>
      <c r="K682" s="99"/>
      <c r="L682" s="99"/>
      <c r="M682" s="99"/>
      <c r="N682" s="99"/>
      <c r="O682" s="99"/>
      <c r="P682" s="99"/>
      <c r="Q682" s="99"/>
      <c r="R682" s="99"/>
      <c r="S682" s="99"/>
      <c r="T682" s="99"/>
      <c r="U682" s="99"/>
      <c r="V682" s="99"/>
      <c r="W682" s="99"/>
      <c r="X682" s="99"/>
      <c r="Y682" s="99"/>
      <c r="Z682" s="99"/>
      <c r="AA682" s="99"/>
      <c r="AB682" s="99"/>
    </row>
    <row r="683" spans="1:28" ht="15.75" customHeight="1">
      <c r="A683" s="99"/>
      <c r="B683" s="159"/>
      <c r="C683" s="152"/>
      <c r="D683" s="168"/>
      <c r="E683" s="152"/>
      <c r="F683" s="152"/>
      <c r="G683" s="152"/>
      <c r="H683" s="168"/>
      <c r="I683" s="168"/>
      <c r="J683" s="168"/>
      <c r="K683" s="99"/>
      <c r="L683" s="99"/>
      <c r="M683" s="99"/>
      <c r="N683" s="99"/>
      <c r="O683" s="99"/>
      <c r="P683" s="99"/>
      <c r="Q683" s="99"/>
      <c r="R683" s="99"/>
      <c r="S683" s="99"/>
      <c r="T683" s="99"/>
      <c r="U683" s="99"/>
      <c r="V683" s="99"/>
      <c r="W683" s="99"/>
      <c r="X683" s="99"/>
      <c r="Y683" s="99"/>
      <c r="Z683" s="99"/>
      <c r="AA683" s="99"/>
      <c r="AB683" s="99"/>
    </row>
    <row r="684" spans="1:28" ht="15.75" customHeight="1">
      <c r="A684" s="99"/>
      <c r="B684" s="159"/>
      <c r="C684" s="152"/>
      <c r="D684" s="168"/>
      <c r="E684" s="152"/>
      <c r="F684" s="152"/>
      <c r="G684" s="152"/>
      <c r="H684" s="168"/>
      <c r="I684" s="168"/>
      <c r="J684" s="168"/>
      <c r="K684" s="99"/>
      <c r="L684" s="99"/>
      <c r="M684" s="99"/>
      <c r="N684" s="99"/>
      <c r="O684" s="99"/>
      <c r="P684" s="99"/>
      <c r="Q684" s="99"/>
      <c r="R684" s="99"/>
      <c r="S684" s="99"/>
      <c r="T684" s="99"/>
      <c r="U684" s="99"/>
      <c r="V684" s="99"/>
      <c r="W684" s="99"/>
      <c r="X684" s="99"/>
      <c r="Y684" s="99"/>
      <c r="Z684" s="99"/>
      <c r="AA684" s="99"/>
      <c r="AB684" s="99"/>
    </row>
    <row r="685" spans="1:28" ht="15.75" customHeight="1">
      <c r="A685" s="99"/>
      <c r="B685" s="159"/>
      <c r="C685" s="152"/>
      <c r="D685" s="168"/>
      <c r="E685" s="152"/>
      <c r="F685" s="152"/>
      <c r="G685" s="152"/>
      <c r="H685" s="168"/>
      <c r="I685" s="168"/>
      <c r="J685" s="168"/>
      <c r="K685" s="99"/>
      <c r="L685" s="99"/>
      <c r="M685" s="99"/>
      <c r="N685" s="99"/>
      <c r="O685" s="99"/>
      <c r="P685" s="99"/>
      <c r="Q685" s="99"/>
      <c r="R685" s="99"/>
      <c r="S685" s="99"/>
      <c r="T685" s="99"/>
      <c r="U685" s="99"/>
      <c r="V685" s="99"/>
      <c r="W685" s="99"/>
      <c r="X685" s="99"/>
      <c r="Y685" s="99"/>
      <c r="Z685" s="99"/>
      <c r="AA685" s="99"/>
      <c r="AB685" s="99"/>
    </row>
    <row r="686" spans="1:28" ht="15.75" customHeight="1">
      <c r="A686" s="99"/>
      <c r="B686" s="159"/>
      <c r="C686" s="152"/>
      <c r="D686" s="168"/>
      <c r="E686" s="152"/>
      <c r="F686" s="152"/>
      <c r="G686" s="152"/>
      <c r="H686" s="168"/>
      <c r="I686" s="168"/>
      <c r="J686" s="168"/>
      <c r="K686" s="99"/>
      <c r="L686" s="99"/>
      <c r="M686" s="99"/>
      <c r="N686" s="99"/>
      <c r="O686" s="99"/>
      <c r="P686" s="99"/>
      <c r="Q686" s="99"/>
      <c r="R686" s="99"/>
      <c r="S686" s="99"/>
      <c r="T686" s="99"/>
      <c r="U686" s="99"/>
      <c r="V686" s="99"/>
      <c r="W686" s="99"/>
      <c r="X686" s="99"/>
      <c r="Y686" s="99"/>
      <c r="Z686" s="99"/>
      <c r="AA686" s="99"/>
      <c r="AB686" s="99"/>
    </row>
    <row r="687" spans="1:28" ht="15.75" customHeight="1">
      <c r="A687" s="99"/>
      <c r="B687" s="159"/>
      <c r="C687" s="152"/>
      <c r="D687" s="168"/>
      <c r="E687" s="152"/>
      <c r="F687" s="152"/>
      <c r="G687" s="152"/>
      <c r="H687" s="168"/>
      <c r="I687" s="168"/>
      <c r="J687" s="168"/>
      <c r="K687" s="99"/>
      <c r="L687" s="99"/>
      <c r="M687" s="99"/>
      <c r="N687" s="99"/>
      <c r="O687" s="99"/>
      <c r="P687" s="99"/>
      <c r="Q687" s="99"/>
      <c r="R687" s="99"/>
      <c r="S687" s="99"/>
      <c r="T687" s="99"/>
      <c r="U687" s="99"/>
      <c r="V687" s="99"/>
      <c r="W687" s="99"/>
      <c r="X687" s="99"/>
      <c r="Y687" s="99"/>
      <c r="Z687" s="99"/>
      <c r="AA687" s="99"/>
      <c r="AB687" s="99"/>
    </row>
    <row r="688" spans="1:28" ht="15.75" customHeight="1">
      <c r="A688" s="99"/>
      <c r="B688" s="159"/>
      <c r="C688" s="152"/>
      <c r="D688" s="168"/>
      <c r="E688" s="152"/>
      <c r="F688" s="152"/>
      <c r="G688" s="152"/>
      <c r="H688" s="168"/>
      <c r="I688" s="168"/>
      <c r="J688" s="168"/>
      <c r="K688" s="99"/>
      <c r="L688" s="99"/>
      <c r="M688" s="99"/>
      <c r="N688" s="99"/>
      <c r="O688" s="99"/>
      <c r="P688" s="99"/>
      <c r="Q688" s="99"/>
      <c r="R688" s="99"/>
      <c r="S688" s="99"/>
      <c r="T688" s="99"/>
      <c r="U688" s="99"/>
      <c r="V688" s="99"/>
      <c r="W688" s="99"/>
      <c r="X688" s="99"/>
      <c r="Y688" s="99"/>
      <c r="Z688" s="99"/>
      <c r="AA688" s="99"/>
      <c r="AB688" s="99"/>
    </row>
    <row r="689" spans="1:28" ht="15.75" customHeight="1">
      <c r="A689" s="99"/>
      <c r="B689" s="159"/>
      <c r="C689" s="152"/>
      <c r="D689" s="168"/>
      <c r="E689" s="152"/>
      <c r="F689" s="152"/>
      <c r="G689" s="152"/>
      <c r="H689" s="168"/>
      <c r="I689" s="168"/>
      <c r="J689" s="168"/>
      <c r="K689" s="99"/>
      <c r="L689" s="99"/>
      <c r="M689" s="99"/>
      <c r="N689" s="99"/>
      <c r="O689" s="99"/>
      <c r="P689" s="99"/>
      <c r="Q689" s="99"/>
      <c r="R689" s="99"/>
      <c r="S689" s="99"/>
      <c r="T689" s="99"/>
      <c r="U689" s="99"/>
      <c r="V689" s="99"/>
      <c r="W689" s="99"/>
      <c r="X689" s="99"/>
      <c r="Y689" s="99"/>
      <c r="Z689" s="99"/>
      <c r="AA689" s="99"/>
      <c r="AB689" s="99"/>
    </row>
    <row r="690" spans="1:28" ht="15.75" customHeight="1">
      <c r="A690" s="99"/>
      <c r="B690" s="159"/>
      <c r="C690" s="152"/>
      <c r="D690" s="168"/>
      <c r="E690" s="152"/>
      <c r="F690" s="152"/>
      <c r="G690" s="152"/>
      <c r="H690" s="168"/>
      <c r="I690" s="168"/>
      <c r="J690" s="168"/>
      <c r="K690" s="99"/>
      <c r="L690" s="99"/>
      <c r="M690" s="99"/>
      <c r="N690" s="99"/>
      <c r="O690" s="99"/>
      <c r="P690" s="99"/>
      <c r="Q690" s="99"/>
      <c r="R690" s="99"/>
      <c r="S690" s="99"/>
      <c r="T690" s="99"/>
      <c r="U690" s="99"/>
      <c r="V690" s="99"/>
      <c r="W690" s="99"/>
      <c r="X690" s="99"/>
      <c r="Y690" s="99"/>
      <c r="Z690" s="99"/>
      <c r="AA690" s="99"/>
      <c r="AB690" s="99"/>
    </row>
    <row r="691" spans="1:28" ht="15.75" customHeight="1">
      <c r="A691" s="99"/>
      <c r="B691" s="159"/>
      <c r="C691" s="152"/>
      <c r="D691" s="168"/>
      <c r="E691" s="152"/>
      <c r="F691" s="152"/>
      <c r="G691" s="152"/>
      <c r="H691" s="168"/>
      <c r="I691" s="168"/>
      <c r="J691" s="168"/>
      <c r="K691" s="99"/>
      <c r="L691" s="99"/>
      <c r="M691" s="99"/>
      <c r="N691" s="99"/>
      <c r="O691" s="99"/>
      <c r="P691" s="99"/>
      <c r="Q691" s="99"/>
      <c r="R691" s="99"/>
      <c r="S691" s="99"/>
      <c r="T691" s="99"/>
      <c r="U691" s="99"/>
      <c r="V691" s="99"/>
      <c r="W691" s="99"/>
      <c r="X691" s="99"/>
      <c r="Y691" s="99"/>
      <c r="Z691" s="99"/>
      <c r="AA691" s="99"/>
      <c r="AB691" s="99"/>
    </row>
    <row r="692" spans="1:28" ht="15.75" customHeight="1">
      <c r="A692" s="99"/>
      <c r="B692" s="159"/>
      <c r="C692" s="152"/>
      <c r="D692" s="168"/>
      <c r="E692" s="152"/>
      <c r="F692" s="152"/>
      <c r="G692" s="152"/>
      <c r="H692" s="168"/>
      <c r="I692" s="168"/>
      <c r="J692" s="168"/>
      <c r="K692" s="99"/>
      <c r="L692" s="99"/>
      <c r="M692" s="99"/>
      <c r="N692" s="99"/>
      <c r="O692" s="99"/>
      <c r="P692" s="99"/>
      <c r="Q692" s="99"/>
      <c r="R692" s="99"/>
      <c r="S692" s="99"/>
      <c r="T692" s="99"/>
      <c r="U692" s="99"/>
      <c r="V692" s="99"/>
      <c r="W692" s="99"/>
      <c r="X692" s="99"/>
      <c r="Y692" s="99"/>
      <c r="Z692" s="99"/>
      <c r="AA692" s="99"/>
      <c r="AB692" s="99"/>
    </row>
    <row r="693" spans="1:28" ht="15.75" customHeight="1">
      <c r="A693" s="99"/>
      <c r="B693" s="159"/>
      <c r="C693" s="152"/>
      <c r="D693" s="168"/>
      <c r="E693" s="152"/>
      <c r="F693" s="152"/>
      <c r="G693" s="152"/>
      <c r="H693" s="168"/>
      <c r="I693" s="168"/>
      <c r="J693" s="168"/>
      <c r="K693" s="99"/>
      <c r="L693" s="99"/>
      <c r="M693" s="99"/>
      <c r="N693" s="99"/>
      <c r="O693" s="99"/>
      <c r="P693" s="99"/>
      <c r="Q693" s="99"/>
      <c r="R693" s="99"/>
      <c r="S693" s="99"/>
      <c r="T693" s="99"/>
      <c r="U693" s="99"/>
      <c r="V693" s="99"/>
      <c r="W693" s="99"/>
      <c r="X693" s="99"/>
      <c r="Y693" s="99"/>
      <c r="Z693" s="99"/>
      <c r="AA693" s="99"/>
      <c r="AB693" s="99"/>
    </row>
    <row r="694" spans="1:28" ht="15.75" customHeight="1">
      <c r="A694" s="99"/>
      <c r="B694" s="159"/>
      <c r="C694" s="152"/>
      <c r="D694" s="168"/>
      <c r="E694" s="152"/>
      <c r="F694" s="152"/>
      <c r="G694" s="152"/>
      <c r="H694" s="168"/>
      <c r="I694" s="168"/>
      <c r="J694" s="168"/>
      <c r="K694" s="99"/>
      <c r="L694" s="99"/>
      <c r="M694" s="99"/>
      <c r="N694" s="99"/>
      <c r="O694" s="99"/>
      <c r="P694" s="99"/>
      <c r="Q694" s="99"/>
      <c r="R694" s="99"/>
      <c r="S694" s="99"/>
      <c r="T694" s="99"/>
      <c r="U694" s="99"/>
      <c r="V694" s="99"/>
      <c r="W694" s="99"/>
      <c r="X694" s="99"/>
      <c r="Y694" s="99"/>
      <c r="Z694" s="99"/>
      <c r="AA694" s="99"/>
      <c r="AB694" s="99"/>
    </row>
    <row r="695" spans="1:28" ht="15.75" customHeight="1">
      <c r="A695" s="99"/>
      <c r="B695" s="159"/>
      <c r="C695" s="152"/>
      <c r="D695" s="168"/>
      <c r="E695" s="152"/>
      <c r="F695" s="152"/>
      <c r="G695" s="152"/>
      <c r="H695" s="168"/>
      <c r="I695" s="168"/>
      <c r="J695" s="168"/>
      <c r="K695" s="99"/>
      <c r="L695" s="99"/>
      <c r="M695" s="99"/>
      <c r="N695" s="99"/>
      <c r="O695" s="99"/>
      <c r="P695" s="99"/>
      <c r="Q695" s="99"/>
      <c r="R695" s="99"/>
      <c r="S695" s="99"/>
      <c r="T695" s="99"/>
      <c r="U695" s="99"/>
      <c r="V695" s="99"/>
      <c r="W695" s="99"/>
      <c r="X695" s="99"/>
      <c r="Y695" s="99"/>
      <c r="Z695" s="99"/>
      <c r="AA695" s="99"/>
      <c r="AB695" s="99"/>
    </row>
    <row r="696" spans="1:28" ht="15.75" customHeight="1">
      <c r="A696" s="99"/>
      <c r="B696" s="159"/>
      <c r="C696" s="152"/>
      <c r="D696" s="168"/>
      <c r="E696" s="152"/>
      <c r="F696" s="152"/>
      <c r="G696" s="152"/>
      <c r="H696" s="168"/>
      <c r="I696" s="168"/>
      <c r="J696" s="168"/>
      <c r="K696" s="99"/>
      <c r="L696" s="99"/>
      <c r="M696" s="99"/>
      <c r="N696" s="99"/>
      <c r="O696" s="99"/>
      <c r="P696" s="99"/>
      <c r="Q696" s="99"/>
      <c r="R696" s="99"/>
      <c r="S696" s="99"/>
      <c r="T696" s="99"/>
      <c r="U696" s="99"/>
      <c r="V696" s="99"/>
      <c r="W696" s="99"/>
      <c r="X696" s="99"/>
      <c r="Y696" s="99"/>
      <c r="Z696" s="99"/>
      <c r="AA696" s="99"/>
      <c r="AB696" s="99"/>
    </row>
    <row r="697" spans="1:28" ht="15.75" customHeight="1">
      <c r="A697" s="99"/>
      <c r="B697" s="159"/>
      <c r="C697" s="152"/>
      <c r="D697" s="168"/>
      <c r="E697" s="152"/>
      <c r="F697" s="152"/>
      <c r="G697" s="152"/>
      <c r="H697" s="168"/>
      <c r="I697" s="168"/>
      <c r="J697" s="168"/>
      <c r="K697" s="99"/>
      <c r="L697" s="99"/>
      <c r="M697" s="99"/>
      <c r="N697" s="99"/>
      <c r="O697" s="99"/>
      <c r="P697" s="99"/>
      <c r="Q697" s="99"/>
      <c r="R697" s="99"/>
      <c r="S697" s="99"/>
      <c r="T697" s="99"/>
      <c r="U697" s="99"/>
      <c r="V697" s="99"/>
      <c r="W697" s="99"/>
      <c r="X697" s="99"/>
      <c r="Y697" s="99"/>
      <c r="Z697" s="99"/>
      <c r="AA697" s="99"/>
      <c r="AB697" s="99"/>
    </row>
    <row r="698" spans="1:28" ht="15.75" customHeight="1">
      <c r="A698" s="99"/>
      <c r="B698" s="159"/>
      <c r="C698" s="152"/>
      <c r="D698" s="168"/>
      <c r="E698" s="152"/>
      <c r="F698" s="152"/>
      <c r="G698" s="152"/>
      <c r="H698" s="168"/>
      <c r="I698" s="168"/>
      <c r="J698" s="168"/>
      <c r="K698" s="99"/>
      <c r="L698" s="99"/>
      <c r="M698" s="99"/>
      <c r="N698" s="99"/>
      <c r="O698" s="99"/>
      <c r="P698" s="99"/>
      <c r="Q698" s="99"/>
      <c r="R698" s="99"/>
      <c r="S698" s="99"/>
      <c r="T698" s="99"/>
      <c r="U698" s="99"/>
      <c r="V698" s="99"/>
      <c r="W698" s="99"/>
      <c r="X698" s="99"/>
      <c r="Y698" s="99"/>
      <c r="Z698" s="99"/>
      <c r="AA698" s="99"/>
      <c r="AB698" s="99"/>
    </row>
    <row r="699" spans="1:28" ht="15.75" customHeight="1">
      <c r="A699" s="99"/>
      <c r="B699" s="159"/>
      <c r="C699" s="152"/>
      <c r="D699" s="168"/>
      <c r="E699" s="152"/>
      <c r="F699" s="152"/>
      <c r="G699" s="152"/>
      <c r="H699" s="168"/>
      <c r="I699" s="168"/>
      <c r="J699" s="168"/>
      <c r="K699" s="99"/>
      <c r="L699" s="99"/>
      <c r="M699" s="99"/>
      <c r="N699" s="99"/>
      <c r="O699" s="99"/>
      <c r="P699" s="99"/>
      <c r="Q699" s="99"/>
      <c r="R699" s="99"/>
      <c r="S699" s="99"/>
      <c r="T699" s="99"/>
      <c r="U699" s="99"/>
      <c r="V699" s="99"/>
      <c r="W699" s="99"/>
      <c r="X699" s="99"/>
      <c r="Y699" s="99"/>
      <c r="Z699" s="99"/>
      <c r="AA699" s="99"/>
      <c r="AB699" s="99"/>
    </row>
    <row r="700" spans="1:28" ht="15.75" customHeight="1">
      <c r="A700" s="99"/>
      <c r="B700" s="159"/>
      <c r="C700" s="152"/>
      <c r="D700" s="168"/>
      <c r="E700" s="152"/>
      <c r="F700" s="152"/>
      <c r="G700" s="152"/>
      <c r="H700" s="168"/>
      <c r="I700" s="168"/>
      <c r="J700" s="168"/>
      <c r="K700" s="99"/>
      <c r="L700" s="99"/>
      <c r="M700" s="99"/>
      <c r="N700" s="99"/>
      <c r="O700" s="99"/>
      <c r="P700" s="99"/>
      <c r="Q700" s="99"/>
      <c r="R700" s="99"/>
      <c r="S700" s="99"/>
      <c r="T700" s="99"/>
      <c r="U700" s="99"/>
      <c r="V700" s="99"/>
      <c r="W700" s="99"/>
      <c r="X700" s="99"/>
      <c r="Y700" s="99"/>
      <c r="Z700" s="99"/>
      <c r="AA700" s="99"/>
      <c r="AB700" s="99"/>
    </row>
    <row r="701" spans="1:28" ht="15.75" customHeight="1">
      <c r="A701" s="99"/>
      <c r="B701" s="159"/>
      <c r="C701" s="152"/>
      <c r="D701" s="168"/>
      <c r="E701" s="152"/>
      <c r="F701" s="152"/>
      <c r="G701" s="152"/>
      <c r="H701" s="168"/>
      <c r="I701" s="168"/>
      <c r="J701" s="168"/>
      <c r="K701" s="99"/>
      <c r="L701" s="99"/>
      <c r="M701" s="99"/>
      <c r="N701" s="99"/>
      <c r="O701" s="99"/>
      <c r="P701" s="99"/>
      <c r="Q701" s="99"/>
      <c r="R701" s="99"/>
      <c r="S701" s="99"/>
      <c r="T701" s="99"/>
      <c r="U701" s="99"/>
      <c r="V701" s="99"/>
      <c r="W701" s="99"/>
      <c r="X701" s="99"/>
      <c r="Y701" s="99"/>
      <c r="Z701" s="99"/>
      <c r="AA701" s="99"/>
      <c r="AB701" s="99"/>
    </row>
    <row r="702" spans="1:28" ht="15.75" customHeight="1">
      <c r="A702" s="99"/>
      <c r="B702" s="159"/>
      <c r="C702" s="152"/>
      <c r="D702" s="168"/>
      <c r="E702" s="152"/>
      <c r="F702" s="152"/>
      <c r="G702" s="152"/>
      <c r="H702" s="168"/>
      <c r="I702" s="168"/>
      <c r="J702" s="168"/>
      <c r="K702" s="99"/>
      <c r="L702" s="99"/>
      <c r="M702" s="99"/>
      <c r="N702" s="99"/>
      <c r="O702" s="99"/>
      <c r="P702" s="99"/>
      <c r="Q702" s="99"/>
      <c r="R702" s="99"/>
      <c r="S702" s="99"/>
      <c r="T702" s="99"/>
      <c r="U702" s="99"/>
      <c r="V702" s="99"/>
      <c r="W702" s="99"/>
      <c r="X702" s="99"/>
      <c r="Y702" s="99"/>
      <c r="Z702" s="99"/>
      <c r="AA702" s="99"/>
      <c r="AB702" s="99"/>
    </row>
    <row r="703" spans="1:28" ht="15.75" customHeight="1">
      <c r="A703" s="99"/>
      <c r="B703" s="159"/>
      <c r="C703" s="152"/>
      <c r="D703" s="168"/>
      <c r="E703" s="152"/>
      <c r="F703" s="152"/>
      <c r="G703" s="152"/>
      <c r="H703" s="168"/>
      <c r="I703" s="168"/>
      <c r="J703" s="168"/>
      <c r="K703" s="99"/>
      <c r="L703" s="99"/>
      <c r="M703" s="99"/>
      <c r="N703" s="99"/>
      <c r="O703" s="99"/>
      <c r="P703" s="99"/>
      <c r="Q703" s="99"/>
      <c r="R703" s="99"/>
      <c r="S703" s="99"/>
      <c r="T703" s="99"/>
      <c r="U703" s="99"/>
      <c r="V703" s="99"/>
      <c r="W703" s="99"/>
      <c r="X703" s="99"/>
      <c r="Y703" s="99"/>
      <c r="Z703" s="99"/>
      <c r="AA703" s="99"/>
      <c r="AB703" s="99"/>
    </row>
    <row r="704" spans="1:28" ht="15.75" customHeight="1">
      <c r="A704" s="99"/>
      <c r="B704" s="159"/>
      <c r="C704" s="152"/>
      <c r="D704" s="168"/>
      <c r="E704" s="152"/>
      <c r="F704" s="152"/>
      <c r="G704" s="152"/>
      <c r="H704" s="168"/>
      <c r="I704" s="168"/>
      <c r="J704" s="168"/>
      <c r="K704" s="99"/>
      <c r="L704" s="99"/>
      <c r="M704" s="99"/>
      <c r="N704" s="99"/>
      <c r="O704" s="99"/>
      <c r="P704" s="99"/>
      <c r="Q704" s="99"/>
      <c r="R704" s="99"/>
      <c r="S704" s="99"/>
      <c r="T704" s="99"/>
      <c r="U704" s="99"/>
      <c r="V704" s="99"/>
      <c r="W704" s="99"/>
      <c r="X704" s="99"/>
      <c r="Y704" s="99"/>
      <c r="Z704" s="99"/>
      <c r="AA704" s="99"/>
      <c r="AB704" s="99"/>
    </row>
    <row r="705" spans="1:28" ht="15.75" customHeight="1">
      <c r="A705" s="99"/>
      <c r="B705" s="159"/>
      <c r="C705" s="152"/>
      <c r="D705" s="168"/>
      <c r="E705" s="152"/>
      <c r="F705" s="152"/>
      <c r="G705" s="152"/>
      <c r="H705" s="168"/>
      <c r="I705" s="168"/>
      <c r="J705" s="168"/>
      <c r="K705" s="99"/>
      <c r="L705" s="99"/>
      <c r="M705" s="99"/>
      <c r="N705" s="99"/>
      <c r="O705" s="99"/>
      <c r="P705" s="99"/>
      <c r="Q705" s="99"/>
      <c r="R705" s="99"/>
      <c r="S705" s="99"/>
      <c r="T705" s="99"/>
      <c r="U705" s="99"/>
      <c r="V705" s="99"/>
      <c r="W705" s="99"/>
      <c r="X705" s="99"/>
      <c r="Y705" s="99"/>
      <c r="Z705" s="99"/>
      <c r="AA705" s="99"/>
      <c r="AB705" s="99"/>
    </row>
    <row r="706" spans="1:28" ht="15.75" customHeight="1">
      <c r="A706" s="99"/>
      <c r="B706" s="159"/>
      <c r="C706" s="152"/>
      <c r="D706" s="168"/>
      <c r="E706" s="152"/>
      <c r="F706" s="152"/>
      <c r="G706" s="152"/>
      <c r="H706" s="168"/>
      <c r="I706" s="168"/>
      <c r="J706" s="168"/>
      <c r="K706" s="99"/>
      <c r="L706" s="99"/>
      <c r="M706" s="99"/>
      <c r="N706" s="99"/>
      <c r="O706" s="99"/>
      <c r="P706" s="99"/>
      <c r="Q706" s="99"/>
      <c r="R706" s="99"/>
      <c r="S706" s="99"/>
      <c r="T706" s="99"/>
      <c r="U706" s="99"/>
      <c r="V706" s="99"/>
      <c r="W706" s="99"/>
      <c r="X706" s="99"/>
      <c r="Y706" s="99"/>
      <c r="Z706" s="99"/>
      <c r="AA706" s="99"/>
      <c r="AB706" s="99"/>
    </row>
    <row r="707" spans="1:28" ht="15.75" customHeight="1">
      <c r="A707" s="99"/>
      <c r="B707" s="159"/>
      <c r="C707" s="152"/>
      <c r="D707" s="168"/>
      <c r="E707" s="152"/>
      <c r="F707" s="152"/>
      <c r="G707" s="152"/>
      <c r="H707" s="168"/>
      <c r="I707" s="168"/>
      <c r="J707" s="168"/>
      <c r="K707" s="99"/>
      <c r="L707" s="99"/>
      <c r="M707" s="99"/>
      <c r="N707" s="99"/>
      <c r="O707" s="99"/>
      <c r="P707" s="99"/>
      <c r="Q707" s="99"/>
      <c r="R707" s="99"/>
      <c r="S707" s="99"/>
      <c r="T707" s="99"/>
      <c r="U707" s="99"/>
      <c r="V707" s="99"/>
      <c r="W707" s="99"/>
      <c r="X707" s="99"/>
      <c r="Y707" s="99"/>
      <c r="Z707" s="99"/>
      <c r="AA707" s="99"/>
      <c r="AB707" s="99"/>
    </row>
    <row r="708" spans="1:28" ht="15.75" customHeight="1">
      <c r="A708" s="99"/>
      <c r="B708" s="159"/>
      <c r="C708" s="152"/>
      <c r="D708" s="168"/>
      <c r="E708" s="152"/>
      <c r="F708" s="152"/>
      <c r="G708" s="152"/>
      <c r="H708" s="168"/>
      <c r="I708" s="168"/>
      <c r="J708" s="168"/>
      <c r="K708" s="99"/>
      <c r="L708" s="99"/>
      <c r="M708" s="99"/>
      <c r="N708" s="99"/>
      <c r="O708" s="99"/>
      <c r="P708" s="99"/>
      <c r="Q708" s="99"/>
      <c r="R708" s="99"/>
      <c r="S708" s="99"/>
      <c r="T708" s="99"/>
      <c r="U708" s="99"/>
      <c r="V708" s="99"/>
      <c r="W708" s="99"/>
      <c r="X708" s="99"/>
      <c r="Y708" s="99"/>
      <c r="Z708" s="99"/>
      <c r="AA708" s="99"/>
      <c r="AB708" s="99"/>
    </row>
    <row r="709" spans="1:28" ht="15.75" customHeight="1">
      <c r="A709" s="99"/>
      <c r="B709" s="159"/>
      <c r="C709" s="152"/>
      <c r="D709" s="168"/>
      <c r="E709" s="152"/>
      <c r="F709" s="152"/>
      <c r="G709" s="152"/>
      <c r="H709" s="168"/>
      <c r="I709" s="168"/>
      <c r="J709" s="168"/>
      <c r="K709" s="99"/>
      <c r="L709" s="99"/>
      <c r="M709" s="99"/>
      <c r="N709" s="99"/>
      <c r="O709" s="99"/>
      <c r="P709" s="99"/>
      <c r="Q709" s="99"/>
      <c r="R709" s="99"/>
      <c r="S709" s="99"/>
      <c r="T709" s="99"/>
      <c r="U709" s="99"/>
      <c r="V709" s="99"/>
      <c r="W709" s="99"/>
      <c r="X709" s="99"/>
      <c r="Y709" s="99"/>
      <c r="Z709" s="99"/>
      <c r="AA709" s="99"/>
      <c r="AB709" s="99"/>
    </row>
    <row r="710" spans="1:28" ht="15.75" customHeight="1">
      <c r="A710" s="99"/>
      <c r="B710" s="159"/>
      <c r="C710" s="152"/>
      <c r="D710" s="168"/>
      <c r="E710" s="152"/>
      <c r="F710" s="152"/>
      <c r="G710" s="152"/>
      <c r="H710" s="168"/>
      <c r="I710" s="168"/>
      <c r="J710" s="168"/>
      <c r="K710" s="99"/>
      <c r="L710" s="99"/>
      <c r="M710" s="99"/>
      <c r="N710" s="99"/>
      <c r="O710" s="99"/>
      <c r="P710" s="99"/>
      <c r="Q710" s="99"/>
      <c r="R710" s="99"/>
      <c r="S710" s="99"/>
      <c r="T710" s="99"/>
      <c r="U710" s="99"/>
      <c r="V710" s="99"/>
      <c r="W710" s="99"/>
      <c r="X710" s="99"/>
      <c r="Y710" s="99"/>
      <c r="Z710" s="99"/>
      <c r="AA710" s="99"/>
      <c r="AB710" s="99"/>
    </row>
    <row r="711" spans="1:28" ht="15.75" customHeight="1">
      <c r="A711" s="99"/>
      <c r="B711" s="159"/>
      <c r="C711" s="152"/>
      <c r="D711" s="168"/>
      <c r="E711" s="152"/>
      <c r="F711" s="152"/>
      <c r="G711" s="152"/>
      <c r="H711" s="168"/>
      <c r="I711" s="168"/>
      <c r="J711" s="168"/>
      <c r="K711" s="99"/>
      <c r="L711" s="99"/>
      <c r="M711" s="99"/>
      <c r="N711" s="99"/>
      <c r="O711" s="99"/>
      <c r="P711" s="99"/>
      <c r="Q711" s="99"/>
      <c r="R711" s="99"/>
      <c r="S711" s="99"/>
      <c r="T711" s="99"/>
      <c r="U711" s="99"/>
      <c r="V711" s="99"/>
      <c r="W711" s="99"/>
      <c r="X711" s="99"/>
      <c r="Y711" s="99"/>
      <c r="Z711" s="99"/>
      <c r="AA711" s="99"/>
      <c r="AB711" s="99"/>
    </row>
    <row r="712" spans="1:28" ht="15.75" customHeight="1">
      <c r="A712" s="99"/>
      <c r="B712" s="159"/>
      <c r="C712" s="152"/>
      <c r="D712" s="168"/>
      <c r="E712" s="152"/>
      <c r="F712" s="152"/>
      <c r="G712" s="152"/>
      <c r="H712" s="168"/>
      <c r="I712" s="168"/>
      <c r="J712" s="168"/>
      <c r="K712" s="99"/>
      <c r="L712" s="99"/>
      <c r="M712" s="99"/>
      <c r="N712" s="99"/>
      <c r="O712" s="99"/>
      <c r="P712" s="99"/>
      <c r="Q712" s="99"/>
      <c r="R712" s="99"/>
      <c r="S712" s="99"/>
      <c r="T712" s="99"/>
      <c r="U712" s="99"/>
      <c r="V712" s="99"/>
      <c r="W712" s="99"/>
      <c r="X712" s="99"/>
      <c r="Y712" s="99"/>
      <c r="Z712" s="99"/>
      <c r="AA712" s="99"/>
      <c r="AB712" s="99"/>
    </row>
    <row r="713" spans="1:28" ht="15.75" customHeight="1">
      <c r="A713" s="99"/>
      <c r="B713" s="159"/>
      <c r="C713" s="152"/>
      <c r="D713" s="168"/>
      <c r="E713" s="152"/>
      <c r="F713" s="152"/>
      <c r="G713" s="152"/>
      <c r="H713" s="168"/>
      <c r="I713" s="168"/>
      <c r="J713" s="168"/>
      <c r="K713" s="99"/>
      <c r="L713" s="99"/>
      <c r="M713" s="99"/>
      <c r="N713" s="99"/>
      <c r="O713" s="99"/>
      <c r="P713" s="99"/>
      <c r="Q713" s="99"/>
      <c r="R713" s="99"/>
      <c r="S713" s="99"/>
      <c r="T713" s="99"/>
      <c r="U713" s="99"/>
      <c r="V713" s="99"/>
      <c r="W713" s="99"/>
      <c r="X713" s="99"/>
      <c r="Y713" s="99"/>
      <c r="Z713" s="99"/>
      <c r="AA713" s="99"/>
      <c r="AB713" s="99"/>
    </row>
    <row r="714" spans="1:28" ht="15.75" customHeight="1">
      <c r="A714" s="99"/>
      <c r="B714" s="159"/>
      <c r="C714" s="152"/>
      <c r="D714" s="168"/>
      <c r="E714" s="152"/>
      <c r="F714" s="152"/>
      <c r="G714" s="152"/>
      <c r="H714" s="168"/>
      <c r="I714" s="168"/>
      <c r="J714" s="168"/>
      <c r="K714" s="99"/>
      <c r="L714" s="99"/>
      <c r="M714" s="99"/>
      <c r="N714" s="99"/>
      <c r="O714" s="99"/>
      <c r="P714" s="99"/>
      <c r="Q714" s="99"/>
      <c r="R714" s="99"/>
      <c r="S714" s="99"/>
      <c r="T714" s="99"/>
      <c r="U714" s="99"/>
      <c r="V714" s="99"/>
      <c r="W714" s="99"/>
      <c r="X714" s="99"/>
      <c r="Y714" s="99"/>
      <c r="Z714" s="99"/>
      <c r="AA714" s="99"/>
      <c r="AB714" s="99"/>
    </row>
    <row r="715" spans="1:28" ht="15.75" customHeight="1">
      <c r="A715" s="99"/>
      <c r="B715" s="159"/>
      <c r="C715" s="152"/>
      <c r="D715" s="168"/>
      <c r="E715" s="152"/>
      <c r="F715" s="152"/>
      <c r="G715" s="152"/>
      <c r="H715" s="168"/>
      <c r="I715" s="168"/>
      <c r="J715" s="168"/>
      <c r="K715" s="99"/>
      <c r="L715" s="99"/>
      <c r="M715" s="99"/>
      <c r="N715" s="99"/>
      <c r="O715" s="99"/>
      <c r="P715" s="99"/>
      <c r="Q715" s="99"/>
      <c r="R715" s="99"/>
      <c r="S715" s="99"/>
      <c r="T715" s="99"/>
      <c r="U715" s="99"/>
      <c r="V715" s="99"/>
      <c r="W715" s="99"/>
      <c r="X715" s="99"/>
      <c r="Y715" s="99"/>
      <c r="Z715" s="99"/>
      <c r="AA715" s="99"/>
      <c r="AB715" s="99"/>
    </row>
    <row r="716" spans="1:28" ht="15.75" customHeight="1">
      <c r="A716" s="99"/>
      <c r="B716" s="159"/>
      <c r="C716" s="152"/>
      <c r="D716" s="168"/>
      <c r="E716" s="152"/>
      <c r="F716" s="152"/>
      <c r="G716" s="152"/>
      <c r="H716" s="168"/>
      <c r="I716" s="168"/>
      <c r="J716" s="168"/>
      <c r="K716" s="99"/>
      <c r="L716" s="99"/>
      <c r="M716" s="99"/>
      <c r="N716" s="99"/>
      <c r="O716" s="99"/>
      <c r="P716" s="99"/>
      <c r="Q716" s="99"/>
      <c r="R716" s="99"/>
      <c r="S716" s="99"/>
      <c r="T716" s="99"/>
      <c r="U716" s="99"/>
      <c r="V716" s="99"/>
      <c r="W716" s="99"/>
      <c r="X716" s="99"/>
      <c r="Y716" s="99"/>
      <c r="Z716" s="99"/>
      <c r="AA716" s="99"/>
      <c r="AB716" s="99"/>
    </row>
    <row r="717" spans="1:28" ht="15.75" customHeight="1">
      <c r="A717" s="99"/>
      <c r="B717" s="159"/>
      <c r="C717" s="152"/>
      <c r="D717" s="168"/>
      <c r="E717" s="152"/>
      <c r="F717" s="152"/>
      <c r="G717" s="152"/>
      <c r="H717" s="168"/>
      <c r="I717" s="168"/>
      <c r="J717" s="168"/>
      <c r="K717" s="99"/>
      <c r="L717" s="99"/>
      <c r="M717" s="99"/>
      <c r="N717" s="99"/>
      <c r="O717" s="99"/>
      <c r="P717" s="99"/>
      <c r="Q717" s="99"/>
      <c r="R717" s="99"/>
      <c r="S717" s="99"/>
      <c r="T717" s="99"/>
      <c r="U717" s="99"/>
      <c r="V717" s="99"/>
      <c r="W717" s="99"/>
      <c r="X717" s="99"/>
      <c r="Y717" s="99"/>
      <c r="Z717" s="99"/>
      <c r="AA717" s="99"/>
      <c r="AB717" s="99"/>
    </row>
    <row r="718" spans="1:28" ht="15.75" customHeight="1">
      <c r="A718" s="99"/>
      <c r="B718" s="159"/>
      <c r="C718" s="152"/>
      <c r="D718" s="168"/>
      <c r="E718" s="152"/>
      <c r="F718" s="152"/>
      <c r="G718" s="152"/>
      <c r="H718" s="168"/>
      <c r="I718" s="168"/>
      <c r="J718" s="168"/>
      <c r="K718" s="99"/>
      <c r="L718" s="99"/>
      <c r="M718" s="99"/>
      <c r="N718" s="99"/>
      <c r="O718" s="99"/>
      <c r="P718" s="99"/>
      <c r="Q718" s="99"/>
      <c r="R718" s="99"/>
      <c r="S718" s="99"/>
      <c r="T718" s="99"/>
      <c r="U718" s="99"/>
      <c r="V718" s="99"/>
      <c r="W718" s="99"/>
      <c r="X718" s="99"/>
      <c r="Y718" s="99"/>
      <c r="Z718" s="99"/>
      <c r="AA718" s="99"/>
      <c r="AB718" s="99"/>
    </row>
    <row r="719" spans="1:28" ht="15.75" customHeight="1">
      <c r="A719" s="99"/>
      <c r="B719" s="159"/>
      <c r="C719" s="152"/>
      <c r="D719" s="168"/>
      <c r="E719" s="152"/>
      <c r="F719" s="152"/>
      <c r="G719" s="152"/>
      <c r="H719" s="168"/>
      <c r="I719" s="168"/>
      <c r="J719" s="168"/>
      <c r="K719" s="99"/>
      <c r="L719" s="99"/>
      <c r="M719" s="99"/>
      <c r="N719" s="99"/>
      <c r="O719" s="99"/>
      <c r="P719" s="99"/>
      <c r="Q719" s="99"/>
      <c r="R719" s="99"/>
      <c r="S719" s="99"/>
      <c r="T719" s="99"/>
      <c r="U719" s="99"/>
      <c r="V719" s="99"/>
      <c r="W719" s="99"/>
      <c r="X719" s="99"/>
      <c r="Y719" s="99"/>
      <c r="Z719" s="99"/>
      <c r="AA719" s="99"/>
      <c r="AB719" s="99"/>
    </row>
    <row r="720" spans="1:28" ht="15.75" customHeight="1">
      <c r="A720" s="99"/>
      <c r="B720" s="159"/>
      <c r="C720" s="152"/>
      <c r="D720" s="168"/>
      <c r="E720" s="152"/>
      <c r="F720" s="152"/>
      <c r="G720" s="152"/>
      <c r="H720" s="168"/>
      <c r="I720" s="168"/>
      <c r="J720" s="168"/>
      <c r="K720" s="99"/>
      <c r="L720" s="99"/>
      <c r="M720" s="99"/>
      <c r="N720" s="99"/>
      <c r="O720" s="99"/>
      <c r="P720" s="99"/>
      <c r="Q720" s="99"/>
      <c r="R720" s="99"/>
      <c r="S720" s="99"/>
      <c r="T720" s="99"/>
      <c r="U720" s="99"/>
      <c r="V720" s="99"/>
      <c r="W720" s="99"/>
      <c r="X720" s="99"/>
      <c r="Y720" s="99"/>
      <c r="Z720" s="99"/>
      <c r="AA720" s="99"/>
      <c r="AB720" s="99"/>
    </row>
    <row r="721" spans="1:28" ht="15.75" customHeight="1">
      <c r="A721" s="99"/>
      <c r="B721" s="159"/>
      <c r="C721" s="152"/>
      <c r="D721" s="168"/>
      <c r="E721" s="152"/>
      <c r="F721" s="152"/>
      <c r="G721" s="152"/>
      <c r="H721" s="168"/>
      <c r="I721" s="168"/>
      <c r="J721" s="168"/>
      <c r="K721" s="99"/>
      <c r="L721" s="99"/>
      <c r="M721" s="99"/>
      <c r="N721" s="99"/>
      <c r="O721" s="99"/>
      <c r="P721" s="99"/>
      <c r="Q721" s="99"/>
      <c r="R721" s="99"/>
      <c r="S721" s="99"/>
      <c r="T721" s="99"/>
      <c r="U721" s="99"/>
      <c r="V721" s="99"/>
      <c r="W721" s="99"/>
      <c r="X721" s="99"/>
      <c r="Y721" s="99"/>
      <c r="Z721" s="99"/>
      <c r="AA721" s="99"/>
      <c r="AB721" s="99"/>
    </row>
    <row r="722" spans="1:28" ht="15.75" customHeight="1">
      <c r="A722" s="99"/>
      <c r="B722" s="159"/>
      <c r="C722" s="152"/>
      <c r="D722" s="168"/>
      <c r="E722" s="152"/>
      <c r="F722" s="152"/>
      <c r="G722" s="152"/>
      <c r="H722" s="168"/>
      <c r="I722" s="168"/>
      <c r="J722" s="168"/>
      <c r="K722" s="99"/>
      <c r="L722" s="99"/>
      <c r="M722" s="99"/>
      <c r="N722" s="99"/>
      <c r="O722" s="99"/>
      <c r="P722" s="99"/>
      <c r="Q722" s="99"/>
      <c r="R722" s="99"/>
      <c r="S722" s="99"/>
      <c r="T722" s="99"/>
      <c r="U722" s="99"/>
      <c r="V722" s="99"/>
      <c r="W722" s="99"/>
      <c r="X722" s="99"/>
      <c r="Y722" s="99"/>
      <c r="Z722" s="99"/>
      <c r="AA722" s="99"/>
      <c r="AB722" s="99"/>
    </row>
    <row r="723" spans="1:28" ht="15.75" customHeight="1">
      <c r="A723" s="99"/>
      <c r="B723" s="159"/>
      <c r="C723" s="152"/>
      <c r="D723" s="168"/>
      <c r="E723" s="152"/>
      <c r="F723" s="152"/>
      <c r="G723" s="152"/>
      <c r="H723" s="168"/>
      <c r="I723" s="168"/>
      <c r="J723" s="168"/>
      <c r="K723" s="99"/>
      <c r="L723" s="99"/>
      <c r="M723" s="99"/>
      <c r="N723" s="99"/>
      <c r="O723" s="99"/>
      <c r="P723" s="99"/>
      <c r="Q723" s="99"/>
      <c r="R723" s="99"/>
      <c r="S723" s="99"/>
      <c r="T723" s="99"/>
      <c r="U723" s="99"/>
      <c r="V723" s="99"/>
      <c r="W723" s="99"/>
      <c r="X723" s="99"/>
      <c r="Y723" s="99"/>
      <c r="Z723" s="99"/>
      <c r="AA723" s="99"/>
      <c r="AB723" s="99"/>
    </row>
    <row r="724" spans="1:28" ht="15.75" customHeight="1">
      <c r="A724" s="99"/>
      <c r="B724" s="159"/>
      <c r="C724" s="152"/>
      <c r="D724" s="168"/>
      <c r="E724" s="152"/>
      <c r="F724" s="152"/>
      <c r="G724" s="152"/>
      <c r="H724" s="168"/>
      <c r="I724" s="168"/>
      <c r="J724" s="168"/>
      <c r="K724" s="99"/>
      <c r="L724" s="99"/>
      <c r="M724" s="99"/>
      <c r="N724" s="99"/>
      <c r="O724" s="99"/>
      <c r="P724" s="99"/>
      <c r="Q724" s="99"/>
      <c r="R724" s="99"/>
      <c r="S724" s="99"/>
      <c r="T724" s="99"/>
      <c r="U724" s="99"/>
      <c r="V724" s="99"/>
      <c r="W724" s="99"/>
      <c r="X724" s="99"/>
      <c r="Y724" s="99"/>
      <c r="Z724" s="99"/>
      <c r="AA724" s="99"/>
      <c r="AB724" s="99"/>
    </row>
    <row r="725" spans="1:28" ht="15.75" customHeight="1">
      <c r="A725" s="99"/>
      <c r="B725" s="159"/>
      <c r="C725" s="152"/>
      <c r="D725" s="168"/>
      <c r="E725" s="152"/>
      <c r="F725" s="152"/>
      <c r="G725" s="152"/>
      <c r="H725" s="168"/>
      <c r="I725" s="168"/>
      <c r="J725" s="168"/>
      <c r="K725" s="99"/>
      <c r="L725" s="99"/>
      <c r="M725" s="99"/>
      <c r="N725" s="99"/>
      <c r="O725" s="99"/>
      <c r="P725" s="99"/>
      <c r="Q725" s="99"/>
      <c r="R725" s="99"/>
      <c r="S725" s="99"/>
      <c r="T725" s="99"/>
      <c r="U725" s="99"/>
      <c r="V725" s="99"/>
      <c r="W725" s="99"/>
      <c r="X725" s="99"/>
      <c r="Y725" s="99"/>
      <c r="Z725" s="99"/>
      <c r="AA725" s="99"/>
      <c r="AB725" s="99"/>
    </row>
    <row r="726" spans="1:28" ht="15.75" customHeight="1">
      <c r="A726" s="99"/>
      <c r="B726" s="159"/>
      <c r="C726" s="152"/>
      <c r="D726" s="168"/>
      <c r="E726" s="152"/>
      <c r="F726" s="152"/>
      <c r="G726" s="152"/>
      <c r="H726" s="168"/>
      <c r="I726" s="168"/>
      <c r="J726" s="168"/>
      <c r="K726" s="99"/>
      <c r="L726" s="99"/>
      <c r="M726" s="99"/>
      <c r="N726" s="99"/>
      <c r="O726" s="99"/>
      <c r="P726" s="99"/>
      <c r="Q726" s="99"/>
      <c r="R726" s="99"/>
      <c r="S726" s="99"/>
      <c r="T726" s="99"/>
      <c r="U726" s="99"/>
      <c r="V726" s="99"/>
      <c r="W726" s="99"/>
      <c r="X726" s="99"/>
      <c r="Y726" s="99"/>
      <c r="Z726" s="99"/>
      <c r="AA726" s="99"/>
      <c r="AB726" s="99"/>
    </row>
    <row r="727" spans="1:28" ht="15.75" customHeight="1">
      <c r="A727" s="99"/>
      <c r="B727" s="159"/>
      <c r="C727" s="152"/>
      <c r="D727" s="168"/>
      <c r="E727" s="152"/>
      <c r="F727" s="152"/>
      <c r="G727" s="152"/>
      <c r="H727" s="168"/>
      <c r="I727" s="168"/>
      <c r="J727" s="168"/>
      <c r="K727" s="99"/>
      <c r="L727" s="99"/>
      <c r="M727" s="99"/>
      <c r="N727" s="99"/>
      <c r="O727" s="99"/>
      <c r="P727" s="99"/>
      <c r="Q727" s="99"/>
      <c r="R727" s="99"/>
      <c r="S727" s="99"/>
      <c r="T727" s="99"/>
      <c r="U727" s="99"/>
      <c r="V727" s="99"/>
      <c r="W727" s="99"/>
      <c r="X727" s="99"/>
      <c r="Y727" s="99"/>
      <c r="Z727" s="99"/>
      <c r="AA727" s="99"/>
      <c r="AB727" s="99"/>
    </row>
    <row r="728" spans="1:28" ht="15.75" customHeight="1">
      <c r="A728" s="99"/>
      <c r="B728" s="159"/>
      <c r="C728" s="152"/>
      <c r="D728" s="168"/>
      <c r="E728" s="152"/>
      <c r="F728" s="152"/>
      <c r="G728" s="152"/>
      <c r="H728" s="168"/>
      <c r="I728" s="168"/>
      <c r="J728" s="168"/>
      <c r="K728" s="99"/>
      <c r="L728" s="99"/>
      <c r="M728" s="99"/>
      <c r="N728" s="99"/>
      <c r="O728" s="99"/>
      <c r="P728" s="99"/>
      <c r="Q728" s="99"/>
      <c r="R728" s="99"/>
      <c r="S728" s="99"/>
      <c r="T728" s="99"/>
      <c r="U728" s="99"/>
      <c r="V728" s="99"/>
      <c r="W728" s="99"/>
      <c r="X728" s="99"/>
      <c r="Y728" s="99"/>
      <c r="Z728" s="99"/>
      <c r="AA728" s="99"/>
      <c r="AB728" s="99"/>
    </row>
    <row r="729" spans="1:28" ht="15.75" customHeight="1">
      <c r="A729" s="99"/>
      <c r="B729" s="159"/>
      <c r="C729" s="152"/>
      <c r="D729" s="168"/>
      <c r="E729" s="152"/>
      <c r="F729" s="152"/>
      <c r="G729" s="152"/>
      <c r="H729" s="168"/>
      <c r="I729" s="168"/>
      <c r="J729" s="168"/>
      <c r="K729" s="99"/>
      <c r="L729" s="99"/>
      <c r="M729" s="99"/>
      <c r="N729" s="99"/>
      <c r="O729" s="99"/>
      <c r="P729" s="99"/>
      <c r="Q729" s="99"/>
      <c r="R729" s="99"/>
      <c r="S729" s="99"/>
      <c r="T729" s="99"/>
      <c r="U729" s="99"/>
      <c r="V729" s="99"/>
      <c r="W729" s="99"/>
      <c r="X729" s="99"/>
      <c r="Y729" s="99"/>
      <c r="Z729" s="99"/>
      <c r="AA729" s="99"/>
      <c r="AB729" s="99"/>
    </row>
    <row r="730" spans="1:28" ht="15.75" customHeight="1">
      <c r="A730" s="99"/>
      <c r="B730" s="159"/>
      <c r="C730" s="152"/>
      <c r="D730" s="168"/>
      <c r="E730" s="152"/>
      <c r="F730" s="152"/>
      <c r="G730" s="152"/>
      <c r="H730" s="168"/>
      <c r="I730" s="168"/>
      <c r="J730" s="168"/>
      <c r="K730" s="99"/>
      <c r="L730" s="99"/>
      <c r="M730" s="99"/>
      <c r="N730" s="99"/>
      <c r="O730" s="99"/>
      <c r="P730" s="99"/>
      <c r="Q730" s="99"/>
      <c r="R730" s="99"/>
      <c r="S730" s="99"/>
      <c r="T730" s="99"/>
      <c r="U730" s="99"/>
      <c r="V730" s="99"/>
      <c r="W730" s="99"/>
      <c r="X730" s="99"/>
      <c r="Y730" s="99"/>
      <c r="Z730" s="99"/>
      <c r="AA730" s="99"/>
      <c r="AB730" s="99"/>
    </row>
    <row r="731" spans="1:28" ht="15.75" customHeight="1">
      <c r="A731" s="99"/>
      <c r="B731" s="159"/>
      <c r="C731" s="152"/>
      <c r="D731" s="168"/>
      <c r="E731" s="152"/>
      <c r="F731" s="152"/>
      <c r="G731" s="152"/>
      <c r="H731" s="168"/>
      <c r="I731" s="168"/>
      <c r="J731" s="168"/>
      <c r="K731" s="99"/>
      <c r="L731" s="99"/>
      <c r="M731" s="99"/>
      <c r="N731" s="99"/>
      <c r="O731" s="99"/>
      <c r="P731" s="99"/>
      <c r="Q731" s="99"/>
      <c r="R731" s="99"/>
      <c r="S731" s="99"/>
      <c r="T731" s="99"/>
      <c r="U731" s="99"/>
      <c r="V731" s="99"/>
      <c r="W731" s="99"/>
      <c r="X731" s="99"/>
      <c r="Y731" s="99"/>
      <c r="Z731" s="99"/>
      <c r="AA731" s="99"/>
      <c r="AB731" s="99"/>
    </row>
    <row r="732" spans="1:28" ht="15.75" customHeight="1">
      <c r="A732" s="99"/>
      <c r="B732" s="159"/>
      <c r="C732" s="152"/>
      <c r="D732" s="168"/>
      <c r="E732" s="152"/>
      <c r="F732" s="152"/>
      <c r="G732" s="152"/>
      <c r="H732" s="168"/>
      <c r="I732" s="168"/>
      <c r="J732" s="168"/>
      <c r="K732" s="99"/>
      <c r="L732" s="99"/>
      <c r="M732" s="99"/>
      <c r="N732" s="99"/>
      <c r="O732" s="99"/>
      <c r="P732" s="99"/>
      <c r="Q732" s="99"/>
      <c r="R732" s="99"/>
      <c r="S732" s="99"/>
      <c r="T732" s="99"/>
      <c r="U732" s="99"/>
      <c r="V732" s="99"/>
      <c r="W732" s="99"/>
      <c r="X732" s="99"/>
      <c r="Y732" s="99"/>
      <c r="Z732" s="99"/>
      <c r="AA732" s="99"/>
      <c r="AB732" s="99"/>
    </row>
    <row r="733" spans="1:28" ht="15.75" customHeight="1">
      <c r="A733" s="99"/>
      <c r="B733" s="159"/>
      <c r="C733" s="152"/>
      <c r="D733" s="168"/>
      <c r="E733" s="152"/>
      <c r="F733" s="152"/>
      <c r="G733" s="152"/>
      <c r="H733" s="168"/>
      <c r="I733" s="168"/>
      <c r="J733" s="168"/>
      <c r="K733" s="99"/>
      <c r="L733" s="99"/>
      <c r="M733" s="99"/>
      <c r="N733" s="99"/>
      <c r="O733" s="99"/>
      <c r="P733" s="99"/>
      <c r="Q733" s="99"/>
      <c r="R733" s="99"/>
      <c r="S733" s="99"/>
      <c r="T733" s="99"/>
      <c r="U733" s="99"/>
      <c r="V733" s="99"/>
      <c r="W733" s="99"/>
      <c r="X733" s="99"/>
      <c r="Y733" s="99"/>
      <c r="Z733" s="99"/>
      <c r="AA733" s="99"/>
      <c r="AB733" s="99"/>
    </row>
    <row r="734" spans="1:28" ht="15.75" customHeight="1">
      <c r="A734" s="99"/>
      <c r="B734" s="159"/>
      <c r="C734" s="152"/>
      <c r="D734" s="168"/>
      <c r="E734" s="152"/>
      <c r="F734" s="152"/>
      <c r="G734" s="152"/>
      <c r="H734" s="168"/>
      <c r="I734" s="168"/>
      <c r="J734" s="168"/>
      <c r="K734" s="99"/>
      <c r="L734" s="99"/>
      <c r="M734" s="99"/>
      <c r="N734" s="99"/>
      <c r="O734" s="99"/>
      <c r="P734" s="99"/>
      <c r="Q734" s="99"/>
      <c r="R734" s="99"/>
      <c r="S734" s="99"/>
      <c r="T734" s="99"/>
      <c r="U734" s="99"/>
      <c r="V734" s="99"/>
      <c r="W734" s="99"/>
      <c r="X734" s="99"/>
      <c r="Y734" s="99"/>
      <c r="Z734" s="99"/>
      <c r="AA734" s="99"/>
      <c r="AB734" s="99"/>
    </row>
    <row r="735" spans="1:28" ht="15.75" customHeight="1">
      <c r="A735" s="99"/>
      <c r="B735" s="159"/>
      <c r="C735" s="152"/>
      <c r="D735" s="168"/>
      <c r="E735" s="152"/>
      <c r="F735" s="152"/>
      <c r="G735" s="152"/>
      <c r="H735" s="168"/>
      <c r="I735" s="168"/>
      <c r="J735" s="168"/>
      <c r="K735" s="99"/>
      <c r="L735" s="99"/>
      <c r="M735" s="99"/>
      <c r="N735" s="99"/>
      <c r="O735" s="99"/>
      <c r="P735" s="99"/>
      <c r="Q735" s="99"/>
      <c r="R735" s="99"/>
      <c r="S735" s="99"/>
      <c r="T735" s="99"/>
      <c r="U735" s="99"/>
      <c r="V735" s="99"/>
      <c r="W735" s="99"/>
      <c r="X735" s="99"/>
      <c r="Y735" s="99"/>
      <c r="Z735" s="99"/>
      <c r="AA735" s="99"/>
      <c r="AB735" s="99"/>
    </row>
    <row r="736" spans="1:28" ht="15.75" customHeight="1">
      <c r="A736" s="99"/>
      <c r="B736" s="159"/>
      <c r="C736" s="152"/>
      <c r="D736" s="168"/>
      <c r="E736" s="152"/>
      <c r="F736" s="152"/>
      <c r="G736" s="152"/>
      <c r="H736" s="168"/>
      <c r="I736" s="168"/>
      <c r="J736" s="168"/>
      <c r="K736" s="99"/>
      <c r="L736" s="99"/>
      <c r="M736" s="99"/>
      <c r="N736" s="99"/>
      <c r="O736" s="99"/>
      <c r="P736" s="99"/>
      <c r="Q736" s="99"/>
      <c r="R736" s="99"/>
      <c r="S736" s="99"/>
      <c r="T736" s="99"/>
      <c r="U736" s="99"/>
      <c r="V736" s="99"/>
      <c r="W736" s="99"/>
      <c r="X736" s="99"/>
      <c r="Y736" s="99"/>
      <c r="Z736" s="99"/>
      <c r="AA736" s="99"/>
      <c r="AB736" s="99"/>
    </row>
    <row r="737" spans="1:28" ht="15.75" customHeight="1">
      <c r="A737" s="99"/>
      <c r="B737" s="159"/>
      <c r="C737" s="152"/>
      <c r="D737" s="168"/>
      <c r="E737" s="152"/>
      <c r="F737" s="152"/>
      <c r="G737" s="152"/>
      <c r="H737" s="168"/>
      <c r="I737" s="168"/>
      <c r="J737" s="168"/>
      <c r="K737" s="99"/>
      <c r="L737" s="99"/>
      <c r="M737" s="99"/>
      <c r="N737" s="99"/>
      <c r="O737" s="99"/>
      <c r="P737" s="99"/>
      <c r="Q737" s="99"/>
      <c r="R737" s="99"/>
      <c r="S737" s="99"/>
      <c r="T737" s="99"/>
      <c r="U737" s="99"/>
      <c r="V737" s="99"/>
      <c r="W737" s="99"/>
      <c r="X737" s="99"/>
      <c r="Y737" s="99"/>
      <c r="Z737" s="99"/>
      <c r="AA737" s="99"/>
      <c r="AB737" s="99"/>
    </row>
    <row r="738" spans="1:28" ht="15.75" customHeight="1">
      <c r="A738" s="99"/>
      <c r="B738" s="159"/>
      <c r="C738" s="152"/>
      <c r="D738" s="168"/>
      <c r="E738" s="152"/>
      <c r="F738" s="152"/>
      <c r="G738" s="152"/>
      <c r="H738" s="168"/>
      <c r="I738" s="168"/>
      <c r="J738" s="168"/>
      <c r="K738" s="99"/>
      <c r="L738" s="99"/>
      <c r="M738" s="99"/>
      <c r="N738" s="99"/>
      <c r="O738" s="99"/>
      <c r="P738" s="99"/>
      <c r="Q738" s="99"/>
      <c r="R738" s="99"/>
      <c r="S738" s="99"/>
      <c r="T738" s="99"/>
      <c r="U738" s="99"/>
      <c r="V738" s="99"/>
      <c r="W738" s="99"/>
      <c r="X738" s="99"/>
      <c r="Y738" s="99"/>
      <c r="Z738" s="99"/>
      <c r="AA738" s="99"/>
      <c r="AB738" s="99"/>
    </row>
    <row r="739" spans="1:28" ht="15.75" customHeight="1">
      <c r="A739" s="99"/>
      <c r="B739" s="159"/>
      <c r="C739" s="152"/>
      <c r="D739" s="168"/>
      <c r="E739" s="152"/>
      <c r="F739" s="152"/>
      <c r="G739" s="152"/>
      <c r="H739" s="168"/>
      <c r="I739" s="168"/>
      <c r="J739" s="168"/>
      <c r="K739" s="99"/>
      <c r="L739" s="99"/>
      <c r="M739" s="99"/>
      <c r="N739" s="99"/>
      <c r="O739" s="99"/>
      <c r="P739" s="99"/>
      <c r="Q739" s="99"/>
      <c r="R739" s="99"/>
      <c r="S739" s="99"/>
      <c r="T739" s="99"/>
      <c r="U739" s="99"/>
      <c r="V739" s="99"/>
      <c r="W739" s="99"/>
      <c r="X739" s="99"/>
      <c r="Y739" s="99"/>
      <c r="Z739" s="99"/>
      <c r="AA739" s="99"/>
      <c r="AB739" s="99"/>
    </row>
    <row r="740" spans="1:28" ht="15.75" customHeight="1">
      <c r="A740" s="99"/>
      <c r="B740" s="159"/>
      <c r="C740" s="152"/>
      <c r="D740" s="168"/>
      <c r="E740" s="152"/>
      <c r="F740" s="152"/>
      <c r="G740" s="152"/>
      <c r="H740" s="168"/>
      <c r="I740" s="168"/>
      <c r="J740" s="168"/>
      <c r="K740" s="99"/>
      <c r="L740" s="99"/>
      <c r="M740" s="99"/>
      <c r="N740" s="99"/>
      <c r="O740" s="99"/>
      <c r="P740" s="99"/>
      <c r="Q740" s="99"/>
      <c r="R740" s="99"/>
      <c r="S740" s="99"/>
      <c r="T740" s="99"/>
      <c r="U740" s="99"/>
      <c r="V740" s="99"/>
      <c r="W740" s="99"/>
      <c r="X740" s="99"/>
      <c r="Y740" s="99"/>
      <c r="Z740" s="99"/>
      <c r="AA740" s="99"/>
      <c r="AB740" s="99"/>
    </row>
    <row r="741" spans="1:28" ht="15.75" customHeight="1">
      <c r="A741" s="99"/>
      <c r="B741" s="159"/>
      <c r="C741" s="152"/>
      <c r="D741" s="168"/>
      <c r="E741" s="152"/>
      <c r="F741" s="152"/>
      <c r="G741" s="152"/>
      <c r="H741" s="168"/>
      <c r="I741" s="168"/>
      <c r="J741" s="168"/>
      <c r="K741" s="99"/>
      <c r="L741" s="99"/>
      <c r="M741" s="99"/>
      <c r="N741" s="99"/>
      <c r="O741" s="99"/>
      <c r="P741" s="99"/>
      <c r="Q741" s="99"/>
      <c r="R741" s="99"/>
      <c r="S741" s="99"/>
      <c r="T741" s="99"/>
      <c r="U741" s="99"/>
      <c r="V741" s="99"/>
      <c r="W741" s="99"/>
      <c r="X741" s="99"/>
      <c r="Y741" s="99"/>
      <c r="Z741" s="99"/>
      <c r="AA741" s="99"/>
      <c r="AB741" s="99"/>
    </row>
    <row r="742" spans="1:28" ht="15.75" customHeight="1">
      <c r="A742" s="99"/>
      <c r="B742" s="159"/>
      <c r="C742" s="152"/>
      <c r="D742" s="168"/>
      <c r="E742" s="152"/>
      <c r="F742" s="152"/>
      <c r="G742" s="152"/>
      <c r="H742" s="168"/>
      <c r="I742" s="168"/>
      <c r="J742" s="168"/>
      <c r="K742" s="99"/>
      <c r="L742" s="99"/>
      <c r="M742" s="99"/>
      <c r="N742" s="99"/>
      <c r="O742" s="99"/>
      <c r="P742" s="99"/>
      <c r="Q742" s="99"/>
      <c r="R742" s="99"/>
      <c r="S742" s="99"/>
      <c r="T742" s="99"/>
      <c r="U742" s="99"/>
      <c r="V742" s="99"/>
      <c r="W742" s="99"/>
      <c r="X742" s="99"/>
      <c r="Y742" s="99"/>
      <c r="Z742" s="99"/>
      <c r="AA742" s="99"/>
      <c r="AB742" s="99"/>
    </row>
    <row r="743" spans="1:28" ht="15.75" customHeight="1">
      <c r="A743" s="99"/>
      <c r="B743" s="159"/>
      <c r="C743" s="152"/>
      <c r="D743" s="168"/>
      <c r="E743" s="152"/>
      <c r="F743" s="152"/>
      <c r="G743" s="152"/>
      <c r="H743" s="168"/>
      <c r="I743" s="168"/>
      <c r="J743" s="168"/>
      <c r="K743" s="99"/>
      <c r="L743" s="99"/>
      <c r="M743" s="99"/>
      <c r="N743" s="99"/>
      <c r="O743" s="99"/>
      <c r="P743" s="99"/>
      <c r="Q743" s="99"/>
      <c r="R743" s="99"/>
      <c r="S743" s="99"/>
      <c r="T743" s="99"/>
      <c r="U743" s="99"/>
      <c r="V743" s="99"/>
      <c r="W743" s="99"/>
      <c r="X743" s="99"/>
      <c r="Y743" s="99"/>
      <c r="Z743" s="99"/>
      <c r="AA743" s="99"/>
      <c r="AB743" s="99"/>
    </row>
    <row r="744" spans="1:28" ht="15.75" customHeight="1">
      <c r="A744" s="99"/>
      <c r="B744" s="159"/>
      <c r="C744" s="152"/>
      <c r="D744" s="168"/>
      <c r="E744" s="152"/>
      <c r="F744" s="152"/>
      <c r="G744" s="152"/>
      <c r="H744" s="168"/>
      <c r="I744" s="168"/>
      <c r="J744" s="168"/>
      <c r="K744" s="99"/>
      <c r="L744" s="99"/>
      <c r="M744" s="99"/>
      <c r="N744" s="99"/>
      <c r="O744" s="99"/>
      <c r="P744" s="99"/>
      <c r="Q744" s="99"/>
      <c r="R744" s="99"/>
      <c r="S744" s="99"/>
      <c r="T744" s="99"/>
      <c r="U744" s="99"/>
      <c r="V744" s="99"/>
      <c r="W744" s="99"/>
      <c r="X744" s="99"/>
      <c r="Y744" s="99"/>
      <c r="Z744" s="99"/>
      <c r="AA744" s="99"/>
      <c r="AB744" s="99"/>
    </row>
    <row r="745" spans="1:28" ht="15.75" customHeight="1">
      <c r="A745" s="99"/>
      <c r="B745" s="159"/>
      <c r="C745" s="152"/>
      <c r="D745" s="168"/>
      <c r="E745" s="152"/>
      <c r="F745" s="152"/>
      <c r="G745" s="152"/>
      <c r="H745" s="168"/>
      <c r="I745" s="168"/>
      <c r="J745" s="168"/>
      <c r="K745" s="99"/>
      <c r="L745" s="99"/>
      <c r="M745" s="99"/>
      <c r="N745" s="99"/>
      <c r="O745" s="99"/>
      <c r="P745" s="99"/>
      <c r="Q745" s="99"/>
      <c r="R745" s="99"/>
      <c r="S745" s="99"/>
      <c r="T745" s="99"/>
      <c r="U745" s="99"/>
      <c r="V745" s="99"/>
      <c r="W745" s="99"/>
      <c r="X745" s="99"/>
      <c r="Y745" s="99"/>
      <c r="Z745" s="99"/>
      <c r="AA745" s="99"/>
      <c r="AB745" s="99"/>
    </row>
    <row r="746" spans="1:28" ht="15.75" customHeight="1">
      <c r="A746" s="99"/>
      <c r="B746" s="159"/>
      <c r="C746" s="152"/>
      <c r="D746" s="168"/>
      <c r="E746" s="152"/>
      <c r="F746" s="152"/>
      <c r="G746" s="152"/>
      <c r="H746" s="168"/>
      <c r="I746" s="168"/>
      <c r="J746" s="168"/>
      <c r="K746" s="99"/>
      <c r="L746" s="99"/>
      <c r="M746" s="99"/>
      <c r="N746" s="99"/>
      <c r="O746" s="99"/>
      <c r="P746" s="99"/>
      <c r="Q746" s="99"/>
      <c r="R746" s="99"/>
      <c r="S746" s="99"/>
      <c r="T746" s="99"/>
      <c r="U746" s="99"/>
      <c r="V746" s="99"/>
      <c r="W746" s="99"/>
      <c r="X746" s="99"/>
      <c r="Y746" s="99"/>
      <c r="Z746" s="99"/>
      <c r="AA746" s="99"/>
      <c r="AB746" s="99"/>
    </row>
    <row r="747" spans="1:28" ht="15.75" customHeight="1">
      <c r="A747" s="99"/>
      <c r="B747" s="159"/>
      <c r="C747" s="152"/>
      <c r="D747" s="168"/>
      <c r="E747" s="152"/>
      <c r="F747" s="152"/>
      <c r="G747" s="152"/>
      <c r="H747" s="168"/>
      <c r="I747" s="168"/>
      <c r="J747" s="168"/>
      <c r="K747" s="99"/>
      <c r="L747" s="99"/>
      <c r="M747" s="99"/>
      <c r="N747" s="99"/>
      <c r="O747" s="99"/>
      <c r="P747" s="99"/>
      <c r="Q747" s="99"/>
      <c r="R747" s="99"/>
      <c r="S747" s="99"/>
      <c r="T747" s="99"/>
      <c r="U747" s="99"/>
      <c r="V747" s="99"/>
      <c r="W747" s="99"/>
      <c r="X747" s="99"/>
      <c r="Y747" s="99"/>
      <c r="Z747" s="99"/>
      <c r="AA747" s="99"/>
      <c r="AB747" s="99"/>
    </row>
    <row r="748" spans="1:28" ht="15.75" customHeight="1">
      <c r="A748" s="99"/>
      <c r="B748" s="159"/>
      <c r="C748" s="152"/>
      <c r="D748" s="168"/>
      <c r="E748" s="152"/>
      <c r="F748" s="152"/>
      <c r="G748" s="152"/>
      <c r="H748" s="168"/>
      <c r="I748" s="168"/>
      <c r="J748" s="168"/>
      <c r="K748" s="99"/>
      <c r="L748" s="99"/>
      <c r="M748" s="99"/>
      <c r="N748" s="99"/>
      <c r="O748" s="99"/>
      <c r="P748" s="99"/>
      <c r="Q748" s="99"/>
      <c r="R748" s="99"/>
      <c r="S748" s="99"/>
      <c r="T748" s="99"/>
      <c r="U748" s="99"/>
      <c r="V748" s="99"/>
      <c r="W748" s="99"/>
      <c r="X748" s="99"/>
      <c r="Y748" s="99"/>
      <c r="Z748" s="99"/>
      <c r="AA748" s="99"/>
      <c r="AB748" s="99"/>
    </row>
    <row r="749" spans="1:28" ht="15.75" customHeight="1">
      <c r="A749" s="99"/>
      <c r="B749" s="159"/>
      <c r="C749" s="152"/>
      <c r="D749" s="168"/>
      <c r="E749" s="152"/>
      <c r="F749" s="152"/>
      <c r="G749" s="152"/>
      <c r="H749" s="168"/>
      <c r="I749" s="168"/>
      <c r="J749" s="168"/>
      <c r="K749" s="99"/>
      <c r="L749" s="99"/>
      <c r="M749" s="99"/>
      <c r="N749" s="99"/>
      <c r="O749" s="99"/>
      <c r="P749" s="99"/>
      <c r="Q749" s="99"/>
      <c r="R749" s="99"/>
      <c r="S749" s="99"/>
      <c r="T749" s="99"/>
      <c r="U749" s="99"/>
      <c r="V749" s="99"/>
      <c r="W749" s="99"/>
      <c r="X749" s="99"/>
      <c r="Y749" s="99"/>
      <c r="Z749" s="99"/>
      <c r="AA749" s="99"/>
      <c r="AB749" s="99"/>
    </row>
    <row r="750" spans="1:28" ht="15.75" customHeight="1">
      <c r="A750" s="99"/>
      <c r="B750" s="159"/>
      <c r="C750" s="152"/>
      <c r="D750" s="168"/>
      <c r="E750" s="152"/>
      <c r="F750" s="152"/>
      <c r="G750" s="152"/>
      <c r="H750" s="168"/>
      <c r="I750" s="168"/>
      <c r="J750" s="168"/>
      <c r="K750" s="99"/>
      <c r="L750" s="99"/>
      <c r="M750" s="99"/>
      <c r="N750" s="99"/>
      <c r="O750" s="99"/>
      <c r="P750" s="99"/>
      <c r="Q750" s="99"/>
      <c r="R750" s="99"/>
      <c r="S750" s="99"/>
      <c r="T750" s="99"/>
      <c r="U750" s="99"/>
      <c r="V750" s="99"/>
      <c r="W750" s="99"/>
      <c r="X750" s="99"/>
      <c r="Y750" s="99"/>
      <c r="Z750" s="99"/>
      <c r="AA750" s="99"/>
      <c r="AB750" s="99"/>
    </row>
    <row r="751" spans="1:28" ht="15.75" customHeight="1">
      <c r="A751" s="99"/>
      <c r="B751" s="159"/>
      <c r="C751" s="152"/>
      <c r="D751" s="168"/>
      <c r="E751" s="152"/>
      <c r="F751" s="152"/>
      <c r="G751" s="152"/>
      <c r="H751" s="168"/>
      <c r="I751" s="168"/>
      <c r="J751" s="168"/>
      <c r="K751" s="99"/>
      <c r="L751" s="99"/>
      <c r="M751" s="99"/>
      <c r="N751" s="99"/>
      <c r="O751" s="99"/>
      <c r="P751" s="99"/>
      <c r="Q751" s="99"/>
      <c r="R751" s="99"/>
      <c r="S751" s="99"/>
      <c r="T751" s="99"/>
      <c r="U751" s="99"/>
      <c r="V751" s="99"/>
      <c r="W751" s="99"/>
      <c r="X751" s="99"/>
      <c r="Y751" s="99"/>
      <c r="Z751" s="99"/>
      <c r="AA751" s="99"/>
      <c r="AB751" s="99"/>
    </row>
    <row r="752" spans="1:28" ht="15.75" customHeight="1">
      <c r="A752" s="99"/>
      <c r="B752" s="159"/>
      <c r="C752" s="152"/>
      <c r="D752" s="168"/>
      <c r="E752" s="152"/>
      <c r="F752" s="152"/>
      <c r="G752" s="152"/>
      <c r="H752" s="168"/>
      <c r="I752" s="168"/>
      <c r="J752" s="168"/>
      <c r="K752" s="99"/>
      <c r="L752" s="99"/>
      <c r="M752" s="99"/>
      <c r="N752" s="99"/>
      <c r="O752" s="99"/>
      <c r="P752" s="99"/>
      <c r="Q752" s="99"/>
      <c r="R752" s="99"/>
      <c r="S752" s="99"/>
      <c r="T752" s="99"/>
      <c r="U752" s="99"/>
      <c r="V752" s="99"/>
      <c r="W752" s="99"/>
      <c r="X752" s="99"/>
      <c r="Y752" s="99"/>
      <c r="Z752" s="99"/>
      <c r="AA752" s="99"/>
      <c r="AB752" s="99"/>
    </row>
    <row r="753" spans="1:28" ht="15.75" customHeight="1">
      <c r="A753" s="99"/>
      <c r="B753" s="159"/>
      <c r="C753" s="152"/>
      <c r="D753" s="168"/>
      <c r="E753" s="152"/>
      <c r="F753" s="152"/>
      <c r="G753" s="152"/>
      <c r="H753" s="168"/>
      <c r="I753" s="168"/>
      <c r="J753" s="168"/>
      <c r="K753" s="99"/>
      <c r="L753" s="99"/>
      <c r="M753" s="99"/>
      <c r="N753" s="99"/>
      <c r="O753" s="99"/>
      <c r="P753" s="99"/>
      <c r="Q753" s="99"/>
      <c r="R753" s="99"/>
      <c r="S753" s="99"/>
      <c r="T753" s="99"/>
      <c r="U753" s="99"/>
      <c r="V753" s="99"/>
      <c r="W753" s="99"/>
      <c r="X753" s="99"/>
      <c r="Y753" s="99"/>
      <c r="Z753" s="99"/>
      <c r="AA753" s="99"/>
      <c r="AB753" s="99"/>
    </row>
    <row r="754" spans="1:28" ht="15.75" customHeight="1">
      <c r="A754" s="99"/>
      <c r="B754" s="159"/>
      <c r="C754" s="152"/>
      <c r="D754" s="168"/>
      <c r="E754" s="152"/>
      <c r="F754" s="152"/>
      <c r="G754" s="152"/>
      <c r="H754" s="168"/>
      <c r="I754" s="168"/>
      <c r="J754" s="168"/>
      <c r="K754" s="99"/>
      <c r="L754" s="99"/>
      <c r="M754" s="99"/>
      <c r="N754" s="99"/>
      <c r="O754" s="99"/>
      <c r="P754" s="99"/>
      <c r="Q754" s="99"/>
      <c r="R754" s="99"/>
      <c r="S754" s="99"/>
      <c r="T754" s="99"/>
      <c r="U754" s="99"/>
      <c r="V754" s="99"/>
      <c r="W754" s="99"/>
      <c r="X754" s="99"/>
      <c r="Y754" s="99"/>
      <c r="Z754" s="99"/>
      <c r="AA754" s="99"/>
      <c r="AB754" s="99"/>
    </row>
    <row r="755" spans="1:28" ht="15.75" customHeight="1">
      <c r="A755" s="99"/>
      <c r="B755" s="159"/>
      <c r="C755" s="152"/>
      <c r="D755" s="168"/>
      <c r="E755" s="152"/>
      <c r="F755" s="152"/>
      <c r="G755" s="152"/>
      <c r="H755" s="168"/>
      <c r="I755" s="168"/>
      <c r="J755" s="168"/>
      <c r="K755" s="99"/>
      <c r="L755" s="99"/>
      <c r="M755" s="99"/>
      <c r="N755" s="99"/>
      <c r="O755" s="99"/>
      <c r="P755" s="99"/>
      <c r="Q755" s="99"/>
      <c r="R755" s="99"/>
      <c r="S755" s="99"/>
      <c r="T755" s="99"/>
      <c r="U755" s="99"/>
      <c r="V755" s="99"/>
      <c r="W755" s="99"/>
      <c r="X755" s="99"/>
      <c r="Y755" s="99"/>
      <c r="Z755" s="99"/>
      <c r="AA755" s="99"/>
      <c r="AB755" s="99"/>
    </row>
    <row r="756" spans="1:28" ht="15.75" customHeight="1">
      <c r="A756" s="99"/>
      <c r="B756" s="159"/>
      <c r="C756" s="152"/>
      <c r="D756" s="168"/>
      <c r="E756" s="152"/>
      <c r="F756" s="152"/>
      <c r="G756" s="152"/>
      <c r="H756" s="168"/>
      <c r="I756" s="168"/>
      <c r="J756" s="168"/>
      <c r="K756" s="99"/>
      <c r="L756" s="99"/>
      <c r="M756" s="99"/>
      <c r="N756" s="99"/>
      <c r="O756" s="99"/>
      <c r="P756" s="99"/>
      <c r="Q756" s="99"/>
      <c r="R756" s="99"/>
      <c r="S756" s="99"/>
      <c r="T756" s="99"/>
      <c r="U756" s="99"/>
      <c r="V756" s="99"/>
      <c r="W756" s="99"/>
      <c r="X756" s="99"/>
      <c r="Y756" s="99"/>
      <c r="Z756" s="99"/>
      <c r="AA756" s="99"/>
      <c r="AB756" s="99"/>
    </row>
    <row r="757" spans="1:28" ht="15.75" customHeight="1">
      <c r="A757" s="99"/>
      <c r="B757" s="159"/>
      <c r="C757" s="152"/>
      <c r="D757" s="168"/>
      <c r="E757" s="152"/>
      <c r="F757" s="152"/>
      <c r="G757" s="152"/>
      <c r="H757" s="168"/>
      <c r="I757" s="168"/>
      <c r="J757" s="168"/>
      <c r="K757" s="99"/>
      <c r="L757" s="99"/>
      <c r="M757" s="99"/>
      <c r="N757" s="99"/>
      <c r="O757" s="99"/>
      <c r="P757" s="99"/>
      <c r="Q757" s="99"/>
      <c r="R757" s="99"/>
      <c r="S757" s="99"/>
      <c r="T757" s="99"/>
      <c r="U757" s="99"/>
      <c r="V757" s="99"/>
      <c r="W757" s="99"/>
      <c r="X757" s="99"/>
      <c r="Y757" s="99"/>
      <c r="Z757" s="99"/>
      <c r="AA757" s="99"/>
      <c r="AB757" s="99"/>
    </row>
    <row r="758" spans="1:28" ht="15.75" customHeight="1">
      <c r="A758" s="99"/>
      <c r="B758" s="159"/>
      <c r="C758" s="152"/>
      <c r="D758" s="168"/>
      <c r="E758" s="152"/>
      <c r="F758" s="152"/>
      <c r="G758" s="152"/>
      <c r="H758" s="168"/>
      <c r="I758" s="168"/>
      <c r="J758" s="168"/>
      <c r="K758" s="99"/>
      <c r="L758" s="99"/>
      <c r="M758" s="99"/>
      <c r="N758" s="99"/>
      <c r="O758" s="99"/>
      <c r="P758" s="99"/>
      <c r="Q758" s="99"/>
      <c r="R758" s="99"/>
      <c r="S758" s="99"/>
      <c r="T758" s="99"/>
      <c r="U758" s="99"/>
      <c r="V758" s="99"/>
      <c r="W758" s="99"/>
      <c r="X758" s="99"/>
      <c r="Y758" s="99"/>
      <c r="Z758" s="99"/>
      <c r="AA758" s="99"/>
      <c r="AB758" s="99"/>
    </row>
    <row r="759" spans="1:28" ht="15.75" customHeight="1">
      <c r="A759" s="99"/>
      <c r="B759" s="159"/>
      <c r="C759" s="152"/>
      <c r="D759" s="168"/>
      <c r="E759" s="152"/>
      <c r="F759" s="152"/>
      <c r="G759" s="152"/>
      <c r="H759" s="168"/>
      <c r="I759" s="168"/>
      <c r="J759" s="168"/>
      <c r="K759" s="99"/>
      <c r="L759" s="99"/>
      <c r="M759" s="99"/>
      <c r="N759" s="99"/>
      <c r="O759" s="99"/>
      <c r="P759" s="99"/>
      <c r="Q759" s="99"/>
      <c r="R759" s="99"/>
      <c r="S759" s="99"/>
      <c r="T759" s="99"/>
      <c r="U759" s="99"/>
      <c r="V759" s="99"/>
      <c r="W759" s="99"/>
      <c r="X759" s="99"/>
      <c r="Y759" s="99"/>
      <c r="Z759" s="99"/>
      <c r="AA759" s="99"/>
      <c r="AB759" s="99"/>
    </row>
    <row r="760" spans="1:28" ht="15.75" customHeight="1">
      <c r="A760" s="99"/>
      <c r="B760" s="159"/>
      <c r="C760" s="152"/>
      <c r="D760" s="168"/>
      <c r="E760" s="152"/>
      <c r="F760" s="152"/>
      <c r="G760" s="152"/>
      <c r="H760" s="168"/>
      <c r="I760" s="168"/>
      <c r="J760" s="168"/>
      <c r="K760" s="99"/>
      <c r="L760" s="99"/>
      <c r="M760" s="99"/>
      <c r="N760" s="99"/>
      <c r="O760" s="99"/>
      <c r="P760" s="99"/>
      <c r="Q760" s="99"/>
      <c r="R760" s="99"/>
      <c r="S760" s="99"/>
      <c r="T760" s="99"/>
      <c r="U760" s="99"/>
      <c r="V760" s="99"/>
      <c r="W760" s="99"/>
      <c r="X760" s="99"/>
      <c r="Y760" s="99"/>
      <c r="Z760" s="99"/>
      <c r="AA760" s="99"/>
      <c r="AB760" s="99"/>
    </row>
    <row r="761" spans="1:28" ht="15.75" customHeight="1">
      <c r="A761" s="99"/>
      <c r="B761" s="159"/>
      <c r="C761" s="152"/>
      <c r="D761" s="168"/>
      <c r="E761" s="152"/>
      <c r="F761" s="152"/>
      <c r="G761" s="152"/>
      <c r="H761" s="168"/>
      <c r="I761" s="168"/>
      <c r="J761" s="168"/>
      <c r="K761" s="99"/>
      <c r="L761" s="99"/>
      <c r="M761" s="99"/>
      <c r="N761" s="99"/>
      <c r="O761" s="99"/>
      <c r="P761" s="99"/>
      <c r="Q761" s="99"/>
      <c r="R761" s="99"/>
      <c r="S761" s="99"/>
      <c r="T761" s="99"/>
      <c r="U761" s="99"/>
      <c r="V761" s="99"/>
      <c r="W761" s="99"/>
      <c r="X761" s="99"/>
      <c r="Y761" s="99"/>
      <c r="Z761" s="99"/>
      <c r="AA761" s="99"/>
      <c r="AB761" s="99"/>
    </row>
    <row r="762" spans="1:28" ht="15.75" customHeight="1">
      <c r="A762" s="99"/>
      <c r="B762" s="159"/>
      <c r="C762" s="152"/>
      <c r="D762" s="168"/>
      <c r="E762" s="152"/>
      <c r="F762" s="152"/>
      <c r="G762" s="152"/>
      <c r="H762" s="168"/>
      <c r="I762" s="168"/>
      <c r="J762" s="168"/>
      <c r="K762" s="99"/>
      <c r="L762" s="99"/>
      <c r="M762" s="99"/>
      <c r="N762" s="99"/>
      <c r="O762" s="99"/>
      <c r="P762" s="99"/>
      <c r="Q762" s="99"/>
      <c r="R762" s="99"/>
      <c r="S762" s="99"/>
      <c r="T762" s="99"/>
      <c r="U762" s="99"/>
      <c r="V762" s="99"/>
      <c r="W762" s="99"/>
      <c r="X762" s="99"/>
      <c r="Y762" s="99"/>
      <c r="Z762" s="99"/>
      <c r="AA762" s="99"/>
      <c r="AB762" s="99"/>
    </row>
    <row r="763" spans="1:28" ht="15.75" customHeight="1">
      <c r="A763" s="99"/>
      <c r="B763" s="159"/>
      <c r="C763" s="152"/>
      <c r="D763" s="168"/>
      <c r="E763" s="152"/>
      <c r="F763" s="152"/>
      <c r="G763" s="152"/>
      <c r="H763" s="168"/>
      <c r="I763" s="168"/>
      <c r="J763" s="168"/>
      <c r="K763" s="99"/>
      <c r="L763" s="99"/>
      <c r="M763" s="99"/>
      <c r="N763" s="99"/>
      <c r="O763" s="99"/>
      <c r="P763" s="99"/>
      <c r="Q763" s="99"/>
      <c r="R763" s="99"/>
      <c r="S763" s="99"/>
      <c r="T763" s="99"/>
      <c r="U763" s="99"/>
      <c r="V763" s="99"/>
      <c r="W763" s="99"/>
      <c r="X763" s="99"/>
      <c r="Y763" s="99"/>
      <c r="Z763" s="99"/>
      <c r="AA763" s="99"/>
      <c r="AB763" s="99"/>
    </row>
    <row r="764" spans="1:28" ht="15.75" customHeight="1">
      <c r="A764" s="99"/>
      <c r="B764" s="159"/>
      <c r="C764" s="152"/>
      <c r="D764" s="168"/>
      <c r="E764" s="152"/>
      <c r="F764" s="152"/>
      <c r="G764" s="152"/>
      <c r="H764" s="168"/>
      <c r="I764" s="168"/>
      <c r="J764" s="168"/>
      <c r="K764" s="99"/>
      <c r="L764" s="99"/>
      <c r="M764" s="99"/>
      <c r="N764" s="99"/>
      <c r="O764" s="99"/>
      <c r="P764" s="99"/>
      <c r="Q764" s="99"/>
      <c r="R764" s="99"/>
      <c r="S764" s="99"/>
      <c r="T764" s="99"/>
      <c r="U764" s="99"/>
      <c r="V764" s="99"/>
      <c r="W764" s="99"/>
      <c r="X764" s="99"/>
      <c r="Y764" s="99"/>
      <c r="Z764" s="99"/>
      <c r="AA764" s="99"/>
      <c r="AB764" s="99"/>
    </row>
    <row r="765" spans="1:28" ht="15.75" customHeight="1">
      <c r="A765" s="99"/>
      <c r="B765" s="159"/>
      <c r="C765" s="152"/>
      <c r="D765" s="168"/>
      <c r="E765" s="152"/>
      <c r="F765" s="152"/>
      <c r="G765" s="152"/>
      <c r="H765" s="168"/>
      <c r="I765" s="168"/>
      <c r="J765" s="168"/>
      <c r="K765" s="99"/>
      <c r="L765" s="99"/>
      <c r="M765" s="99"/>
      <c r="N765" s="99"/>
      <c r="O765" s="99"/>
      <c r="P765" s="99"/>
      <c r="Q765" s="99"/>
      <c r="R765" s="99"/>
      <c r="S765" s="99"/>
      <c r="T765" s="99"/>
      <c r="U765" s="99"/>
      <c r="V765" s="99"/>
      <c r="W765" s="99"/>
      <c r="X765" s="99"/>
      <c r="Y765" s="99"/>
      <c r="Z765" s="99"/>
      <c r="AA765" s="99"/>
      <c r="AB765" s="99"/>
    </row>
    <row r="766" spans="1:28" ht="15.75" customHeight="1">
      <c r="A766" s="99"/>
      <c r="B766" s="159"/>
      <c r="C766" s="152"/>
      <c r="D766" s="168"/>
      <c r="E766" s="152"/>
      <c r="F766" s="152"/>
      <c r="G766" s="152"/>
      <c r="H766" s="168"/>
      <c r="I766" s="168"/>
      <c r="J766" s="168"/>
      <c r="K766" s="99"/>
      <c r="L766" s="99"/>
      <c r="M766" s="99"/>
      <c r="N766" s="99"/>
      <c r="O766" s="99"/>
      <c r="P766" s="99"/>
      <c r="Q766" s="99"/>
      <c r="R766" s="99"/>
      <c r="S766" s="99"/>
      <c r="T766" s="99"/>
      <c r="U766" s="99"/>
      <c r="V766" s="99"/>
      <c r="W766" s="99"/>
      <c r="X766" s="99"/>
      <c r="Y766" s="99"/>
      <c r="Z766" s="99"/>
      <c r="AA766" s="99"/>
      <c r="AB766" s="99"/>
    </row>
    <row r="767" spans="1:28" ht="15.75" customHeight="1">
      <c r="A767" s="99"/>
      <c r="B767" s="159"/>
      <c r="C767" s="152"/>
      <c r="D767" s="168"/>
      <c r="E767" s="152"/>
      <c r="F767" s="152"/>
      <c r="G767" s="152"/>
      <c r="H767" s="168"/>
      <c r="I767" s="168"/>
      <c r="J767" s="168"/>
      <c r="K767" s="99"/>
      <c r="L767" s="99"/>
      <c r="M767" s="99"/>
      <c r="N767" s="99"/>
      <c r="O767" s="99"/>
      <c r="P767" s="99"/>
      <c r="Q767" s="99"/>
      <c r="R767" s="99"/>
      <c r="S767" s="99"/>
      <c r="T767" s="99"/>
      <c r="U767" s="99"/>
      <c r="V767" s="99"/>
      <c r="W767" s="99"/>
      <c r="X767" s="99"/>
      <c r="Y767" s="99"/>
      <c r="Z767" s="99"/>
      <c r="AA767" s="99"/>
      <c r="AB767" s="99"/>
    </row>
    <row r="768" spans="1:28" ht="15.75" customHeight="1">
      <c r="A768" s="99"/>
      <c r="B768" s="159"/>
      <c r="C768" s="152"/>
      <c r="D768" s="168"/>
      <c r="E768" s="152"/>
      <c r="F768" s="152"/>
      <c r="G768" s="152"/>
      <c r="H768" s="168"/>
      <c r="I768" s="168"/>
      <c r="J768" s="168"/>
      <c r="K768" s="99"/>
      <c r="L768" s="99"/>
      <c r="M768" s="99"/>
      <c r="N768" s="99"/>
      <c r="O768" s="99"/>
      <c r="P768" s="99"/>
      <c r="Q768" s="99"/>
      <c r="R768" s="99"/>
      <c r="S768" s="99"/>
      <c r="T768" s="99"/>
      <c r="U768" s="99"/>
      <c r="V768" s="99"/>
      <c r="W768" s="99"/>
      <c r="X768" s="99"/>
      <c r="Y768" s="99"/>
      <c r="Z768" s="99"/>
      <c r="AA768" s="99"/>
      <c r="AB768" s="99"/>
    </row>
    <row r="769" spans="1:28" ht="15.75" customHeight="1">
      <c r="A769" s="99"/>
      <c r="B769" s="159"/>
      <c r="C769" s="152"/>
      <c r="D769" s="168"/>
      <c r="E769" s="152"/>
      <c r="F769" s="152"/>
      <c r="G769" s="152"/>
      <c r="H769" s="168"/>
      <c r="I769" s="168"/>
      <c r="J769" s="168"/>
      <c r="K769" s="99"/>
      <c r="L769" s="99"/>
      <c r="M769" s="99"/>
      <c r="N769" s="99"/>
      <c r="O769" s="99"/>
      <c r="P769" s="99"/>
      <c r="Q769" s="99"/>
      <c r="R769" s="99"/>
      <c r="S769" s="99"/>
      <c r="T769" s="99"/>
      <c r="U769" s="99"/>
      <c r="V769" s="99"/>
      <c r="W769" s="99"/>
      <c r="X769" s="99"/>
      <c r="Y769" s="99"/>
      <c r="Z769" s="99"/>
      <c r="AA769" s="99"/>
      <c r="AB769" s="99"/>
    </row>
    <row r="770" spans="1:28" ht="15.75" customHeight="1">
      <c r="A770" s="99"/>
      <c r="B770" s="159"/>
      <c r="C770" s="152"/>
      <c r="D770" s="168"/>
      <c r="E770" s="152"/>
      <c r="F770" s="152"/>
      <c r="G770" s="152"/>
      <c r="H770" s="168"/>
      <c r="I770" s="168"/>
      <c r="J770" s="168"/>
      <c r="K770" s="99"/>
      <c r="L770" s="99"/>
      <c r="M770" s="99"/>
      <c r="N770" s="99"/>
      <c r="O770" s="99"/>
      <c r="P770" s="99"/>
      <c r="Q770" s="99"/>
      <c r="R770" s="99"/>
      <c r="S770" s="99"/>
      <c r="T770" s="99"/>
      <c r="U770" s="99"/>
      <c r="V770" s="99"/>
      <c r="W770" s="99"/>
      <c r="X770" s="99"/>
      <c r="Y770" s="99"/>
      <c r="Z770" s="99"/>
      <c r="AA770" s="99"/>
      <c r="AB770" s="99"/>
    </row>
    <row r="771" spans="1:28" ht="15.75" customHeight="1">
      <c r="A771" s="99"/>
      <c r="B771" s="159"/>
      <c r="C771" s="152"/>
      <c r="D771" s="168"/>
      <c r="E771" s="152"/>
      <c r="F771" s="152"/>
      <c r="G771" s="152"/>
      <c r="H771" s="168"/>
      <c r="I771" s="168"/>
      <c r="J771" s="168"/>
      <c r="K771" s="99"/>
      <c r="L771" s="99"/>
      <c r="M771" s="99"/>
      <c r="N771" s="99"/>
      <c r="O771" s="99"/>
      <c r="P771" s="99"/>
      <c r="Q771" s="99"/>
      <c r="R771" s="99"/>
      <c r="S771" s="99"/>
      <c r="T771" s="99"/>
      <c r="U771" s="99"/>
      <c r="V771" s="99"/>
      <c r="W771" s="99"/>
      <c r="X771" s="99"/>
      <c r="Y771" s="99"/>
      <c r="Z771" s="99"/>
      <c r="AA771" s="99"/>
      <c r="AB771" s="99"/>
    </row>
    <row r="772" spans="1:28" ht="15.75" customHeight="1">
      <c r="A772" s="99"/>
      <c r="B772" s="159"/>
      <c r="C772" s="152"/>
      <c r="D772" s="168"/>
      <c r="E772" s="152"/>
      <c r="F772" s="152"/>
      <c r="G772" s="152"/>
      <c r="H772" s="168"/>
      <c r="I772" s="168"/>
      <c r="J772" s="168"/>
      <c r="K772" s="99"/>
      <c r="L772" s="99"/>
      <c r="M772" s="99"/>
      <c r="N772" s="99"/>
      <c r="O772" s="99"/>
      <c r="P772" s="99"/>
      <c r="Q772" s="99"/>
      <c r="R772" s="99"/>
      <c r="S772" s="99"/>
      <c r="T772" s="99"/>
      <c r="U772" s="99"/>
      <c r="V772" s="99"/>
      <c r="W772" s="99"/>
      <c r="X772" s="99"/>
      <c r="Y772" s="99"/>
      <c r="Z772" s="99"/>
      <c r="AA772" s="99"/>
      <c r="AB772" s="99"/>
    </row>
    <row r="773" spans="1:28" ht="15.75" customHeight="1">
      <c r="A773" s="99"/>
      <c r="B773" s="159"/>
      <c r="C773" s="152"/>
      <c r="D773" s="168"/>
      <c r="E773" s="152"/>
      <c r="F773" s="152"/>
      <c r="G773" s="152"/>
      <c r="H773" s="168"/>
      <c r="I773" s="168"/>
      <c r="J773" s="168"/>
      <c r="K773" s="99"/>
      <c r="L773" s="99"/>
      <c r="M773" s="99"/>
      <c r="N773" s="99"/>
      <c r="O773" s="99"/>
      <c r="P773" s="99"/>
      <c r="Q773" s="99"/>
      <c r="R773" s="99"/>
      <c r="S773" s="99"/>
      <c r="T773" s="99"/>
      <c r="U773" s="99"/>
      <c r="V773" s="99"/>
      <c r="W773" s="99"/>
      <c r="X773" s="99"/>
      <c r="Y773" s="99"/>
      <c r="Z773" s="99"/>
      <c r="AA773" s="99"/>
      <c r="AB773" s="99"/>
    </row>
    <row r="774" spans="1:28" ht="15.75" customHeight="1">
      <c r="A774" s="99"/>
      <c r="B774" s="159"/>
      <c r="C774" s="152"/>
      <c r="D774" s="168"/>
      <c r="E774" s="152"/>
      <c r="F774" s="152"/>
      <c r="G774" s="152"/>
      <c r="H774" s="168"/>
      <c r="I774" s="168"/>
      <c r="J774" s="168"/>
      <c r="K774" s="99"/>
      <c r="L774" s="99"/>
      <c r="M774" s="99"/>
      <c r="N774" s="99"/>
      <c r="O774" s="99"/>
      <c r="P774" s="99"/>
      <c r="Q774" s="99"/>
      <c r="R774" s="99"/>
      <c r="S774" s="99"/>
      <c r="T774" s="99"/>
      <c r="U774" s="99"/>
      <c r="V774" s="99"/>
      <c r="W774" s="99"/>
      <c r="X774" s="99"/>
      <c r="Y774" s="99"/>
      <c r="Z774" s="99"/>
      <c r="AA774" s="99"/>
      <c r="AB774" s="99"/>
    </row>
    <row r="775" spans="1:28" ht="15.75" customHeight="1">
      <c r="A775" s="99"/>
      <c r="B775" s="159"/>
      <c r="C775" s="152"/>
      <c r="D775" s="168"/>
      <c r="E775" s="152"/>
      <c r="F775" s="152"/>
      <c r="G775" s="152"/>
      <c r="H775" s="168"/>
      <c r="I775" s="168"/>
      <c r="J775" s="168"/>
      <c r="K775" s="99"/>
      <c r="L775" s="99"/>
      <c r="M775" s="99"/>
      <c r="N775" s="99"/>
      <c r="O775" s="99"/>
      <c r="P775" s="99"/>
      <c r="Q775" s="99"/>
      <c r="R775" s="99"/>
      <c r="S775" s="99"/>
      <c r="T775" s="99"/>
      <c r="U775" s="99"/>
      <c r="V775" s="99"/>
      <c r="W775" s="99"/>
      <c r="X775" s="99"/>
      <c r="Y775" s="99"/>
      <c r="Z775" s="99"/>
      <c r="AA775" s="99"/>
      <c r="AB775" s="99"/>
    </row>
    <row r="776" spans="1:28" ht="15.75" customHeight="1">
      <c r="A776" s="99"/>
      <c r="B776" s="159"/>
      <c r="C776" s="152"/>
      <c r="D776" s="168"/>
      <c r="E776" s="152"/>
      <c r="F776" s="152"/>
      <c r="G776" s="152"/>
      <c r="H776" s="168"/>
      <c r="I776" s="168"/>
      <c r="J776" s="168"/>
      <c r="K776" s="99"/>
      <c r="L776" s="99"/>
      <c r="M776" s="99"/>
      <c r="N776" s="99"/>
      <c r="O776" s="99"/>
      <c r="P776" s="99"/>
      <c r="Q776" s="99"/>
      <c r="R776" s="99"/>
      <c r="S776" s="99"/>
      <c r="T776" s="99"/>
      <c r="U776" s="99"/>
      <c r="V776" s="99"/>
      <c r="W776" s="99"/>
      <c r="X776" s="99"/>
      <c r="Y776" s="99"/>
      <c r="Z776" s="99"/>
      <c r="AA776" s="99"/>
      <c r="AB776" s="99"/>
    </row>
    <row r="777" spans="1:28" ht="15.75" customHeight="1">
      <c r="A777" s="99"/>
      <c r="B777" s="159"/>
      <c r="C777" s="152"/>
      <c r="D777" s="168"/>
      <c r="E777" s="152"/>
      <c r="F777" s="152"/>
      <c r="G777" s="152"/>
      <c r="H777" s="168"/>
      <c r="I777" s="168"/>
      <c r="J777" s="168"/>
      <c r="K777" s="99"/>
      <c r="L777" s="99"/>
      <c r="M777" s="99"/>
      <c r="N777" s="99"/>
      <c r="O777" s="99"/>
      <c r="P777" s="99"/>
      <c r="Q777" s="99"/>
      <c r="R777" s="99"/>
      <c r="S777" s="99"/>
      <c r="T777" s="99"/>
      <c r="U777" s="99"/>
      <c r="V777" s="99"/>
      <c r="W777" s="99"/>
      <c r="X777" s="99"/>
      <c r="Y777" s="99"/>
      <c r="Z777" s="99"/>
      <c r="AA777" s="99"/>
      <c r="AB777" s="99"/>
    </row>
    <row r="778" spans="1:28" ht="15.75" customHeight="1">
      <c r="A778" s="99"/>
      <c r="B778" s="159"/>
      <c r="C778" s="152"/>
      <c r="D778" s="168"/>
      <c r="E778" s="152"/>
      <c r="F778" s="152"/>
      <c r="G778" s="152"/>
      <c r="H778" s="168"/>
      <c r="I778" s="168"/>
      <c r="J778" s="168"/>
      <c r="K778" s="99"/>
      <c r="L778" s="99"/>
      <c r="M778" s="99"/>
      <c r="N778" s="99"/>
      <c r="O778" s="99"/>
      <c r="P778" s="99"/>
      <c r="Q778" s="99"/>
      <c r="R778" s="99"/>
      <c r="S778" s="99"/>
      <c r="T778" s="99"/>
      <c r="U778" s="99"/>
      <c r="V778" s="99"/>
      <c r="W778" s="99"/>
      <c r="X778" s="99"/>
      <c r="Y778" s="99"/>
      <c r="Z778" s="99"/>
      <c r="AA778" s="99"/>
      <c r="AB778" s="99"/>
    </row>
    <row r="779" spans="1:28" ht="15.75" customHeight="1">
      <c r="A779" s="99"/>
      <c r="B779" s="159"/>
      <c r="C779" s="152"/>
      <c r="D779" s="168"/>
      <c r="E779" s="152"/>
      <c r="F779" s="152"/>
      <c r="G779" s="152"/>
      <c r="H779" s="168"/>
      <c r="I779" s="168"/>
      <c r="J779" s="168"/>
      <c r="K779" s="99"/>
      <c r="L779" s="99"/>
      <c r="M779" s="99"/>
      <c r="N779" s="99"/>
      <c r="O779" s="99"/>
      <c r="P779" s="99"/>
      <c r="Q779" s="99"/>
      <c r="R779" s="99"/>
      <c r="S779" s="99"/>
      <c r="T779" s="99"/>
      <c r="U779" s="99"/>
      <c r="V779" s="99"/>
      <c r="W779" s="99"/>
      <c r="X779" s="99"/>
      <c r="Y779" s="99"/>
      <c r="Z779" s="99"/>
      <c r="AA779" s="99"/>
      <c r="AB779" s="99"/>
    </row>
    <row r="780" spans="1:28" ht="15.75" customHeight="1">
      <c r="A780" s="99"/>
      <c r="B780" s="159"/>
      <c r="C780" s="152"/>
      <c r="D780" s="168"/>
      <c r="E780" s="152"/>
      <c r="F780" s="152"/>
      <c r="G780" s="152"/>
      <c r="H780" s="168"/>
      <c r="I780" s="168"/>
      <c r="J780" s="168"/>
      <c r="K780" s="99"/>
      <c r="L780" s="99"/>
      <c r="M780" s="99"/>
      <c r="N780" s="99"/>
      <c r="O780" s="99"/>
      <c r="P780" s="99"/>
      <c r="Q780" s="99"/>
      <c r="R780" s="99"/>
      <c r="S780" s="99"/>
      <c r="T780" s="99"/>
      <c r="U780" s="99"/>
      <c r="V780" s="99"/>
      <c r="W780" s="99"/>
      <c r="X780" s="99"/>
      <c r="Y780" s="99"/>
      <c r="Z780" s="99"/>
      <c r="AA780" s="99"/>
      <c r="AB780" s="99"/>
    </row>
    <row r="781" spans="1:28" ht="15.75" customHeight="1">
      <c r="A781" s="99"/>
      <c r="B781" s="159"/>
      <c r="C781" s="152"/>
      <c r="D781" s="168"/>
      <c r="E781" s="152"/>
      <c r="F781" s="152"/>
      <c r="G781" s="152"/>
      <c r="H781" s="168"/>
      <c r="I781" s="168"/>
      <c r="J781" s="168"/>
      <c r="K781" s="99"/>
      <c r="L781" s="99"/>
      <c r="M781" s="99"/>
      <c r="N781" s="99"/>
      <c r="O781" s="99"/>
      <c r="P781" s="99"/>
      <c r="Q781" s="99"/>
      <c r="R781" s="99"/>
      <c r="S781" s="99"/>
      <c r="T781" s="99"/>
      <c r="U781" s="99"/>
      <c r="V781" s="99"/>
      <c r="W781" s="99"/>
      <c r="X781" s="99"/>
      <c r="Y781" s="99"/>
      <c r="Z781" s="99"/>
      <c r="AA781" s="99"/>
      <c r="AB781" s="99"/>
    </row>
    <row r="782" spans="1:28" ht="15.75" customHeight="1">
      <c r="A782" s="99"/>
      <c r="B782" s="159"/>
      <c r="C782" s="152"/>
      <c r="D782" s="168"/>
      <c r="E782" s="152"/>
      <c r="F782" s="152"/>
      <c r="G782" s="152"/>
      <c r="H782" s="168"/>
      <c r="I782" s="168"/>
      <c r="J782" s="168"/>
      <c r="K782" s="99"/>
      <c r="L782" s="99"/>
      <c r="M782" s="99"/>
      <c r="N782" s="99"/>
      <c r="O782" s="99"/>
      <c r="P782" s="99"/>
      <c r="Q782" s="99"/>
      <c r="R782" s="99"/>
      <c r="S782" s="99"/>
      <c r="T782" s="99"/>
      <c r="U782" s="99"/>
      <c r="V782" s="99"/>
      <c r="W782" s="99"/>
      <c r="X782" s="99"/>
      <c r="Y782" s="99"/>
      <c r="Z782" s="99"/>
      <c r="AA782" s="99"/>
      <c r="AB782" s="99"/>
    </row>
    <row r="783" spans="1:28" ht="15.75" customHeight="1">
      <c r="A783" s="99"/>
      <c r="B783" s="159"/>
      <c r="C783" s="152"/>
      <c r="D783" s="168"/>
      <c r="E783" s="152"/>
      <c r="F783" s="152"/>
      <c r="G783" s="152"/>
      <c r="H783" s="168"/>
      <c r="I783" s="168"/>
      <c r="J783" s="168"/>
      <c r="K783" s="99"/>
      <c r="L783" s="99"/>
      <c r="M783" s="99"/>
      <c r="N783" s="99"/>
      <c r="O783" s="99"/>
      <c r="P783" s="99"/>
      <c r="Q783" s="99"/>
      <c r="R783" s="99"/>
      <c r="S783" s="99"/>
      <c r="T783" s="99"/>
      <c r="U783" s="99"/>
      <c r="V783" s="99"/>
      <c r="W783" s="99"/>
      <c r="X783" s="99"/>
      <c r="Y783" s="99"/>
      <c r="Z783" s="99"/>
      <c r="AA783" s="99"/>
      <c r="AB783" s="99"/>
    </row>
    <row r="784" spans="1:28" ht="15.75" customHeight="1">
      <c r="A784" s="99"/>
      <c r="B784" s="159"/>
      <c r="C784" s="152"/>
      <c r="D784" s="168"/>
      <c r="E784" s="152"/>
      <c r="F784" s="152"/>
      <c r="G784" s="152"/>
      <c r="H784" s="168"/>
      <c r="I784" s="168"/>
      <c r="J784" s="168"/>
      <c r="K784" s="99"/>
      <c r="L784" s="99"/>
      <c r="M784" s="99"/>
      <c r="N784" s="99"/>
      <c r="O784" s="99"/>
      <c r="P784" s="99"/>
      <c r="Q784" s="99"/>
      <c r="R784" s="99"/>
      <c r="S784" s="99"/>
      <c r="T784" s="99"/>
      <c r="U784" s="99"/>
      <c r="V784" s="99"/>
      <c r="W784" s="99"/>
      <c r="X784" s="99"/>
      <c r="Y784" s="99"/>
      <c r="Z784" s="99"/>
      <c r="AA784" s="99"/>
      <c r="AB784" s="99"/>
    </row>
    <row r="785" spans="1:28" ht="15.75" customHeight="1">
      <c r="A785" s="99"/>
      <c r="B785" s="159"/>
      <c r="C785" s="152"/>
      <c r="D785" s="168"/>
      <c r="E785" s="152"/>
      <c r="F785" s="152"/>
      <c r="G785" s="152"/>
      <c r="H785" s="168"/>
      <c r="I785" s="168"/>
      <c r="J785" s="168"/>
      <c r="K785" s="99"/>
      <c r="L785" s="99"/>
      <c r="M785" s="99"/>
      <c r="N785" s="99"/>
      <c r="O785" s="99"/>
      <c r="P785" s="99"/>
      <c r="Q785" s="99"/>
      <c r="R785" s="99"/>
      <c r="S785" s="99"/>
      <c r="T785" s="99"/>
      <c r="U785" s="99"/>
      <c r="V785" s="99"/>
      <c r="W785" s="99"/>
      <c r="X785" s="99"/>
      <c r="Y785" s="99"/>
      <c r="Z785" s="99"/>
      <c r="AA785" s="99"/>
      <c r="AB785" s="99"/>
    </row>
    <row r="786" spans="1:28" ht="15.75" customHeight="1">
      <c r="A786" s="99"/>
      <c r="B786" s="159"/>
      <c r="C786" s="152"/>
      <c r="D786" s="168"/>
      <c r="E786" s="152"/>
      <c r="F786" s="152"/>
      <c r="G786" s="152"/>
      <c r="H786" s="168"/>
      <c r="I786" s="168"/>
      <c r="J786" s="168"/>
      <c r="K786" s="99"/>
      <c r="L786" s="99"/>
      <c r="M786" s="99"/>
      <c r="N786" s="99"/>
      <c r="O786" s="99"/>
      <c r="P786" s="99"/>
      <c r="Q786" s="99"/>
      <c r="R786" s="99"/>
      <c r="S786" s="99"/>
      <c r="T786" s="99"/>
      <c r="U786" s="99"/>
      <c r="V786" s="99"/>
      <c r="W786" s="99"/>
      <c r="X786" s="99"/>
      <c r="Y786" s="99"/>
      <c r="Z786" s="99"/>
      <c r="AA786" s="99"/>
      <c r="AB786" s="99"/>
    </row>
    <row r="787" spans="1:28" ht="15.75" customHeight="1">
      <c r="A787" s="99"/>
      <c r="B787" s="159"/>
      <c r="C787" s="152"/>
      <c r="D787" s="168"/>
      <c r="E787" s="152"/>
      <c r="F787" s="152"/>
      <c r="G787" s="152"/>
      <c r="H787" s="168"/>
      <c r="I787" s="168"/>
      <c r="J787" s="168"/>
      <c r="K787" s="99"/>
      <c r="L787" s="99"/>
      <c r="M787" s="99"/>
      <c r="N787" s="99"/>
      <c r="O787" s="99"/>
      <c r="P787" s="99"/>
      <c r="Q787" s="99"/>
      <c r="R787" s="99"/>
      <c r="S787" s="99"/>
      <c r="T787" s="99"/>
      <c r="U787" s="99"/>
      <c r="V787" s="99"/>
      <c r="W787" s="99"/>
      <c r="X787" s="99"/>
      <c r="Y787" s="99"/>
      <c r="Z787" s="99"/>
      <c r="AA787" s="99"/>
      <c r="AB787" s="99"/>
    </row>
    <row r="788" spans="1:28" ht="15.75" customHeight="1">
      <c r="A788" s="99"/>
      <c r="B788" s="159"/>
      <c r="C788" s="152"/>
      <c r="D788" s="168"/>
      <c r="E788" s="152"/>
      <c r="F788" s="152"/>
      <c r="G788" s="152"/>
      <c r="H788" s="168"/>
      <c r="I788" s="168"/>
      <c r="J788" s="168"/>
      <c r="K788" s="99"/>
      <c r="L788" s="99"/>
      <c r="M788" s="99"/>
      <c r="N788" s="99"/>
      <c r="O788" s="99"/>
      <c r="P788" s="99"/>
      <c r="Q788" s="99"/>
      <c r="R788" s="99"/>
      <c r="S788" s="99"/>
      <c r="T788" s="99"/>
      <c r="U788" s="99"/>
      <c r="V788" s="99"/>
      <c r="W788" s="99"/>
      <c r="X788" s="99"/>
      <c r="Y788" s="99"/>
      <c r="Z788" s="99"/>
      <c r="AA788" s="99"/>
      <c r="AB788" s="99"/>
    </row>
    <row r="789" spans="1:28" ht="15.75" customHeight="1">
      <c r="A789" s="99"/>
      <c r="B789" s="159"/>
      <c r="C789" s="152"/>
      <c r="D789" s="168"/>
      <c r="E789" s="152"/>
      <c r="F789" s="152"/>
      <c r="G789" s="152"/>
      <c r="H789" s="168"/>
      <c r="I789" s="168"/>
      <c r="J789" s="168"/>
      <c r="K789" s="99"/>
      <c r="L789" s="99"/>
      <c r="M789" s="99"/>
      <c r="N789" s="99"/>
      <c r="O789" s="99"/>
      <c r="P789" s="99"/>
      <c r="Q789" s="99"/>
      <c r="R789" s="99"/>
      <c r="S789" s="99"/>
      <c r="T789" s="99"/>
      <c r="U789" s="99"/>
      <c r="V789" s="99"/>
      <c r="W789" s="99"/>
      <c r="X789" s="99"/>
      <c r="Y789" s="99"/>
      <c r="Z789" s="99"/>
      <c r="AA789" s="99"/>
      <c r="AB789" s="99"/>
    </row>
    <row r="790" spans="1:28" ht="15.75" customHeight="1">
      <c r="A790" s="99"/>
      <c r="B790" s="159"/>
      <c r="C790" s="152"/>
      <c r="D790" s="168"/>
      <c r="E790" s="152"/>
      <c r="F790" s="152"/>
      <c r="G790" s="152"/>
      <c r="H790" s="168"/>
      <c r="I790" s="168"/>
      <c r="J790" s="168"/>
      <c r="K790" s="99"/>
      <c r="L790" s="99"/>
      <c r="M790" s="99"/>
      <c r="N790" s="99"/>
      <c r="O790" s="99"/>
      <c r="P790" s="99"/>
      <c r="Q790" s="99"/>
      <c r="R790" s="99"/>
      <c r="S790" s="99"/>
      <c r="T790" s="99"/>
      <c r="U790" s="99"/>
      <c r="V790" s="99"/>
      <c r="W790" s="99"/>
      <c r="X790" s="99"/>
      <c r="Y790" s="99"/>
      <c r="Z790" s="99"/>
      <c r="AA790" s="99"/>
      <c r="AB790" s="99"/>
    </row>
    <row r="791" spans="1:28" ht="15.75" customHeight="1">
      <c r="A791" s="99"/>
      <c r="B791" s="159"/>
      <c r="C791" s="152"/>
      <c r="D791" s="168"/>
      <c r="E791" s="152"/>
      <c r="F791" s="152"/>
      <c r="G791" s="152"/>
      <c r="H791" s="168"/>
      <c r="I791" s="168"/>
      <c r="J791" s="168"/>
      <c r="K791" s="99"/>
      <c r="L791" s="99"/>
      <c r="M791" s="99"/>
      <c r="N791" s="99"/>
      <c r="O791" s="99"/>
      <c r="P791" s="99"/>
      <c r="Q791" s="99"/>
      <c r="R791" s="99"/>
      <c r="S791" s="99"/>
      <c r="T791" s="99"/>
      <c r="U791" s="99"/>
      <c r="V791" s="99"/>
      <c r="W791" s="99"/>
      <c r="X791" s="99"/>
      <c r="Y791" s="99"/>
      <c r="Z791" s="99"/>
      <c r="AA791" s="99"/>
      <c r="AB791" s="99"/>
    </row>
    <row r="792" spans="1:28" ht="15.75" customHeight="1">
      <c r="A792" s="99"/>
      <c r="B792" s="159"/>
      <c r="C792" s="152"/>
      <c r="D792" s="168"/>
      <c r="E792" s="152"/>
      <c r="F792" s="152"/>
      <c r="G792" s="152"/>
      <c r="H792" s="168"/>
      <c r="I792" s="168"/>
      <c r="J792" s="168"/>
      <c r="K792" s="99"/>
      <c r="L792" s="99"/>
      <c r="M792" s="99"/>
      <c r="N792" s="99"/>
      <c r="O792" s="99"/>
      <c r="P792" s="99"/>
      <c r="Q792" s="99"/>
      <c r="R792" s="99"/>
      <c r="S792" s="99"/>
      <c r="T792" s="99"/>
      <c r="U792" s="99"/>
      <c r="V792" s="99"/>
      <c r="W792" s="99"/>
      <c r="X792" s="99"/>
      <c r="Y792" s="99"/>
      <c r="Z792" s="99"/>
      <c r="AA792" s="99"/>
      <c r="AB792" s="99"/>
    </row>
    <row r="793" spans="1:28" ht="15.75" customHeight="1">
      <c r="A793" s="99"/>
      <c r="B793" s="159"/>
      <c r="C793" s="152"/>
      <c r="D793" s="168"/>
      <c r="E793" s="152"/>
      <c r="F793" s="152"/>
      <c r="G793" s="152"/>
      <c r="H793" s="168"/>
      <c r="I793" s="168"/>
      <c r="J793" s="168"/>
      <c r="K793" s="99"/>
      <c r="L793" s="99"/>
      <c r="M793" s="99"/>
      <c r="N793" s="99"/>
      <c r="O793" s="99"/>
      <c r="P793" s="99"/>
      <c r="Q793" s="99"/>
      <c r="R793" s="99"/>
      <c r="S793" s="99"/>
      <c r="T793" s="99"/>
      <c r="U793" s="99"/>
      <c r="V793" s="99"/>
      <c r="W793" s="99"/>
      <c r="X793" s="99"/>
      <c r="Y793" s="99"/>
      <c r="Z793" s="99"/>
      <c r="AA793" s="99"/>
      <c r="AB793" s="99"/>
    </row>
    <row r="794" spans="1:28" ht="15.75" customHeight="1">
      <c r="A794" s="99"/>
      <c r="B794" s="159"/>
      <c r="C794" s="152"/>
      <c r="D794" s="168"/>
      <c r="E794" s="152"/>
      <c r="F794" s="152"/>
      <c r="G794" s="152"/>
      <c r="H794" s="168"/>
      <c r="I794" s="168"/>
      <c r="J794" s="168"/>
      <c r="K794" s="99"/>
      <c r="L794" s="99"/>
      <c r="M794" s="99"/>
      <c r="N794" s="99"/>
      <c r="O794" s="99"/>
      <c r="P794" s="99"/>
      <c r="Q794" s="99"/>
      <c r="R794" s="99"/>
      <c r="S794" s="99"/>
      <c r="T794" s="99"/>
      <c r="U794" s="99"/>
      <c r="V794" s="99"/>
      <c r="W794" s="99"/>
      <c r="X794" s="99"/>
      <c r="Y794" s="99"/>
      <c r="Z794" s="99"/>
      <c r="AA794" s="99"/>
      <c r="AB794" s="99"/>
    </row>
    <row r="795" spans="1:28" ht="15.75" customHeight="1">
      <c r="A795" s="99"/>
      <c r="B795" s="159"/>
      <c r="C795" s="152"/>
      <c r="D795" s="168"/>
      <c r="E795" s="152"/>
      <c r="F795" s="152"/>
      <c r="G795" s="152"/>
      <c r="H795" s="168"/>
      <c r="I795" s="168"/>
      <c r="J795" s="168"/>
      <c r="K795" s="99"/>
      <c r="L795" s="99"/>
      <c r="M795" s="99"/>
      <c r="N795" s="99"/>
      <c r="O795" s="99"/>
      <c r="P795" s="99"/>
      <c r="Q795" s="99"/>
      <c r="R795" s="99"/>
      <c r="S795" s="99"/>
      <c r="T795" s="99"/>
      <c r="U795" s="99"/>
      <c r="V795" s="99"/>
      <c r="W795" s="99"/>
      <c r="X795" s="99"/>
      <c r="Y795" s="99"/>
      <c r="Z795" s="99"/>
      <c r="AA795" s="99"/>
      <c r="AB795" s="99"/>
    </row>
    <row r="796" spans="1:28" ht="15.75" customHeight="1">
      <c r="A796" s="99"/>
      <c r="B796" s="159"/>
      <c r="C796" s="152"/>
      <c r="D796" s="168"/>
      <c r="E796" s="152"/>
      <c r="F796" s="152"/>
      <c r="G796" s="152"/>
      <c r="H796" s="168"/>
      <c r="I796" s="168"/>
      <c r="J796" s="168"/>
      <c r="K796" s="99"/>
      <c r="L796" s="99"/>
      <c r="M796" s="99"/>
      <c r="N796" s="99"/>
      <c r="O796" s="99"/>
      <c r="P796" s="99"/>
      <c r="Q796" s="99"/>
      <c r="R796" s="99"/>
      <c r="S796" s="99"/>
      <c r="T796" s="99"/>
      <c r="U796" s="99"/>
      <c r="V796" s="99"/>
      <c r="W796" s="99"/>
      <c r="X796" s="99"/>
      <c r="Y796" s="99"/>
      <c r="Z796" s="99"/>
      <c r="AA796" s="99"/>
      <c r="AB796" s="99"/>
    </row>
    <row r="797" spans="1:28" ht="15.75" customHeight="1">
      <c r="A797" s="99"/>
      <c r="B797" s="159"/>
      <c r="C797" s="152"/>
      <c r="D797" s="168"/>
      <c r="E797" s="152"/>
      <c r="F797" s="152"/>
      <c r="G797" s="152"/>
      <c r="H797" s="168"/>
      <c r="I797" s="168"/>
      <c r="J797" s="168"/>
      <c r="K797" s="99"/>
      <c r="L797" s="99"/>
      <c r="M797" s="99"/>
      <c r="N797" s="99"/>
      <c r="O797" s="99"/>
      <c r="P797" s="99"/>
      <c r="Q797" s="99"/>
      <c r="R797" s="99"/>
      <c r="S797" s="99"/>
      <c r="T797" s="99"/>
      <c r="U797" s="99"/>
      <c r="V797" s="99"/>
      <c r="W797" s="99"/>
      <c r="X797" s="99"/>
      <c r="Y797" s="99"/>
      <c r="Z797" s="99"/>
      <c r="AA797" s="99"/>
      <c r="AB797" s="99"/>
    </row>
    <row r="798" spans="1:28" ht="15.75" customHeight="1">
      <c r="A798" s="99"/>
      <c r="B798" s="159"/>
      <c r="C798" s="152"/>
      <c r="D798" s="168"/>
      <c r="E798" s="152"/>
      <c r="F798" s="152"/>
      <c r="G798" s="152"/>
      <c r="H798" s="168"/>
      <c r="I798" s="168"/>
      <c r="J798" s="168"/>
      <c r="K798" s="99"/>
      <c r="L798" s="99"/>
      <c r="M798" s="99"/>
      <c r="N798" s="99"/>
      <c r="O798" s="99"/>
      <c r="P798" s="99"/>
      <c r="Q798" s="99"/>
      <c r="R798" s="99"/>
      <c r="S798" s="99"/>
      <c r="T798" s="99"/>
      <c r="U798" s="99"/>
      <c r="V798" s="99"/>
      <c r="W798" s="99"/>
      <c r="X798" s="99"/>
      <c r="Y798" s="99"/>
      <c r="Z798" s="99"/>
      <c r="AA798" s="99"/>
      <c r="AB798" s="99"/>
    </row>
    <row r="799" spans="1:28" ht="15.75" customHeight="1">
      <c r="A799" s="99"/>
      <c r="B799" s="159"/>
      <c r="C799" s="152"/>
      <c r="D799" s="168"/>
      <c r="E799" s="152"/>
      <c r="F799" s="152"/>
      <c r="G799" s="152"/>
      <c r="H799" s="168"/>
      <c r="I799" s="168"/>
      <c r="J799" s="168"/>
      <c r="K799" s="99"/>
      <c r="L799" s="99"/>
      <c r="M799" s="99"/>
      <c r="N799" s="99"/>
      <c r="O799" s="99"/>
      <c r="P799" s="99"/>
      <c r="Q799" s="99"/>
      <c r="R799" s="99"/>
      <c r="S799" s="99"/>
      <c r="T799" s="99"/>
      <c r="U799" s="99"/>
      <c r="V799" s="99"/>
      <c r="W799" s="99"/>
      <c r="X799" s="99"/>
      <c r="Y799" s="99"/>
      <c r="Z799" s="99"/>
      <c r="AA799" s="99"/>
      <c r="AB799" s="99"/>
    </row>
    <row r="800" spans="1:28" ht="15.75" customHeight="1">
      <c r="A800" s="99"/>
      <c r="B800" s="159"/>
      <c r="C800" s="152"/>
      <c r="D800" s="168"/>
      <c r="E800" s="152"/>
      <c r="F800" s="152"/>
      <c r="G800" s="152"/>
      <c r="H800" s="168"/>
      <c r="I800" s="168"/>
      <c r="J800" s="168"/>
      <c r="K800" s="99"/>
      <c r="L800" s="99"/>
      <c r="M800" s="99"/>
      <c r="N800" s="99"/>
      <c r="O800" s="99"/>
      <c r="P800" s="99"/>
      <c r="Q800" s="99"/>
      <c r="R800" s="99"/>
      <c r="S800" s="99"/>
      <c r="T800" s="99"/>
      <c r="U800" s="99"/>
      <c r="V800" s="99"/>
      <c r="W800" s="99"/>
      <c r="X800" s="99"/>
      <c r="Y800" s="99"/>
      <c r="Z800" s="99"/>
      <c r="AA800" s="99"/>
      <c r="AB800" s="99"/>
    </row>
    <row r="801" spans="1:28" ht="15.75" customHeight="1">
      <c r="A801" s="99"/>
      <c r="B801" s="159"/>
      <c r="C801" s="152"/>
      <c r="D801" s="168"/>
      <c r="E801" s="152"/>
      <c r="F801" s="152"/>
      <c r="G801" s="152"/>
      <c r="H801" s="168"/>
      <c r="I801" s="168"/>
      <c r="J801" s="168"/>
      <c r="K801" s="99"/>
      <c r="L801" s="99"/>
      <c r="M801" s="99"/>
      <c r="N801" s="99"/>
      <c r="O801" s="99"/>
      <c r="P801" s="99"/>
      <c r="Q801" s="99"/>
      <c r="R801" s="99"/>
      <c r="S801" s="99"/>
      <c r="T801" s="99"/>
      <c r="U801" s="99"/>
      <c r="V801" s="99"/>
      <c r="W801" s="99"/>
      <c r="X801" s="99"/>
      <c r="Y801" s="99"/>
      <c r="Z801" s="99"/>
      <c r="AA801" s="99"/>
      <c r="AB801" s="99"/>
    </row>
    <row r="802" spans="1:28" ht="15.75" customHeight="1">
      <c r="A802" s="99"/>
      <c r="B802" s="159"/>
      <c r="C802" s="152"/>
      <c r="D802" s="168"/>
      <c r="E802" s="152"/>
      <c r="F802" s="152"/>
      <c r="G802" s="152"/>
      <c r="H802" s="168"/>
      <c r="I802" s="168"/>
      <c r="J802" s="168"/>
      <c r="K802" s="99"/>
      <c r="L802" s="99"/>
      <c r="M802" s="99"/>
      <c r="N802" s="99"/>
      <c r="O802" s="99"/>
      <c r="P802" s="99"/>
      <c r="Q802" s="99"/>
      <c r="R802" s="99"/>
      <c r="S802" s="99"/>
      <c r="T802" s="99"/>
      <c r="U802" s="99"/>
      <c r="V802" s="99"/>
      <c r="W802" s="99"/>
      <c r="X802" s="99"/>
      <c r="Y802" s="99"/>
      <c r="Z802" s="99"/>
      <c r="AA802" s="99"/>
      <c r="AB802" s="99"/>
    </row>
    <row r="803" spans="1:28" ht="15.75" customHeight="1">
      <c r="A803" s="99"/>
      <c r="B803" s="159"/>
      <c r="C803" s="152"/>
      <c r="D803" s="168"/>
      <c r="E803" s="152"/>
      <c r="F803" s="152"/>
      <c r="G803" s="152"/>
      <c r="H803" s="168"/>
      <c r="I803" s="168"/>
      <c r="J803" s="168"/>
      <c r="K803" s="99"/>
      <c r="L803" s="99"/>
      <c r="M803" s="99"/>
      <c r="N803" s="99"/>
      <c r="O803" s="99"/>
      <c r="P803" s="99"/>
      <c r="Q803" s="99"/>
      <c r="R803" s="99"/>
      <c r="S803" s="99"/>
      <c r="T803" s="99"/>
      <c r="U803" s="99"/>
      <c r="V803" s="99"/>
      <c r="W803" s="99"/>
      <c r="X803" s="99"/>
      <c r="Y803" s="99"/>
      <c r="Z803" s="99"/>
      <c r="AA803" s="99"/>
      <c r="AB803" s="99"/>
    </row>
    <row r="804" spans="1:28" ht="15.75" customHeight="1">
      <c r="A804" s="99"/>
      <c r="B804" s="159"/>
      <c r="C804" s="152"/>
      <c r="D804" s="168"/>
      <c r="E804" s="152"/>
      <c r="F804" s="152"/>
      <c r="G804" s="152"/>
      <c r="H804" s="168"/>
      <c r="I804" s="168"/>
      <c r="J804" s="168"/>
      <c r="K804" s="99"/>
      <c r="L804" s="99"/>
      <c r="M804" s="99"/>
      <c r="N804" s="99"/>
      <c r="O804" s="99"/>
      <c r="P804" s="99"/>
      <c r="Q804" s="99"/>
      <c r="R804" s="99"/>
      <c r="S804" s="99"/>
      <c r="T804" s="99"/>
      <c r="U804" s="99"/>
      <c r="V804" s="99"/>
      <c r="W804" s="99"/>
      <c r="X804" s="99"/>
      <c r="Y804" s="99"/>
      <c r="Z804" s="99"/>
      <c r="AA804" s="99"/>
      <c r="AB804" s="99"/>
    </row>
    <row r="805" spans="1:28" ht="15.75" customHeight="1">
      <c r="A805" s="99"/>
      <c r="B805" s="159"/>
      <c r="C805" s="152"/>
      <c r="D805" s="168"/>
      <c r="E805" s="152"/>
      <c r="F805" s="152"/>
      <c r="G805" s="152"/>
      <c r="H805" s="168"/>
      <c r="I805" s="168"/>
      <c r="J805" s="168"/>
      <c r="K805" s="99"/>
      <c r="L805" s="99"/>
      <c r="M805" s="99"/>
      <c r="N805" s="99"/>
      <c r="O805" s="99"/>
      <c r="P805" s="99"/>
      <c r="Q805" s="99"/>
      <c r="R805" s="99"/>
      <c r="S805" s="99"/>
      <c r="T805" s="99"/>
      <c r="U805" s="99"/>
      <c r="V805" s="99"/>
      <c r="W805" s="99"/>
      <c r="X805" s="99"/>
      <c r="Y805" s="99"/>
      <c r="Z805" s="99"/>
      <c r="AA805" s="99"/>
      <c r="AB805" s="99"/>
    </row>
    <row r="806" spans="1:28" ht="15.75" customHeight="1">
      <c r="A806" s="99"/>
      <c r="B806" s="159"/>
      <c r="C806" s="152"/>
      <c r="D806" s="168"/>
      <c r="E806" s="152"/>
      <c r="F806" s="152"/>
      <c r="G806" s="152"/>
      <c r="H806" s="168"/>
      <c r="I806" s="168"/>
      <c r="J806" s="168"/>
      <c r="K806" s="99"/>
      <c r="L806" s="99"/>
      <c r="M806" s="99"/>
      <c r="N806" s="99"/>
      <c r="O806" s="99"/>
      <c r="P806" s="99"/>
      <c r="Q806" s="99"/>
      <c r="R806" s="99"/>
      <c r="S806" s="99"/>
      <c r="T806" s="99"/>
      <c r="U806" s="99"/>
      <c r="V806" s="99"/>
      <c r="W806" s="99"/>
      <c r="X806" s="99"/>
      <c r="Y806" s="99"/>
      <c r="Z806" s="99"/>
      <c r="AA806" s="99"/>
      <c r="AB806" s="99"/>
    </row>
    <row r="807" spans="1:28" ht="15.75" customHeight="1">
      <c r="A807" s="99"/>
      <c r="B807" s="159"/>
      <c r="C807" s="152"/>
      <c r="D807" s="168"/>
      <c r="E807" s="152"/>
      <c r="F807" s="152"/>
      <c r="G807" s="152"/>
      <c r="H807" s="168"/>
      <c r="I807" s="168"/>
      <c r="J807" s="168"/>
      <c r="K807" s="99"/>
      <c r="L807" s="99"/>
      <c r="M807" s="99"/>
      <c r="N807" s="99"/>
      <c r="O807" s="99"/>
      <c r="P807" s="99"/>
      <c r="Q807" s="99"/>
      <c r="R807" s="99"/>
      <c r="S807" s="99"/>
      <c r="T807" s="99"/>
      <c r="U807" s="99"/>
      <c r="V807" s="99"/>
      <c r="W807" s="99"/>
      <c r="X807" s="99"/>
      <c r="Y807" s="99"/>
      <c r="Z807" s="99"/>
      <c r="AA807" s="99"/>
      <c r="AB807" s="99"/>
    </row>
    <row r="808" spans="1:28" ht="15.75" customHeight="1">
      <c r="A808" s="99"/>
      <c r="B808" s="159"/>
      <c r="C808" s="152"/>
      <c r="D808" s="168"/>
      <c r="E808" s="152"/>
      <c r="F808" s="152"/>
      <c r="G808" s="152"/>
      <c r="H808" s="168"/>
      <c r="I808" s="168"/>
      <c r="J808" s="168"/>
      <c r="K808" s="99"/>
      <c r="L808" s="99"/>
      <c r="M808" s="99"/>
      <c r="N808" s="99"/>
      <c r="O808" s="99"/>
      <c r="P808" s="99"/>
      <c r="Q808" s="99"/>
      <c r="R808" s="99"/>
      <c r="S808" s="99"/>
      <c r="T808" s="99"/>
      <c r="U808" s="99"/>
      <c r="V808" s="99"/>
      <c r="W808" s="99"/>
      <c r="X808" s="99"/>
      <c r="Y808" s="99"/>
      <c r="Z808" s="99"/>
      <c r="AA808" s="99"/>
      <c r="AB808" s="99"/>
    </row>
    <row r="809" spans="1:28" ht="15.75" customHeight="1">
      <c r="A809" s="99"/>
      <c r="B809" s="159"/>
      <c r="C809" s="152"/>
      <c r="D809" s="168"/>
      <c r="E809" s="152"/>
      <c r="F809" s="152"/>
      <c r="G809" s="152"/>
      <c r="H809" s="168"/>
      <c r="I809" s="168"/>
      <c r="J809" s="168"/>
      <c r="K809" s="99"/>
      <c r="L809" s="99"/>
      <c r="M809" s="99"/>
      <c r="N809" s="99"/>
      <c r="O809" s="99"/>
      <c r="P809" s="99"/>
      <c r="Q809" s="99"/>
      <c r="R809" s="99"/>
      <c r="S809" s="99"/>
      <c r="T809" s="99"/>
      <c r="U809" s="99"/>
      <c r="V809" s="99"/>
      <c r="W809" s="99"/>
      <c r="X809" s="99"/>
      <c r="Y809" s="99"/>
      <c r="Z809" s="99"/>
      <c r="AA809" s="99"/>
      <c r="AB809" s="99"/>
    </row>
    <row r="810" spans="1:28" ht="15.75" customHeight="1">
      <c r="A810" s="99"/>
      <c r="B810" s="159"/>
      <c r="C810" s="152"/>
      <c r="D810" s="168"/>
      <c r="E810" s="152"/>
      <c r="F810" s="152"/>
      <c r="G810" s="152"/>
      <c r="H810" s="168"/>
      <c r="I810" s="168"/>
      <c r="J810" s="168"/>
      <c r="K810" s="99"/>
      <c r="L810" s="99"/>
      <c r="M810" s="99"/>
      <c r="N810" s="99"/>
      <c r="O810" s="99"/>
      <c r="P810" s="99"/>
      <c r="Q810" s="99"/>
      <c r="R810" s="99"/>
      <c r="S810" s="99"/>
      <c r="T810" s="99"/>
      <c r="U810" s="99"/>
      <c r="V810" s="99"/>
      <c r="W810" s="99"/>
      <c r="X810" s="99"/>
      <c r="Y810" s="99"/>
      <c r="Z810" s="99"/>
      <c r="AA810" s="99"/>
      <c r="AB810" s="99"/>
    </row>
    <row r="811" spans="1:28" ht="15.75" customHeight="1">
      <c r="A811" s="99"/>
      <c r="B811" s="159"/>
      <c r="C811" s="152"/>
      <c r="D811" s="168"/>
      <c r="E811" s="152"/>
      <c r="F811" s="152"/>
      <c r="G811" s="152"/>
      <c r="H811" s="168"/>
      <c r="I811" s="168"/>
      <c r="J811" s="168"/>
      <c r="K811" s="99"/>
      <c r="L811" s="99"/>
      <c r="M811" s="99"/>
      <c r="N811" s="99"/>
      <c r="O811" s="99"/>
      <c r="P811" s="99"/>
      <c r="Q811" s="99"/>
      <c r="R811" s="99"/>
      <c r="S811" s="99"/>
      <c r="T811" s="99"/>
      <c r="U811" s="99"/>
      <c r="V811" s="99"/>
      <c r="W811" s="99"/>
      <c r="X811" s="99"/>
      <c r="Y811" s="99"/>
      <c r="Z811" s="99"/>
      <c r="AA811" s="99"/>
      <c r="AB811" s="99"/>
    </row>
    <row r="812" spans="1:28" ht="15.75" customHeight="1">
      <c r="A812" s="99"/>
      <c r="B812" s="159"/>
      <c r="C812" s="152"/>
      <c r="D812" s="168"/>
      <c r="E812" s="152"/>
      <c r="F812" s="152"/>
      <c r="G812" s="152"/>
      <c r="H812" s="168"/>
      <c r="I812" s="168"/>
      <c r="J812" s="168"/>
      <c r="K812" s="99"/>
      <c r="L812" s="99"/>
      <c r="M812" s="99"/>
      <c r="N812" s="99"/>
      <c r="O812" s="99"/>
      <c r="P812" s="99"/>
      <c r="Q812" s="99"/>
      <c r="R812" s="99"/>
      <c r="S812" s="99"/>
      <c r="T812" s="99"/>
      <c r="U812" s="99"/>
      <c r="V812" s="99"/>
      <c r="W812" s="99"/>
      <c r="X812" s="99"/>
      <c r="Y812" s="99"/>
      <c r="Z812" s="99"/>
      <c r="AA812" s="99"/>
      <c r="AB812" s="99"/>
    </row>
    <row r="813" spans="1:28" ht="15.75" customHeight="1">
      <c r="A813" s="99"/>
      <c r="B813" s="159"/>
      <c r="C813" s="152"/>
      <c r="D813" s="168"/>
      <c r="E813" s="152"/>
      <c r="F813" s="152"/>
      <c r="G813" s="152"/>
      <c r="H813" s="168"/>
      <c r="I813" s="168"/>
      <c r="J813" s="168"/>
      <c r="K813" s="99"/>
      <c r="L813" s="99"/>
      <c r="M813" s="99"/>
      <c r="N813" s="99"/>
      <c r="O813" s="99"/>
      <c r="P813" s="99"/>
      <c r="Q813" s="99"/>
      <c r="R813" s="99"/>
      <c r="S813" s="99"/>
      <c r="T813" s="99"/>
      <c r="U813" s="99"/>
      <c r="V813" s="99"/>
      <c r="W813" s="99"/>
      <c r="X813" s="99"/>
      <c r="Y813" s="99"/>
      <c r="Z813" s="99"/>
      <c r="AA813" s="99"/>
      <c r="AB813" s="99"/>
    </row>
    <row r="814" spans="1:28" ht="15.75" customHeight="1">
      <c r="A814" s="99"/>
      <c r="B814" s="159"/>
      <c r="C814" s="152"/>
      <c r="D814" s="168"/>
      <c r="E814" s="152"/>
      <c r="F814" s="152"/>
      <c r="G814" s="152"/>
      <c r="H814" s="168"/>
      <c r="I814" s="168"/>
      <c r="J814" s="168"/>
      <c r="K814" s="99"/>
      <c r="L814" s="99"/>
      <c r="M814" s="99"/>
      <c r="N814" s="99"/>
      <c r="O814" s="99"/>
      <c r="P814" s="99"/>
      <c r="Q814" s="99"/>
      <c r="R814" s="99"/>
      <c r="S814" s="99"/>
      <c r="T814" s="99"/>
      <c r="U814" s="99"/>
      <c r="V814" s="99"/>
      <c r="W814" s="99"/>
      <c r="X814" s="99"/>
      <c r="Y814" s="99"/>
      <c r="Z814" s="99"/>
      <c r="AA814" s="99"/>
      <c r="AB814" s="99"/>
    </row>
    <row r="815" spans="1:28" ht="15.75" customHeight="1">
      <c r="A815" s="99"/>
      <c r="B815" s="159"/>
      <c r="C815" s="152"/>
      <c r="D815" s="168"/>
      <c r="E815" s="152"/>
      <c r="F815" s="152"/>
      <c r="G815" s="152"/>
      <c r="H815" s="168"/>
      <c r="I815" s="168"/>
      <c r="J815" s="168"/>
      <c r="K815" s="99"/>
      <c r="L815" s="99"/>
      <c r="M815" s="99"/>
      <c r="N815" s="99"/>
      <c r="O815" s="99"/>
      <c r="P815" s="99"/>
      <c r="Q815" s="99"/>
      <c r="R815" s="99"/>
      <c r="S815" s="99"/>
      <c r="T815" s="99"/>
      <c r="U815" s="99"/>
      <c r="V815" s="99"/>
      <c r="W815" s="99"/>
      <c r="X815" s="99"/>
      <c r="Y815" s="99"/>
      <c r="Z815" s="99"/>
      <c r="AA815" s="99"/>
      <c r="AB815" s="99"/>
    </row>
    <row r="816" spans="1:28" ht="15.75" customHeight="1">
      <c r="A816" s="99"/>
      <c r="B816" s="159"/>
      <c r="C816" s="152"/>
      <c r="D816" s="168"/>
      <c r="E816" s="152"/>
      <c r="F816" s="152"/>
      <c r="G816" s="152"/>
      <c r="H816" s="168"/>
      <c r="I816" s="168"/>
      <c r="J816" s="168"/>
      <c r="K816" s="99"/>
      <c r="L816" s="99"/>
      <c r="M816" s="99"/>
      <c r="N816" s="99"/>
      <c r="O816" s="99"/>
      <c r="P816" s="99"/>
      <c r="Q816" s="99"/>
      <c r="R816" s="99"/>
      <c r="S816" s="99"/>
      <c r="T816" s="99"/>
      <c r="U816" s="99"/>
      <c r="V816" s="99"/>
      <c r="W816" s="99"/>
      <c r="X816" s="99"/>
      <c r="Y816" s="99"/>
      <c r="Z816" s="99"/>
      <c r="AA816" s="99"/>
      <c r="AB816" s="99"/>
    </row>
    <row r="817" spans="1:28" ht="15.75" customHeight="1">
      <c r="A817" s="99"/>
      <c r="B817" s="159"/>
      <c r="C817" s="152"/>
      <c r="D817" s="168"/>
      <c r="E817" s="152"/>
      <c r="F817" s="152"/>
      <c r="G817" s="152"/>
      <c r="H817" s="168"/>
      <c r="I817" s="168"/>
      <c r="J817" s="168"/>
      <c r="K817" s="99"/>
      <c r="L817" s="99"/>
      <c r="M817" s="99"/>
      <c r="N817" s="99"/>
      <c r="O817" s="99"/>
      <c r="P817" s="99"/>
      <c r="Q817" s="99"/>
      <c r="R817" s="99"/>
      <c r="S817" s="99"/>
      <c r="T817" s="99"/>
      <c r="U817" s="99"/>
      <c r="V817" s="99"/>
      <c r="W817" s="99"/>
      <c r="X817" s="99"/>
      <c r="Y817" s="99"/>
      <c r="Z817" s="99"/>
      <c r="AA817" s="99"/>
      <c r="AB817" s="99"/>
    </row>
    <row r="818" spans="1:28" ht="15.75" customHeight="1">
      <c r="A818" s="99"/>
      <c r="B818" s="159"/>
      <c r="C818" s="152"/>
      <c r="D818" s="168"/>
      <c r="E818" s="152"/>
      <c r="F818" s="152"/>
      <c r="G818" s="152"/>
      <c r="H818" s="168"/>
      <c r="I818" s="168"/>
      <c r="J818" s="168"/>
      <c r="K818" s="99"/>
      <c r="L818" s="99"/>
      <c r="M818" s="99"/>
      <c r="N818" s="99"/>
      <c r="O818" s="99"/>
      <c r="P818" s="99"/>
      <c r="Q818" s="99"/>
      <c r="R818" s="99"/>
      <c r="S818" s="99"/>
      <c r="T818" s="99"/>
      <c r="U818" s="99"/>
      <c r="V818" s="99"/>
      <c r="W818" s="99"/>
      <c r="X818" s="99"/>
      <c r="Y818" s="99"/>
      <c r="Z818" s="99"/>
      <c r="AA818" s="99"/>
      <c r="AB818" s="99"/>
    </row>
    <row r="819" spans="1:28" ht="15.75" customHeight="1">
      <c r="A819" s="99"/>
      <c r="B819" s="159"/>
      <c r="C819" s="152"/>
      <c r="D819" s="168"/>
      <c r="E819" s="152"/>
      <c r="F819" s="152"/>
      <c r="G819" s="152"/>
      <c r="H819" s="168"/>
      <c r="I819" s="168"/>
      <c r="J819" s="168"/>
      <c r="K819" s="99"/>
      <c r="L819" s="99"/>
      <c r="M819" s="99"/>
      <c r="N819" s="99"/>
      <c r="O819" s="99"/>
      <c r="P819" s="99"/>
      <c r="Q819" s="99"/>
      <c r="R819" s="99"/>
      <c r="S819" s="99"/>
      <c r="T819" s="99"/>
      <c r="U819" s="99"/>
      <c r="V819" s="99"/>
      <c r="W819" s="99"/>
      <c r="X819" s="99"/>
      <c r="Y819" s="99"/>
      <c r="Z819" s="99"/>
      <c r="AA819" s="99"/>
      <c r="AB819" s="99"/>
    </row>
    <row r="820" spans="1:28" ht="15.75" customHeight="1">
      <c r="A820" s="99"/>
      <c r="B820" s="159"/>
      <c r="C820" s="152"/>
      <c r="D820" s="168"/>
      <c r="E820" s="152"/>
      <c r="F820" s="152"/>
      <c r="G820" s="152"/>
      <c r="H820" s="168"/>
      <c r="I820" s="168"/>
      <c r="J820" s="168"/>
      <c r="K820" s="99"/>
      <c r="L820" s="99"/>
      <c r="M820" s="99"/>
      <c r="N820" s="99"/>
      <c r="O820" s="99"/>
      <c r="P820" s="99"/>
      <c r="Q820" s="99"/>
      <c r="R820" s="99"/>
      <c r="S820" s="99"/>
      <c r="T820" s="99"/>
      <c r="U820" s="99"/>
      <c r="V820" s="99"/>
      <c r="W820" s="99"/>
      <c r="X820" s="99"/>
      <c r="Y820" s="99"/>
      <c r="Z820" s="99"/>
      <c r="AA820" s="99"/>
      <c r="AB820" s="99"/>
    </row>
    <row r="821" spans="1:28" ht="15.75" customHeight="1">
      <c r="A821" s="99"/>
      <c r="B821" s="159"/>
      <c r="C821" s="152"/>
      <c r="D821" s="168"/>
      <c r="E821" s="152"/>
      <c r="F821" s="152"/>
      <c r="G821" s="152"/>
      <c r="H821" s="168"/>
      <c r="I821" s="168"/>
      <c r="J821" s="168"/>
      <c r="K821" s="99"/>
      <c r="L821" s="99"/>
      <c r="M821" s="99"/>
      <c r="N821" s="99"/>
      <c r="O821" s="99"/>
      <c r="P821" s="99"/>
      <c r="Q821" s="99"/>
      <c r="R821" s="99"/>
      <c r="S821" s="99"/>
      <c r="T821" s="99"/>
      <c r="U821" s="99"/>
      <c r="V821" s="99"/>
      <c r="W821" s="99"/>
      <c r="X821" s="99"/>
      <c r="Y821" s="99"/>
      <c r="Z821" s="99"/>
      <c r="AA821" s="99"/>
      <c r="AB821" s="99"/>
    </row>
    <row r="822" spans="1:28" ht="15.75" customHeight="1">
      <c r="A822" s="99"/>
      <c r="B822" s="159"/>
      <c r="C822" s="152"/>
      <c r="D822" s="168"/>
      <c r="E822" s="152"/>
      <c r="F822" s="152"/>
      <c r="G822" s="152"/>
      <c r="H822" s="168"/>
      <c r="I822" s="168"/>
      <c r="J822" s="168"/>
      <c r="K822" s="99"/>
      <c r="L822" s="99"/>
      <c r="M822" s="99"/>
      <c r="N822" s="99"/>
      <c r="O822" s="99"/>
      <c r="P822" s="99"/>
      <c r="Q822" s="99"/>
      <c r="R822" s="99"/>
      <c r="S822" s="99"/>
      <c r="T822" s="99"/>
      <c r="U822" s="99"/>
      <c r="V822" s="99"/>
      <c r="W822" s="99"/>
      <c r="X822" s="99"/>
      <c r="Y822" s="99"/>
      <c r="Z822" s="99"/>
      <c r="AA822" s="99"/>
      <c r="AB822" s="99"/>
    </row>
    <row r="823" spans="1:28" ht="15.75" customHeight="1">
      <c r="A823" s="99"/>
      <c r="B823" s="159"/>
      <c r="C823" s="152"/>
      <c r="D823" s="168"/>
      <c r="E823" s="152"/>
      <c r="F823" s="152"/>
      <c r="G823" s="152"/>
      <c r="H823" s="168"/>
      <c r="I823" s="168"/>
      <c r="J823" s="168"/>
      <c r="K823" s="99"/>
      <c r="L823" s="99"/>
      <c r="M823" s="99"/>
      <c r="N823" s="99"/>
      <c r="O823" s="99"/>
      <c r="P823" s="99"/>
      <c r="Q823" s="99"/>
      <c r="R823" s="99"/>
      <c r="S823" s="99"/>
      <c r="T823" s="99"/>
      <c r="U823" s="99"/>
      <c r="V823" s="99"/>
      <c r="W823" s="99"/>
      <c r="X823" s="99"/>
      <c r="Y823" s="99"/>
      <c r="Z823" s="99"/>
      <c r="AA823" s="99"/>
      <c r="AB823" s="99"/>
    </row>
    <row r="824" spans="1:28" ht="15.75" customHeight="1">
      <c r="A824" s="99"/>
      <c r="B824" s="159"/>
      <c r="C824" s="152"/>
      <c r="D824" s="168"/>
      <c r="E824" s="152"/>
      <c r="F824" s="152"/>
      <c r="G824" s="152"/>
      <c r="H824" s="168"/>
      <c r="I824" s="168"/>
      <c r="J824" s="168"/>
      <c r="K824" s="99"/>
      <c r="L824" s="99"/>
      <c r="M824" s="99"/>
      <c r="N824" s="99"/>
      <c r="O824" s="99"/>
      <c r="P824" s="99"/>
      <c r="Q824" s="99"/>
      <c r="R824" s="99"/>
      <c r="S824" s="99"/>
      <c r="T824" s="99"/>
      <c r="U824" s="99"/>
      <c r="V824" s="99"/>
      <c r="W824" s="99"/>
      <c r="X824" s="99"/>
      <c r="Y824" s="99"/>
      <c r="Z824" s="99"/>
      <c r="AA824" s="99"/>
      <c r="AB824" s="99"/>
    </row>
    <row r="825" spans="1:28" ht="15.75" customHeight="1">
      <c r="A825" s="99"/>
      <c r="B825" s="159"/>
      <c r="C825" s="152"/>
      <c r="D825" s="168"/>
      <c r="E825" s="152"/>
      <c r="F825" s="152"/>
      <c r="G825" s="152"/>
      <c r="H825" s="168"/>
      <c r="I825" s="168"/>
      <c r="J825" s="168"/>
      <c r="K825" s="99"/>
      <c r="L825" s="99"/>
      <c r="M825" s="99"/>
      <c r="N825" s="99"/>
      <c r="O825" s="99"/>
      <c r="P825" s="99"/>
      <c r="Q825" s="99"/>
      <c r="R825" s="99"/>
      <c r="S825" s="99"/>
      <c r="T825" s="99"/>
      <c r="U825" s="99"/>
      <c r="V825" s="99"/>
      <c r="W825" s="99"/>
      <c r="X825" s="99"/>
      <c r="Y825" s="99"/>
      <c r="Z825" s="99"/>
      <c r="AA825" s="99"/>
      <c r="AB825" s="99"/>
    </row>
    <row r="826" spans="1:28" ht="15.75" customHeight="1">
      <c r="A826" s="99"/>
      <c r="B826" s="159"/>
      <c r="C826" s="152"/>
      <c r="D826" s="168"/>
      <c r="E826" s="152"/>
      <c r="F826" s="152"/>
      <c r="G826" s="152"/>
      <c r="H826" s="168"/>
      <c r="I826" s="168"/>
      <c r="J826" s="168"/>
      <c r="K826" s="99"/>
      <c r="L826" s="99"/>
      <c r="M826" s="99"/>
      <c r="N826" s="99"/>
      <c r="O826" s="99"/>
      <c r="P826" s="99"/>
      <c r="Q826" s="99"/>
      <c r="R826" s="99"/>
      <c r="S826" s="99"/>
      <c r="T826" s="99"/>
      <c r="U826" s="99"/>
      <c r="V826" s="99"/>
      <c r="W826" s="99"/>
      <c r="X826" s="99"/>
      <c r="Y826" s="99"/>
      <c r="Z826" s="99"/>
      <c r="AA826" s="99"/>
      <c r="AB826" s="99"/>
    </row>
    <row r="827" spans="1:28" ht="15.75" customHeight="1">
      <c r="A827" s="99"/>
      <c r="B827" s="159"/>
      <c r="C827" s="152"/>
      <c r="D827" s="168"/>
      <c r="E827" s="152"/>
      <c r="F827" s="152"/>
      <c r="G827" s="152"/>
      <c r="H827" s="168"/>
      <c r="I827" s="168"/>
      <c r="J827" s="168"/>
      <c r="K827" s="99"/>
      <c r="L827" s="99"/>
      <c r="M827" s="99"/>
      <c r="N827" s="99"/>
      <c r="O827" s="99"/>
      <c r="P827" s="99"/>
      <c r="Q827" s="99"/>
      <c r="R827" s="99"/>
      <c r="S827" s="99"/>
      <c r="T827" s="99"/>
      <c r="U827" s="99"/>
      <c r="V827" s="99"/>
      <c r="W827" s="99"/>
      <c r="X827" s="99"/>
      <c r="Y827" s="99"/>
      <c r="Z827" s="99"/>
      <c r="AA827" s="99"/>
      <c r="AB827" s="99"/>
    </row>
    <row r="828" spans="1:28" ht="15.75" customHeight="1">
      <c r="A828" s="99"/>
      <c r="B828" s="159"/>
      <c r="C828" s="152"/>
      <c r="D828" s="168"/>
      <c r="E828" s="152"/>
      <c r="F828" s="152"/>
      <c r="G828" s="152"/>
      <c r="H828" s="168"/>
      <c r="I828" s="168"/>
      <c r="J828" s="168"/>
      <c r="K828" s="99"/>
      <c r="L828" s="99"/>
      <c r="M828" s="99"/>
      <c r="N828" s="99"/>
      <c r="O828" s="99"/>
      <c r="P828" s="99"/>
      <c r="Q828" s="99"/>
      <c r="R828" s="99"/>
      <c r="S828" s="99"/>
      <c r="T828" s="99"/>
      <c r="U828" s="99"/>
      <c r="V828" s="99"/>
      <c r="W828" s="99"/>
      <c r="X828" s="99"/>
      <c r="Y828" s="99"/>
      <c r="Z828" s="99"/>
      <c r="AA828" s="99"/>
      <c r="AB828" s="99"/>
    </row>
    <row r="829" spans="1:28" ht="15.75" customHeight="1">
      <c r="A829" s="99"/>
      <c r="B829" s="159"/>
      <c r="C829" s="152"/>
      <c r="D829" s="168"/>
      <c r="E829" s="152"/>
      <c r="F829" s="152"/>
      <c r="G829" s="152"/>
      <c r="H829" s="168"/>
      <c r="I829" s="168"/>
      <c r="J829" s="168"/>
      <c r="K829" s="99"/>
      <c r="L829" s="99"/>
      <c r="M829" s="99"/>
      <c r="N829" s="99"/>
      <c r="O829" s="99"/>
      <c r="P829" s="99"/>
      <c r="Q829" s="99"/>
      <c r="R829" s="99"/>
      <c r="S829" s="99"/>
      <c r="T829" s="99"/>
      <c r="U829" s="99"/>
      <c r="V829" s="99"/>
      <c r="W829" s="99"/>
      <c r="X829" s="99"/>
      <c r="Y829" s="99"/>
      <c r="Z829" s="99"/>
      <c r="AA829" s="99"/>
      <c r="AB829" s="99"/>
    </row>
    <row r="830" spans="1:28" ht="15.75" customHeight="1">
      <c r="A830" s="99"/>
      <c r="B830" s="159"/>
      <c r="C830" s="152"/>
      <c r="D830" s="168"/>
      <c r="E830" s="152"/>
      <c r="F830" s="152"/>
      <c r="G830" s="152"/>
      <c r="H830" s="168"/>
      <c r="I830" s="168"/>
      <c r="J830" s="168"/>
      <c r="K830" s="99"/>
      <c r="L830" s="99"/>
      <c r="M830" s="99"/>
      <c r="N830" s="99"/>
      <c r="O830" s="99"/>
      <c r="P830" s="99"/>
      <c r="Q830" s="99"/>
      <c r="R830" s="99"/>
      <c r="S830" s="99"/>
      <c r="T830" s="99"/>
      <c r="U830" s="99"/>
      <c r="V830" s="99"/>
      <c r="W830" s="99"/>
      <c r="X830" s="99"/>
      <c r="Y830" s="99"/>
      <c r="Z830" s="99"/>
      <c r="AA830" s="99"/>
      <c r="AB830" s="99"/>
    </row>
    <row r="831" spans="1:28" ht="15.75" customHeight="1">
      <c r="A831" s="99"/>
      <c r="B831" s="159"/>
      <c r="C831" s="152"/>
      <c r="D831" s="168"/>
      <c r="E831" s="152"/>
      <c r="F831" s="152"/>
      <c r="G831" s="152"/>
      <c r="H831" s="168"/>
      <c r="I831" s="168"/>
      <c r="J831" s="168"/>
      <c r="K831" s="99"/>
      <c r="L831" s="99"/>
      <c r="M831" s="99"/>
      <c r="N831" s="99"/>
      <c r="O831" s="99"/>
      <c r="P831" s="99"/>
      <c r="Q831" s="99"/>
      <c r="R831" s="99"/>
      <c r="S831" s="99"/>
      <c r="T831" s="99"/>
      <c r="U831" s="99"/>
      <c r="V831" s="99"/>
      <c r="W831" s="99"/>
      <c r="X831" s="99"/>
      <c r="Y831" s="99"/>
      <c r="Z831" s="99"/>
      <c r="AA831" s="99"/>
      <c r="AB831" s="99"/>
    </row>
    <row r="832" spans="1:28" ht="15.75" customHeight="1">
      <c r="A832" s="99"/>
      <c r="B832" s="159"/>
      <c r="C832" s="152"/>
      <c r="D832" s="168"/>
      <c r="E832" s="152"/>
      <c r="F832" s="152"/>
      <c r="G832" s="152"/>
      <c r="H832" s="168"/>
      <c r="I832" s="168"/>
      <c r="J832" s="168"/>
      <c r="K832" s="99"/>
      <c r="L832" s="99"/>
      <c r="M832" s="99"/>
      <c r="N832" s="99"/>
      <c r="O832" s="99"/>
      <c r="P832" s="99"/>
      <c r="Q832" s="99"/>
      <c r="R832" s="99"/>
      <c r="S832" s="99"/>
      <c r="T832" s="99"/>
      <c r="U832" s="99"/>
      <c r="V832" s="99"/>
      <c r="W832" s="99"/>
      <c r="X832" s="99"/>
      <c r="Y832" s="99"/>
      <c r="Z832" s="99"/>
      <c r="AA832" s="99"/>
      <c r="AB832" s="99"/>
    </row>
    <row r="833" spans="1:28" ht="15.75" customHeight="1">
      <c r="A833" s="99"/>
      <c r="B833" s="159"/>
      <c r="C833" s="152"/>
      <c r="D833" s="168"/>
      <c r="E833" s="152"/>
      <c r="F833" s="152"/>
      <c r="G833" s="152"/>
      <c r="H833" s="168"/>
      <c r="I833" s="168"/>
      <c r="J833" s="168"/>
      <c r="K833" s="99"/>
      <c r="L833" s="99"/>
      <c r="M833" s="99"/>
      <c r="N833" s="99"/>
      <c r="O833" s="99"/>
      <c r="P833" s="99"/>
      <c r="Q833" s="99"/>
      <c r="R833" s="99"/>
      <c r="S833" s="99"/>
      <c r="T833" s="99"/>
      <c r="U833" s="99"/>
      <c r="V833" s="99"/>
      <c r="W833" s="99"/>
      <c r="X833" s="99"/>
      <c r="Y833" s="99"/>
      <c r="Z833" s="99"/>
      <c r="AA833" s="99"/>
      <c r="AB833" s="99"/>
    </row>
    <row r="834" spans="1:28" ht="15.75" customHeight="1">
      <c r="A834" s="99"/>
      <c r="B834" s="159"/>
      <c r="C834" s="152"/>
      <c r="D834" s="168"/>
      <c r="E834" s="152"/>
      <c r="F834" s="152"/>
      <c r="G834" s="152"/>
      <c r="H834" s="168"/>
      <c r="I834" s="168"/>
      <c r="J834" s="168"/>
      <c r="K834" s="99"/>
      <c r="L834" s="99"/>
      <c r="M834" s="99"/>
      <c r="N834" s="99"/>
      <c r="O834" s="99"/>
      <c r="P834" s="99"/>
      <c r="Q834" s="99"/>
      <c r="R834" s="99"/>
      <c r="S834" s="99"/>
      <c r="T834" s="99"/>
      <c r="U834" s="99"/>
      <c r="V834" s="99"/>
      <c r="W834" s="99"/>
      <c r="X834" s="99"/>
      <c r="Y834" s="99"/>
      <c r="Z834" s="99"/>
      <c r="AA834" s="99"/>
      <c r="AB834" s="99"/>
    </row>
    <row r="835" spans="1:28" ht="15.75" customHeight="1">
      <c r="A835" s="99"/>
      <c r="B835" s="159"/>
      <c r="C835" s="152"/>
      <c r="D835" s="168"/>
      <c r="E835" s="152"/>
      <c r="F835" s="152"/>
      <c r="G835" s="152"/>
      <c r="H835" s="168"/>
      <c r="I835" s="168"/>
      <c r="J835" s="168"/>
      <c r="K835" s="99"/>
      <c r="L835" s="99"/>
      <c r="M835" s="99"/>
      <c r="N835" s="99"/>
      <c r="O835" s="99"/>
      <c r="P835" s="99"/>
      <c r="Q835" s="99"/>
      <c r="R835" s="99"/>
      <c r="S835" s="99"/>
      <c r="T835" s="99"/>
      <c r="U835" s="99"/>
      <c r="V835" s="99"/>
      <c r="W835" s="99"/>
      <c r="X835" s="99"/>
      <c r="Y835" s="99"/>
      <c r="Z835" s="99"/>
      <c r="AA835" s="99"/>
      <c r="AB835" s="99"/>
    </row>
    <row r="836" spans="1:28" ht="15.75" customHeight="1">
      <c r="A836" s="99"/>
      <c r="B836" s="159"/>
      <c r="C836" s="152"/>
      <c r="D836" s="168"/>
      <c r="E836" s="152"/>
      <c r="F836" s="152"/>
      <c r="G836" s="152"/>
      <c r="H836" s="168"/>
      <c r="I836" s="168"/>
      <c r="J836" s="168"/>
      <c r="K836" s="99"/>
      <c r="L836" s="99"/>
      <c r="M836" s="99"/>
      <c r="N836" s="99"/>
      <c r="O836" s="99"/>
      <c r="P836" s="99"/>
      <c r="Q836" s="99"/>
      <c r="R836" s="99"/>
      <c r="S836" s="99"/>
      <c r="T836" s="99"/>
      <c r="U836" s="99"/>
      <c r="V836" s="99"/>
      <c r="W836" s="99"/>
      <c r="X836" s="99"/>
      <c r="Y836" s="99"/>
      <c r="Z836" s="99"/>
      <c r="AA836" s="99"/>
      <c r="AB836" s="99"/>
    </row>
    <row r="837" spans="1:28" ht="15.75" customHeight="1">
      <c r="A837" s="99"/>
      <c r="B837" s="159"/>
      <c r="C837" s="152"/>
      <c r="D837" s="168"/>
      <c r="E837" s="152"/>
      <c r="F837" s="152"/>
      <c r="G837" s="152"/>
      <c r="H837" s="168"/>
      <c r="I837" s="168"/>
      <c r="J837" s="168"/>
      <c r="K837" s="99"/>
      <c r="L837" s="99"/>
      <c r="M837" s="99"/>
      <c r="N837" s="99"/>
      <c r="O837" s="99"/>
      <c r="P837" s="99"/>
      <c r="Q837" s="99"/>
      <c r="R837" s="99"/>
      <c r="S837" s="99"/>
      <c r="T837" s="99"/>
      <c r="U837" s="99"/>
      <c r="V837" s="99"/>
      <c r="W837" s="99"/>
      <c r="X837" s="99"/>
      <c r="Y837" s="99"/>
      <c r="Z837" s="99"/>
      <c r="AA837" s="99"/>
      <c r="AB837" s="99"/>
    </row>
    <row r="838" spans="1:28" ht="15.75" customHeight="1">
      <c r="A838" s="99"/>
      <c r="B838" s="159"/>
      <c r="C838" s="152"/>
      <c r="D838" s="168"/>
      <c r="E838" s="152"/>
      <c r="F838" s="152"/>
      <c r="G838" s="152"/>
      <c r="H838" s="168"/>
      <c r="I838" s="168"/>
      <c r="J838" s="168"/>
      <c r="K838" s="99"/>
      <c r="L838" s="99"/>
      <c r="M838" s="99"/>
      <c r="N838" s="99"/>
      <c r="O838" s="99"/>
      <c r="P838" s="99"/>
      <c r="Q838" s="99"/>
      <c r="R838" s="99"/>
      <c r="S838" s="99"/>
      <c r="T838" s="99"/>
      <c r="U838" s="99"/>
      <c r="V838" s="99"/>
      <c r="W838" s="99"/>
      <c r="X838" s="99"/>
      <c r="Y838" s="99"/>
      <c r="Z838" s="99"/>
      <c r="AA838" s="99"/>
      <c r="AB838" s="99"/>
    </row>
    <row r="839" spans="1:28" ht="15.75" customHeight="1">
      <c r="A839" s="99"/>
      <c r="B839" s="159"/>
      <c r="C839" s="152"/>
      <c r="D839" s="168"/>
      <c r="E839" s="152"/>
      <c r="F839" s="152"/>
      <c r="G839" s="152"/>
      <c r="H839" s="168"/>
      <c r="I839" s="168"/>
      <c r="J839" s="168"/>
      <c r="K839" s="99"/>
      <c r="L839" s="99"/>
      <c r="M839" s="99"/>
      <c r="N839" s="99"/>
      <c r="O839" s="99"/>
      <c r="P839" s="99"/>
      <c r="Q839" s="99"/>
      <c r="R839" s="99"/>
      <c r="S839" s="99"/>
      <c r="T839" s="99"/>
      <c r="U839" s="99"/>
      <c r="V839" s="99"/>
      <c r="W839" s="99"/>
      <c r="X839" s="99"/>
      <c r="Y839" s="99"/>
      <c r="Z839" s="99"/>
      <c r="AA839" s="99"/>
      <c r="AB839" s="99"/>
    </row>
    <row r="840" spans="1:28" ht="15.75" customHeight="1">
      <c r="A840" s="99"/>
      <c r="B840" s="159"/>
      <c r="C840" s="152"/>
      <c r="D840" s="168"/>
      <c r="E840" s="152"/>
      <c r="F840" s="152"/>
      <c r="G840" s="152"/>
      <c r="H840" s="168"/>
      <c r="I840" s="168"/>
      <c r="J840" s="168"/>
      <c r="K840" s="99"/>
      <c r="L840" s="99"/>
      <c r="M840" s="99"/>
      <c r="N840" s="99"/>
      <c r="O840" s="99"/>
      <c r="P840" s="99"/>
      <c r="Q840" s="99"/>
      <c r="R840" s="99"/>
      <c r="S840" s="99"/>
      <c r="T840" s="99"/>
      <c r="U840" s="99"/>
      <c r="V840" s="99"/>
      <c r="W840" s="99"/>
      <c r="X840" s="99"/>
      <c r="Y840" s="99"/>
      <c r="Z840" s="99"/>
      <c r="AA840" s="99"/>
      <c r="AB840" s="99"/>
    </row>
    <row r="841" spans="1:28" ht="15.75" customHeight="1">
      <c r="A841" s="99"/>
      <c r="B841" s="159"/>
      <c r="C841" s="152"/>
      <c r="D841" s="168"/>
      <c r="E841" s="152"/>
      <c r="F841" s="152"/>
      <c r="G841" s="152"/>
      <c r="H841" s="168"/>
      <c r="I841" s="168"/>
      <c r="J841" s="168"/>
      <c r="K841" s="99"/>
      <c r="L841" s="99"/>
      <c r="M841" s="99"/>
      <c r="N841" s="99"/>
      <c r="O841" s="99"/>
      <c r="P841" s="99"/>
      <c r="Q841" s="99"/>
      <c r="R841" s="99"/>
      <c r="S841" s="99"/>
      <c r="T841" s="99"/>
      <c r="U841" s="99"/>
      <c r="V841" s="99"/>
      <c r="W841" s="99"/>
      <c r="X841" s="99"/>
      <c r="Y841" s="99"/>
      <c r="Z841" s="99"/>
      <c r="AA841" s="99"/>
      <c r="AB841" s="99"/>
    </row>
    <row r="842" spans="1:28" ht="15.75" customHeight="1">
      <c r="A842" s="99"/>
      <c r="B842" s="159"/>
      <c r="C842" s="152"/>
      <c r="D842" s="168"/>
      <c r="E842" s="152"/>
      <c r="F842" s="152"/>
      <c r="G842" s="152"/>
      <c r="H842" s="168"/>
      <c r="I842" s="168"/>
      <c r="J842" s="168"/>
      <c r="K842" s="99"/>
      <c r="L842" s="99"/>
      <c r="M842" s="99"/>
      <c r="N842" s="99"/>
      <c r="O842" s="99"/>
      <c r="P842" s="99"/>
      <c r="Q842" s="99"/>
      <c r="R842" s="99"/>
      <c r="S842" s="99"/>
      <c r="T842" s="99"/>
      <c r="U842" s="99"/>
      <c r="V842" s="99"/>
      <c r="W842" s="99"/>
      <c r="X842" s="99"/>
      <c r="Y842" s="99"/>
      <c r="Z842" s="99"/>
      <c r="AA842" s="99"/>
      <c r="AB842" s="99"/>
    </row>
    <row r="843" spans="1:28" ht="15.75" customHeight="1">
      <c r="A843" s="99"/>
      <c r="B843" s="159"/>
      <c r="C843" s="152"/>
      <c r="D843" s="168"/>
      <c r="E843" s="152"/>
      <c r="F843" s="152"/>
      <c r="G843" s="152"/>
      <c r="H843" s="168"/>
      <c r="I843" s="168"/>
      <c r="J843" s="168"/>
      <c r="K843" s="99"/>
      <c r="L843" s="99"/>
      <c r="M843" s="99"/>
      <c r="N843" s="99"/>
      <c r="O843" s="99"/>
      <c r="P843" s="99"/>
      <c r="Q843" s="99"/>
      <c r="R843" s="99"/>
      <c r="S843" s="99"/>
      <c r="T843" s="99"/>
      <c r="U843" s="99"/>
      <c r="V843" s="99"/>
      <c r="W843" s="99"/>
      <c r="X843" s="99"/>
      <c r="Y843" s="99"/>
      <c r="Z843" s="99"/>
      <c r="AA843" s="99"/>
      <c r="AB843" s="99"/>
    </row>
    <row r="844" spans="1:28" ht="15.75" customHeight="1">
      <c r="A844" s="99"/>
      <c r="B844" s="159"/>
      <c r="C844" s="152"/>
      <c r="D844" s="168"/>
      <c r="E844" s="152"/>
      <c r="F844" s="152"/>
      <c r="G844" s="152"/>
      <c r="H844" s="168"/>
      <c r="I844" s="168"/>
      <c r="J844" s="168"/>
      <c r="K844" s="99"/>
      <c r="L844" s="99"/>
      <c r="M844" s="99"/>
      <c r="N844" s="99"/>
      <c r="O844" s="99"/>
      <c r="P844" s="99"/>
      <c r="Q844" s="99"/>
      <c r="R844" s="99"/>
      <c r="S844" s="99"/>
      <c r="T844" s="99"/>
      <c r="U844" s="99"/>
      <c r="V844" s="99"/>
      <c r="W844" s="99"/>
      <c r="X844" s="99"/>
      <c r="Y844" s="99"/>
      <c r="Z844" s="99"/>
      <c r="AA844" s="99"/>
      <c r="AB844" s="99"/>
    </row>
    <row r="845" spans="1:28" ht="15.75" customHeight="1">
      <c r="A845" s="99"/>
      <c r="B845" s="159"/>
      <c r="C845" s="152"/>
      <c r="D845" s="168"/>
      <c r="E845" s="152"/>
      <c r="F845" s="152"/>
      <c r="G845" s="152"/>
      <c r="H845" s="168"/>
      <c r="I845" s="168"/>
      <c r="J845" s="168"/>
      <c r="K845" s="99"/>
      <c r="L845" s="99"/>
      <c r="M845" s="99"/>
      <c r="N845" s="99"/>
      <c r="O845" s="99"/>
      <c r="P845" s="99"/>
      <c r="Q845" s="99"/>
      <c r="R845" s="99"/>
      <c r="S845" s="99"/>
      <c r="T845" s="99"/>
      <c r="U845" s="99"/>
      <c r="V845" s="99"/>
      <c r="W845" s="99"/>
      <c r="X845" s="99"/>
      <c r="Y845" s="99"/>
      <c r="Z845" s="99"/>
      <c r="AA845" s="99"/>
      <c r="AB845" s="99"/>
    </row>
    <row r="846" spans="1:28" ht="15.75" customHeight="1">
      <c r="A846" s="99"/>
      <c r="B846" s="159"/>
      <c r="C846" s="152"/>
      <c r="D846" s="168"/>
      <c r="E846" s="152"/>
      <c r="F846" s="152"/>
      <c r="G846" s="152"/>
      <c r="H846" s="168"/>
      <c r="I846" s="168"/>
      <c r="J846" s="168"/>
      <c r="K846" s="99"/>
      <c r="L846" s="99"/>
      <c r="M846" s="99"/>
      <c r="N846" s="99"/>
      <c r="O846" s="99"/>
      <c r="P846" s="99"/>
      <c r="Q846" s="99"/>
      <c r="R846" s="99"/>
      <c r="S846" s="99"/>
      <c r="T846" s="99"/>
      <c r="U846" s="99"/>
      <c r="V846" s="99"/>
      <c r="W846" s="99"/>
      <c r="X846" s="99"/>
      <c r="Y846" s="99"/>
      <c r="Z846" s="99"/>
      <c r="AA846" s="99"/>
      <c r="AB846" s="99"/>
    </row>
    <row r="847" spans="1:28" ht="15.75" customHeight="1">
      <c r="A847" s="99"/>
      <c r="B847" s="159"/>
      <c r="C847" s="152"/>
      <c r="D847" s="168"/>
      <c r="E847" s="152"/>
      <c r="F847" s="152"/>
      <c r="G847" s="152"/>
      <c r="H847" s="168"/>
      <c r="I847" s="168"/>
      <c r="J847" s="168"/>
      <c r="K847" s="99"/>
      <c r="L847" s="99"/>
      <c r="M847" s="99"/>
      <c r="N847" s="99"/>
      <c r="O847" s="99"/>
      <c r="P847" s="99"/>
      <c r="Q847" s="99"/>
      <c r="R847" s="99"/>
      <c r="S847" s="99"/>
      <c r="T847" s="99"/>
      <c r="U847" s="99"/>
      <c r="V847" s="99"/>
      <c r="W847" s="99"/>
      <c r="X847" s="99"/>
      <c r="Y847" s="99"/>
      <c r="Z847" s="99"/>
      <c r="AA847" s="99"/>
      <c r="AB847" s="99"/>
    </row>
    <row r="848" spans="1:28" ht="15.75" customHeight="1">
      <c r="A848" s="99"/>
      <c r="B848" s="159"/>
      <c r="C848" s="152"/>
      <c r="D848" s="168"/>
      <c r="E848" s="152"/>
      <c r="F848" s="152"/>
      <c r="G848" s="152"/>
      <c r="H848" s="168"/>
      <c r="I848" s="168"/>
      <c r="J848" s="168"/>
      <c r="K848" s="99"/>
      <c r="L848" s="99"/>
      <c r="M848" s="99"/>
      <c r="N848" s="99"/>
      <c r="O848" s="99"/>
      <c r="P848" s="99"/>
      <c r="Q848" s="99"/>
      <c r="R848" s="99"/>
      <c r="S848" s="99"/>
      <c r="T848" s="99"/>
      <c r="U848" s="99"/>
      <c r="V848" s="99"/>
      <c r="W848" s="99"/>
      <c r="X848" s="99"/>
      <c r="Y848" s="99"/>
      <c r="Z848" s="99"/>
      <c r="AA848" s="99"/>
      <c r="AB848" s="99"/>
    </row>
    <row r="849" spans="1:28" ht="15.75" customHeight="1">
      <c r="A849" s="99"/>
      <c r="B849" s="159"/>
      <c r="C849" s="152"/>
      <c r="D849" s="168"/>
      <c r="E849" s="152"/>
      <c r="F849" s="152"/>
      <c r="G849" s="152"/>
      <c r="H849" s="168"/>
      <c r="I849" s="168"/>
      <c r="J849" s="168"/>
      <c r="K849" s="99"/>
      <c r="L849" s="99"/>
      <c r="M849" s="99"/>
      <c r="N849" s="99"/>
      <c r="O849" s="99"/>
      <c r="P849" s="99"/>
      <c r="Q849" s="99"/>
      <c r="R849" s="99"/>
      <c r="S849" s="99"/>
      <c r="T849" s="99"/>
      <c r="U849" s="99"/>
      <c r="V849" s="99"/>
      <c r="W849" s="99"/>
      <c r="X849" s="99"/>
      <c r="Y849" s="99"/>
      <c r="Z849" s="99"/>
      <c r="AA849" s="99"/>
      <c r="AB849" s="99"/>
    </row>
    <row r="850" spans="1:28" ht="15.75" customHeight="1">
      <c r="A850" s="99"/>
      <c r="B850" s="159"/>
      <c r="C850" s="152"/>
      <c r="D850" s="168"/>
      <c r="E850" s="152"/>
      <c r="F850" s="152"/>
      <c r="G850" s="152"/>
      <c r="H850" s="168"/>
      <c r="I850" s="168"/>
      <c r="J850" s="168"/>
      <c r="K850" s="99"/>
      <c r="L850" s="99"/>
      <c r="M850" s="99"/>
      <c r="N850" s="99"/>
      <c r="O850" s="99"/>
      <c r="P850" s="99"/>
      <c r="Q850" s="99"/>
      <c r="R850" s="99"/>
      <c r="S850" s="99"/>
      <c r="T850" s="99"/>
      <c r="U850" s="99"/>
      <c r="V850" s="99"/>
      <c r="W850" s="99"/>
      <c r="X850" s="99"/>
      <c r="Y850" s="99"/>
      <c r="Z850" s="99"/>
      <c r="AA850" s="99"/>
      <c r="AB850" s="99"/>
    </row>
    <row r="851" spans="1:28" ht="15.75" customHeight="1">
      <c r="A851" s="99"/>
      <c r="B851" s="159"/>
      <c r="C851" s="152"/>
      <c r="D851" s="168"/>
      <c r="E851" s="152"/>
      <c r="F851" s="152"/>
      <c r="G851" s="152"/>
      <c r="H851" s="168"/>
      <c r="I851" s="168"/>
      <c r="J851" s="168"/>
      <c r="K851" s="99"/>
      <c r="L851" s="99"/>
      <c r="M851" s="99"/>
      <c r="N851" s="99"/>
      <c r="O851" s="99"/>
      <c r="P851" s="99"/>
      <c r="Q851" s="99"/>
      <c r="R851" s="99"/>
      <c r="S851" s="99"/>
      <c r="T851" s="99"/>
      <c r="U851" s="99"/>
      <c r="V851" s="99"/>
      <c r="W851" s="99"/>
      <c r="X851" s="99"/>
      <c r="Y851" s="99"/>
      <c r="Z851" s="99"/>
      <c r="AA851" s="99"/>
      <c r="AB851" s="99"/>
    </row>
    <row r="852" spans="1:28" ht="15.75" customHeight="1">
      <c r="A852" s="99"/>
      <c r="B852" s="159"/>
      <c r="C852" s="152"/>
      <c r="D852" s="168"/>
      <c r="E852" s="152"/>
      <c r="F852" s="152"/>
      <c r="G852" s="152"/>
      <c r="H852" s="168"/>
      <c r="I852" s="168"/>
      <c r="J852" s="168"/>
      <c r="K852" s="99"/>
      <c r="L852" s="99"/>
      <c r="M852" s="99"/>
      <c r="N852" s="99"/>
      <c r="O852" s="99"/>
      <c r="P852" s="99"/>
      <c r="Q852" s="99"/>
      <c r="R852" s="99"/>
      <c r="S852" s="99"/>
      <c r="T852" s="99"/>
      <c r="U852" s="99"/>
      <c r="V852" s="99"/>
      <c r="W852" s="99"/>
      <c r="X852" s="99"/>
      <c r="Y852" s="99"/>
      <c r="Z852" s="99"/>
      <c r="AA852" s="99"/>
      <c r="AB852" s="99"/>
    </row>
    <row r="853" spans="1:28" ht="15.75" customHeight="1">
      <c r="A853" s="99"/>
      <c r="B853" s="159"/>
      <c r="C853" s="152"/>
      <c r="D853" s="168"/>
      <c r="E853" s="152"/>
      <c r="F853" s="152"/>
      <c r="G853" s="152"/>
      <c r="H853" s="168"/>
      <c r="I853" s="168"/>
      <c r="J853" s="168"/>
      <c r="K853" s="99"/>
      <c r="L853" s="99"/>
      <c r="M853" s="99"/>
      <c r="N853" s="99"/>
      <c r="O853" s="99"/>
      <c r="P853" s="99"/>
      <c r="Q853" s="99"/>
      <c r="R853" s="99"/>
      <c r="S853" s="99"/>
      <c r="T853" s="99"/>
      <c r="U853" s="99"/>
      <c r="V853" s="99"/>
      <c r="W853" s="99"/>
      <c r="X853" s="99"/>
      <c r="Y853" s="99"/>
      <c r="Z853" s="99"/>
      <c r="AA853" s="99"/>
      <c r="AB853" s="99"/>
    </row>
    <row r="854" spans="1:28" ht="15.75" customHeight="1">
      <c r="A854" s="99"/>
      <c r="B854" s="159"/>
      <c r="C854" s="152"/>
      <c r="D854" s="168"/>
      <c r="E854" s="152"/>
      <c r="F854" s="152"/>
      <c r="G854" s="152"/>
      <c r="H854" s="168"/>
      <c r="I854" s="168"/>
      <c r="J854" s="168"/>
      <c r="K854" s="99"/>
      <c r="L854" s="99"/>
      <c r="M854" s="99"/>
      <c r="N854" s="99"/>
      <c r="O854" s="99"/>
      <c r="P854" s="99"/>
      <c r="Q854" s="99"/>
      <c r="R854" s="99"/>
      <c r="S854" s="99"/>
      <c r="T854" s="99"/>
      <c r="U854" s="99"/>
      <c r="V854" s="99"/>
      <c r="W854" s="99"/>
      <c r="X854" s="99"/>
      <c r="Y854" s="99"/>
      <c r="Z854" s="99"/>
      <c r="AA854" s="99"/>
      <c r="AB854" s="99"/>
    </row>
    <row r="855" spans="1:28" ht="15.75" customHeight="1">
      <c r="A855" s="99"/>
      <c r="B855" s="159"/>
      <c r="C855" s="152"/>
      <c r="D855" s="168"/>
      <c r="E855" s="152"/>
      <c r="F855" s="152"/>
      <c r="G855" s="152"/>
      <c r="H855" s="168"/>
      <c r="I855" s="168"/>
      <c r="J855" s="168"/>
      <c r="K855" s="99"/>
      <c r="L855" s="99"/>
      <c r="M855" s="99"/>
      <c r="N855" s="99"/>
      <c r="O855" s="99"/>
      <c r="P855" s="99"/>
      <c r="Q855" s="99"/>
      <c r="R855" s="99"/>
      <c r="S855" s="99"/>
      <c r="T855" s="99"/>
      <c r="U855" s="99"/>
      <c r="V855" s="99"/>
      <c r="W855" s="99"/>
      <c r="X855" s="99"/>
      <c r="Y855" s="99"/>
      <c r="Z855" s="99"/>
      <c r="AA855" s="99"/>
      <c r="AB855" s="99"/>
    </row>
    <row r="856" spans="1:28" ht="15.75" customHeight="1">
      <c r="A856" s="99"/>
      <c r="B856" s="159"/>
      <c r="C856" s="152"/>
      <c r="D856" s="168"/>
      <c r="E856" s="152"/>
      <c r="F856" s="152"/>
      <c r="G856" s="152"/>
      <c r="H856" s="168"/>
      <c r="I856" s="168"/>
      <c r="J856" s="168"/>
      <c r="K856" s="99"/>
      <c r="L856" s="99"/>
      <c r="M856" s="99"/>
      <c r="N856" s="99"/>
      <c r="O856" s="99"/>
      <c r="P856" s="99"/>
      <c r="Q856" s="99"/>
      <c r="R856" s="99"/>
      <c r="S856" s="99"/>
      <c r="T856" s="99"/>
      <c r="U856" s="99"/>
      <c r="V856" s="99"/>
      <c r="W856" s="99"/>
      <c r="X856" s="99"/>
      <c r="Y856" s="99"/>
      <c r="Z856" s="99"/>
      <c r="AA856" s="99"/>
      <c r="AB856" s="99"/>
    </row>
    <row r="857" spans="1:28" ht="15.75" customHeight="1">
      <c r="A857" s="99"/>
      <c r="B857" s="159"/>
      <c r="C857" s="152"/>
      <c r="D857" s="168"/>
      <c r="E857" s="152"/>
      <c r="F857" s="152"/>
      <c r="G857" s="152"/>
      <c r="H857" s="168"/>
      <c r="I857" s="168"/>
      <c r="J857" s="168"/>
      <c r="K857" s="99"/>
      <c r="L857" s="99"/>
      <c r="M857" s="99"/>
      <c r="N857" s="99"/>
      <c r="O857" s="99"/>
      <c r="P857" s="99"/>
      <c r="Q857" s="99"/>
      <c r="R857" s="99"/>
      <c r="S857" s="99"/>
      <c r="T857" s="99"/>
      <c r="U857" s="99"/>
      <c r="V857" s="99"/>
      <c r="W857" s="99"/>
      <c r="X857" s="99"/>
      <c r="Y857" s="99"/>
      <c r="Z857" s="99"/>
      <c r="AA857" s="99"/>
      <c r="AB857" s="99"/>
    </row>
    <row r="858" spans="1:28" ht="15.75" customHeight="1">
      <c r="A858" s="99"/>
      <c r="B858" s="159"/>
      <c r="C858" s="152"/>
      <c r="D858" s="168"/>
      <c r="E858" s="152"/>
      <c r="F858" s="152"/>
      <c r="G858" s="152"/>
      <c r="H858" s="168"/>
      <c r="I858" s="168"/>
      <c r="J858" s="168"/>
      <c r="K858" s="99"/>
      <c r="L858" s="99"/>
      <c r="M858" s="99"/>
      <c r="N858" s="99"/>
      <c r="O858" s="99"/>
      <c r="P858" s="99"/>
      <c r="Q858" s="99"/>
      <c r="R858" s="99"/>
      <c r="S858" s="99"/>
      <c r="T858" s="99"/>
      <c r="U858" s="99"/>
      <c r="V858" s="99"/>
      <c r="W858" s="99"/>
      <c r="X858" s="99"/>
      <c r="Y858" s="99"/>
      <c r="Z858" s="99"/>
      <c r="AA858" s="99"/>
      <c r="AB858" s="99"/>
    </row>
    <row r="859" spans="1:28" ht="15.75" customHeight="1">
      <c r="A859" s="99"/>
      <c r="B859" s="159"/>
      <c r="C859" s="152"/>
      <c r="D859" s="168"/>
      <c r="E859" s="152"/>
      <c r="F859" s="152"/>
      <c r="G859" s="152"/>
      <c r="H859" s="168"/>
      <c r="I859" s="168"/>
      <c r="J859" s="168"/>
      <c r="K859" s="99"/>
      <c r="L859" s="99"/>
      <c r="M859" s="99"/>
      <c r="N859" s="99"/>
      <c r="O859" s="99"/>
      <c r="P859" s="99"/>
      <c r="Q859" s="99"/>
      <c r="R859" s="99"/>
      <c r="S859" s="99"/>
      <c r="T859" s="99"/>
      <c r="U859" s="99"/>
      <c r="V859" s="99"/>
      <c r="W859" s="99"/>
      <c r="X859" s="99"/>
      <c r="Y859" s="99"/>
      <c r="Z859" s="99"/>
      <c r="AA859" s="99"/>
      <c r="AB859" s="99"/>
    </row>
    <row r="860" spans="1:28" ht="15.75" customHeight="1">
      <c r="A860" s="99"/>
      <c r="B860" s="159"/>
      <c r="C860" s="152"/>
      <c r="D860" s="168"/>
      <c r="E860" s="152"/>
      <c r="F860" s="152"/>
      <c r="G860" s="152"/>
      <c r="H860" s="168"/>
      <c r="I860" s="168"/>
      <c r="J860" s="168"/>
      <c r="K860" s="99"/>
      <c r="L860" s="99"/>
      <c r="M860" s="99"/>
      <c r="N860" s="99"/>
      <c r="O860" s="99"/>
      <c r="P860" s="99"/>
      <c r="Q860" s="99"/>
      <c r="R860" s="99"/>
      <c r="S860" s="99"/>
      <c r="T860" s="99"/>
      <c r="U860" s="99"/>
      <c r="V860" s="99"/>
      <c r="W860" s="99"/>
      <c r="X860" s="99"/>
      <c r="Y860" s="99"/>
      <c r="Z860" s="99"/>
      <c r="AA860" s="99"/>
      <c r="AB860" s="99"/>
    </row>
    <row r="861" spans="1:28" ht="15.75" customHeight="1">
      <c r="A861" s="99"/>
      <c r="B861" s="159"/>
      <c r="C861" s="152"/>
      <c r="D861" s="168"/>
      <c r="E861" s="152"/>
      <c r="F861" s="152"/>
      <c r="G861" s="152"/>
      <c r="H861" s="168"/>
      <c r="I861" s="168"/>
      <c r="J861" s="168"/>
      <c r="K861" s="99"/>
      <c r="L861" s="99"/>
      <c r="M861" s="99"/>
      <c r="N861" s="99"/>
      <c r="O861" s="99"/>
      <c r="P861" s="99"/>
      <c r="Q861" s="99"/>
      <c r="R861" s="99"/>
      <c r="S861" s="99"/>
      <c r="T861" s="99"/>
      <c r="U861" s="99"/>
      <c r="V861" s="99"/>
      <c r="W861" s="99"/>
      <c r="X861" s="99"/>
      <c r="Y861" s="99"/>
      <c r="Z861" s="99"/>
      <c r="AA861" s="99"/>
      <c r="AB861" s="99"/>
    </row>
    <row r="862" spans="1:28" ht="15.75" customHeight="1">
      <c r="A862" s="99"/>
      <c r="B862" s="159"/>
      <c r="C862" s="152"/>
      <c r="D862" s="168"/>
      <c r="E862" s="152"/>
      <c r="F862" s="152"/>
      <c r="G862" s="152"/>
      <c r="H862" s="168"/>
      <c r="I862" s="168"/>
      <c r="J862" s="168"/>
      <c r="K862" s="99"/>
      <c r="L862" s="99"/>
      <c r="M862" s="99"/>
      <c r="N862" s="99"/>
      <c r="O862" s="99"/>
      <c r="P862" s="99"/>
      <c r="Q862" s="99"/>
      <c r="R862" s="99"/>
      <c r="S862" s="99"/>
      <c r="T862" s="99"/>
      <c r="U862" s="99"/>
      <c r="V862" s="99"/>
      <c r="W862" s="99"/>
      <c r="X862" s="99"/>
      <c r="Y862" s="99"/>
      <c r="Z862" s="99"/>
      <c r="AA862" s="99"/>
      <c r="AB862" s="99"/>
    </row>
    <row r="863" spans="1:28" ht="15.75" customHeight="1">
      <c r="A863" s="99"/>
      <c r="B863" s="159"/>
      <c r="C863" s="152"/>
      <c r="D863" s="168"/>
      <c r="E863" s="152"/>
      <c r="F863" s="152"/>
      <c r="G863" s="152"/>
      <c r="H863" s="168"/>
      <c r="I863" s="168"/>
      <c r="J863" s="168"/>
      <c r="K863" s="99"/>
      <c r="L863" s="99"/>
      <c r="M863" s="99"/>
      <c r="N863" s="99"/>
      <c r="O863" s="99"/>
      <c r="P863" s="99"/>
      <c r="Q863" s="99"/>
      <c r="R863" s="99"/>
      <c r="S863" s="99"/>
      <c r="T863" s="99"/>
      <c r="U863" s="99"/>
      <c r="V863" s="99"/>
      <c r="W863" s="99"/>
      <c r="X863" s="99"/>
      <c r="Y863" s="99"/>
      <c r="Z863" s="99"/>
      <c r="AA863" s="99"/>
      <c r="AB863" s="99"/>
    </row>
    <row r="864" spans="1:28" ht="15.75" customHeight="1">
      <c r="A864" s="99"/>
      <c r="B864" s="159"/>
      <c r="C864" s="152"/>
      <c r="D864" s="168"/>
      <c r="E864" s="152"/>
      <c r="F864" s="152"/>
      <c r="G864" s="152"/>
      <c r="H864" s="168"/>
      <c r="I864" s="168"/>
      <c r="J864" s="168"/>
      <c r="K864" s="99"/>
      <c r="L864" s="99"/>
      <c r="M864" s="99"/>
      <c r="N864" s="99"/>
      <c r="O864" s="99"/>
      <c r="P864" s="99"/>
      <c r="Q864" s="99"/>
      <c r="R864" s="99"/>
      <c r="S864" s="99"/>
      <c r="T864" s="99"/>
      <c r="U864" s="99"/>
      <c r="V864" s="99"/>
      <c r="W864" s="99"/>
      <c r="X864" s="99"/>
      <c r="Y864" s="99"/>
      <c r="Z864" s="99"/>
      <c r="AA864" s="99"/>
      <c r="AB864" s="99"/>
    </row>
    <row r="865" spans="1:28" ht="15.75" customHeight="1">
      <c r="A865" s="99"/>
      <c r="B865" s="159"/>
      <c r="C865" s="152"/>
      <c r="D865" s="168"/>
      <c r="E865" s="152"/>
      <c r="F865" s="152"/>
      <c r="G865" s="152"/>
      <c r="H865" s="168"/>
      <c r="I865" s="168"/>
      <c r="J865" s="168"/>
      <c r="K865" s="99"/>
      <c r="L865" s="99"/>
      <c r="M865" s="99"/>
      <c r="N865" s="99"/>
      <c r="O865" s="99"/>
      <c r="P865" s="99"/>
      <c r="Q865" s="99"/>
      <c r="R865" s="99"/>
      <c r="S865" s="99"/>
      <c r="T865" s="99"/>
      <c r="U865" s="99"/>
      <c r="V865" s="99"/>
      <c r="W865" s="99"/>
      <c r="X865" s="99"/>
      <c r="Y865" s="99"/>
      <c r="Z865" s="99"/>
      <c r="AA865" s="99"/>
      <c r="AB865" s="99"/>
    </row>
    <row r="866" spans="1:28" ht="15.75" customHeight="1">
      <c r="A866" s="99"/>
      <c r="B866" s="159"/>
      <c r="C866" s="152"/>
      <c r="D866" s="168"/>
      <c r="E866" s="152"/>
      <c r="F866" s="152"/>
      <c r="G866" s="152"/>
      <c r="H866" s="168"/>
      <c r="I866" s="168"/>
      <c r="J866" s="168"/>
      <c r="K866" s="99"/>
      <c r="L866" s="99"/>
      <c r="M866" s="99"/>
      <c r="N866" s="99"/>
      <c r="O866" s="99"/>
      <c r="P866" s="99"/>
      <c r="Q866" s="99"/>
      <c r="R866" s="99"/>
      <c r="S866" s="99"/>
      <c r="T866" s="99"/>
      <c r="U866" s="99"/>
      <c r="V866" s="99"/>
      <c r="W866" s="99"/>
      <c r="X866" s="99"/>
      <c r="Y866" s="99"/>
      <c r="Z866" s="99"/>
      <c r="AA866" s="99"/>
      <c r="AB866" s="99"/>
    </row>
    <row r="867" spans="1:28" ht="15.75" customHeight="1">
      <c r="A867" s="99"/>
      <c r="B867" s="159"/>
      <c r="C867" s="152"/>
      <c r="D867" s="168"/>
      <c r="E867" s="152"/>
      <c r="F867" s="152"/>
      <c r="G867" s="152"/>
      <c r="H867" s="168"/>
      <c r="I867" s="168"/>
      <c r="J867" s="168"/>
      <c r="K867" s="99"/>
      <c r="L867" s="99"/>
      <c r="M867" s="99"/>
      <c r="N867" s="99"/>
      <c r="O867" s="99"/>
      <c r="P867" s="99"/>
      <c r="Q867" s="99"/>
      <c r="R867" s="99"/>
      <c r="S867" s="99"/>
      <c r="T867" s="99"/>
      <c r="U867" s="99"/>
      <c r="V867" s="99"/>
      <c r="W867" s="99"/>
      <c r="X867" s="99"/>
      <c r="Y867" s="99"/>
      <c r="Z867" s="99"/>
      <c r="AA867" s="99"/>
      <c r="AB867" s="99"/>
    </row>
    <row r="868" spans="1:28" ht="15.75" customHeight="1">
      <c r="A868" s="99"/>
      <c r="B868" s="159"/>
      <c r="C868" s="152"/>
      <c r="D868" s="168"/>
      <c r="E868" s="152"/>
      <c r="F868" s="152"/>
      <c r="G868" s="152"/>
      <c r="H868" s="168"/>
      <c r="I868" s="168"/>
      <c r="J868" s="168"/>
      <c r="K868" s="99"/>
      <c r="L868" s="99"/>
      <c r="M868" s="99"/>
      <c r="N868" s="99"/>
      <c r="O868" s="99"/>
      <c r="P868" s="99"/>
      <c r="Q868" s="99"/>
      <c r="R868" s="99"/>
      <c r="S868" s="99"/>
      <c r="T868" s="99"/>
      <c r="U868" s="99"/>
      <c r="V868" s="99"/>
      <c r="W868" s="99"/>
      <c r="X868" s="99"/>
      <c r="Y868" s="99"/>
      <c r="Z868" s="99"/>
      <c r="AA868" s="99"/>
      <c r="AB868" s="99"/>
    </row>
    <row r="869" spans="1:28" ht="15.75" customHeight="1">
      <c r="A869" s="99"/>
      <c r="B869" s="159"/>
      <c r="C869" s="152"/>
      <c r="D869" s="168"/>
      <c r="E869" s="152"/>
      <c r="F869" s="152"/>
      <c r="G869" s="152"/>
      <c r="H869" s="168"/>
      <c r="I869" s="168"/>
      <c r="J869" s="168"/>
      <c r="K869" s="99"/>
      <c r="L869" s="99"/>
      <c r="M869" s="99"/>
      <c r="N869" s="99"/>
      <c r="O869" s="99"/>
      <c r="P869" s="99"/>
      <c r="Q869" s="99"/>
      <c r="R869" s="99"/>
      <c r="S869" s="99"/>
      <c r="T869" s="99"/>
      <c r="U869" s="99"/>
      <c r="V869" s="99"/>
      <c r="W869" s="99"/>
      <c r="X869" s="99"/>
      <c r="Y869" s="99"/>
      <c r="Z869" s="99"/>
      <c r="AA869" s="99"/>
      <c r="AB869" s="99"/>
    </row>
    <row r="870" spans="1:28" ht="15.75" customHeight="1">
      <c r="A870" s="99"/>
      <c r="B870" s="159"/>
      <c r="C870" s="152"/>
      <c r="D870" s="168"/>
      <c r="E870" s="152"/>
      <c r="F870" s="152"/>
      <c r="G870" s="152"/>
      <c r="H870" s="168"/>
      <c r="I870" s="168"/>
      <c r="J870" s="168"/>
      <c r="K870" s="99"/>
      <c r="L870" s="99"/>
      <c r="M870" s="99"/>
      <c r="N870" s="99"/>
      <c r="O870" s="99"/>
      <c r="P870" s="99"/>
      <c r="Q870" s="99"/>
      <c r="R870" s="99"/>
      <c r="S870" s="99"/>
      <c r="T870" s="99"/>
      <c r="U870" s="99"/>
      <c r="V870" s="99"/>
      <c r="W870" s="99"/>
      <c r="X870" s="99"/>
      <c r="Y870" s="99"/>
      <c r="Z870" s="99"/>
      <c r="AA870" s="99"/>
      <c r="AB870" s="99"/>
    </row>
    <row r="871" spans="1:28" ht="15.75" customHeight="1">
      <c r="A871" s="99"/>
      <c r="B871" s="159"/>
      <c r="C871" s="152"/>
      <c r="D871" s="168"/>
      <c r="E871" s="152"/>
      <c r="F871" s="152"/>
      <c r="G871" s="152"/>
      <c r="H871" s="168"/>
      <c r="I871" s="168"/>
      <c r="J871" s="168"/>
      <c r="K871" s="99"/>
      <c r="L871" s="99"/>
      <c r="M871" s="99"/>
      <c r="N871" s="99"/>
      <c r="O871" s="99"/>
      <c r="P871" s="99"/>
      <c r="Q871" s="99"/>
      <c r="R871" s="99"/>
      <c r="S871" s="99"/>
      <c r="T871" s="99"/>
      <c r="U871" s="99"/>
      <c r="V871" s="99"/>
      <c r="W871" s="99"/>
      <c r="X871" s="99"/>
      <c r="Y871" s="99"/>
      <c r="Z871" s="99"/>
      <c r="AA871" s="99"/>
      <c r="AB871" s="99"/>
    </row>
    <row r="872" spans="1:28" ht="15.75" customHeight="1">
      <c r="A872" s="99"/>
      <c r="B872" s="159"/>
      <c r="C872" s="152"/>
      <c r="D872" s="168"/>
      <c r="E872" s="152"/>
      <c r="F872" s="152"/>
      <c r="G872" s="152"/>
      <c r="H872" s="168"/>
      <c r="I872" s="168"/>
      <c r="J872" s="168"/>
      <c r="K872" s="99"/>
      <c r="L872" s="99"/>
      <c r="M872" s="99"/>
      <c r="N872" s="99"/>
      <c r="O872" s="99"/>
      <c r="P872" s="99"/>
      <c r="Q872" s="99"/>
      <c r="R872" s="99"/>
      <c r="S872" s="99"/>
      <c r="T872" s="99"/>
      <c r="U872" s="99"/>
      <c r="V872" s="99"/>
      <c r="W872" s="99"/>
      <c r="X872" s="99"/>
      <c r="Y872" s="99"/>
      <c r="Z872" s="99"/>
      <c r="AA872" s="99"/>
      <c r="AB872" s="99"/>
    </row>
    <row r="873" spans="1:28" ht="15.75" customHeight="1">
      <c r="A873" s="99"/>
      <c r="B873" s="159"/>
      <c r="C873" s="152"/>
      <c r="D873" s="168"/>
      <c r="E873" s="152"/>
      <c r="F873" s="152"/>
      <c r="G873" s="152"/>
      <c r="H873" s="168"/>
      <c r="I873" s="168"/>
      <c r="J873" s="168"/>
      <c r="K873" s="99"/>
      <c r="L873" s="99"/>
      <c r="M873" s="99"/>
      <c r="N873" s="99"/>
      <c r="O873" s="99"/>
      <c r="P873" s="99"/>
      <c r="Q873" s="99"/>
      <c r="R873" s="99"/>
      <c r="S873" s="99"/>
      <c r="T873" s="99"/>
      <c r="U873" s="99"/>
      <c r="V873" s="99"/>
      <c r="W873" s="99"/>
      <c r="X873" s="99"/>
      <c r="Y873" s="99"/>
      <c r="Z873" s="99"/>
      <c r="AA873" s="99"/>
      <c r="AB873" s="99"/>
    </row>
    <row r="874" spans="1:28" ht="15.75" customHeight="1">
      <c r="A874" s="99"/>
      <c r="B874" s="159"/>
      <c r="C874" s="152"/>
      <c r="D874" s="168"/>
      <c r="E874" s="152"/>
      <c r="F874" s="152"/>
      <c r="G874" s="152"/>
      <c r="H874" s="168"/>
      <c r="I874" s="168"/>
      <c r="J874" s="168"/>
      <c r="K874" s="99"/>
      <c r="L874" s="99"/>
      <c r="M874" s="99"/>
      <c r="N874" s="99"/>
      <c r="O874" s="99"/>
      <c r="P874" s="99"/>
      <c r="Q874" s="99"/>
      <c r="R874" s="99"/>
      <c r="S874" s="99"/>
      <c r="T874" s="99"/>
      <c r="U874" s="99"/>
      <c r="V874" s="99"/>
      <c r="W874" s="99"/>
      <c r="X874" s="99"/>
      <c r="Y874" s="99"/>
      <c r="Z874" s="99"/>
      <c r="AA874" s="99"/>
      <c r="AB874" s="99"/>
    </row>
    <row r="875" spans="1:28" ht="15.75" customHeight="1">
      <c r="A875" s="99"/>
      <c r="B875" s="159"/>
      <c r="C875" s="152"/>
      <c r="D875" s="168"/>
      <c r="E875" s="152"/>
      <c r="F875" s="152"/>
      <c r="G875" s="152"/>
      <c r="H875" s="168"/>
      <c r="I875" s="168"/>
      <c r="J875" s="168"/>
      <c r="K875" s="99"/>
      <c r="L875" s="99"/>
      <c r="M875" s="99"/>
      <c r="N875" s="99"/>
      <c r="O875" s="99"/>
      <c r="P875" s="99"/>
      <c r="Q875" s="99"/>
      <c r="R875" s="99"/>
      <c r="S875" s="99"/>
      <c r="T875" s="99"/>
      <c r="U875" s="99"/>
      <c r="V875" s="99"/>
      <c r="W875" s="99"/>
      <c r="X875" s="99"/>
      <c r="Y875" s="99"/>
      <c r="Z875" s="99"/>
      <c r="AA875" s="99"/>
      <c r="AB875" s="99"/>
    </row>
    <row r="876" spans="1:28" ht="15.75" customHeight="1">
      <c r="A876" s="99"/>
      <c r="B876" s="159"/>
      <c r="C876" s="152"/>
      <c r="D876" s="168"/>
      <c r="E876" s="152"/>
      <c r="F876" s="152"/>
      <c r="G876" s="152"/>
      <c r="H876" s="168"/>
      <c r="I876" s="168"/>
      <c r="J876" s="168"/>
      <c r="K876" s="99"/>
      <c r="L876" s="99"/>
      <c r="M876" s="99"/>
      <c r="N876" s="99"/>
      <c r="O876" s="99"/>
      <c r="P876" s="99"/>
      <c r="Q876" s="99"/>
      <c r="R876" s="99"/>
      <c r="S876" s="99"/>
      <c r="T876" s="99"/>
      <c r="U876" s="99"/>
      <c r="V876" s="99"/>
      <c r="W876" s="99"/>
      <c r="X876" s="99"/>
      <c r="Y876" s="99"/>
      <c r="Z876" s="99"/>
      <c r="AA876" s="99"/>
      <c r="AB876" s="99"/>
    </row>
    <row r="877" spans="1:28" ht="15.75" customHeight="1">
      <c r="A877" s="99"/>
      <c r="B877" s="159"/>
      <c r="C877" s="152"/>
      <c r="D877" s="168"/>
      <c r="E877" s="152"/>
      <c r="F877" s="152"/>
      <c r="G877" s="152"/>
      <c r="H877" s="168"/>
      <c r="I877" s="168"/>
      <c r="J877" s="168"/>
      <c r="K877" s="99"/>
      <c r="L877" s="99"/>
      <c r="M877" s="99"/>
      <c r="N877" s="99"/>
      <c r="O877" s="99"/>
      <c r="P877" s="99"/>
      <c r="Q877" s="99"/>
      <c r="R877" s="99"/>
      <c r="S877" s="99"/>
      <c r="T877" s="99"/>
      <c r="U877" s="99"/>
      <c r="V877" s="99"/>
      <c r="W877" s="99"/>
      <c r="X877" s="99"/>
      <c r="Y877" s="99"/>
      <c r="Z877" s="99"/>
      <c r="AA877" s="99"/>
      <c r="AB877" s="99"/>
    </row>
    <row r="878" spans="1:28" ht="15.75" customHeight="1">
      <c r="A878" s="99"/>
      <c r="B878" s="159"/>
      <c r="C878" s="152"/>
      <c r="D878" s="168"/>
      <c r="E878" s="152"/>
      <c r="F878" s="152"/>
      <c r="G878" s="152"/>
      <c r="H878" s="168"/>
      <c r="I878" s="168"/>
      <c r="J878" s="168"/>
      <c r="K878" s="99"/>
      <c r="L878" s="99"/>
      <c r="M878" s="99"/>
      <c r="N878" s="99"/>
      <c r="O878" s="99"/>
      <c r="P878" s="99"/>
      <c r="Q878" s="99"/>
      <c r="R878" s="99"/>
      <c r="S878" s="99"/>
      <c r="T878" s="99"/>
      <c r="U878" s="99"/>
      <c r="V878" s="99"/>
      <c r="W878" s="99"/>
      <c r="X878" s="99"/>
      <c r="Y878" s="99"/>
      <c r="Z878" s="99"/>
      <c r="AA878" s="99"/>
      <c r="AB878" s="99"/>
    </row>
    <row r="879" spans="1:28" ht="15.75" customHeight="1">
      <c r="A879" s="99"/>
      <c r="B879" s="159"/>
      <c r="C879" s="152"/>
      <c r="D879" s="168"/>
      <c r="E879" s="152"/>
      <c r="F879" s="152"/>
      <c r="G879" s="152"/>
      <c r="H879" s="168"/>
      <c r="I879" s="168"/>
      <c r="J879" s="168"/>
      <c r="K879" s="99"/>
      <c r="L879" s="99"/>
      <c r="M879" s="99"/>
      <c r="N879" s="99"/>
      <c r="O879" s="99"/>
      <c r="P879" s="99"/>
      <c r="Q879" s="99"/>
      <c r="R879" s="99"/>
      <c r="S879" s="99"/>
      <c r="T879" s="99"/>
      <c r="U879" s="99"/>
      <c r="V879" s="99"/>
      <c r="W879" s="99"/>
      <c r="X879" s="99"/>
      <c r="Y879" s="99"/>
      <c r="Z879" s="99"/>
      <c r="AA879" s="99"/>
      <c r="AB879" s="99"/>
    </row>
    <row r="880" spans="1:28" ht="15.75" customHeight="1">
      <c r="A880" s="99"/>
      <c r="B880" s="159"/>
      <c r="C880" s="152"/>
      <c r="D880" s="168"/>
      <c r="E880" s="152"/>
      <c r="F880" s="152"/>
      <c r="G880" s="152"/>
      <c r="H880" s="168"/>
      <c r="I880" s="168"/>
      <c r="J880" s="168"/>
      <c r="K880" s="99"/>
      <c r="L880" s="99"/>
      <c r="M880" s="99"/>
      <c r="N880" s="99"/>
      <c r="O880" s="99"/>
      <c r="P880" s="99"/>
      <c r="Q880" s="99"/>
      <c r="R880" s="99"/>
      <c r="S880" s="99"/>
      <c r="T880" s="99"/>
      <c r="U880" s="99"/>
      <c r="V880" s="99"/>
      <c r="W880" s="99"/>
      <c r="X880" s="99"/>
      <c r="Y880" s="99"/>
      <c r="Z880" s="99"/>
      <c r="AA880" s="99"/>
      <c r="AB880" s="99"/>
    </row>
    <row r="881" spans="1:28" ht="15.75" customHeight="1">
      <c r="A881" s="99"/>
      <c r="B881" s="159"/>
      <c r="C881" s="152"/>
      <c r="D881" s="168"/>
      <c r="E881" s="152"/>
      <c r="F881" s="152"/>
      <c r="G881" s="152"/>
      <c r="H881" s="168"/>
      <c r="I881" s="168"/>
      <c r="J881" s="168"/>
      <c r="K881" s="99"/>
      <c r="L881" s="99"/>
      <c r="M881" s="99"/>
      <c r="N881" s="99"/>
      <c r="O881" s="99"/>
      <c r="P881" s="99"/>
      <c r="Q881" s="99"/>
      <c r="R881" s="99"/>
      <c r="S881" s="99"/>
      <c r="T881" s="99"/>
      <c r="U881" s="99"/>
      <c r="V881" s="99"/>
      <c r="W881" s="99"/>
      <c r="X881" s="99"/>
      <c r="Y881" s="99"/>
      <c r="Z881" s="99"/>
      <c r="AA881" s="99"/>
      <c r="AB881" s="99"/>
    </row>
    <row r="882" spans="1:28" ht="15.75" customHeight="1">
      <c r="A882" s="99"/>
      <c r="B882" s="159"/>
      <c r="C882" s="152"/>
      <c r="D882" s="168"/>
      <c r="E882" s="152"/>
      <c r="F882" s="152"/>
      <c r="G882" s="152"/>
      <c r="H882" s="168"/>
      <c r="I882" s="168"/>
      <c r="J882" s="168"/>
      <c r="K882" s="99"/>
      <c r="L882" s="99"/>
      <c r="M882" s="99"/>
      <c r="N882" s="99"/>
      <c r="O882" s="99"/>
      <c r="P882" s="99"/>
      <c r="Q882" s="99"/>
      <c r="R882" s="99"/>
      <c r="S882" s="99"/>
      <c r="T882" s="99"/>
      <c r="U882" s="99"/>
      <c r="V882" s="99"/>
      <c r="W882" s="99"/>
      <c r="X882" s="99"/>
      <c r="Y882" s="99"/>
      <c r="Z882" s="99"/>
      <c r="AA882" s="99"/>
      <c r="AB882" s="99"/>
    </row>
    <row r="883" spans="1:28" ht="15.75" customHeight="1">
      <c r="A883" s="99"/>
      <c r="B883" s="159"/>
      <c r="C883" s="152"/>
      <c r="D883" s="168"/>
      <c r="E883" s="152"/>
      <c r="F883" s="152"/>
      <c r="G883" s="152"/>
      <c r="H883" s="168"/>
      <c r="I883" s="168"/>
      <c r="J883" s="168"/>
      <c r="K883" s="99"/>
      <c r="L883" s="99"/>
      <c r="M883" s="99"/>
      <c r="N883" s="99"/>
      <c r="O883" s="99"/>
      <c r="P883" s="99"/>
      <c r="Q883" s="99"/>
      <c r="R883" s="99"/>
      <c r="S883" s="99"/>
      <c r="T883" s="99"/>
      <c r="U883" s="99"/>
      <c r="V883" s="99"/>
      <c r="W883" s="99"/>
      <c r="X883" s="99"/>
      <c r="Y883" s="99"/>
      <c r="Z883" s="99"/>
      <c r="AA883" s="99"/>
      <c r="AB883" s="99"/>
    </row>
    <row r="884" spans="1:28" ht="15.75" customHeight="1">
      <c r="A884" s="99"/>
      <c r="B884" s="159"/>
      <c r="C884" s="152"/>
      <c r="D884" s="168"/>
      <c r="E884" s="152"/>
      <c r="F884" s="152"/>
      <c r="G884" s="152"/>
      <c r="H884" s="168"/>
      <c r="I884" s="168"/>
      <c r="J884" s="168"/>
      <c r="K884" s="99"/>
      <c r="L884" s="99"/>
      <c r="M884" s="99"/>
      <c r="N884" s="99"/>
      <c r="O884" s="99"/>
      <c r="P884" s="99"/>
      <c r="Q884" s="99"/>
      <c r="R884" s="99"/>
      <c r="S884" s="99"/>
      <c r="T884" s="99"/>
      <c r="U884" s="99"/>
      <c r="V884" s="99"/>
      <c r="W884" s="99"/>
      <c r="X884" s="99"/>
      <c r="Y884" s="99"/>
      <c r="Z884" s="99"/>
      <c r="AA884" s="99"/>
      <c r="AB884" s="99"/>
    </row>
    <row r="885" spans="1:28" ht="15.75" customHeight="1">
      <c r="A885" s="99"/>
      <c r="B885" s="159"/>
      <c r="C885" s="152"/>
      <c r="D885" s="168"/>
      <c r="E885" s="152"/>
      <c r="F885" s="152"/>
      <c r="G885" s="152"/>
      <c r="H885" s="168"/>
      <c r="I885" s="168"/>
      <c r="J885" s="168"/>
      <c r="K885" s="99"/>
      <c r="L885" s="99"/>
      <c r="M885" s="99"/>
      <c r="N885" s="99"/>
      <c r="O885" s="99"/>
      <c r="P885" s="99"/>
      <c r="Q885" s="99"/>
      <c r="R885" s="99"/>
      <c r="S885" s="99"/>
      <c r="T885" s="99"/>
      <c r="U885" s="99"/>
      <c r="V885" s="99"/>
      <c r="W885" s="99"/>
      <c r="X885" s="99"/>
      <c r="Y885" s="99"/>
      <c r="Z885" s="99"/>
      <c r="AA885" s="99"/>
      <c r="AB885" s="99"/>
    </row>
    <row r="886" spans="1:28" ht="15.75" customHeight="1">
      <c r="A886" s="99"/>
      <c r="B886" s="159"/>
      <c r="C886" s="152"/>
      <c r="D886" s="168"/>
      <c r="E886" s="152"/>
      <c r="F886" s="152"/>
      <c r="G886" s="152"/>
      <c r="H886" s="168"/>
      <c r="I886" s="168"/>
      <c r="J886" s="168"/>
      <c r="K886" s="99"/>
      <c r="L886" s="99"/>
      <c r="M886" s="99"/>
      <c r="N886" s="99"/>
      <c r="O886" s="99"/>
      <c r="P886" s="99"/>
      <c r="Q886" s="99"/>
      <c r="R886" s="99"/>
      <c r="S886" s="99"/>
      <c r="T886" s="99"/>
      <c r="U886" s="99"/>
      <c r="V886" s="99"/>
      <c r="W886" s="99"/>
      <c r="X886" s="99"/>
      <c r="Y886" s="99"/>
      <c r="Z886" s="99"/>
      <c r="AA886" s="99"/>
      <c r="AB886" s="99"/>
    </row>
    <row r="887" spans="1:28" ht="15.75" customHeight="1">
      <c r="A887" s="99"/>
      <c r="B887" s="159"/>
      <c r="C887" s="152"/>
      <c r="D887" s="168"/>
      <c r="E887" s="152"/>
      <c r="F887" s="152"/>
      <c r="G887" s="152"/>
      <c r="H887" s="168"/>
      <c r="I887" s="168"/>
      <c r="J887" s="168"/>
      <c r="K887" s="99"/>
      <c r="L887" s="99"/>
      <c r="M887" s="99"/>
      <c r="N887" s="99"/>
      <c r="O887" s="99"/>
      <c r="P887" s="99"/>
      <c r="Q887" s="99"/>
      <c r="R887" s="99"/>
      <c r="S887" s="99"/>
      <c r="T887" s="99"/>
      <c r="U887" s="99"/>
      <c r="V887" s="99"/>
      <c r="W887" s="99"/>
      <c r="X887" s="99"/>
      <c r="Y887" s="99"/>
      <c r="Z887" s="99"/>
      <c r="AA887" s="99"/>
      <c r="AB887" s="99"/>
    </row>
    <row r="888" spans="1:28" ht="15.75" customHeight="1">
      <c r="A888" s="99"/>
      <c r="B888" s="159"/>
      <c r="C888" s="152"/>
      <c r="D888" s="168"/>
      <c r="E888" s="152"/>
      <c r="F888" s="152"/>
      <c r="G888" s="152"/>
      <c r="H888" s="168"/>
      <c r="I888" s="168"/>
      <c r="J888" s="168"/>
      <c r="K888" s="99"/>
      <c r="L888" s="99"/>
      <c r="M888" s="99"/>
      <c r="N888" s="99"/>
      <c r="O888" s="99"/>
      <c r="P888" s="99"/>
      <c r="Q888" s="99"/>
      <c r="R888" s="99"/>
      <c r="S888" s="99"/>
      <c r="T888" s="99"/>
      <c r="U888" s="99"/>
      <c r="V888" s="99"/>
      <c r="W888" s="99"/>
      <c r="X888" s="99"/>
      <c r="Y888" s="99"/>
      <c r="Z888" s="99"/>
      <c r="AA888" s="99"/>
      <c r="AB888" s="99"/>
    </row>
    <row r="889" spans="1:28" ht="15.75" customHeight="1">
      <c r="A889" s="99"/>
      <c r="B889" s="159"/>
      <c r="C889" s="152"/>
      <c r="D889" s="168"/>
      <c r="E889" s="152"/>
      <c r="F889" s="152"/>
      <c r="G889" s="152"/>
      <c r="H889" s="168"/>
      <c r="I889" s="168"/>
      <c r="J889" s="168"/>
      <c r="K889" s="99"/>
      <c r="L889" s="99"/>
      <c r="M889" s="99"/>
      <c r="N889" s="99"/>
      <c r="O889" s="99"/>
      <c r="P889" s="99"/>
      <c r="Q889" s="99"/>
      <c r="R889" s="99"/>
      <c r="S889" s="99"/>
      <c r="T889" s="99"/>
      <c r="U889" s="99"/>
      <c r="V889" s="99"/>
      <c r="W889" s="99"/>
      <c r="X889" s="99"/>
      <c r="Y889" s="99"/>
      <c r="Z889" s="99"/>
      <c r="AA889" s="99"/>
      <c r="AB889" s="99"/>
    </row>
    <row r="890" spans="1:28" ht="15.75" customHeight="1">
      <c r="A890" s="99"/>
      <c r="B890" s="159"/>
      <c r="C890" s="152"/>
      <c r="D890" s="168"/>
      <c r="E890" s="152"/>
      <c r="F890" s="152"/>
      <c r="G890" s="152"/>
      <c r="H890" s="168"/>
      <c r="I890" s="168"/>
      <c r="J890" s="168"/>
      <c r="K890" s="99"/>
      <c r="L890" s="99"/>
      <c r="M890" s="99"/>
      <c r="N890" s="99"/>
      <c r="O890" s="99"/>
      <c r="P890" s="99"/>
      <c r="Q890" s="99"/>
      <c r="R890" s="99"/>
      <c r="S890" s="99"/>
      <c r="T890" s="99"/>
      <c r="U890" s="99"/>
      <c r="V890" s="99"/>
      <c r="W890" s="99"/>
      <c r="X890" s="99"/>
      <c r="Y890" s="99"/>
      <c r="Z890" s="99"/>
      <c r="AA890" s="99"/>
      <c r="AB890" s="99"/>
    </row>
    <row r="891" spans="1:28" ht="15.75" customHeight="1">
      <c r="A891" s="99"/>
      <c r="B891" s="159"/>
      <c r="C891" s="152"/>
      <c r="D891" s="168"/>
      <c r="E891" s="152"/>
      <c r="F891" s="152"/>
      <c r="G891" s="152"/>
      <c r="H891" s="168"/>
      <c r="I891" s="168"/>
      <c r="J891" s="168"/>
      <c r="K891" s="99"/>
      <c r="L891" s="99"/>
      <c r="M891" s="99"/>
      <c r="N891" s="99"/>
      <c r="O891" s="99"/>
      <c r="P891" s="99"/>
      <c r="Q891" s="99"/>
      <c r="R891" s="99"/>
      <c r="S891" s="99"/>
      <c r="T891" s="99"/>
      <c r="U891" s="99"/>
      <c r="V891" s="99"/>
      <c r="W891" s="99"/>
      <c r="X891" s="99"/>
      <c r="Y891" s="99"/>
      <c r="Z891" s="99"/>
      <c r="AA891" s="99"/>
      <c r="AB891" s="99"/>
    </row>
    <row r="892" spans="1:28" ht="15.75" customHeight="1">
      <c r="A892" s="99"/>
      <c r="B892" s="159"/>
      <c r="C892" s="152"/>
      <c r="D892" s="168"/>
      <c r="E892" s="152"/>
      <c r="F892" s="152"/>
      <c r="G892" s="152"/>
      <c r="H892" s="168"/>
      <c r="I892" s="168"/>
      <c r="J892" s="168"/>
      <c r="K892" s="99"/>
      <c r="L892" s="99"/>
      <c r="M892" s="99"/>
      <c r="N892" s="99"/>
      <c r="O892" s="99"/>
      <c r="P892" s="99"/>
      <c r="Q892" s="99"/>
      <c r="R892" s="99"/>
      <c r="S892" s="99"/>
      <c r="T892" s="99"/>
      <c r="U892" s="99"/>
      <c r="V892" s="99"/>
      <c r="W892" s="99"/>
      <c r="X892" s="99"/>
      <c r="Y892" s="99"/>
      <c r="Z892" s="99"/>
      <c r="AA892" s="99"/>
      <c r="AB892" s="99"/>
    </row>
    <row r="893" spans="1:28" ht="15.75" customHeight="1">
      <c r="A893" s="99"/>
      <c r="B893" s="159"/>
      <c r="C893" s="152"/>
      <c r="D893" s="168"/>
      <c r="E893" s="152"/>
      <c r="F893" s="152"/>
      <c r="G893" s="152"/>
      <c r="H893" s="168"/>
      <c r="I893" s="168"/>
      <c r="J893" s="168"/>
      <c r="K893" s="99"/>
      <c r="L893" s="99"/>
      <c r="M893" s="99"/>
      <c r="N893" s="99"/>
      <c r="O893" s="99"/>
      <c r="P893" s="99"/>
      <c r="Q893" s="99"/>
      <c r="R893" s="99"/>
      <c r="S893" s="99"/>
      <c r="T893" s="99"/>
      <c r="U893" s="99"/>
      <c r="V893" s="99"/>
      <c r="W893" s="99"/>
      <c r="X893" s="99"/>
      <c r="Y893" s="99"/>
      <c r="Z893" s="99"/>
      <c r="AA893" s="99"/>
      <c r="AB893" s="99"/>
    </row>
    <row r="894" spans="1:28" ht="15.75" customHeight="1">
      <c r="A894" s="99"/>
      <c r="B894" s="159"/>
      <c r="C894" s="152"/>
      <c r="D894" s="168"/>
      <c r="E894" s="152"/>
      <c r="F894" s="152"/>
      <c r="G894" s="152"/>
      <c r="H894" s="168"/>
      <c r="I894" s="168"/>
      <c r="J894" s="168"/>
      <c r="K894" s="99"/>
      <c r="L894" s="99"/>
      <c r="M894" s="99"/>
      <c r="N894" s="99"/>
      <c r="O894" s="99"/>
      <c r="P894" s="99"/>
      <c r="Q894" s="99"/>
      <c r="R894" s="99"/>
      <c r="S894" s="99"/>
      <c r="T894" s="99"/>
      <c r="U894" s="99"/>
      <c r="V894" s="99"/>
      <c r="W894" s="99"/>
      <c r="X894" s="99"/>
      <c r="Y894" s="99"/>
      <c r="Z894" s="99"/>
      <c r="AA894" s="99"/>
      <c r="AB894" s="99"/>
    </row>
    <row r="895" spans="1:28" ht="15.75" customHeight="1">
      <c r="A895" s="99"/>
      <c r="B895" s="159"/>
      <c r="C895" s="152"/>
      <c r="D895" s="168"/>
      <c r="E895" s="152"/>
      <c r="F895" s="152"/>
      <c r="G895" s="152"/>
      <c r="H895" s="168"/>
      <c r="I895" s="168"/>
      <c r="J895" s="168"/>
      <c r="K895" s="99"/>
      <c r="L895" s="99"/>
      <c r="M895" s="99"/>
      <c r="N895" s="99"/>
      <c r="O895" s="99"/>
      <c r="P895" s="99"/>
      <c r="Q895" s="99"/>
      <c r="R895" s="99"/>
      <c r="S895" s="99"/>
      <c r="T895" s="99"/>
      <c r="U895" s="99"/>
      <c r="V895" s="99"/>
      <c r="W895" s="99"/>
      <c r="X895" s="99"/>
      <c r="Y895" s="99"/>
      <c r="Z895" s="99"/>
      <c r="AA895" s="99"/>
      <c r="AB895" s="99"/>
    </row>
    <row r="896" spans="1:28" ht="15.75" customHeight="1">
      <c r="A896" s="99"/>
      <c r="B896" s="159"/>
      <c r="C896" s="152"/>
      <c r="D896" s="168"/>
      <c r="E896" s="152"/>
      <c r="F896" s="152"/>
      <c r="G896" s="152"/>
      <c r="H896" s="168"/>
      <c r="I896" s="168"/>
      <c r="J896" s="168"/>
      <c r="K896" s="99"/>
      <c r="L896" s="99"/>
      <c r="M896" s="99"/>
      <c r="N896" s="99"/>
      <c r="O896" s="99"/>
      <c r="P896" s="99"/>
      <c r="Q896" s="99"/>
      <c r="R896" s="99"/>
      <c r="S896" s="99"/>
      <c r="T896" s="99"/>
      <c r="U896" s="99"/>
      <c r="V896" s="99"/>
      <c r="W896" s="99"/>
      <c r="X896" s="99"/>
      <c r="Y896" s="99"/>
      <c r="Z896" s="99"/>
      <c r="AA896" s="99"/>
      <c r="AB896" s="99"/>
    </row>
    <row r="897" spans="1:28" ht="15.75" customHeight="1">
      <c r="A897" s="99"/>
      <c r="B897" s="159"/>
      <c r="C897" s="152"/>
      <c r="D897" s="168"/>
      <c r="E897" s="152"/>
      <c r="F897" s="152"/>
      <c r="G897" s="152"/>
      <c r="H897" s="168"/>
      <c r="I897" s="168"/>
      <c r="J897" s="168"/>
      <c r="K897" s="99"/>
      <c r="L897" s="99"/>
      <c r="M897" s="99"/>
      <c r="N897" s="99"/>
      <c r="O897" s="99"/>
      <c r="P897" s="99"/>
      <c r="Q897" s="99"/>
      <c r="R897" s="99"/>
      <c r="S897" s="99"/>
      <c r="T897" s="99"/>
      <c r="U897" s="99"/>
      <c r="V897" s="99"/>
      <c r="W897" s="99"/>
      <c r="X897" s="99"/>
      <c r="Y897" s="99"/>
      <c r="Z897" s="99"/>
      <c r="AA897" s="99"/>
      <c r="AB897" s="99"/>
    </row>
    <row r="898" spans="1:28" ht="15.75" customHeight="1">
      <c r="A898" s="99"/>
      <c r="B898" s="159"/>
      <c r="C898" s="152"/>
      <c r="D898" s="168"/>
      <c r="E898" s="152"/>
      <c r="F898" s="152"/>
      <c r="G898" s="152"/>
      <c r="H898" s="168"/>
      <c r="I898" s="168"/>
      <c r="J898" s="168"/>
      <c r="K898" s="99"/>
      <c r="L898" s="99"/>
      <c r="M898" s="99"/>
      <c r="N898" s="99"/>
      <c r="O898" s="99"/>
      <c r="P898" s="99"/>
      <c r="Q898" s="99"/>
      <c r="R898" s="99"/>
      <c r="S898" s="99"/>
      <c r="T898" s="99"/>
      <c r="U898" s="99"/>
      <c r="V898" s="99"/>
      <c r="W898" s="99"/>
      <c r="X898" s="99"/>
      <c r="Y898" s="99"/>
      <c r="Z898" s="99"/>
      <c r="AA898" s="99"/>
      <c r="AB898" s="99"/>
    </row>
    <row r="899" spans="1:28" ht="15.75" customHeight="1">
      <c r="A899" s="99"/>
      <c r="B899" s="159"/>
      <c r="C899" s="152"/>
      <c r="D899" s="168"/>
      <c r="E899" s="152"/>
      <c r="F899" s="152"/>
      <c r="G899" s="152"/>
      <c r="H899" s="168"/>
      <c r="I899" s="168"/>
      <c r="J899" s="168"/>
      <c r="K899" s="99"/>
      <c r="L899" s="99"/>
      <c r="M899" s="99"/>
      <c r="N899" s="99"/>
      <c r="O899" s="99"/>
      <c r="P899" s="99"/>
      <c r="Q899" s="99"/>
      <c r="R899" s="99"/>
      <c r="S899" s="99"/>
      <c r="T899" s="99"/>
      <c r="U899" s="99"/>
      <c r="V899" s="99"/>
      <c r="W899" s="99"/>
      <c r="X899" s="99"/>
      <c r="Y899" s="99"/>
      <c r="Z899" s="99"/>
      <c r="AA899" s="99"/>
      <c r="AB899" s="99"/>
    </row>
    <row r="900" spans="1:28" ht="15.75" customHeight="1">
      <c r="A900" s="99"/>
      <c r="B900" s="159"/>
      <c r="C900" s="152"/>
      <c r="D900" s="168"/>
      <c r="E900" s="152"/>
      <c r="F900" s="152"/>
      <c r="G900" s="152"/>
      <c r="H900" s="168"/>
      <c r="I900" s="168"/>
      <c r="J900" s="168"/>
      <c r="K900" s="99"/>
      <c r="L900" s="99"/>
      <c r="M900" s="99"/>
      <c r="N900" s="99"/>
      <c r="O900" s="99"/>
      <c r="P900" s="99"/>
      <c r="Q900" s="99"/>
      <c r="R900" s="99"/>
      <c r="S900" s="99"/>
      <c r="T900" s="99"/>
      <c r="U900" s="99"/>
      <c r="V900" s="99"/>
      <c r="W900" s="99"/>
      <c r="X900" s="99"/>
      <c r="Y900" s="99"/>
      <c r="Z900" s="99"/>
      <c r="AA900" s="99"/>
      <c r="AB900" s="99"/>
    </row>
    <row r="901" spans="1:28" ht="15.75" customHeight="1">
      <c r="A901" s="99"/>
      <c r="B901" s="159"/>
      <c r="C901" s="152"/>
      <c r="D901" s="168"/>
      <c r="E901" s="152"/>
      <c r="F901" s="152"/>
      <c r="G901" s="152"/>
      <c r="H901" s="168"/>
      <c r="I901" s="168"/>
      <c r="J901" s="168"/>
      <c r="K901" s="99"/>
      <c r="L901" s="99"/>
      <c r="M901" s="99"/>
      <c r="N901" s="99"/>
      <c r="O901" s="99"/>
      <c r="P901" s="99"/>
      <c r="Q901" s="99"/>
      <c r="R901" s="99"/>
      <c r="S901" s="99"/>
      <c r="T901" s="99"/>
      <c r="U901" s="99"/>
      <c r="V901" s="99"/>
      <c r="W901" s="99"/>
      <c r="X901" s="99"/>
      <c r="Y901" s="99"/>
      <c r="Z901" s="99"/>
      <c r="AA901" s="99"/>
      <c r="AB901" s="99"/>
    </row>
    <row r="902" spans="1:28" ht="15.75" customHeight="1">
      <c r="A902" s="99"/>
      <c r="B902" s="159"/>
      <c r="C902" s="152"/>
      <c r="D902" s="168"/>
      <c r="E902" s="152"/>
      <c r="F902" s="152"/>
      <c r="G902" s="152"/>
      <c r="H902" s="168"/>
      <c r="I902" s="168"/>
      <c r="J902" s="168"/>
      <c r="K902" s="99"/>
      <c r="L902" s="99"/>
      <c r="M902" s="99"/>
      <c r="N902" s="99"/>
      <c r="O902" s="99"/>
      <c r="P902" s="99"/>
      <c r="Q902" s="99"/>
      <c r="R902" s="99"/>
      <c r="S902" s="99"/>
      <c r="T902" s="99"/>
      <c r="U902" s="99"/>
      <c r="V902" s="99"/>
      <c r="W902" s="99"/>
      <c r="X902" s="99"/>
      <c r="Y902" s="99"/>
      <c r="Z902" s="99"/>
      <c r="AA902" s="99"/>
      <c r="AB902" s="99"/>
    </row>
    <row r="903" spans="1:28" ht="15.75" customHeight="1">
      <c r="A903" s="99"/>
      <c r="B903" s="159"/>
      <c r="C903" s="152"/>
      <c r="D903" s="168"/>
      <c r="E903" s="152"/>
      <c r="F903" s="152"/>
      <c r="G903" s="152"/>
      <c r="H903" s="168"/>
      <c r="I903" s="168"/>
      <c r="J903" s="168"/>
      <c r="K903" s="99"/>
      <c r="L903" s="99"/>
      <c r="M903" s="99"/>
      <c r="N903" s="99"/>
      <c r="O903" s="99"/>
      <c r="P903" s="99"/>
      <c r="Q903" s="99"/>
      <c r="R903" s="99"/>
      <c r="S903" s="99"/>
      <c r="T903" s="99"/>
      <c r="U903" s="99"/>
      <c r="V903" s="99"/>
      <c r="W903" s="99"/>
      <c r="X903" s="99"/>
      <c r="Y903" s="99"/>
      <c r="Z903" s="99"/>
      <c r="AA903" s="99"/>
      <c r="AB903" s="99"/>
    </row>
    <row r="904" spans="1:28" ht="15.75" customHeight="1">
      <c r="A904" s="99"/>
      <c r="B904" s="159"/>
      <c r="C904" s="152"/>
      <c r="D904" s="168"/>
      <c r="E904" s="152"/>
      <c r="F904" s="152"/>
      <c r="G904" s="152"/>
      <c r="H904" s="168"/>
      <c r="I904" s="168"/>
      <c r="J904" s="168"/>
      <c r="K904" s="99"/>
      <c r="L904" s="99"/>
      <c r="M904" s="99"/>
      <c r="N904" s="99"/>
      <c r="O904" s="99"/>
      <c r="P904" s="99"/>
      <c r="Q904" s="99"/>
      <c r="R904" s="99"/>
      <c r="S904" s="99"/>
      <c r="T904" s="99"/>
      <c r="U904" s="99"/>
      <c r="V904" s="99"/>
      <c r="W904" s="99"/>
      <c r="X904" s="99"/>
      <c r="Y904" s="99"/>
      <c r="Z904" s="99"/>
      <c r="AA904" s="99"/>
      <c r="AB904" s="99"/>
    </row>
    <row r="905" spans="1:28" ht="15.75" customHeight="1">
      <c r="A905" s="99"/>
      <c r="B905" s="159"/>
      <c r="C905" s="152"/>
      <c r="D905" s="168"/>
      <c r="E905" s="152"/>
      <c r="F905" s="152"/>
      <c r="G905" s="152"/>
      <c r="H905" s="168"/>
      <c r="I905" s="168"/>
      <c r="J905" s="168"/>
      <c r="K905" s="99"/>
      <c r="L905" s="99"/>
      <c r="M905" s="99"/>
      <c r="N905" s="99"/>
      <c r="O905" s="99"/>
      <c r="P905" s="99"/>
      <c r="Q905" s="99"/>
      <c r="R905" s="99"/>
      <c r="S905" s="99"/>
      <c r="T905" s="99"/>
      <c r="U905" s="99"/>
      <c r="V905" s="99"/>
      <c r="W905" s="99"/>
      <c r="X905" s="99"/>
      <c r="Y905" s="99"/>
      <c r="Z905" s="99"/>
      <c r="AA905" s="99"/>
      <c r="AB905" s="99"/>
    </row>
    <row r="906" spans="1:28" ht="15.75" customHeight="1">
      <c r="A906" s="99"/>
      <c r="B906" s="159"/>
      <c r="C906" s="152"/>
      <c r="D906" s="168"/>
      <c r="E906" s="152"/>
      <c r="F906" s="152"/>
      <c r="G906" s="152"/>
      <c r="H906" s="168"/>
      <c r="I906" s="168"/>
      <c r="J906" s="168"/>
      <c r="K906" s="99"/>
      <c r="L906" s="99"/>
      <c r="M906" s="99"/>
      <c r="N906" s="99"/>
      <c r="O906" s="99"/>
      <c r="P906" s="99"/>
      <c r="Q906" s="99"/>
      <c r="R906" s="99"/>
      <c r="S906" s="99"/>
      <c r="T906" s="99"/>
      <c r="U906" s="99"/>
      <c r="V906" s="99"/>
      <c r="W906" s="99"/>
      <c r="X906" s="99"/>
      <c r="Y906" s="99"/>
      <c r="Z906" s="99"/>
      <c r="AA906" s="99"/>
      <c r="AB906" s="99"/>
    </row>
    <row r="907" spans="1:28" ht="15.75" customHeight="1">
      <c r="A907" s="99"/>
      <c r="B907" s="159"/>
      <c r="C907" s="152"/>
      <c r="D907" s="168"/>
      <c r="E907" s="152"/>
      <c r="F907" s="152"/>
      <c r="G907" s="152"/>
      <c r="H907" s="168"/>
      <c r="I907" s="168"/>
      <c r="J907" s="168"/>
      <c r="K907" s="99"/>
      <c r="L907" s="99"/>
      <c r="M907" s="99"/>
      <c r="N907" s="99"/>
      <c r="O907" s="99"/>
      <c r="P907" s="99"/>
      <c r="Q907" s="99"/>
      <c r="R907" s="99"/>
      <c r="S907" s="99"/>
      <c r="T907" s="99"/>
      <c r="U907" s="99"/>
      <c r="V907" s="99"/>
      <c r="W907" s="99"/>
      <c r="X907" s="99"/>
      <c r="Y907" s="99"/>
      <c r="Z907" s="99"/>
      <c r="AA907" s="99"/>
      <c r="AB907" s="99"/>
    </row>
    <row r="908" spans="1:28" ht="15.75" customHeight="1">
      <c r="A908" s="99"/>
      <c r="B908" s="159"/>
      <c r="C908" s="152"/>
      <c r="D908" s="168"/>
      <c r="E908" s="152"/>
      <c r="F908" s="152"/>
      <c r="G908" s="152"/>
      <c r="H908" s="168"/>
      <c r="I908" s="168"/>
      <c r="J908" s="168"/>
      <c r="K908" s="99"/>
      <c r="L908" s="99"/>
      <c r="M908" s="99"/>
      <c r="N908" s="99"/>
      <c r="O908" s="99"/>
      <c r="P908" s="99"/>
      <c r="Q908" s="99"/>
      <c r="R908" s="99"/>
      <c r="S908" s="99"/>
      <c r="T908" s="99"/>
      <c r="U908" s="99"/>
      <c r="V908" s="99"/>
      <c r="W908" s="99"/>
      <c r="X908" s="99"/>
      <c r="Y908" s="99"/>
      <c r="Z908" s="99"/>
      <c r="AA908" s="99"/>
      <c r="AB908" s="99"/>
    </row>
    <row r="909" spans="1:28" ht="15.75" customHeight="1">
      <c r="A909" s="99"/>
      <c r="B909" s="159"/>
      <c r="C909" s="152"/>
      <c r="D909" s="168"/>
      <c r="E909" s="152"/>
      <c r="F909" s="152"/>
      <c r="G909" s="152"/>
      <c r="H909" s="168"/>
      <c r="I909" s="168"/>
      <c r="J909" s="168"/>
      <c r="K909" s="99"/>
      <c r="L909" s="99"/>
      <c r="M909" s="99"/>
      <c r="N909" s="99"/>
      <c r="O909" s="99"/>
      <c r="P909" s="99"/>
      <c r="Q909" s="99"/>
      <c r="R909" s="99"/>
      <c r="S909" s="99"/>
      <c r="T909" s="99"/>
      <c r="U909" s="99"/>
      <c r="V909" s="99"/>
      <c r="W909" s="99"/>
      <c r="X909" s="99"/>
      <c r="Y909" s="99"/>
      <c r="Z909" s="99"/>
      <c r="AA909" s="99"/>
      <c r="AB909" s="99"/>
    </row>
    <row r="910" spans="1:28" ht="15.75" customHeight="1">
      <c r="A910" s="99"/>
      <c r="B910" s="159"/>
      <c r="C910" s="152"/>
      <c r="D910" s="168"/>
      <c r="E910" s="152"/>
      <c r="F910" s="152"/>
      <c r="G910" s="152"/>
      <c r="H910" s="168"/>
      <c r="I910" s="168"/>
      <c r="J910" s="168"/>
      <c r="K910" s="99"/>
      <c r="L910" s="99"/>
      <c r="M910" s="99"/>
      <c r="N910" s="99"/>
      <c r="O910" s="99"/>
      <c r="P910" s="99"/>
      <c r="Q910" s="99"/>
      <c r="R910" s="99"/>
      <c r="S910" s="99"/>
      <c r="T910" s="99"/>
      <c r="U910" s="99"/>
      <c r="V910" s="99"/>
      <c r="W910" s="99"/>
      <c r="X910" s="99"/>
      <c r="Y910" s="99"/>
      <c r="Z910" s="99"/>
      <c r="AA910" s="99"/>
      <c r="AB910" s="99"/>
    </row>
    <row r="911" spans="1:28" ht="15.75" customHeight="1">
      <c r="A911" s="99"/>
      <c r="B911" s="159"/>
      <c r="C911" s="152"/>
      <c r="D911" s="168"/>
      <c r="E911" s="152"/>
      <c r="F911" s="152"/>
      <c r="G911" s="152"/>
      <c r="H911" s="168"/>
      <c r="I911" s="168"/>
      <c r="J911" s="168"/>
      <c r="K911" s="99"/>
      <c r="L911" s="99"/>
      <c r="M911" s="99"/>
      <c r="N911" s="99"/>
      <c r="O911" s="99"/>
      <c r="P911" s="99"/>
      <c r="Q911" s="99"/>
      <c r="R911" s="99"/>
      <c r="S911" s="99"/>
      <c r="T911" s="99"/>
      <c r="U911" s="99"/>
      <c r="V911" s="99"/>
      <c r="W911" s="99"/>
      <c r="X911" s="99"/>
      <c r="Y911" s="99"/>
      <c r="Z911" s="99"/>
      <c r="AA911" s="99"/>
      <c r="AB911" s="99"/>
    </row>
    <row r="912" spans="1:28" ht="15.75" customHeight="1">
      <c r="A912" s="99"/>
      <c r="B912" s="159"/>
      <c r="C912" s="152"/>
      <c r="D912" s="168"/>
      <c r="E912" s="152"/>
      <c r="F912" s="152"/>
      <c r="G912" s="152"/>
      <c r="H912" s="168"/>
      <c r="I912" s="168"/>
      <c r="J912" s="168"/>
      <c r="K912" s="99"/>
      <c r="L912" s="99"/>
      <c r="M912" s="99"/>
      <c r="N912" s="99"/>
      <c r="O912" s="99"/>
      <c r="P912" s="99"/>
      <c r="Q912" s="99"/>
      <c r="R912" s="99"/>
      <c r="S912" s="99"/>
      <c r="T912" s="99"/>
      <c r="U912" s="99"/>
      <c r="V912" s="99"/>
      <c r="W912" s="99"/>
      <c r="X912" s="99"/>
      <c r="Y912" s="99"/>
      <c r="Z912" s="99"/>
      <c r="AA912" s="99"/>
      <c r="AB912" s="99"/>
    </row>
    <row r="913" spans="1:28" ht="15.75" customHeight="1">
      <c r="A913" s="99"/>
      <c r="B913" s="159"/>
      <c r="C913" s="152"/>
      <c r="D913" s="168"/>
      <c r="E913" s="152"/>
      <c r="F913" s="152"/>
      <c r="G913" s="152"/>
      <c r="H913" s="168"/>
      <c r="I913" s="168"/>
      <c r="J913" s="168"/>
      <c r="K913" s="99"/>
      <c r="L913" s="99"/>
      <c r="M913" s="99"/>
      <c r="N913" s="99"/>
      <c r="O913" s="99"/>
      <c r="P913" s="99"/>
      <c r="Q913" s="99"/>
      <c r="R913" s="99"/>
      <c r="S913" s="99"/>
      <c r="T913" s="99"/>
      <c r="U913" s="99"/>
      <c r="V913" s="99"/>
      <c r="W913" s="99"/>
      <c r="X913" s="99"/>
      <c r="Y913" s="99"/>
      <c r="Z913" s="99"/>
      <c r="AA913" s="99"/>
      <c r="AB913" s="99"/>
    </row>
    <row r="914" spans="1:28" ht="15.75" customHeight="1">
      <c r="A914" s="99"/>
      <c r="B914" s="159"/>
      <c r="C914" s="152"/>
      <c r="D914" s="168"/>
      <c r="E914" s="152"/>
      <c r="F914" s="152"/>
      <c r="G914" s="152"/>
      <c r="H914" s="168"/>
      <c r="I914" s="168"/>
      <c r="J914" s="168"/>
      <c r="K914" s="99"/>
      <c r="L914" s="99"/>
      <c r="M914" s="99"/>
      <c r="N914" s="99"/>
      <c r="O914" s="99"/>
      <c r="P914" s="99"/>
      <c r="Q914" s="99"/>
      <c r="R914" s="99"/>
      <c r="S914" s="99"/>
      <c r="T914" s="99"/>
      <c r="U914" s="99"/>
      <c r="V914" s="99"/>
      <c r="W914" s="99"/>
      <c r="X914" s="99"/>
      <c r="Y914" s="99"/>
      <c r="Z914" s="99"/>
      <c r="AA914" s="99"/>
      <c r="AB914" s="99"/>
    </row>
    <row r="915" spans="1:28" ht="15.75" customHeight="1">
      <c r="A915" s="99"/>
      <c r="B915" s="159"/>
      <c r="C915" s="152"/>
      <c r="D915" s="168"/>
      <c r="E915" s="152"/>
      <c r="F915" s="152"/>
      <c r="G915" s="152"/>
      <c r="H915" s="168"/>
      <c r="I915" s="168"/>
      <c r="J915" s="168"/>
      <c r="K915" s="99"/>
      <c r="L915" s="99"/>
      <c r="M915" s="99"/>
      <c r="N915" s="99"/>
      <c r="O915" s="99"/>
      <c r="P915" s="99"/>
      <c r="Q915" s="99"/>
      <c r="R915" s="99"/>
      <c r="S915" s="99"/>
      <c r="T915" s="99"/>
      <c r="U915" s="99"/>
      <c r="V915" s="99"/>
      <c r="W915" s="99"/>
      <c r="X915" s="99"/>
      <c r="Y915" s="99"/>
      <c r="Z915" s="99"/>
      <c r="AA915" s="99"/>
      <c r="AB915" s="99"/>
    </row>
    <row r="916" spans="1:28" ht="15.75" customHeight="1">
      <c r="A916" s="99"/>
      <c r="B916" s="159"/>
      <c r="C916" s="152"/>
      <c r="D916" s="168"/>
      <c r="E916" s="152"/>
      <c r="F916" s="152"/>
      <c r="G916" s="152"/>
      <c r="H916" s="168"/>
      <c r="I916" s="168"/>
      <c r="J916" s="168"/>
      <c r="K916" s="99"/>
      <c r="L916" s="99"/>
      <c r="M916" s="99"/>
      <c r="N916" s="99"/>
      <c r="O916" s="99"/>
      <c r="P916" s="99"/>
      <c r="Q916" s="99"/>
      <c r="R916" s="99"/>
      <c r="S916" s="99"/>
      <c r="T916" s="99"/>
      <c r="U916" s="99"/>
      <c r="V916" s="99"/>
      <c r="W916" s="99"/>
      <c r="X916" s="99"/>
      <c r="Y916" s="99"/>
      <c r="Z916" s="99"/>
      <c r="AA916" s="99"/>
      <c r="AB916" s="99"/>
    </row>
    <row r="917" spans="1:28" ht="15.75" customHeight="1">
      <c r="A917" s="99"/>
      <c r="B917" s="159"/>
      <c r="C917" s="152"/>
      <c r="D917" s="168"/>
      <c r="E917" s="152"/>
      <c r="F917" s="152"/>
      <c r="G917" s="152"/>
      <c r="H917" s="168"/>
      <c r="I917" s="168"/>
      <c r="J917" s="168"/>
      <c r="K917" s="99"/>
      <c r="L917" s="99"/>
      <c r="M917" s="99"/>
      <c r="N917" s="99"/>
      <c r="O917" s="99"/>
      <c r="P917" s="99"/>
      <c r="Q917" s="99"/>
      <c r="R917" s="99"/>
      <c r="S917" s="99"/>
      <c r="T917" s="99"/>
      <c r="U917" s="99"/>
      <c r="V917" s="99"/>
      <c r="W917" s="99"/>
      <c r="X917" s="99"/>
      <c r="Y917" s="99"/>
      <c r="Z917" s="99"/>
      <c r="AA917" s="99"/>
      <c r="AB917" s="99"/>
    </row>
    <row r="918" spans="1:28" ht="15.75" customHeight="1">
      <c r="A918" s="99"/>
      <c r="B918" s="159"/>
      <c r="C918" s="152"/>
      <c r="D918" s="168"/>
      <c r="E918" s="152"/>
      <c r="F918" s="152"/>
      <c r="G918" s="152"/>
      <c r="H918" s="168"/>
      <c r="I918" s="168"/>
      <c r="J918" s="168"/>
      <c r="K918" s="99"/>
      <c r="L918" s="99"/>
      <c r="M918" s="99"/>
      <c r="N918" s="99"/>
      <c r="O918" s="99"/>
      <c r="P918" s="99"/>
      <c r="Q918" s="99"/>
      <c r="R918" s="99"/>
      <c r="S918" s="99"/>
      <c r="T918" s="99"/>
      <c r="U918" s="99"/>
      <c r="V918" s="99"/>
      <c r="W918" s="99"/>
      <c r="X918" s="99"/>
      <c r="Y918" s="99"/>
      <c r="Z918" s="99"/>
      <c r="AA918" s="99"/>
      <c r="AB918" s="99"/>
    </row>
    <row r="919" spans="1:28" ht="15.75" customHeight="1">
      <c r="A919" s="99"/>
      <c r="B919" s="159"/>
      <c r="C919" s="152"/>
      <c r="D919" s="168"/>
      <c r="E919" s="152"/>
      <c r="F919" s="152"/>
      <c r="G919" s="152"/>
      <c r="H919" s="168"/>
      <c r="I919" s="168"/>
      <c r="J919" s="168"/>
      <c r="K919" s="99"/>
      <c r="L919" s="99"/>
      <c r="M919" s="99"/>
      <c r="N919" s="99"/>
      <c r="O919" s="99"/>
      <c r="P919" s="99"/>
      <c r="Q919" s="99"/>
      <c r="R919" s="99"/>
      <c r="S919" s="99"/>
      <c r="T919" s="99"/>
      <c r="U919" s="99"/>
      <c r="V919" s="99"/>
      <c r="W919" s="99"/>
      <c r="X919" s="99"/>
      <c r="Y919" s="99"/>
      <c r="Z919" s="99"/>
      <c r="AA919" s="99"/>
      <c r="AB919" s="99"/>
    </row>
    <row r="920" spans="1:28" ht="15.75" customHeight="1">
      <c r="A920" s="99"/>
      <c r="B920" s="159"/>
      <c r="C920" s="152"/>
      <c r="D920" s="168"/>
      <c r="E920" s="152"/>
      <c r="F920" s="152"/>
      <c r="G920" s="152"/>
      <c r="H920" s="168"/>
      <c r="I920" s="168"/>
      <c r="J920" s="168"/>
      <c r="K920" s="99"/>
      <c r="L920" s="99"/>
      <c r="M920" s="99"/>
      <c r="N920" s="99"/>
      <c r="O920" s="99"/>
      <c r="P920" s="99"/>
      <c r="Q920" s="99"/>
      <c r="R920" s="99"/>
      <c r="S920" s="99"/>
      <c r="T920" s="99"/>
      <c r="U920" s="99"/>
      <c r="V920" s="99"/>
      <c r="W920" s="99"/>
      <c r="X920" s="99"/>
      <c r="Y920" s="99"/>
      <c r="Z920" s="99"/>
      <c r="AA920" s="99"/>
      <c r="AB920" s="99"/>
    </row>
    <row r="921" spans="1:28" ht="15.75" customHeight="1">
      <c r="A921" s="99"/>
      <c r="B921" s="159"/>
      <c r="C921" s="152"/>
      <c r="D921" s="168"/>
      <c r="E921" s="152"/>
      <c r="F921" s="152"/>
      <c r="G921" s="152"/>
      <c r="H921" s="168"/>
      <c r="I921" s="168"/>
      <c r="J921" s="168"/>
      <c r="K921" s="99"/>
      <c r="L921" s="99"/>
      <c r="M921" s="99"/>
      <c r="N921" s="99"/>
      <c r="O921" s="99"/>
      <c r="P921" s="99"/>
      <c r="Q921" s="99"/>
      <c r="R921" s="99"/>
      <c r="S921" s="99"/>
      <c r="T921" s="99"/>
      <c r="U921" s="99"/>
      <c r="V921" s="99"/>
      <c r="W921" s="99"/>
      <c r="X921" s="99"/>
      <c r="Y921" s="99"/>
      <c r="Z921" s="99"/>
      <c r="AA921" s="99"/>
      <c r="AB921" s="99"/>
    </row>
    <row r="922" spans="1:28" ht="15.75" customHeight="1">
      <c r="A922" s="99"/>
      <c r="B922" s="159"/>
      <c r="C922" s="152"/>
      <c r="D922" s="168"/>
      <c r="E922" s="152"/>
      <c r="F922" s="152"/>
      <c r="G922" s="152"/>
      <c r="H922" s="168"/>
      <c r="I922" s="168"/>
      <c r="J922" s="168"/>
      <c r="K922" s="99"/>
      <c r="L922" s="99"/>
      <c r="M922" s="99"/>
      <c r="N922" s="99"/>
      <c r="O922" s="99"/>
      <c r="P922" s="99"/>
      <c r="Q922" s="99"/>
      <c r="R922" s="99"/>
      <c r="S922" s="99"/>
      <c r="T922" s="99"/>
      <c r="U922" s="99"/>
      <c r="V922" s="99"/>
      <c r="W922" s="99"/>
      <c r="X922" s="99"/>
      <c r="Y922" s="99"/>
      <c r="Z922" s="99"/>
      <c r="AA922" s="99"/>
      <c r="AB922" s="99"/>
    </row>
    <row r="923" spans="1:28" ht="15.75" customHeight="1">
      <c r="A923" s="99"/>
      <c r="B923" s="159"/>
      <c r="C923" s="152"/>
      <c r="D923" s="168"/>
      <c r="E923" s="152"/>
      <c r="F923" s="152"/>
      <c r="G923" s="152"/>
      <c r="H923" s="168"/>
      <c r="I923" s="168"/>
      <c r="J923" s="168"/>
      <c r="K923" s="99"/>
      <c r="L923" s="99"/>
      <c r="M923" s="99"/>
      <c r="N923" s="99"/>
      <c r="O923" s="99"/>
      <c r="P923" s="99"/>
      <c r="Q923" s="99"/>
      <c r="R923" s="99"/>
      <c r="S923" s="99"/>
      <c r="T923" s="99"/>
      <c r="U923" s="99"/>
      <c r="V923" s="99"/>
      <c r="W923" s="99"/>
      <c r="X923" s="99"/>
      <c r="Y923" s="99"/>
      <c r="Z923" s="99"/>
      <c r="AA923" s="99"/>
      <c r="AB923" s="99"/>
    </row>
    <row r="924" spans="1:28" ht="15.75" customHeight="1">
      <c r="A924" s="99"/>
      <c r="B924" s="159"/>
      <c r="C924" s="152"/>
      <c r="D924" s="168"/>
      <c r="E924" s="152"/>
      <c r="F924" s="152"/>
      <c r="G924" s="152"/>
      <c r="H924" s="168"/>
      <c r="I924" s="168"/>
      <c r="J924" s="168"/>
      <c r="K924" s="99"/>
      <c r="L924" s="99"/>
      <c r="M924" s="99"/>
      <c r="N924" s="99"/>
      <c r="O924" s="99"/>
      <c r="P924" s="99"/>
      <c r="Q924" s="99"/>
      <c r="R924" s="99"/>
      <c r="S924" s="99"/>
      <c r="T924" s="99"/>
      <c r="U924" s="99"/>
      <c r="V924" s="99"/>
      <c r="W924" s="99"/>
      <c r="X924" s="99"/>
      <c r="Y924" s="99"/>
      <c r="Z924" s="99"/>
      <c r="AA924" s="99"/>
      <c r="AB924" s="99"/>
    </row>
    <row r="925" spans="1:28" ht="15.75" customHeight="1">
      <c r="A925" s="99"/>
      <c r="B925" s="159"/>
      <c r="C925" s="152"/>
      <c r="D925" s="168"/>
      <c r="E925" s="152"/>
      <c r="F925" s="152"/>
      <c r="G925" s="152"/>
      <c r="H925" s="168"/>
      <c r="I925" s="168"/>
      <c r="J925" s="168"/>
      <c r="K925" s="99"/>
      <c r="L925" s="99"/>
      <c r="M925" s="99"/>
      <c r="N925" s="99"/>
      <c r="O925" s="99"/>
      <c r="P925" s="99"/>
      <c r="Q925" s="99"/>
      <c r="R925" s="99"/>
      <c r="S925" s="99"/>
      <c r="T925" s="99"/>
      <c r="U925" s="99"/>
      <c r="V925" s="99"/>
      <c r="W925" s="99"/>
      <c r="X925" s="99"/>
      <c r="Y925" s="99"/>
      <c r="Z925" s="99"/>
      <c r="AA925" s="99"/>
      <c r="AB925" s="99"/>
    </row>
    <row r="926" spans="1:28" ht="15.75" customHeight="1">
      <c r="A926" s="99"/>
      <c r="B926" s="159"/>
      <c r="C926" s="152"/>
      <c r="D926" s="168"/>
      <c r="E926" s="152"/>
      <c r="F926" s="152"/>
      <c r="G926" s="152"/>
      <c r="H926" s="168"/>
      <c r="I926" s="168"/>
      <c r="J926" s="168"/>
      <c r="K926" s="99"/>
      <c r="L926" s="99"/>
      <c r="M926" s="99"/>
      <c r="N926" s="99"/>
      <c r="O926" s="99"/>
      <c r="P926" s="99"/>
      <c r="Q926" s="99"/>
      <c r="R926" s="99"/>
      <c r="S926" s="99"/>
      <c r="T926" s="99"/>
      <c r="U926" s="99"/>
      <c r="V926" s="99"/>
      <c r="W926" s="99"/>
      <c r="X926" s="99"/>
      <c r="Y926" s="99"/>
      <c r="Z926" s="99"/>
      <c r="AA926" s="99"/>
      <c r="AB926" s="99"/>
    </row>
    <row r="927" spans="1:28" ht="15.75" customHeight="1">
      <c r="A927" s="99"/>
      <c r="B927" s="159"/>
      <c r="C927" s="152"/>
      <c r="D927" s="168"/>
      <c r="E927" s="152"/>
      <c r="F927" s="152"/>
      <c r="G927" s="152"/>
      <c r="H927" s="168"/>
      <c r="I927" s="168"/>
      <c r="J927" s="168"/>
      <c r="K927" s="99"/>
      <c r="L927" s="99"/>
      <c r="M927" s="99"/>
      <c r="N927" s="99"/>
      <c r="O927" s="99"/>
      <c r="P927" s="99"/>
      <c r="Q927" s="99"/>
      <c r="R927" s="99"/>
      <c r="S927" s="99"/>
      <c r="T927" s="99"/>
      <c r="U927" s="99"/>
      <c r="V927" s="99"/>
      <c r="W927" s="99"/>
      <c r="X927" s="99"/>
      <c r="Y927" s="99"/>
      <c r="Z927" s="99"/>
      <c r="AA927" s="99"/>
      <c r="AB927" s="99"/>
    </row>
    <row r="928" spans="1:28" ht="15.75" customHeight="1">
      <c r="A928" s="99"/>
      <c r="B928" s="159"/>
      <c r="C928" s="152"/>
      <c r="D928" s="168"/>
      <c r="E928" s="152"/>
      <c r="F928" s="152"/>
      <c r="G928" s="152"/>
      <c r="H928" s="168"/>
      <c r="I928" s="168"/>
      <c r="J928" s="168"/>
      <c r="K928" s="99"/>
      <c r="L928" s="99"/>
      <c r="M928" s="99"/>
      <c r="N928" s="99"/>
      <c r="O928" s="99"/>
      <c r="P928" s="99"/>
      <c r="Q928" s="99"/>
      <c r="R928" s="99"/>
      <c r="S928" s="99"/>
      <c r="T928" s="99"/>
      <c r="U928" s="99"/>
      <c r="V928" s="99"/>
      <c r="W928" s="99"/>
      <c r="X928" s="99"/>
      <c r="Y928" s="99"/>
      <c r="Z928" s="99"/>
      <c r="AA928" s="99"/>
      <c r="AB928" s="99"/>
    </row>
    <row r="929" spans="1:28" ht="15.75" customHeight="1">
      <c r="A929" s="99"/>
      <c r="B929" s="159"/>
      <c r="C929" s="152"/>
      <c r="D929" s="168"/>
      <c r="E929" s="152"/>
      <c r="F929" s="152"/>
      <c r="G929" s="152"/>
      <c r="H929" s="168"/>
      <c r="I929" s="168"/>
      <c r="J929" s="168"/>
      <c r="K929" s="99"/>
      <c r="L929" s="99"/>
      <c r="M929" s="99"/>
      <c r="N929" s="99"/>
      <c r="O929" s="99"/>
      <c r="P929" s="99"/>
      <c r="Q929" s="99"/>
      <c r="R929" s="99"/>
      <c r="S929" s="99"/>
      <c r="T929" s="99"/>
      <c r="U929" s="99"/>
      <c r="V929" s="99"/>
      <c r="W929" s="99"/>
      <c r="X929" s="99"/>
      <c r="Y929" s="99"/>
      <c r="Z929" s="99"/>
      <c r="AA929" s="99"/>
      <c r="AB929" s="99"/>
    </row>
    <row r="930" spans="1:28" ht="15.75" customHeight="1">
      <c r="A930" s="99"/>
      <c r="B930" s="159"/>
      <c r="C930" s="152"/>
      <c r="D930" s="168"/>
      <c r="E930" s="152"/>
      <c r="F930" s="152"/>
      <c r="G930" s="152"/>
      <c r="H930" s="168"/>
      <c r="I930" s="168"/>
      <c r="J930" s="168"/>
      <c r="K930" s="99"/>
      <c r="L930" s="99"/>
      <c r="M930" s="99"/>
      <c r="N930" s="99"/>
      <c r="O930" s="99"/>
      <c r="P930" s="99"/>
      <c r="Q930" s="99"/>
      <c r="R930" s="99"/>
      <c r="S930" s="99"/>
      <c r="T930" s="99"/>
      <c r="U930" s="99"/>
      <c r="V930" s="99"/>
      <c r="W930" s="99"/>
      <c r="X930" s="99"/>
      <c r="Y930" s="99"/>
      <c r="Z930" s="99"/>
      <c r="AA930" s="99"/>
      <c r="AB930" s="99"/>
    </row>
    <row r="931" spans="1:28" ht="15.75" customHeight="1">
      <c r="A931" s="99"/>
      <c r="B931" s="159"/>
      <c r="C931" s="152"/>
      <c r="D931" s="168"/>
      <c r="E931" s="152"/>
      <c r="F931" s="152"/>
      <c r="G931" s="152"/>
      <c r="H931" s="168"/>
      <c r="I931" s="168"/>
      <c r="J931" s="168"/>
      <c r="K931" s="99"/>
      <c r="L931" s="99"/>
      <c r="M931" s="99"/>
      <c r="N931" s="99"/>
      <c r="O931" s="99"/>
      <c r="P931" s="99"/>
      <c r="Q931" s="99"/>
      <c r="R931" s="99"/>
      <c r="S931" s="99"/>
      <c r="T931" s="99"/>
      <c r="U931" s="99"/>
      <c r="V931" s="99"/>
      <c r="W931" s="99"/>
      <c r="X931" s="99"/>
      <c r="Y931" s="99"/>
      <c r="Z931" s="99"/>
      <c r="AA931" s="99"/>
      <c r="AB931" s="99"/>
    </row>
    <row r="932" spans="1:28" ht="15.75" customHeight="1">
      <c r="A932" s="99"/>
      <c r="B932" s="159"/>
      <c r="C932" s="152"/>
      <c r="D932" s="168"/>
      <c r="E932" s="152"/>
      <c r="F932" s="152"/>
      <c r="G932" s="152"/>
      <c r="H932" s="168"/>
      <c r="I932" s="168"/>
      <c r="J932" s="168"/>
      <c r="K932" s="99"/>
      <c r="L932" s="99"/>
      <c r="M932" s="99"/>
      <c r="N932" s="99"/>
      <c r="O932" s="99"/>
      <c r="P932" s="99"/>
      <c r="Q932" s="99"/>
      <c r="R932" s="99"/>
      <c r="S932" s="99"/>
      <c r="T932" s="99"/>
      <c r="U932" s="99"/>
      <c r="V932" s="99"/>
      <c r="W932" s="99"/>
      <c r="X932" s="99"/>
      <c r="Y932" s="99"/>
      <c r="Z932" s="99"/>
      <c r="AA932" s="99"/>
      <c r="AB932" s="99"/>
    </row>
    <row r="933" spans="1:28" ht="15.75" customHeight="1">
      <c r="A933" s="99"/>
      <c r="B933" s="159"/>
      <c r="C933" s="152"/>
      <c r="D933" s="168"/>
      <c r="E933" s="152"/>
      <c r="F933" s="152"/>
      <c r="G933" s="152"/>
      <c r="H933" s="168"/>
      <c r="I933" s="168"/>
      <c r="J933" s="168"/>
      <c r="K933" s="99"/>
      <c r="L933" s="99"/>
      <c r="M933" s="99"/>
      <c r="N933" s="99"/>
      <c r="O933" s="99"/>
      <c r="P933" s="99"/>
      <c r="Q933" s="99"/>
      <c r="R933" s="99"/>
      <c r="S933" s="99"/>
      <c r="T933" s="99"/>
      <c r="U933" s="99"/>
      <c r="V933" s="99"/>
      <c r="W933" s="99"/>
      <c r="X933" s="99"/>
      <c r="Y933" s="99"/>
      <c r="Z933" s="99"/>
      <c r="AA933" s="99"/>
      <c r="AB933" s="99"/>
    </row>
    <row r="934" spans="1:28" ht="15.75" customHeight="1">
      <c r="A934" s="99"/>
      <c r="B934" s="159"/>
      <c r="C934" s="152"/>
      <c r="D934" s="168"/>
      <c r="E934" s="152"/>
      <c r="F934" s="152"/>
      <c r="G934" s="152"/>
      <c r="H934" s="168"/>
      <c r="I934" s="168"/>
      <c r="J934" s="168"/>
      <c r="K934" s="99"/>
      <c r="L934" s="99"/>
      <c r="M934" s="99"/>
      <c r="N934" s="99"/>
      <c r="O934" s="99"/>
      <c r="P934" s="99"/>
      <c r="Q934" s="99"/>
      <c r="R934" s="99"/>
      <c r="S934" s="99"/>
      <c r="T934" s="99"/>
      <c r="U934" s="99"/>
      <c r="V934" s="99"/>
      <c r="W934" s="99"/>
      <c r="X934" s="99"/>
      <c r="Y934" s="99"/>
      <c r="Z934" s="99"/>
      <c r="AA934" s="99"/>
      <c r="AB934" s="99"/>
    </row>
    <row r="935" spans="1:28" ht="15.75" customHeight="1">
      <c r="A935" s="99"/>
      <c r="B935" s="159"/>
      <c r="C935" s="152"/>
      <c r="D935" s="168"/>
      <c r="E935" s="152"/>
      <c r="F935" s="152"/>
      <c r="G935" s="152"/>
      <c r="H935" s="168"/>
      <c r="I935" s="168"/>
      <c r="J935" s="168"/>
      <c r="K935" s="99"/>
      <c r="L935" s="99"/>
      <c r="M935" s="99"/>
      <c r="N935" s="99"/>
      <c r="O935" s="99"/>
      <c r="P935" s="99"/>
      <c r="Q935" s="99"/>
      <c r="R935" s="99"/>
      <c r="S935" s="99"/>
      <c r="T935" s="99"/>
      <c r="U935" s="99"/>
      <c r="V935" s="99"/>
      <c r="W935" s="99"/>
      <c r="X935" s="99"/>
      <c r="Y935" s="99"/>
      <c r="Z935" s="99"/>
      <c r="AA935" s="99"/>
      <c r="AB935" s="99"/>
    </row>
    <row r="936" spans="1:28" ht="15.75" customHeight="1">
      <c r="A936" s="99"/>
      <c r="B936" s="159"/>
      <c r="C936" s="152"/>
      <c r="D936" s="168"/>
      <c r="E936" s="152"/>
      <c r="F936" s="152"/>
      <c r="G936" s="152"/>
      <c r="H936" s="168"/>
      <c r="I936" s="168"/>
      <c r="J936" s="168"/>
      <c r="K936" s="99"/>
      <c r="L936" s="99"/>
      <c r="M936" s="99"/>
      <c r="N936" s="99"/>
      <c r="O936" s="99"/>
      <c r="P936" s="99"/>
      <c r="Q936" s="99"/>
      <c r="R936" s="99"/>
      <c r="S936" s="99"/>
      <c r="T936" s="99"/>
      <c r="U936" s="99"/>
      <c r="V936" s="99"/>
      <c r="W936" s="99"/>
      <c r="X936" s="99"/>
      <c r="Y936" s="99"/>
      <c r="Z936" s="99"/>
      <c r="AA936" s="99"/>
      <c r="AB936" s="99"/>
    </row>
    <row r="937" spans="1:28" ht="15.75" customHeight="1">
      <c r="A937" s="99"/>
      <c r="B937" s="159"/>
      <c r="C937" s="152"/>
      <c r="D937" s="168"/>
      <c r="E937" s="152"/>
      <c r="F937" s="152"/>
      <c r="G937" s="152"/>
      <c r="H937" s="168"/>
      <c r="I937" s="168"/>
      <c r="J937" s="168"/>
      <c r="K937" s="99"/>
      <c r="L937" s="99"/>
      <c r="M937" s="99"/>
      <c r="N937" s="99"/>
      <c r="O937" s="99"/>
      <c r="P937" s="99"/>
      <c r="Q937" s="99"/>
      <c r="R937" s="99"/>
      <c r="S937" s="99"/>
      <c r="T937" s="99"/>
      <c r="U937" s="99"/>
      <c r="V937" s="99"/>
      <c r="W937" s="99"/>
      <c r="X937" s="99"/>
      <c r="Y937" s="99"/>
      <c r="Z937" s="99"/>
      <c r="AA937" s="99"/>
      <c r="AB937" s="99"/>
    </row>
    <row r="938" spans="1:28" ht="15.75" customHeight="1">
      <c r="A938" s="99"/>
      <c r="B938" s="159"/>
      <c r="C938" s="152"/>
      <c r="D938" s="168"/>
      <c r="E938" s="152"/>
      <c r="F938" s="152"/>
      <c r="G938" s="152"/>
      <c r="H938" s="168"/>
      <c r="I938" s="168"/>
      <c r="J938" s="168"/>
      <c r="K938" s="99"/>
      <c r="L938" s="99"/>
      <c r="M938" s="99"/>
      <c r="N938" s="99"/>
      <c r="O938" s="99"/>
      <c r="P938" s="99"/>
      <c r="Q938" s="99"/>
      <c r="R938" s="99"/>
      <c r="S938" s="99"/>
      <c r="T938" s="99"/>
      <c r="U938" s="99"/>
      <c r="V938" s="99"/>
      <c r="W938" s="99"/>
      <c r="X938" s="99"/>
      <c r="Y938" s="99"/>
      <c r="Z938" s="99"/>
      <c r="AA938" s="99"/>
      <c r="AB938" s="99"/>
    </row>
    <row r="939" spans="1:28" ht="15.75" customHeight="1">
      <c r="A939" s="99"/>
      <c r="B939" s="159"/>
      <c r="C939" s="152"/>
      <c r="D939" s="168"/>
      <c r="E939" s="152"/>
      <c r="F939" s="152"/>
      <c r="G939" s="152"/>
      <c r="H939" s="168"/>
      <c r="I939" s="168"/>
      <c r="J939" s="168"/>
      <c r="K939" s="99"/>
      <c r="L939" s="99"/>
      <c r="M939" s="99"/>
      <c r="N939" s="99"/>
      <c r="O939" s="99"/>
      <c r="P939" s="99"/>
      <c r="Q939" s="99"/>
      <c r="R939" s="99"/>
      <c r="S939" s="99"/>
      <c r="T939" s="99"/>
      <c r="U939" s="99"/>
      <c r="V939" s="99"/>
      <c r="W939" s="99"/>
      <c r="X939" s="99"/>
      <c r="Y939" s="99"/>
      <c r="Z939" s="99"/>
      <c r="AA939" s="99"/>
      <c r="AB939" s="99"/>
    </row>
    <row r="940" spans="1:28" ht="15.75" customHeight="1">
      <c r="A940" s="99"/>
      <c r="B940" s="159"/>
      <c r="C940" s="152"/>
      <c r="D940" s="168"/>
      <c r="E940" s="152"/>
      <c r="F940" s="152"/>
      <c r="G940" s="152"/>
      <c r="H940" s="168"/>
      <c r="I940" s="168"/>
      <c r="J940" s="168"/>
      <c r="K940" s="99"/>
      <c r="L940" s="99"/>
      <c r="M940" s="99"/>
      <c r="N940" s="99"/>
      <c r="O940" s="99"/>
      <c r="P940" s="99"/>
      <c r="Q940" s="99"/>
      <c r="R940" s="99"/>
      <c r="S940" s="99"/>
      <c r="T940" s="99"/>
      <c r="U940" s="99"/>
      <c r="V940" s="99"/>
      <c r="W940" s="99"/>
      <c r="X940" s="99"/>
      <c r="Y940" s="99"/>
      <c r="Z940" s="99"/>
      <c r="AA940" s="99"/>
      <c r="AB940" s="99"/>
    </row>
    <row r="941" spans="1:28" ht="15.75" customHeight="1">
      <c r="A941" s="99"/>
      <c r="B941" s="159"/>
      <c r="C941" s="152"/>
      <c r="D941" s="168"/>
      <c r="E941" s="152"/>
      <c r="F941" s="152"/>
      <c r="G941" s="152"/>
      <c r="H941" s="168"/>
      <c r="I941" s="168"/>
      <c r="J941" s="168"/>
      <c r="K941" s="99"/>
      <c r="L941" s="99"/>
      <c r="M941" s="99"/>
      <c r="N941" s="99"/>
      <c r="O941" s="99"/>
      <c r="P941" s="99"/>
      <c r="Q941" s="99"/>
      <c r="R941" s="99"/>
      <c r="S941" s="99"/>
      <c r="T941" s="99"/>
      <c r="U941" s="99"/>
      <c r="V941" s="99"/>
      <c r="W941" s="99"/>
      <c r="X941" s="99"/>
      <c r="Y941" s="99"/>
      <c r="Z941" s="99"/>
      <c r="AA941" s="99"/>
      <c r="AB941" s="99"/>
    </row>
    <row r="942" spans="1:28" ht="15.75" customHeight="1">
      <c r="A942" s="99"/>
      <c r="B942" s="159"/>
      <c r="C942" s="152"/>
      <c r="D942" s="168"/>
      <c r="E942" s="152"/>
      <c r="F942" s="152"/>
      <c r="G942" s="152"/>
      <c r="H942" s="168"/>
      <c r="I942" s="168"/>
      <c r="J942" s="168"/>
      <c r="K942" s="99"/>
      <c r="L942" s="99"/>
      <c r="M942" s="99"/>
      <c r="N942" s="99"/>
      <c r="O942" s="99"/>
      <c r="P942" s="99"/>
      <c r="Q942" s="99"/>
      <c r="R942" s="99"/>
      <c r="S942" s="99"/>
      <c r="T942" s="99"/>
      <c r="U942" s="99"/>
      <c r="V942" s="99"/>
      <c r="W942" s="99"/>
      <c r="X942" s="99"/>
      <c r="Y942" s="99"/>
      <c r="Z942" s="99"/>
      <c r="AA942" s="99"/>
      <c r="AB942" s="99"/>
    </row>
    <row r="943" spans="1:28" ht="15.75" customHeight="1">
      <c r="A943" s="99"/>
      <c r="B943" s="159"/>
      <c r="C943" s="152"/>
      <c r="D943" s="168"/>
      <c r="E943" s="152"/>
      <c r="F943" s="152"/>
      <c r="G943" s="152"/>
      <c r="H943" s="168"/>
      <c r="I943" s="168"/>
      <c r="J943" s="168"/>
      <c r="K943" s="99"/>
      <c r="L943" s="99"/>
      <c r="M943" s="99"/>
      <c r="N943" s="99"/>
      <c r="O943" s="99"/>
      <c r="P943" s="99"/>
      <c r="Q943" s="99"/>
      <c r="R943" s="99"/>
      <c r="S943" s="99"/>
      <c r="T943" s="99"/>
      <c r="U943" s="99"/>
      <c r="V943" s="99"/>
      <c r="W943" s="99"/>
      <c r="X943" s="99"/>
      <c r="Y943" s="99"/>
      <c r="Z943" s="99"/>
      <c r="AA943" s="99"/>
      <c r="AB943" s="99"/>
    </row>
    <row r="944" spans="1:28" ht="15.75" customHeight="1">
      <c r="A944" s="99"/>
      <c r="B944" s="159"/>
      <c r="C944" s="152"/>
      <c r="D944" s="168"/>
      <c r="E944" s="152"/>
      <c r="F944" s="152"/>
      <c r="G944" s="152"/>
      <c r="H944" s="168"/>
      <c r="I944" s="168"/>
      <c r="J944" s="168"/>
      <c r="K944" s="99"/>
      <c r="L944" s="99"/>
      <c r="M944" s="99"/>
      <c r="N944" s="99"/>
      <c r="O944" s="99"/>
      <c r="P944" s="99"/>
      <c r="Q944" s="99"/>
      <c r="R944" s="99"/>
      <c r="S944" s="99"/>
      <c r="T944" s="99"/>
      <c r="U944" s="99"/>
      <c r="V944" s="99"/>
      <c r="W944" s="99"/>
      <c r="X944" s="99"/>
      <c r="Y944" s="99"/>
      <c r="Z944" s="99"/>
      <c r="AA944" s="99"/>
      <c r="AB944" s="99"/>
    </row>
    <row r="945" spans="1:28" ht="15.75" customHeight="1">
      <c r="A945" s="99"/>
      <c r="B945" s="159"/>
      <c r="C945" s="152"/>
      <c r="D945" s="168"/>
      <c r="E945" s="152"/>
      <c r="F945" s="152"/>
      <c r="G945" s="152"/>
      <c r="H945" s="168"/>
      <c r="I945" s="168"/>
      <c r="J945" s="168"/>
      <c r="K945" s="99"/>
      <c r="L945" s="99"/>
      <c r="M945" s="99"/>
      <c r="N945" s="99"/>
      <c r="O945" s="99"/>
      <c r="P945" s="99"/>
      <c r="Q945" s="99"/>
      <c r="R945" s="99"/>
      <c r="S945" s="99"/>
      <c r="T945" s="99"/>
      <c r="U945" s="99"/>
      <c r="V945" s="99"/>
      <c r="W945" s="99"/>
      <c r="X945" s="99"/>
      <c r="Y945" s="99"/>
      <c r="Z945" s="99"/>
      <c r="AA945" s="99"/>
      <c r="AB945" s="99"/>
    </row>
    <row r="946" spans="1:28" ht="15.75" customHeight="1">
      <c r="A946" s="99"/>
      <c r="B946" s="159"/>
      <c r="C946" s="152"/>
      <c r="D946" s="168"/>
      <c r="E946" s="152"/>
      <c r="F946" s="152"/>
      <c r="G946" s="152"/>
      <c r="H946" s="168"/>
      <c r="I946" s="168"/>
      <c r="J946" s="168"/>
      <c r="K946" s="99"/>
      <c r="L946" s="99"/>
      <c r="M946" s="99"/>
      <c r="N946" s="99"/>
      <c r="O946" s="99"/>
      <c r="P946" s="99"/>
      <c r="Q946" s="99"/>
      <c r="R946" s="99"/>
      <c r="S946" s="99"/>
      <c r="T946" s="99"/>
      <c r="U946" s="99"/>
      <c r="V946" s="99"/>
      <c r="W946" s="99"/>
      <c r="X946" s="99"/>
      <c r="Y946" s="99"/>
      <c r="Z946" s="99"/>
      <c r="AA946" s="99"/>
      <c r="AB946" s="99"/>
    </row>
    <row r="947" spans="1:28" ht="15.75" customHeight="1">
      <c r="A947" s="99"/>
      <c r="B947" s="159"/>
      <c r="C947" s="152"/>
      <c r="D947" s="168"/>
      <c r="E947" s="152"/>
      <c r="F947" s="152"/>
      <c r="G947" s="152"/>
      <c r="H947" s="168"/>
      <c r="I947" s="168"/>
      <c r="J947" s="168"/>
      <c r="K947" s="99"/>
      <c r="L947" s="99"/>
      <c r="M947" s="99"/>
      <c r="N947" s="99"/>
      <c r="O947" s="99"/>
      <c r="P947" s="99"/>
      <c r="Q947" s="99"/>
      <c r="R947" s="99"/>
      <c r="S947" s="99"/>
      <c r="T947" s="99"/>
      <c r="U947" s="99"/>
      <c r="V947" s="99"/>
      <c r="W947" s="99"/>
      <c r="X947" s="99"/>
      <c r="Y947" s="99"/>
      <c r="Z947" s="99"/>
      <c r="AA947" s="99"/>
      <c r="AB947" s="99"/>
    </row>
    <row r="948" spans="1:28" ht="15.75" customHeight="1">
      <c r="A948" s="99"/>
      <c r="B948" s="159"/>
      <c r="C948" s="152"/>
      <c r="D948" s="168"/>
      <c r="E948" s="152"/>
      <c r="F948" s="152"/>
      <c r="G948" s="152"/>
      <c r="H948" s="168"/>
      <c r="I948" s="168"/>
      <c r="J948" s="168"/>
      <c r="K948" s="99"/>
      <c r="L948" s="99"/>
      <c r="M948" s="99"/>
      <c r="N948" s="99"/>
      <c r="O948" s="99"/>
      <c r="P948" s="99"/>
      <c r="Q948" s="99"/>
      <c r="R948" s="99"/>
      <c r="S948" s="99"/>
      <c r="T948" s="99"/>
      <c r="U948" s="99"/>
      <c r="V948" s="99"/>
      <c r="W948" s="99"/>
      <c r="X948" s="99"/>
      <c r="Y948" s="99"/>
      <c r="Z948" s="99"/>
      <c r="AA948" s="99"/>
      <c r="AB948" s="99"/>
    </row>
    <row r="949" spans="1:28" ht="15.75" customHeight="1">
      <c r="A949" s="99"/>
      <c r="B949" s="159"/>
      <c r="C949" s="152"/>
      <c r="D949" s="168"/>
      <c r="E949" s="152"/>
      <c r="F949" s="152"/>
      <c r="G949" s="152"/>
      <c r="H949" s="168"/>
      <c r="I949" s="168"/>
      <c r="J949" s="168"/>
      <c r="K949" s="99"/>
      <c r="L949" s="99"/>
      <c r="M949" s="99"/>
      <c r="N949" s="99"/>
      <c r="O949" s="99"/>
      <c r="P949" s="99"/>
      <c r="Q949" s="99"/>
      <c r="R949" s="99"/>
      <c r="S949" s="99"/>
      <c r="T949" s="99"/>
      <c r="U949" s="99"/>
      <c r="V949" s="99"/>
      <c r="W949" s="99"/>
      <c r="X949" s="99"/>
      <c r="Y949" s="99"/>
      <c r="Z949" s="99"/>
      <c r="AA949" s="99"/>
      <c r="AB949" s="99"/>
    </row>
    <row r="950" spans="1:28" ht="15.75" customHeight="1">
      <c r="A950" s="99"/>
      <c r="B950" s="159"/>
      <c r="C950" s="152"/>
      <c r="D950" s="168"/>
      <c r="E950" s="152"/>
      <c r="F950" s="152"/>
      <c r="G950" s="152"/>
      <c r="H950" s="168"/>
      <c r="I950" s="168"/>
      <c r="J950" s="168"/>
      <c r="K950" s="99"/>
      <c r="L950" s="99"/>
      <c r="M950" s="99"/>
      <c r="N950" s="99"/>
      <c r="O950" s="99"/>
      <c r="P950" s="99"/>
      <c r="Q950" s="99"/>
      <c r="R950" s="99"/>
      <c r="S950" s="99"/>
      <c r="T950" s="99"/>
      <c r="U950" s="99"/>
      <c r="V950" s="99"/>
      <c r="W950" s="99"/>
      <c r="X950" s="99"/>
      <c r="Y950" s="99"/>
      <c r="Z950" s="99"/>
      <c r="AA950" s="99"/>
      <c r="AB950" s="99"/>
    </row>
    <row r="951" spans="1:28" ht="15.75" customHeight="1">
      <c r="A951" s="99"/>
      <c r="B951" s="159"/>
      <c r="C951" s="152"/>
      <c r="D951" s="168"/>
      <c r="E951" s="152"/>
      <c r="F951" s="152"/>
      <c r="G951" s="152"/>
      <c r="H951" s="168"/>
      <c r="I951" s="168"/>
      <c r="J951" s="168"/>
      <c r="K951" s="99"/>
      <c r="L951" s="99"/>
      <c r="M951" s="99"/>
      <c r="N951" s="99"/>
      <c r="O951" s="99"/>
      <c r="P951" s="99"/>
      <c r="Q951" s="99"/>
      <c r="R951" s="99"/>
      <c r="S951" s="99"/>
      <c r="T951" s="99"/>
      <c r="U951" s="99"/>
      <c r="V951" s="99"/>
      <c r="W951" s="99"/>
      <c r="X951" s="99"/>
      <c r="Y951" s="99"/>
      <c r="Z951" s="99"/>
      <c r="AA951" s="99"/>
      <c r="AB951" s="99"/>
    </row>
    <row r="952" spans="1:28" ht="15.75" customHeight="1">
      <c r="A952" s="99"/>
      <c r="B952" s="159"/>
      <c r="C952" s="152"/>
      <c r="D952" s="168"/>
      <c r="E952" s="152"/>
      <c r="F952" s="152"/>
      <c r="G952" s="152"/>
      <c r="H952" s="168"/>
      <c r="I952" s="168"/>
      <c r="J952" s="168"/>
      <c r="K952" s="99"/>
      <c r="L952" s="99"/>
      <c r="M952" s="99"/>
      <c r="N952" s="99"/>
      <c r="O952" s="99"/>
      <c r="P952" s="99"/>
      <c r="Q952" s="99"/>
      <c r="R952" s="99"/>
      <c r="S952" s="99"/>
      <c r="T952" s="99"/>
      <c r="U952" s="99"/>
      <c r="V952" s="99"/>
      <c r="W952" s="99"/>
      <c r="X952" s="99"/>
      <c r="Y952" s="99"/>
      <c r="Z952" s="99"/>
      <c r="AA952" s="99"/>
      <c r="AB952" s="99"/>
    </row>
    <row r="953" spans="1:28" ht="15.75" customHeight="1">
      <c r="A953" s="99"/>
      <c r="B953" s="159"/>
      <c r="C953" s="152"/>
      <c r="D953" s="168"/>
      <c r="E953" s="152"/>
      <c r="F953" s="152"/>
      <c r="G953" s="152"/>
      <c r="H953" s="168"/>
      <c r="I953" s="168"/>
      <c r="J953" s="168"/>
      <c r="K953" s="99"/>
      <c r="L953" s="99"/>
      <c r="M953" s="99"/>
      <c r="N953" s="99"/>
      <c r="O953" s="99"/>
      <c r="P953" s="99"/>
      <c r="Q953" s="99"/>
      <c r="R953" s="99"/>
      <c r="S953" s="99"/>
      <c r="T953" s="99"/>
      <c r="U953" s="99"/>
      <c r="V953" s="99"/>
      <c r="W953" s="99"/>
      <c r="X953" s="99"/>
      <c r="Y953" s="99"/>
      <c r="Z953" s="99"/>
      <c r="AA953" s="99"/>
      <c r="AB953" s="99"/>
    </row>
    <row r="954" spans="1:28" ht="15.75" customHeight="1">
      <c r="A954" s="99"/>
      <c r="B954" s="159"/>
      <c r="C954" s="152"/>
      <c r="D954" s="168"/>
      <c r="E954" s="152"/>
      <c r="F954" s="152"/>
      <c r="G954" s="152"/>
      <c r="H954" s="168"/>
      <c r="I954" s="168"/>
      <c r="J954" s="168"/>
      <c r="K954" s="99"/>
      <c r="L954" s="99"/>
      <c r="M954" s="99"/>
      <c r="N954" s="99"/>
      <c r="O954" s="99"/>
      <c r="P954" s="99"/>
      <c r="Q954" s="99"/>
      <c r="R954" s="99"/>
      <c r="S954" s="99"/>
      <c r="T954" s="99"/>
      <c r="U954" s="99"/>
      <c r="V954" s="99"/>
      <c r="W954" s="99"/>
      <c r="X954" s="99"/>
      <c r="Y954" s="99"/>
      <c r="Z954" s="99"/>
      <c r="AA954" s="99"/>
      <c r="AB954" s="99"/>
    </row>
    <row r="955" spans="1:28" ht="15.75" customHeight="1">
      <c r="A955" s="99"/>
      <c r="B955" s="159"/>
      <c r="C955" s="152"/>
      <c r="D955" s="168"/>
      <c r="E955" s="152"/>
      <c r="F955" s="152"/>
      <c r="G955" s="152"/>
      <c r="H955" s="168"/>
      <c r="I955" s="168"/>
      <c r="J955" s="168"/>
      <c r="K955" s="99"/>
      <c r="L955" s="99"/>
      <c r="M955" s="99"/>
      <c r="N955" s="99"/>
      <c r="O955" s="99"/>
      <c r="P955" s="99"/>
      <c r="Q955" s="99"/>
      <c r="R955" s="99"/>
      <c r="S955" s="99"/>
      <c r="T955" s="99"/>
      <c r="U955" s="99"/>
      <c r="V955" s="99"/>
      <c r="W955" s="99"/>
      <c r="X955" s="99"/>
      <c r="Y955" s="99"/>
      <c r="Z955" s="99"/>
      <c r="AA955" s="99"/>
      <c r="AB955" s="99"/>
    </row>
    <row r="956" spans="1:28" ht="15.75" customHeight="1">
      <c r="A956" s="99"/>
      <c r="B956" s="159"/>
      <c r="C956" s="152"/>
      <c r="D956" s="168"/>
      <c r="E956" s="152"/>
      <c r="F956" s="152"/>
      <c r="G956" s="152"/>
      <c r="H956" s="168"/>
      <c r="I956" s="168"/>
      <c r="J956" s="168"/>
      <c r="K956" s="99"/>
      <c r="L956" s="99"/>
      <c r="M956" s="99"/>
      <c r="N956" s="99"/>
      <c r="O956" s="99"/>
      <c r="P956" s="99"/>
      <c r="Q956" s="99"/>
      <c r="R956" s="99"/>
      <c r="S956" s="99"/>
      <c r="T956" s="99"/>
      <c r="U956" s="99"/>
      <c r="V956" s="99"/>
      <c r="W956" s="99"/>
      <c r="X956" s="99"/>
      <c r="Y956" s="99"/>
      <c r="Z956" s="99"/>
      <c r="AA956" s="99"/>
      <c r="AB956" s="99"/>
    </row>
    <row r="957" spans="1:28" ht="15.75" customHeight="1">
      <c r="A957" s="99"/>
      <c r="B957" s="159"/>
      <c r="C957" s="152"/>
      <c r="D957" s="168"/>
      <c r="E957" s="152"/>
      <c r="F957" s="152"/>
      <c r="G957" s="152"/>
      <c r="H957" s="168"/>
      <c r="I957" s="168"/>
      <c r="J957" s="168"/>
      <c r="K957" s="99"/>
      <c r="L957" s="99"/>
      <c r="M957" s="99"/>
      <c r="N957" s="99"/>
      <c r="O957" s="99"/>
      <c r="P957" s="99"/>
      <c r="Q957" s="99"/>
      <c r="R957" s="99"/>
      <c r="S957" s="99"/>
      <c r="T957" s="99"/>
      <c r="U957" s="99"/>
      <c r="V957" s="99"/>
      <c r="W957" s="99"/>
      <c r="X957" s="99"/>
      <c r="Y957" s="99"/>
      <c r="Z957" s="99"/>
      <c r="AA957" s="99"/>
      <c r="AB957" s="99"/>
    </row>
    <row r="958" spans="1:28" ht="15.75" customHeight="1">
      <c r="A958" s="99"/>
      <c r="B958" s="159"/>
      <c r="C958" s="152"/>
      <c r="D958" s="168"/>
      <c r="E958" s="152"/>
      <c r="F958" s="152"/>
      <c r="G958" s="152"/>
      <c r="H958" s="168"/>
      <c r="I958" s="168"/>
      <c r="J958" s="168"/>
      <c r="K958" s="99"/>
      <c r="L958" s="99"/>
      <c r="M958" s="99"/>
      <c r="N958" s="99"/>
      <c r="O958" s="99"/>
      <c r="P958" s="99"/>
      <c r="Q958" s="99"/>
      <c r="R958" s="99"/>
      <c r="S958" s="99"/>
      <c r="T958" s="99"/>
      <c r="U958" s="99"/>
      <c r="V958" s="99"/>
      <c r="W958" s="99"/>
      <c r="X958" s="99"/>
      <c r="Y958" s="99"/>
      <c r="Z958" s="99"/>
      <c r="AA958" s="99"/>
      <c r="AB958" s="99"/>
    </row>
    <row r="959" spans="1:28" ht="15.75" customHeight="1">
      <c r="A959" s="99"/>
      <c r="B959" s="159"/>
      <c r="C959" s="152"/>
      <c r="D959" s="168"/>
      <c r="E959" s="152"/>
      <c r="F959" s="152"/>
      <c r="G959" s="152"/>
      <c r="H959" s="168"/>
      <c r="I959" s="168"/>
      <c r="J959" s="168"/>
      <c r="K959" s="99"/>
      <c r="L959" s="99"/>
      <c r="M959" s="99"/>
      <c r="N959" s="99"/>
      <c r="O959" s="99"/>
      <c r="P959" s="99"/>
      <c r="Q959" s="99"/>
      <c r="R959" s="99"/>
      <c r="S959" s="99"/>
      <c r="T959" s="99"/>
      <c r="U959" s="99"/>
      <c r="V959" s="99"/>
      <c r="W959" s="99"/>
      <c r="X959" s="99"/>
      <c r="Y959" s="99"/>
      <c r="Z959" s="99"/>
      <c r="AA959" s="99"/>
      <c r="AB959" s="99"/>
    </row>
    <row r="960" spans="1:28" ht="15.75" customHeight="1">
      <c r="A960" s="99"/>
      <c r="B960" s="159"/>
      <c r="C960" s="152"/>
      <c r="D960" s="168"/>
      <c r="E960" s="152"/>
      <c r="F960" s="152"/>
      <c r="G960" s="152"/>
      <c r="H960" s="168"/>
      <c r="I960" s="168"/>
      <c r="J960" s="168"/>
      <c r="K960" s="99"/>
      <c r="L960" s="99"/>
      <c r="M960" s="99"/>
      <c r="N960" s="99"/>
      <c r="O960" s="99"/>
      <c r="P960" s="99"/>
      <c r="Q960" s="99"/>
      <c r="R960" s="99"/>
      <c r="S960" s="99"/>
      <c r="T960" s="99"/>
      <c r="U960" s="99"/>
      <c r="V960" s="99"/>
      <c r="W960" s="99"/>
      <c r="X960" s="99"/>
      <c r="Y960" s="99"/>
      <c r="Z960" s="99"/>
      <c r="AA960" s="99"/>
      <c r="AB960" s="99"/>
    </row>
    <row r="961" spans="1:28" ht="15.75" customHeight="1">
      <c r="A961" s="99"/>
      <c r="B961" s="159"/>
      <c r="C961" s="152"/>
      <c r="D961" s="168"/>
      <c r="E961" s="152"/>
      <c r="F961" s="152"/>
      <c r="G961" s="152"/>
      <c r="H961" s="168"/>
      <c r="I961" s="168"/>
      <c r="J961" s="168"/>
      <c r="K961" s="99"/>
      <c r="L961" s="99"/>
      <c r="M961" s="99"/>
      <c r="N961" s="99"/>
      <c r="O961" s="99"/>
      <c r="P961" s="99"/>
      <c r="Q961" s="99"/>
      <c r="R961" s="99"/>
      <c r="S961" s="99"/>
      <c r="T961" s="99"/>
      <c r="U961" s="99"/>
      <c r="V961" s="99"/>
      <c r="W961" s="99"/>
      <c r="X961" s="99"/>
      <c r="Y961" s="99"/>
      <c r="Z961" s="99"/>
      <c r="AA961" s="99"/>
      <c r="AB961" s="99"/>
    </row>
    <row r="962" spans="1:28" ht="15.75" customHeight="1">
      <c r="A962" s="99"/>
      <c r="B962" s="159"/>
      <c r="C962" s="152"/>
      <c r="D962" s="168"/>
      <c r="E962" s="152"/>
      <c r="F962" s="152"/>
      <c r="G962" s="152"/>
      <c r="H962" s="168"/>
      <c r="I962" s="168"/>
      <c r="J962" s="168"/>
      <c r="K962" s="99"/>
      <c r="L962" s="99"/>
      <c r="M962" s="99"/>
      <c r="N962" s="99"/>
      <c r="O962" s="99"/>
      <c r="P962" s="99"/>
      <c r="Q962" s="99"/>
      <c r="R962" s="99"/>
      <c r="S962" s="99"/>
      <c r="T962" s="99"/>
      <c r="U962" s="99"/>
      <c r="V962" s="99"/>
      <c r="W962" s="99"/>
      <c r="X962" s="99"/>
      <c r="Y962" s="99"/>
      <c r="Z962" s="99"/>
      <c r="AA962" s="99"/>
      <c r="AB962" s="99"/>
    </row>
    <row r="963" spans="1:28" ht="15.75" customHeight="1">
      <c r="A963" s="99"/>
      <c r="B963" s="159"/>
      <c r="C963" s="152"/>
      <c r="D963" s="168"/>
      <c r="E963" s="152"/>
      <c r="F963" s="152"/>
      <c r="G963" s="152"/>
      <c r="H963" s="168"/>
      <c r="I963" s="168"/>
      <c r="J963" s="168"/>
      <c r="K963" s="99"/>
      <c r="L963" s="99"/>
      <c r="M963" s="99"/>
      <c r="N963" s="99"/>
      <c r="O963" s="99"/>
      <c r="P963" s="99"/>
      <c r="Q963" s="99"/>
      <c r="R963" s="99"/>
      <c r="S963" s="99"/>
      <c r="T963" s="99"/>
      <c r="U963" s="99"/>
      <c r="V963" s="99"/>
      <c r="W963" s="99"/>
      <c r="X963" s="99"/>
      <c r="Y963" s="99"/>
      <c r="Z963" s="99"/>
      <c r="AA963" s="99"/>
      <c r="AB963" s="99"/>
    </row>
    <row r="964" spans="1:28" ht="15.75" customHeight="1">
      <c r="A964" s="99"/>
      <c r="B964" s="159"/>
      <c r="C964" s="152"/>
      <c r="D964" s="168"/>
      <c r="E964" s="152"/>
      <c r="F964" s="152"/>
      <c r="G964" s="152"/>
      <c r="H964" s="168"/>
      <c r="I964" s="168"/>
      <c r="J964" s="168"/>
      <c r="K964" s="99"/>
      <c r="L964" s="99"/>
      <c r="M964" s="99"/>
      <c r="N964" s="99"/>
      <c r="O964" s="99"/>
      <c r="P964" s="99"/>
      <c r="Q964" s="99"/>
      <c r="R964" s="99"/>
      <c r="S964" s="99"/>
      <c r="T964" s="99"/>
      <c r="U964" s="99"/>
      <c r="V964" s="99"/>
      <c r="W964" s="99"/>
      <c r="X964" s="99"/>
      <c r="Y964" s="99"/>
      <c r="Z964" s="99"/>
      <c r="AA964" s="99"/>
      <c r="AB964" s="99"/>
    </row>
    <row r="965" spans="1:28" ht="15.75" customHeight="1">
      <c r="A965" s="99"/>
      <c r="B965" s="159"/>
      <c r="C965" s="152"/>
      <c r="D965" s="168"/>
      <c r="E965" s="152"/>
      <c r="F965" s="152"/>
      <c r="G965" s="152"/>
      <c r="H965" s="168"/>
      <c r="I965" s="168"/>
      <c r="J965" s="168"/>
      <c r="K965" s="99"/>
      <c r="L965" s="99"/>
      <c r="M965" s="99"/>
      <c r="N965" s="99"/>
      <c r="O965" s="99"/>
      <c r="P965" s="99"/>
      <c r="Q965" s="99"/>
      <c r="R965" s="99"/>
      <c r="S965" s="99"/>
      <c r="T965" s="99"/>
      <c r="U965" s="99"/>
      <c r="V965" s="99"/>
      <c r="W965" s="99"/>
      <c r="X965" s="99"/>
      <c r="Y965" s="99"/>
      <c r="Z965" s="99"/>
      <c r="AA965" s="99"/>
      <c r="AB965" s="99"/>
    </row>
    <row r="966" spans="1:28" ht="15.75" customHeight="1">
      <c r="A966" s="99"/>
      <c r="B966" s="159"/>
      <c r="C966" s="152"/>
      <c r="D966" s="168"/>
      <c r="E966" s="152"/>
      <c r="F966" s="152"/>
      <c r="G966" s="152"/>
      <c r="H966" s="168"/>
      <c r="I966" s="168"/>
      <c r="J966" s="168"/>
      <c r="K966" s="99"/>
      <c r="L966" s="99"/>
      <c r="M966" s="99"/>
      <c r="N966" s="99"/>
      <c r="O966" s="99"/>
      <c r="P966" s="99"/>
      <c r="Q966" s="99"/>
      <c r="R966" s="99"/>
      <c r="S966" s="99"/>
      <c r="T966" s="99"/>
      <c r="U966" s="99"/>
      <c r="V966" s="99"/>
      <c r="W966" s="99"/>
      <c r="X966" s="99"/>
      <c r="Y966" s="99"/>
      <c r="Z966" s="99"/>
      <c r="AA966" s="99"/>
      <c r="AB966" s="99"/>
    </row>
    <row r="967" spans="1:28" ht="15.75" customHeight="1">
      <c r="A967" s="99"/>
      <c r="B967" s="159"/>
      <c r="C967" s="152"/>
      <c r="D967" s="168"/>
      <c r="E967" s="152"/>
      <c r="F967" s="152"/>
      <c r="G967" s="152"/>
      <c r="H967" s="168"/>
      <c r="I967" s="168"/>
      <c r="J967" s="168"/>
      <c r="K967" s="99"/>
      <c r="L967" s="99"/>
      <c r="M967" s="99"/>
      <c r="N967" s="99"/>
      <c r="O967" s="99"/>
      <c r="P967" s="99"/>
      <c r="Q967" s="99"/>
      <c r="R967" s="99"/>
      <c r="S967" s="99"/>
      <c r="T967" s="99"/>
      <c r="U967" s="99"/>
      <c r="V967" s="99"/>
      <c r="W967" s="99"/>
      <c r="X967" s="99"/>
      <c r="Y967" s="99"/>
      <c r="Z967" s="99"/>
      <c r="AA967" s="99"/>
      <c r="AB967" s="99"/>
    </row>
    <row r="968" spans="1:28" ht="15.75" customHeight="1">
      <c r="A968" s="99"/>
      <c r="B968" s="159"/>
      <c r="C968" s="152"/>
      <c r="D968" s="168"/>
      <c r="E968" s="152"/>
      <c r="F968" s="152"/>
      <c r="G968" s="152"/>
      <c r="H968" s="168"/>
      <c r="I968" s="168"/>
      <c r="J968" s="168"/>
      <c r="K968" s="99"/>
      <c r="L968" s="99"/>
      <c r="M968" s="99"/>
      <c r="N968" s="99"/>
      <c r="O968" s="99"/>
      <c r="P968" s="99"/>
      <c r="Q968" s="99"/>
      <c r="R968" s="99"/>
      <c r="S968" s="99"/>
      <c r="T968" s="99"/>
      <c r="U968" s="99"/>
      <c r="V968" s="99"/>
      <c r="W968" s="99"/>
      <c r="X968" s="99"/>
      <c r="Y968" s="99"/>
      <c r="Z968" s="99"/>
      <c r="AA968" s="99"/>
      <c r="AB968" s="99"/>
    </row>
    <row r="969" spans="1:28" ht="15.75" customHeight="1">
      <c r="A969" s="99"/>
      <c r="B969" s="159"/>
      <c r="C969" s="152"/>
      <c r="D969" s="168"/>
      <c r="E969" s="152"/>
      <c r="F969" s="152"/>
      <c r="G969" s="152"/>
      <c r="H969" s="168"/>
      <c r="I969" s="168"/>
      <c r="J969" s="168"/>
      <c r="K969" s="99"/>
      <c r="L969" s="99"/>
      <c r="M969" s="99"/>
      <c r="N969" s="99"/>
      <c r="O969" s="99"/>
      <c r="P969" s="99"/>
      <c r="Q969" s="99"/>
      <c r="R969" s="99"/>
      <c r="S969" s="99"/>
      <c r="T969" s="99"/>
      <c r="U969" s="99"/>
      <c r="V969" s="99"/>
      <c r="W969" s="99"/>
      <c r="X969" s="99"/>
      <c r="Y969" s="99"/>
      <c r="Z969" s="99"/>
      <c r="AA969" s="99"/>
      <c r="AB969" s="99"/>
    </row>
    <row r="970" spans="1:28" ht="15.75" customHeight="1">
      <c r="A970" s="99"/>
      <c r="B970" s="159"/>
      <c r="C970" s="152"/>
      <c r="D970" s="168"/>
      <c r="E970" s="152"/>
      <c r="F970" s="152"/>
      <c r="G970" s="152"/>
      <c r="H970" s="168"/>
      <c r="I970" s="168"/>
      <c r="J970" s="168"/>
      <c r="K970" s="99"/>
      <c r="L970" s="99"/>
      <c r="M970" s="99"/>
      <c r="N970" s="99"/>
      <c r="O970" s="99"/>
      <c r="P970" s="99"/>
      <c r="Q970" s="99"/>
      <c r="R970" s="99"/>
      <c r="S970" s="99"/>
      <c r="T970" s="99"/>
      <c r="U970" s="99"/>
      <c r="V970" s="99"/>
      <c r="W970" s="99"/>
      <c r="X970" s="99"/>
      <c r="Y970" s="99"/>
      <c r="Z970" s="99"/>
      <c r="AA970" s="99"/>
      <c r="AB970" s="99"/>
    </row>
    <row r="971" spans="1:28" ht="15.75" customHeight="1">
      <c r="A971" s="99"/>
      <c r="B971" s="159"/>
      <c r="C971" s="152"/>
      <c r="D971" s="168"/>
      <c r="E971" s="152"/>
      <c r="F971" s="152"/>
      <c r="G971" s="152"/>
      <c r="H971" s="168"/>
      <c r="I971" s="168"/>
      <c r="J971" s="168"/>
      <c r="K971" s="99"/>
      <c r="L971" s="99"/>
      <c r="M971" s="99"/>
      <c r="N971" s="99"/>
      <c r="O971" s="99"/>
      <c r="P971" s="99"/>
      <c r="Q971" s="99"/>
      <c r="R971" s="99"/>
      <c r="S971" s="99"/>
      <c r="T971" s="99"/>
      <c r="U971" s="99"/>
      <c r="V971" s="99"/>
      <c r="W971" s="99"/>
      <c r="X971" s="99"/>
      <c r="Y971" s="99"/>
      <c r="Z971" s="99"/>
      <c r="AA971" s="99"/>
      <c r="AB971" s="99"/>
    </row>
    <row r="972" spans="1:28" ht="15.75" customHeight="1">
      <c r="A972" s="99"/>
      <c r="B972" s="159"/>
      <c r="C972" s="152"/>
      <c r="D972" s="168"/>
      <c r="E972" s="152"/>
      <c r="F972" s="152"/>
      <c r="G972" s="152"/>
      <c r="H972" s="168"/>
      <c r="I972" s="168"/>
      <c r="J972" s="168"/>
      <c r="K972" s="99"/>
      <c r="L972" s="99"/>
      <c r="M972" s="99"/>
      <c r="N972" s="99"/>
      <c r="O972" s="99"/>
      <c r="P972" s="99"/>
      <c r="Q972" s="99"/>
      <c r="R972" s="99"/>
      <c r="S972" s="99"/>
      <c r="T972" s="99"/>
      <c r="U972" s="99"/>
      <c r="V972" s="99"/>
      <c r="W972" s="99"/>
      <c r="X972" s="99"/>
      <c r="Y972" s="99"/>
      <c r="Z972" s="99"/>
      <c r="AA972" s="99"/>
      <c r="AB972" s="99"/>
    </row>
    <row r="973" spans="1:28" ht="15.75" customHeight="1">
      <c r="A973" s="99"/>
      <c r="B973" s="159"/>
      <c r="C973" s="152"/>
      <c r="D973" s="168"/>
      <c r="E973" s="152"/>
      <c r="F973" s="152"/>
      <c r="G973" s="152"/>
      <c r="H973" s="168"/>
      <c r="I973" s="168"/>
      <c r="J973" s="168"/>
      <c r="K973" s="99"/>
      <c r="L973" s="99"/>
      <c r="M973" s="99"/>
      <c r="N973" s="99"/>
      <c r="O973" s="99"/>
      <c r="P973" s="99"/>
      <c r="Q973" s="99"/>
      <c r="R973" s="99"/>
      <c r="S973" s="99"/>
      <c r="T973" s="99"/>
      <c r="U973" s="99"/>
      <c r="V973" s="99"/>
      <c r="W973" s="99"/>
      <c r="X973" s="99"/>
      <c r="Y973" s="99"/>
      <c r="Z973" s="99"/>
      <c r="AA973" s="99"/>
      <c r="AB973" s="99"/>
    </row>
    <row r="974" spans="1:28" ht="15.75" customHeight="1">
      <c r="A974" s="99"/>
      <c r="B974" s="159"/>
      <c r="C974" s="152"/>
      <c r="D974" s="168"/>
      <c r="E974" s="152"/>
      <c r="F974" s="152"/>
      <c r="G974" s="152"/>
      <c r="H974" s="168"/>
      <c r="I974" s="168"/>
      <c r="J974" s="168"/>
      <c r="K974" s="99"/>
      <c r="L974" s="99"/>
      <c r="M974" s="99"/>
      <c r="N974" s="99"/>
      <c r="O974" s="99"/>
      <c r="P974" s="99"/>
      <c r="Q974" s="99"/>
      <c r="R974" s="99"/>
      <c r="S974" s="99"/>
      <c r="T974" s="99"/>
      <c r="U974" s="99"/>
      <c r="V974" s="99"/>
      <c r="W974" s="99"/>
      <c r="X974" s="99"/>
      <c r="Y974" s="99"/>
      <c r="Z974" s="99"/>
      <c r="AA974" s="99"/>
      <c r="AB974" s="99"/>
    </row>
    <row r="975" spans="1:28" ht="15.75" customHeight="1">
      <c r="A975" s="99"/>
      <c r="B975" s="159"/>
      <c r="C975" s="152"/>
      <c r="D975" s="168"/>
      <c r="E975" s="152"/>
      <c r="F975" s="152"/>
      <c r="G975" s="152"/>
      <c r="H975" s="168"/>
      <c r="I975" s="168"/>
      <c r="J975" s="168"/>
      <c r="K975" s="99"/>
      <c r="L975" s="99"/>
      <c r="M975" s="99"/>
      <c r="N975" s="99"/>
      <c r="O975" s="99"/>
      <c r="P975" s="99"/>
      <c r="Q975" s="99"/>
      <c r="R975" s="99"/>
      <c r="S975" s="99"/>
      <c r="T975" s="99"/>
      <c r="U975" s="99"/>
      <c r="V975" s="99"/>
      <c r="W975" s="99"/>
      <c r="X975" s="99"/>
      <c r="Y975" s="99"/>
      <c r="Z975" s="99"/>
      <c r="AA975" s="99"/>
      <c r="AB975" s="99"/>
    </row>
    <row r="976" spans="1:28" ht="15.75" customHeight="1">
      <c r="A976" s="99"/>
      <c r="B976" s="159"/>
      <c r="C976" s="152"/>
      <c r="D976" s="168"/>
      <c r="E976" s="152"/>
      <c r="F976" s="152"/>
      <c r="G976" s="152"/>
      <c r="H976" s="168"/>
      <c r="I976" s="168"/>
      <c r="J976" s="168"/>
      <c r="K976" s="99"/>
      <c r="L976" s="99"/>
      <c r="M976" s="99"/>
      <c r="N976" s="99"/>
      <c r="O976" s="99"/>
      <c r="P976" s="99"/>
      <c r="Q976" s="99"/>
      <c r="R976" s="99"/>
      <c r="S976" s="99"/>
      <c r="T976" s="99"/>
      <c r="U976" s="99"/>
      <c r="V976" s="99"/>
      <c r="W976" s="99"/>
      <c r="X976" s="99"/>
      <c r="Y976" s="99"/>
      <c r="Z976" s="99"/>
      <c r="AA976" s="99"/>
      <c r="AB976" s="99"/>
    </row>
    <row r="977" spans="1:28" ht="15.75" customHeight="1">
      <c r="A977" s="99"/>
      <c r="B977" s="159"/>
      <c r="C977" s="152"/>
      <c r="D977" s="168"/>
      <c r="E977" s="152"/>
      <c r="F977" s="152"/>
      <c r="G977" s="152"/>
      <c r="H977" s="168"/>
      <c r="I977" s="168"/>
      <c r="J977" s="168"/>
      <c r="K977" s="99"/>
      <c r="L977" s="99"/>
      <c r="M977" s="99"/>
      <c r="N977" s="99"/>
      <c r="O977" s="99"/>
      <c r="P977" s="99"/>
      <c r="Q977" s="99"/>
      <c r="R977" s="99"/>
      <c r="S977" s="99"/>
      <c r="T977" s="99"/>
      <c r="U977" s="99"/>
      <c r="V977" s="99"/>
      <c r="W977" s="99"/>
      <c r="X977" s="99"/>
      <c r="Y977" s="99"/>
      <c r="Z977" s="99"/>
      <c r="AA977" s="99"/>
      <c r="AB977" s="99"/>
    </row>
    <row r="978" spans="1:28" ht="15.75" customHeight="1">
      <c r="A978" s="99"/>
      <c r="B978" s="159"/>
      <c r="C978" s="152"/>
      <c r="D978" s="168"/>
      <c r="E978" s="152"/>
      <c r="F978" s="152"/>
      <c r="G978" s="152"/>
      <c r="H978" s="168"/>
      <c r="I978" s="168"/>
      <c r="J978" s="168"/>
      <c r="K978" s="99"/>
      <c r="L978" s="99"/>
      <c r="M978" s="99"/>
      <c r="N978" s="99"/>
      <c r="O978" s="99"/>
      <c r="P978" s="99"/>
      <c r="Q978" s="99"/>
      <c r="R978" s="99"/>
      <c r="S978" s="99"/>
      <c r="T978" s="99"/>
      <c r="U978" s="99"/>
      <c r="V978" s="99"/>
      <c r="W978" s="99"/>
      <c r="X978" s="99"/>
      <c r="Y978" s="99"/>
      <c r="Z978" s="99"/>
      <c r="AA978" s="99"/>
      <c r="AB978" s="99"/>
    </row>
    <row r="979" spans="1:28" ht="15.75" customHeight="1">
      <c r="A979" s="99"/>
      <c r="B979" s="159"/>
      <c r="C979" s="152"/>
      <c r="D979" s="168"/>
      <c r="E979" s="152"/>
      <c r="F979" s="152"/>
      <c r="G979" s="152"/>
      <c r="H979" s="168"/>
      <c r="I979" s="168"/>
      <c r="J979" s="168"/>
      <c r="K979" s="99"/>
      <c r="L979" s="99"/>
      <c r="M979" s="99"/>
      <c r="N979" s="99"/>
      <c r="O979" s="99"/>
      <c r="P979" s="99"/>
      <c r="Q979" s="99"/>
      <c r="R979" s="99"/>
      <c r="S979" s="99"/>
      <c r="T979" s="99"/>
      <c r="U979" s="99"/>
      <c r="V979" s="99"/>
      <c r="W979" s="99"/>
      <c r="X979" s="99"/>
      <c r="Y979" s="99"/>
      <c r="Z979" s="99"/>
      <c r="AA979" s="99"/>
      <c r="AB979" s="99"/>
    </row>
    <row r="980" spans="1:28" ht="15.75" customHeight="1">
      <c r="A980" s="99"/>
      <c r="B980" s="159"/>
      <c r="C980" s="152"/>
      <c r="D980" s="168"/>
      <c r="E980" s="152"/>
      <c r="F980" s="152"/>
      <c r="G980" s="152"/>
      <c r="H980" s="168"/>
      <c r="I980" s="168"/>
      <c r="J980" s="168"/>
      <c r="K980" s="99"/>
      <c r="L980" s="99"/>
      <c r="M980" s="99"/>
      <c r="N980" s="99"/>
      <c r="O980" s="99"/>
      <c r="P980" s="99"/>
      <c r="Q980" s="99"/>
      <c r="R980" s="99"/>
      <c r="S980" s="99"/>
      <c r="T980" s="99"/>
      <c r="U980" s="99"/>
      <c r="V980" s="99"/>
      <c r="W980" s="99"/>
      <c r="X980" s="99"/>
      <c r="Y980" s="99"/>
      <c r="Z980" s="99"/>
      <c r="AA980" s="99"/>
      <c r="AB980" s="99"/>
    </row>
    <row r="981" spans="1:28" ht="15.75" customHeight="1">
      <c r="A981" s="99"/>
      <c r="B981" s="159"/>
      <c r="C981" s="152"/>
      <c r="D981" s="168"/>
      <c r="E981" s="152"/>
      <c r="F981" s="152"/>
      <c r="G981" s="152"/>
      <c r="H981" s="168"/>
      <c r="I981" s="168"/>
      <c r="J981" s="168"/>
      <c r="K981" s="99"/>
      <c r="L981" s="99"/>
      <c r="M981" s="99"/>
      <c r="N981" s="99"/>
      <c r="O981" s="99"/>
      <c r="P981" s="99"/>
      <c r="Q981" s="99"/>
      <c r="R981" s="99"/>
      <c r="S981" s="99"/>
      <c r="T981" s="99"/>
      <c r="U981" s="99"/>
      <c r="V981" s="99"/>
      <c r="W981" s="99"/>
      <c r="X981" s="99"/>
      <c r="Y981" s="99"/>
      <c r="Z981" s="99"/>
      <c r="AA981" s="99"/>
      <c r="AB981" s="99"/>
    </row>
    <row r="982" spans="1:28" ht="15.75" customHeight="1">
      <c r="A982" s="99"/>
      <c r="B982" s="159"/>
      <c r="C982" s="152"/>
      <c r="D982" s="168"/>
      <c r="E982" s="152"/>
      <c r="F982" s="152"/>
      <c r="G982" s="152"/>
      <c r="H982" s="168"/>
      <c r="I982" s="168"/>
      <c r="J982" s="168"/>
      <c r="K982" s="99"/>
      <c r="L982" s="99"/>
      <c r="M982" s="99"/>
      <c r="N982" s="99"/>
      <c r="O982" s="99"/>
      <c r="P982" s="99"/>
      <c r="Q982" s="99"/>
      <c r="R982" s="99"/>
      <c r="S982" s="99"/>
      <c r="T982" s="99"/>
      <c r="U982" s="99"/>
      <c r="V982" s="99"/>
      <c r="W982" s="99"/>
      <c r="X982" s="99"/>
      <c r="Y982" s="99"/>
      <c r="Z982" s="99"/>
      <c r="AA982" s="99"/>
      <c r="AB982" s="99"/>
    </row>
    <row r="983" spans="1:28" ht="15.75" customHeight="1">
      <c r="A983" s="99"/>
      <c r="B983" s="159"/>
      <c r="C983" s="152"/>
      <c r="D983" s="168"/>
      <c r="E983" s="152"/>
      <c r="F983" s="152"/>
      <c r="G983" s="152"/>
      <c r="H983" s="168"/>
      <c r="I983" s="168"/>
      <c r="J983" s="168"/>
      <c r="K983" s="99"/>
      <c r="L983" s="99"/>
      <c r="M983" s="99"/>
      <c r="N983" s="99"/>
      <c r="O983" s="99"/>
      <c r="P983" s="99"/>
      <c r="Q983" s="99"/>
      <c r="R983" s="99"/>
      <c r="S983" s="99"/>
      <c r="T983" s="99"/>
      <c r="U983" s="99"/>
      <c r="V983" s="99"/>
      <c r="W983" s="99"/>
      <c r="X983" s="99"/>
      <c r="Y983" s="99"/>
      <c r="Z983" s="99"/>
      <c r="AA983" s="99"/>
      <c r="AB983" s="99"/>
    </row>
    <row r="984" spans="1:28" ht="15.75" customHeight="1">
      <c r="A984" s="99"/>
      <c r="B984" s="159"/>
      <c r="C984" s="152"/>
      <c r="D984" s="168"/>
      <c r="E984" s="152"/>
      <c r="F984" s="152"/>
      <c r="G984" s="152"/>
      <c r="H984" s="168"/>
      <c r="I984" s="168"/>
      <c r="J984" s="168"/>
      <c r="K984" s="99"/>
      <c r="L984" s="99"/>
      <c r="M984" s="99"/>
      <c r="N984" s="99"/>
      <c r="O984" s="99"/>
      <c r="P984" s="99"/>
      <c r="Q984" s="99"/>
      <c r="R984" s="99"/>
      <c r="S984" s="99"/>
      <c r="T984" s="99"/>
      <c r="U984" s="99"/>
      <c r="V984" s="99"/>
      <c r="W984" s="99"/>
      <c r="X984" s="99"/>
      <c r="Y984" s="99"/>
      <c r="Z984" s="99"/>
      <c r="AA984" s="99"/>
      <c r="AB984" s="99"/>
    </row>
    <row r="985" spans="1:28" ht="15.75" customHeight="1">
      <c r="A985" s="99"/>
      <c r="B985" s="159"/>
      <c r="C985" s="152"/>
      <c r="D985" s="168"/>
      <c r="E985" s="152"/>
      <c r="F985" s="152"/>
      <c r="G985" s="152"/>
      <c r="H985" s="168"/>
      <c r="I985" s="168"/>
      <c r="J985" s="168"/>
      <c r="K985" s="99"/>
      <c r="L985" s="99"/>
      <c r="M985" s="99"/>
      <c r="N985" s="99"/>
      <c r="O985" s="99"/>
      <c r="P985" s="99"/>
      <c r="Q985" s="99"/>
      <c r="R985" s="99"/>
      <c r="S985" s="99"/>
      <c r="T985" s="99"/>
      <c r="U985" s="99"/>
      <c r="V985" s="99"/>
      <c r="W985" s="99"/>
      <c r="X985" s="99"/>
      <c r="Y985" s="99"/>
      <c r="Z985" s="99"/>
      <c r="AA985" s="99"/>
      <c r="AB985" s="99"/>
    </row>
    <row r="986" spans="1:28" ht="15.75" customHeight="1">
      <c r="A986" s="99"/>
      <c r="B986" s="159"/>
      <c r="C986" s="152"/>
      <c r="D986" s="168"/>
      <c r="E986" s="152"/>
      <c r="F986" s="152"/>
      <c r="G986" s="152"/>
      <c r="H986" s="168"/>
      <c r="I986" s="168"/>
      <c r="J986" s="168"/>
      <c r="K986" s="99"/>
      <c r="L986" s="99"/>
      <c r="M986" s="99"/>
      <c r="N986" s="99"/>
      <c r="O986" s="99"/>
      <c r="P986" s="99"/>
      <c r="Q986" s="99"/>
      <c r="R986" s="99"/>
      <c r="S986" s="99"/>
      <c r="T986" s="99"/>
      <c r="U986" s="99"/>
      <c r="V986" s="99"/>
      <c r="W986" s="99"/>
      <c r="X986" s="99"/>
      <c r="Y986" s="99"/>
      <c r="Z986" s="99"/>
      <c r="AA986" s="99"/>
      <c r="AB986" s="99"/>
    </row>
    <row r="987" spans="1:28" ht="15.75" customHeight="1">
      <c r="A987" s="99"/>
      <c r="B987" s="159"/>
      <c r="C987" s="152"/>
      <c r="D987" s="168"/>
      <c r="E987" s="152"/>
      <c r="F987" s="152"/>
      <c r="G987" s="152"/>
      <c r="H987" s="168"/>
      <c r="I987" s="168"/>
      <c r="J987" s="168"/>
      <c r="K987" s="99"/>
      <c r="L987" s="99"/>
      <c r="M987" s="99"/>
      <c r="N987" s="99"/>
      <c r="O987" s="99"/>
      <c r="P987" s="99"/>
      <c r="Q987" s="99"/>
      <c r="R987" s="99"/>
      <c r="S987" s="99"/>
      <c r="T987" s="99"/>
      <c r="U987" s="99"/>
      <c r="V987" s="99"/>
      <c r="W987" s="99"/>
      <c r="X987" s="99"/>
      <c r="Y987" s="99"/>
      <c r="Z987" s="99"/>
      <c r="AA987" s="99"/>
      <c r="AB987" s="99"/>
    </row>
    <row r="988" spans="1:28" ht="15.75" customHeight="1">
      <c r="A988" s="99"/>
      <c r="B988" s="159"/>
      <c r="C988" s="152"/>
      <c r="D988" s="168"/>
      <c r="E988" s="152"/>
      <c r="F988" s="152"/>
      <c r="G988" s="152"/>
      <c r="H988" s="168"/>
      <c r="I988" s="168"/>
      <c r="J988" s="168"/>
      <c r="K988" s="99"/>
      <c r="L988" s="99"/>
      <c r="M988" s="99"/>
      <c r="N988" s="99"/>
      <c r="O988" s="99"/>
      <c r="P988" s="99"/>
      <c r="Q988" s="99"/>
      <c r="R988" s="99"/>
      <c r="S988" s="99"/>
      <c r="T988" s="99"/>
      <c r="U988" s="99"/>
      <c r="V988" s="99"/>
      <c r="W988" s="99"/>
      <c r="X988" s="99"/>
      <c r="Y988" s="99"/>
      <c r="Z988" s="99"/>
      <c r="AA988" s="99"/>
      <c r="AB988" s="99"/>
    </row>
    <row r="989" spans="1:28" ht="15.75" customHeight="1">
      <c r="A989" s="99"/>
      <c r="B989" s="159"/>
      <c r="C989" s="152"/>
      <c r="D989" s="168"/>
      <c r="E989" s="152"/>
      <c r="F989" s="152"/>
      <c r="G989" s="152"/>
      <c r="H989" s="168"/>
      <c r="I989" s="168"/>
      <c r="J989" s="168"/>
      <c r="K989" s="99"/>
      <c r="L989" s="99"/>
      <c r="M989" s="99"/>
      <c r="N989" s="99"/>
      <c r="O989" s="99"/>
      <c r="P989" s="99"/>
      <c r="Q989" s="99"/>
      <c r="R989" s="99"/>
      <c r="S989" s="99"/>
      <c r="T989" s="99"/>
      <c r="U989" s="99"/>
      <c r="V989" s="99"/>
      <c r="W989" s="99"/>
      <c r="X989" s="99"/>
      <c r="Y989" s="99"/>
      <c r="Z989" s="99"/>
      <c r="AA989" s="99"/>
      <c r="AB989" s="99"/>
    </row>
    <row r="990" spans="1:28" ht="15.75" customHeight="1">
      <c r="A990" s="99"/>
      <c r="B990" s="159"/>
      <c r="C990" s="152"/>
      <c r="D990" s="168"/>
      <c r="E990" s="152"/>
      <c r="F990" s="152"/>
      <c r="G990" s="152"/>
      <c r="H990" s="168"/>
      <c r="I990" s="168"/>
      <c r="J990" s="168"/>
      <c r="K990" s="99"/>
      <c r="L990" s="99"/>
      <c r="M990" s="99"/>
      <c r="N990" s="99"/>
      <c r="O990" s="99"/>
      <c r="P990" s="99"/>
      <c r="Q990" s="99"/>
      <c r="R990" s="99"/>
      <c r="S990" s="99"/>
      <c r="T990" s="99"/>
      <c r="U990" s="99"/>
      <c r="V990" s="99"/>
      <c r="W990" s="99"/>
      <c r="X990" s="99"/>
      <c r="Y990" s="99"/>
      <c r="Z990" s="99"/>
      <c r="AA990" s="99"/>
      <c r="AB990" s="99"/>
    </row>
    <row r="991" spans="1:28" ht="15.75" customHeight="1">
      <c r="A991" s="99"/>
      <c r="B991" s="159"/>
      <c r="C991" s="152"/>
      <c r="D991" s="168"/>
      <c r="E991" s="152"/>
      <c r="F991" s="152"/>
      <c r="G991" s="152"/>
      <c r="H991" s="168"/>
      <c r="I991" s="168"/>
      <c r="J991" s="168"/>
      <c r="K991" s="99"/>
      <c r="L991" s="99"/>
      <c r="M991" s="99"/>
      <c r="N991" s="99"/>
      <c r="O991" s="99"/>
      <c r="P991" s="99"/>
      <c r="Q991" s="99"/>
      <c r="R991" s="99"/>
      <c r="S991" s="99"/>
      <c r="T991" s="99"/>
      <c r="U991" s="99"/>
      <c r="V991" s="99"/>
      <c r="W991" s="99"/>
      <c r="X991" s="99"/>
      <c r="Y991" s="99"/>
      <c r="Z991" s="99"/>
      <c r="AA991" s="99"/>
      <c r="AB991" s="99"/>
    </row>
    <row r="992" spans="1:28" ht="15.75" customHeight="1">
      <c r="A992" s="99"/>
      <c r="B992" s="159"/>
      <c r="C992" s="152"/>
      <c r="D992" s="168"/>
      <c r="E992" s="152"/>
      <c r="F992" s="152"/>
      <c r="G992" s="152"/>
      <c r="H992" s="168"/>
      <c r="I992" s="168"/>
      <c r="J992" s="168"/>
      <c r="K992" s="99"/>
      <c r="L992" s="99"/>
      <c r="M992" s="99"/>
      <c r="N992" s="99"/>
      <c r="O992" s="99"/>
      <c r="P992" s="99"/>
      <c r="Q992" s="99"/>
      <c r="R992" s="99"/>
      <c r="S992" s="99"/>
      <c r="T992" s="99"/>
      <c r="U992" s="99"/>
      <c r="V992" s="99"/>
      <c r="W992" s="99"/>
      <c r="X992" s="99"/>
      <c r="Y992" s="99"/>
      <c r="Z992" s="99"/>
      <c r="AA992" s="99"/>
      <c r="AB992" s="99"/>
    </row>
    <row r="993" spans="1:28" ht="15.75" customHeight="1">
      <c r="A993" s="99"/>
      <c r="B993" s="159"/>
      <c r="C993" s="152"/>
      <c r="D993" s="168"/>
      <c r="E993" s="152"/>
      <c r="F993" s="152"/>
      <c r="G993" s="152"/>
      <c r="H993" s="168"/>
      <c r="I993" s="168"/>
      <c r="J993" s="168"/>
      <c r="K993" s="99"/>
      <c r="L993" s="99"/>
      <c r="M993" s="99"/>
      <c r="N993" s="99"/>
      <c r="O993" s="99"/>
      <c r="P993" s="99"/>
      <c r="Q993" s="99"/>
      <c r="R993" s="99"/>
      <c r="S993" s="99"/>
      <c r="T993" s="99"/>
      <c r="U993" s="99"/>
      <c r="V993" s="99"/>
      <c r="W993" s="99"/>
      <c r="X993" s="99"/>
      <c r="Y993" s="99"/>
      <c r="Z993" s="99"/>
      <c r="AA993" s="99"/>
      <c r="AB993" s="99"/>
    </row>
    <row r="994" spans="1:28" ht="15.75" customHeight="1">
      <c r="A994" s="99"/>
      <c r="B994" s="159"/>
      <c r="C994" s="152"/>
      <c r="D994" s="168"/>
      <c r="E994" s="152"/>
      <c r="F994" s="152"/>
      <c r="G994" s="152"/>
      <c r="H994" s="168"/>
      <c r="I994" s="168"/>
      <c r="J994" s="168"/>
      <c r="K994" s="99"/>
      <c r="L994" s="99"/>
      <c r="M994" s="99"/>
      <c r="N994" s="99"/>
      <c r="O994" s="99"/>
      <c r="P994" s="99"/>
      <c r="Q994" s="99"/>
      <c r="R994" s="99"/>
      <c r="S994" s="99"/>
      <c r="T994" s="99"/>
      <c r="U994" s="99"/>
      <c r="V994" s="99"/>
      <c r="W994" s="99"/>
      <c r="X994" s="99"/>
      <c r="Y994" s="99"/>
      <c r="Z994" s="99"/>
      <c r="AA994" s="99"/>
      <c r="AB994" s="99"/>
    </row>
    <row r="995" spans="1:28" ht="15.75" customHeight="1">
      <c r="A995" s="99"/>
      <c r="B995" s="159"/>
      <c r="C995" s="152"/>
      <c r="D995" s="168"/>
      <c r="E995" s="152"/>
      <c r="F995" s="152"/>
      <c r="G995" s="152"/>
      <c r="H995" s="168"/>
      <c r="I995" s="168"/>
      <c r="J995" s="168"/>
      <c r="K995" s="99"/>
      <c r="L995" s="99"/>
      <c r="M995" s="99"/>
      <c r="N995" s="99"/>
      <c r="O995" s="99"/>
      <c r="P995" s="99"/>
      <c r="Q995" s="99"/>
      <c r="R995" s="99"/>
      <c r="S995" s="99"/>
      <c r="T995" s="99"/>
      <c r="U995" s="99"/>
      <c r="V995" s="99"/>
      <c r="W995" s="99"/>
      <c r="X995" s="99"/>
      <c r="Y995" s="99"/>
      <c r="Z995" s="99"/>
      <c r="AA995" s="99"/>
      <c r="AB995" s="99"/>
    </row>
    <row r="996" spans="1:28" ht="15.75" customHeight="1">
      <c r="A996" s="99"/>
      <c r="B996" s="159"/>
      <c r="C996" s="152"/>
      <c r="D996" s="168"/>
      <c r="E996" s="152"/>
      <c r="F996" s="152"/>
      <c r="G996" s="152"/>
      <c r="H996" s="168"/>
      <c r="I996" s="168"/>
      <c r="J996" s="168"/>
      <c r="K996" s="99"/>
      <c r="L996" s="99"/>
      <c r="M996" s="99"/>
      <c r="N996" s="99"/>
      <c r="O996" s="99"/>
      <c r="P996" s="99"/>
      <c r="Q996" s="99"/>
      <c r="R996" s="99"/>
      <c r="S996" s="99"/>
      <c r="T996" s="99"/>
      <c r="U996" s="99"/>
      <c r="V996" s="99"/>
      <c r="W996" s="99"/>
      <c r="X996" s="99"/>
      <c r="Y996" s="99"/>
      <c r="Z996" s="99"/>
      <c r="AA996" s="99"/>
      <c r="AB996" s="99"/>
    </row>
    <row r="997" spans="1:28" ht="15.75" customHeight="1">
      <c r="A997" s="99"/>
      <c r="B997" s="159"/>
      <c r="C997" s="152"/>
      <c r="D997" s="168"/>
      <c r="E997" s="152"/>
      <c r="F997" s="152"/>
      <c r="G997" s="152"/>
      <c r="H997" s="168"/>
      <c r="I997" s="168"/>
      <c r="J997" s="168"/>
      <c r="K997" s="99"/>
      <c r="L997" s="99"/>
      <c r="M997" s="99"/>
      <c r="N997" s="99"/>
      <c r="O997" s="99"/>
      <c r="P997" s="99"/>
      <c r="Q997" s="99"/>
      <c r="R997" s="99"/>
      <c r="S997" s="99"/>
      <c r="T997" s="99"/>
      <c r="U997" s="99"/>
      <c r="V997" s="99"/>
      <c r="W997" s="99"/>
      <c r="X997" s="99"/>
      <c r="Y997" s="99"/>
      <c r="Z997" s="99"/>
      <c r="AA997" s="99"/>
      <c r="AB997" s="99"/>
    </row>
    <row r="998" spans="1:28" ht="15.75" customHeight="1">
      <c r="A998" s="99"/>
      <c r="B998" s="159"/>
      <c r="C998" s="152"/>
      <c r="D998" s="168"/>
      <c r="E998" s="152"/>
      <c r="F998" s="152"/>
      <c r="G998" s="152"/>
      <c r="H998" s="168"/>
      <c r="I998" s="168"/>
      <c r="J998" s="168"/>
      <c r="K998" s="99"/>
      <c r="L998" s="99"/>
      <c r="M998" s="99"/>
      <c r="N998" s="99"/>
      <c r="O998" s="99"/>
      <c r="P998" s="99"/>
      <c r="Q998" s="99"/>
      <c r="R998" s="99"/>
      <c r="S998" s="99"/>
      <c r="T998" s="99"/>
      <c r="U998" s="99"/>
      <c r="V998" s="99"/>
      <c r="W998" s="99"/>
      <c r="X998" s="99"/>
      <c r="Y998" s="99"/>
      <c r="Z998" s="99"/>
      <c r="AA998" s="99"/>
      <c r="AB998" s="99"/>
    </row>
    <row r="999" spans="1:28" ht="15.75" customHeight="1">
      <c r="A999" s="99"/>
      <c r="B999" s="159"/>
      <c r="C999" s="152"/>
      <c r="D999" s="168"/>
      <c r="E999" s="152"/>
      <c r="F999" s="152"/>
      <c r="G999" s="152"/>
      <c r="H999" s="168"/>
      <c r="I999" s="168"/>
      <c r="J999" s="168"/>
      <c r="K999" s="99"/>
      <c r="L999" s="99"/>
      <c r="M999" s="99"/>
      <c r="N999" s="99"/>
      <c r="O999" s="99"/>
      <c r="P999" s="99"/>
      <c r="Q999" s="99"/>
      <c r="R999" s="99"/>
      <c r="S999" s="99"/>
      <c r="T999" s="99"/>
      <c r="U999" s="99"/>
      <c r="V999" s="99"/>
      <c r="W999" s="99"/>
      <c r="X999" s="99"/>
      <c r="Y999" s="99"/>
      <c r="Z999" s="99"/>
      <c r="AA999" s="99"/>
      <c r="AB999" s="99"/>
    </row>
    <row r="1000" spans="1:28" ht="15.75" customHeight="1">
      <c r="A1000" s="99"/>
      <c r="B1000" s="159"/>
      <c r="C1000" s="152"/>
      <c r="D1000" s="168"/>
      <c r="E1000" s="152"/>
      <c r="F1000" s="152"/>
      <c r="G1000" s="152"/>
      <c r="H1000" s="168"/>
      <c r="I1000" s="168"/>
      <c r="J1000" s="168"/>
      <c r="K1000" s="99"/>
      <c r="L1000" s="99"/>
      <c r="M1000" s="99"/>
      <c r="N1000" s="99"/>
      <c r="O1000" s="99"/>
      <c r="P1000" s="99"/>
      <c r="Q1000" s="99"/>
      <c r="R1000" s="99"/>
      <c r="S1000" s="99"/>
      <c r="T1000" s="99"/>
      <c r="U1000" s="99"/>
      <c r="V1000" s="99"/>
      <c r="W1000" s="99"/>
      <c r="X1000" s="99"/>
      <c r="Y1000" s="99"/>
      <c r="Z1000" s="99"/>
      <c r="AA1000" s="99"/>
      <c r="AB1000" s="99"/>
    </row>
  </sheetData>
  <pageMargins left="0.7" right="0.7" top="0.75" bottom="0.75" header="0" footer="0"/>
  <pageSetup orientation="portrait"/>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U309"/>
  <sheetViews>
    <sheetView workbookViewId="0">
      <pane xSplit="6" ySplit="2" topLeftCell="R26" activePane="bottomRight" state="frozen"/>
      <selection pane="topRight" activeCell="G1" sqref="G1"/>
      <selection pane="bottomLeft" activeCell="A3" sqref="A3"/>
      <selection pane="bottomRight" activeCell="G3" sqref="G3"/>
    </sheetView>
  </sheetViews>
  <sheetFormatPr baseColWidth="10" defaultColWidth="14.3984375" defaultRowHeight="15" customHeight="1"/>
  <cols>
    <col min="1" max="1" width="3.19921875" customWidth="1"/>
    <col min="2" max="3" width="7" customWidth="1"/>
    <col min="4" max="4" width="6" customWidth="1"/>
    <col min="5" max="5" width="47.3984375" customWidth="1"/>
    <col min="6" max="42" width="25.3984375" customWidth="1"/>
    <col min="43" max="43" width="53.3984375" customWidth="1"/>
    <col min="44" max="44" width="36.19921875" customWidth="1"/>
    <col min="45" max="81" width="25.3984375" customWidth="1"/>
    <col min="82" max="82" width="53.3984375" customWidth="1"/>
    <col min="83" max="119" width="25.3984375" customWidth="1"/>
    <col min="120" max="120" width="53.3984375" customWidth="1"/>
    <col min="121" max="125" width="25.3984375" customWidth="1"/>
  </cols>
  <sheetData>
    <row r="1" spans="1:125">
      <c r="A1" s="99"/>
      <c r="B1" s="99"/>
      <c r="C1" s="99"/>
      <c r="D1" s="99"/>
      <c r="E1" s="159"/>
      <c r="F1" s="243"/>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99"/>
      <c r="DC1" s="99"/>
      <c r="DD1" s="99"/>
      <c r="DE1" s="99"/>
      <c r="DF1" s="99"/>
      <c r="DG1" s="99"/>
      <c r="DH1" s="99"/>
      <c r="DI1" s="99"/>
      <c r="DJ1" s="99"/>
      <c r="DK1" s="99"/>
      <c r="DL1" s="99"/>
      <c r="DM1" s="99"/>
      <c r="DN1" s="99"/>
      <c r="DO1" s="99"/>
      <c r="DP1" s="99"/>
      <c r="DQ1" s="99"/>
      <c r="DR1" s="99"/>
      <c r="DS1" s="99"/>
      <c r="DT1" s="99"/>
      <c r="DU1" s="99"/>
    </row>
    <row r="2" spans="1:125" ht="16.5" customHeight="1">
      <c r="A2" s="244"/>
      <c r="B2" s="244"/>
      <c r="C2" s="244"/>
      <c r="D2" s="244"/>
      <c r="E2" s="244"/>
      <c r="F2" s="244"/>
      <c r="G2" s="245">
        <v>2015</v>
      </c>
      <c r="H2" s="245">
        <v>2016</v>
      </c>
      <c r="I2" s="245">
        <v>2017</v>
      </c>
      <c r="J2" s="245">
        <v>2018</v>
      </c>
      <c r="K2" s="245">
        <v>2019</v>
      </c>
      <c r="L2" s="245">
        <v>2020</v>
      </c>
      <c r="M2" s="246">
        <v>2021</v>
      </c>
      <c r="N2" s="246">
        <v>2022</v>
      </c>
      <c r="O2" s="246">
        <v>2023</v>
      </c>
      <c r="P2" s="246">
        <v>2024</v>
      </c>
      <c r="Q2" s="246">
        <v>2025</v>
      </c>
      <c r="R2" s="246">
        <v>2026</v>
      </c>
      <c r="S2" s="246">
        <v>2027</v>
      </c>
      <c r="T2" s="246">
        <v>2028</v>
      </c>
      <c r="U2" s="246">
        <v>2029</v>
      </c>
      <c r="V2" s="246">
        <v>2030</v>
      </c>
      <c r="W2" s="246">
        <v>2031</v>
      </c>
      <c r="X2" s="246">
        <v>2032</v>
      </c>
      <c r="Y2" s="246">
        <v>2033</v>
      </c>
      <c r="Z2" s="246">
        <v>2034</v>
      </c>
      <c r="AA2" s="246">
        <v>2035</v>
      </c>
      <c r="AB2" s="246">
        <v>2036</v>
      </c>
      <c r="AC2" s="246">
        <v>2037</v>
      </c>
      <c r="AD2" s="246">
        <v>2038</v>
      </c>
      <c r="AE2" s="246">
        <v>2039</v>
      </c>
      <c r="AF2" s="246">
        <v>2040</v>
      </c>
      <c r="AG2" s="246">
        <v>2041</v>
      </c>
      <c r="AH2" s="246">
        <v>2042</v>
      </c>
      <c r="AI2" s="246">
        <v>2043</v>
      </c>
      <c r="AJ2" s="246">
        <v>2044</v>
      </c>
      <c r="AK2" s="246">
        <v>2045</v>
      </c>
      <c r="AL2" s="246">
        <v>2046</v>
      </c>
      <c r="AM2" s="246">
        <v>2047</v>
      </c>
      <c r="AN2" s="246">
        <v>2048</v>
      </c>
      <c r="AO2" s="246">
        <v>2049</v>
      </c>
      <c r="AP2" s="246">
        <v>2050</v>
      </c>
      <c r="AQ2" s="246" t="s">
        <v>243</v>
      </c>
      <c r="AR2" s="247"/>
      <c r="AS2" s="244"/>
      <c r="AT2" s="245">
        <v>2015</v>
      </c>
      <c r="AU2" s="245">
        <v>2016</v>
      </c>
      <c r="AV2" s="245">
        <v>2017</v>
      </c>
      <c r="AW2" s="245">
        <v>2018</v>
      </c>
      <c r="AX2" s="245">
        <v>2019</v>
      </c>
      <c r="AY2" s="245">
        <v>2020</v>
      </c>
      <c r="AZ2" s="246">
        <v>2021</v>
      </c>
      <c r="BA2" s="246">
        <v>2022</v>
      </c>
      <c r="BB2" s="246">
        <v>2023</v>
      </c>
      <c r="BC2" s="246">
        <v>2024</v>
      </c>
      <c r="BD2" s="246">
        <v>2025</v>
      </c>
      <c r="BE2" s="246">
        <v>2026</v>
      </c>
      <c r="BF2" s="246">
        <v>2027</v>
      </c>
      <c r="BG2" s="246">
        <v>2028</v>
      </c>
      <c r="BH2" s="246">
        <v>2029</v>
      </c>
      <c r="BI2" s="246">
        <v>2030</v>
      </c>
      <c r="BJ2" s="246">
        <v>2031</v>
      </c>
      <c r="BK2" s="246">
        <v>2032</v>
      </c>
      <c r="BL2" s="246">
        <v>2033</v>
      </c>
      <c r="BM2" s="246">
        <v>2034</v>
      </c>
      <c r="BN2" s="246">
        <v>2035</v>
      </c>
      <c r="BO2" s="246">
        <v>2036</v>
      </c>
      <c r="BP2" s="246">
        <v>2037</v>
      </c>
      <c r="BQ2" s="246">
        <v>2038</v>
      </c>
      <c r="BR2" s="246">
        <v>2039</v>
      </c>
      <c r="BS2" s="246">
        <v>2040</v>
      </c>
      <c r="BT2" s="246">
        <v>2041</v>
      </c>
      <c r="BU2" s="246">
        <v>2042</v>
      </c>
      <c r="BV2" s="246">
        <v>2043</v>
      </c>
      <c r="BW2" s="246">
        <v>2044</v>
      </c>
      <c r="BX2" s="246">
        <v>2045</v>
      </c>
      <c r="BY2" s="246">
        <v>2046</v>
      </c>
      <c r="BZ2" s="246">
        <v>2047</v>
      </c>
      <c r="CA2" s="246">
        <v>2048</v>
      </c>
      <c r="CB2" s="246">
        <v>2049</v>
      </c>
      <c r="CC2" s="246">
        <v>2050</v>
      </c>
      <c r="CD2" s="246" t="s">
        <v>243</v>
      </c>
      <c r="CE2" s="244"/>
      <c r="CF2" s="245">
        <v>2015</v>
      </c>
      <c r="CG2" s="245">
        <v>2016</v>
      </c>
      <c r="CH2" s="245">
        <v>2017</v>
      </c>
      <c r="CI2" s="245">
        <v>2018</v>
      </c>
      <c r="CJ2" s="245">
        <v>2019</v>
      </c>
      <c r="CK2" s="245">
        <v>2020</v>
      </c>
      <c r="CL2" s="246">
        <v>2021</v>
      </c>
      <c r="CM2" s="246">
        <v>2022</v>
      </c>
      <c r="CN2" s="246">
        <v>2023</v>
      </c>
      <c r="CO2" s="246">
        <v>2024</v>
      </c>
      <c r="CP2" s="246">
        <v>2025</v>
      </c>
      <c r="CQ2" s="246">
        <v>2026</v>
      </c>
      <c r="CR2" s="246">
        <v>2027</v>
      </c>
      <c r="CS2" s="246">
        <v>2028</v>
      </c>
      <c r="CT2" s="246">
        <v>2029</v>
      </c>
      <c r="CU2" s="246">
        <v>2030</v>
      </c>
      <c r="CV2" s="246">
        <v>2031</v>
      </c>
      <c r="CW2" s="246">
        <v>2032</v>
      </c>
      <c r="CX2" s="246">
        <v>2033</v>
      </c>
      <c r="CY2" s="246">
        <v>2034</v>
      </c>
      <c r="CZ2" s="246">
        <v>2035</v>
      </c>
      <c r="DA2" s="246">
        <v>2036</v>
      </c>
      <c r="DB2" s="246">
        <v>2037</v>
      </c>
      <c r="DC2" s="246">
        <v>2038</v>
      </c>
      <c r="DD2" s="246">
        <v>2039</v>
      </c>
      <c r="DE2" s="246">
        <v>2040</v>
      </c>
      <c r="DF2" s="246">
        <v>2041</v>
      </c>
      <c r="DG2" s="246">
        <v>2042</v>
      </c>
      <c r="DH2" s="246">
        <v>2043</v>
      </c>
      <c r="DI2" s="246">
        <v>2044</v>
      </c>
      <c r="DJ2" s="246">
        <v>2045</v>
      </c>
      <c r="DK2" s="246">
        <v>2046</v>
      </c>
      <c r="DL2" s="246">
        <v>2047</v>
      </c>
      <c r="DM2" s="246">
        <v>2048</v>
      </c>
      <c r="DN2" s="246">
        <v>2049</v>
      </c>
      <c r="DO2" s="246">
        <v>2050</v>
      </c>
      <c r="DP2" s="246" t="s">
        <v>243</v>
      </c>
      <c r="DQ2" s="244"/>
      <c r="DR2" s="244"/>
      <c r="DS2" s="244"/>
      <c r="DT2" s="244"/>
      <c r="DU2" s="244"/>
    </row>
    <row r="3" spans="1:125" ht="21" customHeight="1">
      <c r="A3" s="159"/>
      <c r="B3" s="159"/>
      <c r="C3" s="159"/>
      <c r="D3" s="159"/>
      <c r="E3" s="248" t="s">
        <v>503</v>
      </c>
      <c r="F3" s="249"/>
      <c r="G3" s="249"/>
      <c r="H3" s="24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row>
    <row r="4" spans="1:125" ht="42.75" customHeight="1">
      <c r="A4" s="159"/>
      <c r="B4" s="159"/>
      <c r="C4" s="159"/>
      <c r="D4" s="159"/>
      <c r="E4" s="250" t="s">
        <v>504</v>
      </c>
      <c r="F4" s="251">
        <v>6.4000000000000001E-2</v>
      </c>
      <c r="G4" s="458" t="s">
        <v>505</v>
      </c>
      <c r="H4" s="428"/>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row>
    <row r="5" spans="1:125" ht="16">
      <c r="A5" s="159"/>
      <c r="B5" s="159"/>
      <c r="C5" s="159"/>
      <c r="D5" s="159"/>
      <c r="E5" s="250" t="s">
        <v>506</v>
      </c>
      <c r="F5" s="253">
        <v>2800</v>
      </c>
      <c r="G5" s="458" t="s">
        <v>507</v>
      </c>
      <c r="H5" s="428"/>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row>
    <row r="6" spans="1:125">
      <c r="A6" s="159"/>
      <c r="B6" s="159"/>
      <c r="C6" s="159"/>
      <c r="D6" s="159"/>
      <c r="E6" s="250"/>
      <c r="F6" s="253"/>
      <c r="G6" s="119"/>
      <c r="H6" s="11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row>
    <row r="7" spans="1:125">
      <c r="A7" s="159"/>
      <c r="B7" s="159"/>
      <c r="C7" s="159"/>
      <c r="D7" s="159"/>
      <c r="E7" s="250"/>
      <c r="F7" s="253"/>
      <c r="G7" s="119"/>
      <c r="H7" s="11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row>
    <row r="8" spans="1:125" ht="30" customHeight="1">
      <c r="A8" s="159"/>
      <c r="B8" s="159"/>
      <c r="C8" s="159"/>
      <c r="D8" s="159"/>
      <c r="E8" s="250" t="s">
        <v>508</v>
      </c>
      <c r="F8" s="254">
        <v>0.48</v>
      </c>
      <c r="G8" s="458" t="s">
        <v>509</v>
      </c>
      <c r="H8" s="428"/>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row>
    <row r="9" spans="1:125" ht="30" customHeight="1">
      <c r="A9" s="159"/>
      <c r="B9" s="159"/>
      <c r="C9" s="159"/>
      <c r="D9" s="159"/>
      <c r="E9" s="250" t="s">
        <v>510</v>
      </c>
      <c r="F9" s="254">
        <v>0.53999999999999992</v>
      </c>
      <c r="G9" s="458" t="s">
        <v>509</v>
      </c>
      <c r="H9" s="428"/>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row>
    <row r="10" spans="1:125" ht="30" customHeight="1">
      <c r="A10" s="159"/>
      <c r="B10" s="159"/>
      <c r="C10" s="159"/>
      <c r="D10" s="159"/>
      <c r="E10" s="250" t="s">
        <v>511</v>
      </c>
      <c r="F10" s="253">
        <v>1111.1111111111111</v>
      </c>
      <c r="G10" s="458" t="s">
        <v>512</v>
      </c>
      <c r="H10" s="428"/>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row>
    <row r="11" spans="1:125" ht="30" customHeight="1">
      <c r="A11" s="159"/>
      <c r="B11" s="159"/>
      <c r="C11" s="159"/>
      <c r="D11" s="159"/>
      <c r="E11" s="250" t="s">
        <v>513</v>
      </c>
      <c r="F11" s="253">
        <v>1944.4444444444446</v>
      </c>
      <c r="G11" s="458" t="s">
        <v>512</v>
      </c>
      <c r="H11" s="428"/>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row>
    <row r="12" spans="1:125" ht="26.25" customHeight="1">
      <c r="A12" s="159"/>
      <c r="B12" s="159"/>
      <c r="C12" s="159"/>
      <c r="D12" s="159"/>
      <c r="E12" s="250" t="s">
        <v>514</v>
      </c>
      <c r="F12" s="253">
        <v>1388.8888888888889</v>
      </c>
      <c r="G12" s="458" t="s">
        <v>512</v>
      </c>
      <c r="H12" s="428"/>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row>
    <row r="13" spans="1:125" ht="26.25" customHeight="1">
      <c r="A13" s="159"/>
      <c r="B13" s="159"/>
      <c r="C13" s="159"/>
      <c r="D13" s="159"/>
      <c r="E13" s="250" t="s">
        <v>515</v>
      </c>
      <c r="F13" s="253">
        <v>2222.2222222222222</v>
      </c>
      <c r="G13" s="458" t="s">
        <v>512</v>
      </c>
      <c r="H13" s="428"/>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row>
    <row r="14" spans="1:125" ht="26.25" customHeight="1">
      <c r="A14" s="159"/>
      <c r="B14" s="159"/>
      <c r="C14" s="159"/>
      <c r="D14" s="159"/>
      <c r="E14" s="250" t="s">
        <v>516</v>
      </c>
      <c r="F14" s="253">
        <v>4444.4444444444443</v>
      </c>
      <c r="G14" s="458" t="s">
        <v>517</v>
      </c>
      <c r="H14" s="428"/>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row>
    <row r="15" spans="1:125" ht="26.25" customHeight="1">
      <c r="A15" s="159"/>
      <c r="B15" s="159"/>
      <c r="C15" s="159"/>
      <c r="D15" s="159"/>
      <c r="E15" s="250"/>
      <c r="F15" s="253"/>
      <c r="G15" s="252"/>
      <c r="H15" s="255"/>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row>
    <row r="16" spans="1:125" ht="42" customHeight="1">
      <c r="A16" s="159"/>
      <c r="B16" s="159"/>
      <c r="C16" s="159"/>
      <c r="D16" s="159"/>
      <c r="E16" s="250" t="s">
        <v>518</v>
      </c>
      <c r="F16" s="254">
        <v>0.03</v>
      </c>
      <c r="G16" s="458" t="s">
        <v>519</v>
      </c>
      <c r="H16" s="428"/>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row>
    <row r="17" spans="1:125" ht="42" customHeight="1">
      <c r="A17" s="159"/>
      <c r="B17" s="159"/>
      <c r="C17" s="159"/>
      <c r="D17" s="159"/>
      <c r="E17" s="250" t="s">
        <v>520</v>
      </c>
      <c r="F17" s="254">
        <v>5.3000000000000005E-2</v>
      </c>
      <c r="G17" s="458" t="s">
        <v>519</v>
      </c>
      <c r="H17" s="428"/>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row>
    <row r="18" spans="1:125" ht="42" customHeight="1">
      <c r="A18" s="159"/>
      <c r="B18" s="159"/>
      <c r="C18" s="159"/>
      <c r="D18" s="159"/>
      <c r="E18" s="250" t="s">
        <v>521</v>
      </c>
      <c r="F18" s="254">
        <v>8.2000000000000003E-2</v>
      </c>
      <c r="G18" s="458" t="s">
        <v>519</v>
      </c>
      <c r="H18" s="428"/>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row>
    <row r="19" spans="1:125" ht="42" customHeight="1">
      <c r="A19" s="159"/>
      <c r="B19" s="159"/>
      <c r="C19" s="159"/>
      <c r="D19" s="159"/>
      <c r="E19" s="250" t="s">
        <v>522</v>
      </c>
      <c r="F19" s="254">
        <v>0.32</v>
      </c>
      <c r="G19" s="458" t="s">
        <v>523</v>
      </c>
      <c r="H19" s="428"/>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row>
    <row r="20" spans="1:125" ht="42" customHeight="1">
      <c r="A20" s="159"/>
      <c r="B20" s="159"/>
      <c r="C20" s="159"/>
      <c r="D20" s="159"/>
      <c r="E20" s="250" t="s">
        <v>524</v>
      </c>
      <c r="F20" s="254">
        <v>0.72</v>
      </c>
      <c r="G20" s="458" t="s">
        <v>519</v>
      </c>
      <c r="H20" s="428"/>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row>
    <row r="21" spans="1:125" ht="42" customHeight="1">
      <c r="A21" s="159"/>
      <c r="B21" s="159"/>
      <c r="C21" s="159"/>
      <c r="D21" s="159"/>
      <c r="E21" s="250" t="s">
        <v>525</v>
      </c>
      <c r="F21" s="254">
        <v>0.3</v>
      </c>
      <c r="G21" s="458" t="s">
        <v>519</v>
      </c>
      <c r="H21" s="428"/>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row>
    <row r="22" spans="1:125" ht="42" customHeight="1">
      <c r="A22" s="159"/>
      <c r="B22" s="159"/>
      <c r="C22" s="159"/>
      <c r="D22" s="159"/>
      <c r="E22" s="250" t="s">
        <v>526</v>
      </c>
      <c r="F22" s="254">
        <v>0.33333333333333331</v>
      </c>
      <c r="G22" s="458" t="s">
        <v>519</v>
      </c>
      <c r="H22" s="428"/>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row>
    <row r="23" spans="1:125" ht="42" customHeight="1">
      <c r="A23" s="159"/>
      <c r="B23" s="159"/>
      <c r="C23" s="159"/>
      <c r="D23" s="159"/>
      <c r="E23" s="250" t="s">
        <v>527</v>
      </c>
      <c r="F23" s="256">
        <v>266666.66666666669</v>
      </c>
      <c r="G23" s="458" t="s">
        <v>519</v>
      </c>
      <c r="H23" s="428"/>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row>
    <row r="24" spans="1:125" ht="42" customHeight="1">
      <c r="A24" s="159"/>
      <c r="B24" s="159"/>
      <c r="C24" s="159"/>
      <c r="D24" s="159"/>
      <c r="E24" s="250" t="s">
        <v>528</v>
      </c>
      <c r="F24" s="256">
        <v>300</v>
      </c>
      <c r="G24" s="458" t="s">
        <v>519</v>
      </c>
      <c r="H24" s="428"/>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row>
    <row r="25" spans="1:125" ht="42" customHeight="1">
      <c r="A25" s="159"/>
      <c r="B25" s="159"/>
      <c r="C25" s="159"/>
      <c r="D25" s="159"/>
      <c r="E25" s="250" t="s">
        <v>529</v>
      </c>
      <c r="F25" s="256">
        <v>2333.3333333333335</v>
      </c>
      <c r="G25" s="458" t="s">
        <v>519</v>
      </c>
      <c r="H25" s="428"/>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row>
    <row r="26" spans="1:125" ht="15.75" customHeight="1">
      <c r="A26" s="159"/>
      <c r="B26" s="159"/>
      <c r="C26" s="159"/>
      <c r="D26" s="159"/>
      <c r="E26" s="250"/>
      <c r="F26" s="253"/>
      <c r="G26" s="458"/>
      <c r="H26" s="428"/>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row>
    <row r="27" spans="1:125" ht="15.75" customHeight="1">
      <c r="A27" s="159"/>
      <c r="B27" s="159"/>
      <c r="C27" s="159"/>
      <c r="D27" s="159"/>
      <c r="E27" s="159"/>
      <c r="F27" s="175"/>
      <c r="G27" s="175"/>
      <c r="H27" s="175"/>
      <c r="I27" s="175"/>
      <c r="J27" s="175"/>
      <c r="K27" s="175"/>
      <c r="L27" s="175"/>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row>
    <row r="28" spans="1:125" ht="15.75" customHeight="1">
      <c r="A28" s="159"/>
      <c r="B28" s="159"/>
      <c r="C28" s="159"/>
      <c r="D28" s="159"/>
      <c r="E28" s="462" t="s">
        <v>530</v>
      </c>
      <c r="F28" s="175"/>
      <c r="G28" s="175"/>
      <c r="H28" s="175"/>
      <c r="I28" s="175"/>
      <c r="J28" s="175"/>
      <c r="K28" s="175"/>
      <c r="L28" s="175"/>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row>
    <row r="29" spans="1:125" ht="15.75" customHeight="1">
      <c r="A29" s="159"/>
      <c r="B29" s="159"/>
      <c r="C29" s="159"/>
      <c r="D29" s="159"/>
      <c r="E29" s="463"/>
      <c r="F29" s="175"/>
      <c r="G29" s="175"/>
      <c r="H29" s="175"/>
      <c r="I29" s="175"/>
      <c r="J29" s="175"/>
      <c r="K29" s="175"/>
      <c r="L29" s="175"/>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row>
    <row r="30" spans="1:125" ht="15.75" customHeight="1">
      <c r="A30" s="159"/>
      <c r="B30" s="159"/>
      <c r="C30" s="159"/>
      <c r="D30" s="159"/>
      <c r="E30" s="464" t="s">
        <v>531</v>
      </c>
      <c r="F30" s="436"/>
      <c r="G30" s="436"/>
      <c r="H30" s="436"/>
      <c r="I30" s="436"/>
      <c r="J30" s="436"/>
      <c r="K30" s="175"/>
      <c r="L30" s="175"/>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row>
    <row r="31" spans="1:125" ht="15.75" customHeight="1">
      <c r="A31" s="159"/>
      <c r="B31" s="159"/>
      <c r="C31" s="159"/>
      <c r="D31" s="159"/>
      <c r="E31" s="464" t="s">
        <v>532</v>
      </c>
      <c r="F31" s="436"/>
      <c r="G31" s="436"/>
      <c r="H31" s="436"/>
      <c r="I31" s="436"/>
      <c r="J31" s="436"/>
      <c r="K31" s="175"/>
      <c r="L31" s="175"/>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row>
    <row r="32" spans="1:125" ht="15.75" customHeight="1">
      <c r="A32" s="159"/>
      <c r="B32" s="159"/>
      <c r="C32" s="159"/>
      <c r="D32" s="159"/>
      <c r="E32" s="464" t="s">
        <v>533</v>
      </c>
      <c r="F32" s="436"/>
      <c r="G32" s="436"/>
      <c r="H32" s="436"/>
      <c r="I32" s="436"/>
      <c r="J32" s="436"/>
      <c r="K32" s="175"/>
      <c r="L32" s="175"/>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row>
    <row r="33" spans="1:125" ht="15.75" customHeight="1">
      <c r="A33" s="159"/>
      <c r="B33" s="159"/>
      <c r="C33" s="159"/>
      <c r="D33" s="159"/>
      <c r="E33" s="464" t="s">
        <v>534</v>
      </c>
      <c r="F33" s="436"/>
      <c r="G33" s="436"/>
      <c r="H33" s="436"/>
      <c r="I33" s="436"/>
      <c r="J33" s="436"/>
      <c r="K33" s="175"/>
      <c r="L33" s="175"/>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row>
    <row r="34" spans="1:125" ht="27.75" customHeight="1">
      <c r="A34" s="159"/>
      <c r="B34" s="159"/>
      <c r="C34" s="159"/>
      <c r="D34" s="159"/>
      <c r="E34" s="464" t="s">
        <v>535</v>
      </c>
      <c r="F34" s="436"/>
      <c r="G34" s="436"/>
      <c r="H34" s="436"/>
      <c r="I34" s="436"/>
      <c r="J34" s="436"/>
      <c r="K34" s="175"/>
      <c r="L34" s="175"/>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row>
    <row r="35" spans="1:125" ht="15.75" customHeight="1">
      <c r="A35" s="159"/>
      <c r="B35" s="159"/>
      <c r="C35" s="159"/>
      <c r="D35" s="159"/>
      <c r="E35" s="464" t="s">
        <v>536</v>
      </c>
      <c r="F35" s="436"/>
      <c r="G35" s="436"/>
      <c r="H35" s="436"/>
      <c r="I35" s="436"/>
      <c r="J35" s="436"/>
      <c r="K35" s="175"/>
      <c r="L35" s="175"/>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row>
    <row r="36" spans="1:125" ht="15.75" customHeight="1">
      <c r="A36" s="159"/>
      <c r="B36" s="159"/>
      <c r="C36" s="159"/>
      <c r="D36" s="159"/>
      <c r="E36" s="257"/>
      <c r="F36" s="257"/>
      <c r="G36" s="257"/>
      <c r="H36" s="257"/>
      <c r="I36" s="257"/>
      <c r="J36" s="257"/>
      <c r="K36" s="175"/>
      <c r="L36" s="175"/>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row>
    <row r="37" spans="1:125" ht="15.75" customHeight="1">
      <c r="A37" s="159"/>
      <c r="B37" s="159"/>
      <c r="C37" s="159"/>
      <c r="D37" s="159"/>
      <c r="E37" s="464"/>
      <c r="F37" s="436"/>
      <c r="G37" s="436"/>
      <c r="H37" s="436"/>
      <c r="I37" s="436"/>
      <c r="J37" s="436"/>
      <c r="K37" s="175"/>
      <c r="L37" s="175"/>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row>
    <row r="38" spans="1:125" ht="15.75" customHeight="1">
      <c r="A38" s="159"/>
      <c r="B38" s="159"/>
      <c r="C38" s="159"/>
      <c r="D38" s="159"/>
      <c r="E38" s="464"/>
      <c r="F38" s="436"/>
      <c r="G38" s="436"/>
      <c r="H38" s="436"/>
      <c r="I38" s="436"/>
      <c r="J38" s="436"/>
      <c r="K38" s="175"/>
      <c r="L38" s="175"/>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row>
    <row r="39" spans="1:125" ht="15.75" customHeight="1">
      <c r="A39" s="159"/>
      <c r="B39" s="159"/>
      <c r="C39" s="159"/>
      <c r="D39" s="159"/>
      <c r="E39" s="258" t="s">
        <v>537</v>
      </c>
      <c r="F39" s="159"/>
      <c r="G39" s="159"/>
      <c r="H39" s="175"/>
      <c r="I39" s="175"/>
      <c r="J39" s="175"/>
      <c r="K39" s="175"/>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row>
    <row r="40" spans="1:125" ht="135" customHeight="1">
      <c r="A40" s="159"/>
      <c r="B40" s="465" t="s">
        <v>538</v>
      </c>
      <c r="C40" s="430"/>
      <c r="D40" s="428"/>
      <c r="E40" s="462" t="s">
        <v>1</v>
      </c>
      <c r="F40" s="259" t="s">
        <v>539</v>
      </c>
      <c r="G40" s="466" t="s">
        <v>540</v>
      </c>
      <c r="H40" s="424"/>
      <c r="I40" s="424"/>
      <c r="J40" s="424"/>
      <c r="K40" s="424"/>
      <c r="L40" s="425"/>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259" t="s">
        <v>541</v>
      </c>
      <c r="AU40" s="466" t="s">
        <v>542</v>
      </c>
      <c r="AV40" s="424"/>
      <c r="AW40" s="424"/>
      <c r="AX40" s="424"/>
      <c r="AY40" s="424"/>
      <c r="AZ40" s="425"/>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259" t="s">
        <v>543</v>
      </c>
      <c r="CG40" s="466" t="s">
        <v>544</v>
      </c>
      <c r="CH40" s="424"/>
      <c r="CI40" s="424"/>
      <c r="CJ40" s="424"/>
      <c r="CK40" s="424"/>
      <c r="CL40" s="425"/>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row>
    <row r="41" spans="1:125" ht="15.75" customHeight="1">
      <c r="A41" s="159"/>
      <c r="B41" s="260" t="s">
        <v>545</v>
      </c>
      <c r="C41" s="260" t="s">
        <v>546</v>
      </c>
      <c r="D41" s="260" t="s">
        <v>547</v>
      </c>
      <c r="E41" s="463"/>
      <c r="F41" s="261" t="s">
        <v>548</v>
      </c>
      <c r="G41" s="261">
        <v>2015</v>
      </c>
      <c r="H41" s="261">
        <v>2016</v>
      </c>
      <c r="I41" s="261">
        <v>2017</v>
      </c>
      <c r="J41" s="261">
        <v>2018</v>
      </c>
      <c r="K41" s="261">
        <v>2019</v>
      </c>
      <c r="L41" s="261">
        <v>2020</v>
      </c>
      <c r="M41" s="260">
        <v>2021</v>
      </c>
      <c r="N41" s="260">
        <v>2022</v>
      </c>
      <c r="O41" s="260">
        <v>2023</v>
      </c>
      <c r="P41" s="260">
        <v>2024</v>
      </c>
      <c r="Q41" s="260">
        <v>2025</v>
      </c>
      <c r="R41" s="260">
        <v>2026</v>
      </c>
      <c r="S41" s="260">
        <v>2027</v>
      </c>
      <c r="T41" s="260">
        <v>2028</v>
      </c>
      <c r="U41" s="260">
        <v>2029</v>
      </c>
      <c r="V41" s="260">
        <v>2030</v>
      </c>
      <c r="W41" s="260">
        <v>2031</v>
      </c>
      <c r="X41" s="260">
        <v>2032</v>
      </c>
      <c r="Y41" s="260">
        <v>2033</v>
      </c>
      <c r="Z41" s="260">
        <v>2034</v>
      </c>
      <c r="AA41" s="260">
        <v>2035</v>
      </c>
      <c r="AB41" s="260">
        <v>2036</v>
      </c>
      <c r="AC41" s="260">
        <v>2037</v>
      </c>
      <c r="AD41" s="260">
        <v>2038</v>
      </c>
      <c r="AE41" s="260">
        <v>2039</v>
      </c>
      <c r="AF41" s="260">
        <v>2040</v>
      </c>
      <c r="AG41" s="260">
        <v>2041</v>
      </c>
      <c r="AH41" s="260">
        <v>2042</v>
      </c>
      <c r="AI41" s="260">
        <v>2043</v>
      </c>
      <c r="AJ41" s="260">
        <v>2044</v>
      </c>
      <c r="AK41" s="260">
        <v>2045</v>
      </c>
      <c r="AL41" s="260">
        <v>2046</v>
      </c>
      <c r="AM41" s="260">
        <v>2047</v>
      </c>
      <c r="AN41" s="260">
        <v>2048</v>
      </c>
      <c r="AO41" s="260">
        <v>2049</v>
      </c>
      <c r="AP41" s="260">
        <v>2050</v>
      </c>
      <c r="AQ41" s="260" t="s">
        <v>243</v>
      </c>
      <c r="AR41" s="260" t="s">
        <v>549</v>
      </c>
      <c r="AS41" s="159"/>
      <c r="AT41" s="261">
        <v>2015</v>
      </c>
      <c r="AU41" s="261">
        <v>2016</v>
      </c>
      <c r="AV41" s="261">
        <v>2017</v>
      </c>
      <c r="AW41" s="261">
        <v>2018</v>
      </c>
      <c r="AX41" s="261">
        <v>2019</v>
      </c>
      <c r="AY41" s="261">
        <v>2020</v>
      </c>
      <c r="AZ41" s="260">
        <v>2021</v>
      </c>
      <c r="BA41" s="260">
        <v>2022</v>
      </c>
      <c r="BB41" s="260">
        <v>2023</v>
      </c>
      <c r="BC41" s="260">
        <v>2024</v>
      </c>
      <c r="BD41" s="260">
        <v>2025</v>
      </c>
      <c r="BE41" s="260">
        <v>2026</v>
      </c>
      <c r="BF41" s="260">
        <v>2027</v>
      </c>
      <c r="BG41" s="260">
        <v>2028</v>
      </c>
      <c r="BH41" s="260">
        <v>2029</v>
      </c>
      <c r="BI41" s="260">
        <v>2030</v>
      </c>
      <c r="BJ41" s="260">
        <v>2031</v>
      </c>
      <c r="BK41" s="260">
        <v>2032</v>
      </c>
      <c r="BL41" s="260">
        <v>2033</v>
      </c>
      <c r="BM41" s="260">
        <v>2034</v>
      </c>
      <c r="BN41" s="260">
        <v>2035</v>
      </c>
      <c r="BO41" s="260">
        <v>2036</v>
      </c>
      <c r="BP41" s="260">
        <v>2037</v>
      </c>
      <c r="BQ41" s="260">
        <v>2038</v>
      </c>
      <c r="BR41" s="260">
        <v>2039</v>
      </c>
      <c r="BS41" s="260">
        <v>2040</v>
      </c>
      <c r="BT41" s="260">
        <v>2041</v>
      </c>
      <c r="BU41" s="260">
        <v>2042</v>
      </c>
      <c r="BV41" s="260">
        <v>2043</v>
      </c>
      <c r="BW41" s="260">
        <v>2044</v>
      </c>
      <c r="BX41" s="260">
        <v>2045</v>
      </c>
      <c r="BY41" s="260">
        <v>2046</v>
      </c>
      <c r="BZ41" s="260">
        <v>2047</v>
      </c>
      <c r="CA41" s="260">
        <v>2048</v>
      </c>
      <c r="CB41" s="260">
        <v>2049</v>
      </c>
      <c r="CC41" s="260">
        <v>2050</v>
      </c>
      <c r="CD41" s="260" t="s">
        <v>243</v>
      </c>
      <c r="CE41" s="159"/>
      <c r="CF41" s="261">
        <v>2015</v>
      </c>
      <c r="CG41" s="261">
        <v>2016</v>
      </c>
      <c r="CH41" s="261">
        <v>2017</v>
      </c>
      <c r="CI41" s="261">
        <v>2018</v>
      </c>
      <c r="CJ41" s="261">
        <v>2019</v>
      </c>
      <c r="CK41" s="261">
        <v>2020</v>
      </c>
      <c r="CL41" s="260">
        <v>2021</v>
      </c>
      <c r="CM41" s="260">
        <v>2022</v>
      </c>
      <c r="CN41" s="260">
        <v>2023</v>
      </c>
      <c r="CO41" s="260">
        <v>2024</v>
      </c>
      <c r="CP41" s="260">
        <v>2025</v>
      </c>
      <c r="CQ41" s="260">
        <v>2026</v>
      </c>
      <c r="CR41" s="260">
        <v>2027</v>
      </c>
      <c r="CS41" s="260">
        <v>2028</v>
      </c>
      <c r="CT41" s="260">
        <v>2029</v>
      </c>
      <c r="CU41" s="260">
        <v>2030</v>
      </c>
      <c r="CV41" s="260">
        <v>2031</v>
      </c>
      <c r="CW41" s="260">
        <v>2032</v>
      </c>
      <c r="CX41" s="260">
        <v>2033</v>
      </c>
      <c r="CY41" s="260">
        <v>2034</v>
      </c>
      <c r="CZ41" s="260">
        <v>2035</v>
      </c>
      <c r="DA41" s="260">
        <v>2036</v>
      </c>
      <c r="DB41" s="260">
        <v>2037</v>
      </c>
      <c r="DC41" s="260">
        <v>2038</v>
      </c>
      <c r="DD41" s="260">
        <v>2039</v>
      </c>
      <c r="DE41" s="260">
        <v>2040</v>
      </c>
      <c r="DF41" s="260">
        <v>2041</v>
      </c>
      <c r="DG41" s="260">
        <v>2042</v>
      </c>
      <c r="DH41" s="260">
        <v>2043</v>
      </c>
      <c r="DI41" s="260">
        <v>2044</v>
      </c>
      <c r="DJ41" s="260">
        <v>2045</v>
      </c>
      <c r="DK41" s="260">
        <v>2046</v>
      </c>
      <c r="DL41" s="260">
        <v>2047</v>
      </c>
      <c r="DM41" s="260">
        <v>2048</v>
      </c>
      <c r="DN41" s="260">
        <v>2049</v>
      </c>
      <c r="DO41" s="260">
        <v>2050</v>
      </c>
      <c r="DP41" s="260" t="s">
        <v>243</v>
      </c>
      <c r="DQ41" s="159"/>
      <c r="DR41" s="159"/>
      <c r="DS41" s="159"/>
      <c r="DT41" s="159"/>
      <c r="DU41" s="159"/>
    </row>
    <row r="42" spans="1:125" ht="15.75" customHeight="1">
      <c r="A42" s="159"/>
      <c r="B42" s="262"/>
      <c r="C42" s="262"/>
      <c r="D42" s="263"/>
      <c r="E42" s="264" t="s">
        <v>550</v>
      </c>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5"/>
      <c r="AS42" s="159"/>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159"/>
      <c r="CF42" s="262"/>
      <c r="CG42" s="262"/>
      <c r="CH42" s="262"/>
      <c r="CI42" s="262"/>
      <c r="CJ42" s="262"/>
      <c r="CK42" s="262"/>
      <c r="CL42" s="262"/>
      <c r="CM42" s="262"/>
      <c r="CN42" s="262"/>
      <c r="CO42" s="262"/>
      <c r="CP42" s="262"/>
      <c r="CQ42" s="262"/>
      <c r="CR42" s="262"/>
      <c r="CS42" s="262"/>
      <c r="CT42" s="262"/>
      <c r="CU42" s="262"/>
      <c r="CV42" s="262"/>
      <c r="CW42" s="262"/>
      <c r="CX42" s="262"/>
      <c r="CY42" s="262"/>
      <c r="CZ42" s="262"/>
      <c r="DA42" s="262"/>
      <c r="DB42" s="262"/>
      <c r="DC42" s="262"/>
      <c r="DD42" s="262"/>
      <c r="DE42" s="262"/>
      <c r="DF42" s="262"/>
      <c r="DG42" s="262"/>
      <c r="DH42" s="262"/>
      <c r="DI42" s="262"/>
      <c r="DJ42" s="262"/>
      <c r="DK42" s="262"/>
      <c r="DL42" s="262"/>
      <c r="DM42" s="262"/>
      <c r="DN42" s="262"/>
      <c r="DO42" s="262"/>
      <c r="DP42" s="262"/>
      <c r="DQ42" s="159"/>
      <c r="DR42" s="159"/>
      <c r="DS42" s="159"/>
      <c r="DT42" s="159"/>
      <c r="DU42" s="159"/>
    </row>
    <row r="43" spans="1:125" ht="15.75" customHeight="1">
      <c r="A43" s="159"/>
      <c r="B43" s="250">
        <v>2022</v>
      </c>
      <c r="C43" s="250">
        <v>2030</v>
      </c>
      <c r="D43" s="119">
        <v>15</v>
      </c>
      <c r="E43" s="266" t="s">
        <v>250</v>
      </c>
      <c r="F43" s="267">
        <v>28026140.38862272</v>
      </c>
      <c r="G43" s="268">
        <v>0</v>
      </c>
      <c r="H43" s="268">
        <v>0</v>
      </c>
      <c r="I43" s="268">
        <v>0</v>
      </c>
      <c r="J43" s="268">
        <v>0</v>
      </c>
      <c r="K43" s="268">
        <v>0</v>
      </c>
      <c r="L43" s="268">
        <v>0</v>
      </c>
      <c r="M43" s="268">
        <v>0</v>
      </c>
      <c r="N43" s="268">
        <v>3114015.5987358578</v>
      </c>
      <c r="O43" s="268">
        <v>3114015.5987358578</v>
      </c>
      <c r="P43" s="268">
        <v>3114015.5987358578</v>
      </c>
      <c r="Q43" s="268">
        <v>3114015.5987358578</v>
      </c>
      <c r="R43" s="268">
        <v>3114015.5987358578</v>
      </c>
      <c r="S43" s="268">
        <v>3114015.5987358578</v>
      </c>
      <c r="T43" s="268">
        <v>3114015.5987358578</v>
      </c>
      <c r="U43" s="268">
        <v>3114015.5987358578</v>
      </c>
      <c r="V43" s="268">
        <v>3114015.5987358578</v>
      </c>
      <c r="W43" s="268">
        <v>0</v>
      </c>
      <c r="X43" s="268">
        <v>0</v>
      </c>
      <c r="Y43" s="268">
        <v>0</v>
      </c>
      <c r="Z43" s="268">
        <v>0</v>
      </c>
      <c r="AA43" s="268">
        <v>0</v>
      </c>
      <c r="AB43" s="268">
        <v>0</v>
      </c>
      <c r="AC43" s="268">
        <v>3114015.5987358578</v>
      </c>
      <c r="AD43" s="268">
        <v>3114015.5987358578</v>
      </c>
      <c r="AE43" s="268">
        <v>3114015.5987358578</v>
      </c>
      <c r="AF43" s="268">
        <v>3114015.5987358578</v>
      </c>
      <c r="AG43" s="268">
        <v>3114015.5987358578</v>
      </c>
      <c r="AH43" s="268">
        <v>3114015.5987358578</v>
      </c>
      <c r="AI43" s="268">
        <v>3114015.5987358578</v>
      </c>
      <c r="AJ43" s="268">
        <v>3114015.5987358578</v>
      </c>
      <c r="AK43" s="268">
        <v>3114015.5987358578</v>
      </c>
      <c r="AL43" s="268">
        <v>0</v>
      </c>
      <c r="AM43" s="268">
        <v>0</v>
      </c>
      <c r="AN43" s="268">
        <v>0</v>
      </c>
      <c r="AO43" s="268">
        <v>0</v>
      </c>
      <c r="AP43" s="268">
        <v>0</v>
      </c>
      <c r="AQ43" s="268" t="s">
        <v>551</v>
      </c>
      <c r="AR43" s="269">
        <v>185135.8348477293</v>
      </c>
      <c r="AS43" s="270"/>
      <c r="AT43" s="268">
        <v>0</v>
      </c>
      <c r="AU43" s="268">
        <v>0</v>
      </c>
      <c r="AV43" s="268">
        <v>0</v>
      </c>
      <c r="AW43" s="268">
        <v>0</v>
      </c>
      <c r="AX43" s="268">
        <v>0</v>
      </c>
      <c r="AY43" s="268">
        <v>0</v>
      </c>
      <c r="AZ43" s="268">
        <v>0</v>
      </c>
      <c r="BA43" s="268">
        <v>93420.467962075723</v>
      </c>
      <c r="BB43" s="268">
        <v>186840.93592415145</v>
      </c>
      <c r="BC43" s="268">
        <v>280261.40388622717</v>
      </c>
      <c r="BD43" s="268">
        <v>373681.87184830289</v>
      </c>
      <c r="BE43" s="268">
        <v>825214.13366500242</v>
      </c>
      <c r="BF43" s="268">
        <v>990256.96039800288</v>
      </c>
      <c r="BG43" s="268">
        <v>1155299.7871310033</v>
      </c>
      <c r="BH43" s="268">
        <v>1320342.6138640039</v>
      </c>
      <c r="BI43" s="268">
        <v>2298143.5118670631</v>
      </c>
      <c r="BJ43" s="268">
        <v>2298143.5118670631</v>
      </c>
      <c r="BK43" s="268">
        <v>2298143.5118670631</v>
      </c>
      <c r="BL43" s="268">
        <v>2298143.5118670631</v>
      </c>
      <c r="BM43" s="268">
        <v>2298143.5118670631</v>
      </c>
      <c r="BN43" s="268">
        <v>2298143.5118670631</v>
      </c>
      <c r="BO43" s="268">
        <v>2298143.5118670631</v>
      </c>
      <c r="BP43" s="268">
        <v>93420.467962075723</v>
      </c>
      <c r="BQ43" s="268">
        <v>186840.93592415145</v>
      </c>
      <c r="BR43" s="268">
        <v>280261.40388622717</v>
      </c>
      <c r="BS43" s="268">
        <v>373681.87184830289</v>
      </c>
      <c r="BT43" s="268">
        <v>825214.13366500242</v>
      </c>
      <c r="BU43" s="268">
        <v>990256.96039800288</v>
      </c>
      <c r="BV43" s="268">
        <v>1155299.7871310033</v>
      </c>
      <c r="BW43" s="268">
        <v>1320342.6138640039</v>
      </c>
      <c r="BX43" s="268">
        <v>2298143.5118670631</v>
      </c>
      <c r="BY43" s="268">
        <v>2298143.5118670631</v>
      </c>
      <c r="BZ43" s="268">
        <v>2298143.5118670631</v>
      </c>
      <c r="CA43" s="268">
        <v>2298143.5118670631</v>
      </c>
      <c r="CB43" s="268">
        <v>2298143.5118670631</v>
      </c>
      <c r="CC43" s="268">
        <v>2298143.5118670631</v>
      </c>
      <c r="CD43" s="268" t="s">
        <v>552</v>
      </c>
      <c r="CE43" s="270"/>
      <c r="CF43" s="268">
        <v>0</v>
      </c>
      <c r="CG43" s="268">
        <v>0</v>
      </c>
      <c r="CH43" s="268">
        <v>0</v>
      </c>
      <c r="CI43" s="268">
        <v>0</v>
      </c>
      <c r="CJ43" s="268">
        <v>0</v>
      </c>
      <c r="CK43" s="268">
        <v>0</v>
      </c>
      <c r="CL43" s="268">
        <v>0</v>
      </c>
      <c r="CM43" s="268">
        <v>-283228.92287117569</v>
      </c>
      <c r="CN43" s="268">
        <v>-593769.08210289688</v>
      </c>
      <c r="CO43" s="268">
        <v>-929338.79224869818</v>
      </c>
      <c r="CP43" s="268">
        <v>-1294059.8228059176</v>
      </c>
      <c r="CQ43" s="268">
        <v>-1690840.6295020159</v>
      </c>
      <c r="CR43" s="268">
        <v>-2124020.9589267503</v>
      </c>
      <c r="CS43" s="268">
        <v>-2585804.4001187007</v>
      </c>
      <c r="CT43" s="268">
        <v>-3090556.8161407216</v>
      </c>
      <c r="CU43" s="268">
        <v>-3633027.6487390934</v>
      </c>
      <c r="CV43" s="268">
        <v>-3800460.2877972117</v>
      </c>
      <c r="CW43" s="268">
        <v>-3963748.0496944375</v>
      </c>
      <c r="CX43" s="268">
        <v>-4138786.7290426181</v>
      </c>
      <c r="CY43" s="268">
        <v>-4325111.2982025547</v>
      </c>
      <c r="CZ43" s="268">
        <v>-4508670.2661744487</v>
      </c>
      <c r="DA43" s="268">
        <v>-4703364.4554259833</v>
      </c>
      <c r="DB43" s="268">
        <v>-4903134.2617050977</v>
      </c>
      <c r="DC43" s="268">
        <v>-5107430.3305103853</v>
      </c>
      <c r="DD43" s="268">
        <v>-5324498.0857724529</v>
      </c>
      <c r="DE43" s="268">
        <v>-5536786.6527940799</v>
      </c>
      <c r="DF43" s="268">
        <v>-5738642.5019113412</v>
      </c>
      <c r="DG43" s="268">
        <v>-5947857.4544860963</v>
      </c>
      <c r="DH43" s="268">
        <v>-6164699.8029981628</v>
      </c>
      <c r="DI43" s="268">
        <v>-6389447.6211267533</v>
      </c>
      <c r="DJ43" s="268">
        <v>-6622389.1203458654</v>
      </c>
      <c r="DK43" s="268">
        <v>-6863823.0195201803</v>
      </c>
      <c r="DL43" s="268">
        <v>-7114058.927975391</v>
      </c>
      <c r="DM43" s="268">
        <v>-7373417.7425342156</v>
      </c>
      <c r="DN43" s="268">
        <v>-7642232.0590272341</v>
      </c>
      <c r="DO43" s="268">
        <v>-7920846.5988062834</v>
      </c>
      <c r="DP43" s="268" t="s">
        <v>553</v>
      </c>
      <c r="DQ43" s="159"/>
      <c r="DR43" s="159"/>
      <c r="DS43" s="159"/>
      <c r="DT43" s="159"/>
      <c r="DU43" s="159"/>
    </row>
    <row r="44" spans="1:125" ht="15.75" customHeight="1">
      <c r="A44" s="159"/>
      <c r="B44" s="250">
        <v>2020</v>
      </c>
      <c r="C44" s="250">
        <v>2025</v>
      </c>
      <c r="D44" s="119">
        <v>10</v>
      </c>
      <c r="E44" s="266" t="s">
        <v>258</v>
      </c>
      <c r="F44" s="267">
        <v>266666.66666666669</v>
      </c>
      <c r="G44" s="268">
        <v>0</v>
      </c>
      <c r="H44" s="268">
        <v>0</v>
      </c>
      <c r="I44" s="268">
        <v>0</v>
      </c>
      <c r="J44" s="268">
        <v>0</v>
      </c>
      <c r="K44" s="268">
        <v>0</v>
      </c>
      <c r="L44" s="268">
        <v>44444.444444444445</v>
      </c>
      <c r="M44" s="268">
        <v>44444.444444444445</v>
      </c>
      <c r="N44" s="268">
        <v>44444.444444444445</v>
      </c>
      <c r="O44" s="268">
        <v>44444.444444444445</v>
      </c>
      <c r="P44" s="268">
        <v>44444.444444444445</v>
      </c>
      <c r="Q44" s="268">
        <v>44444.444444444445</v>
      </c>
      <c r="R44" s="268">
        <v>0</v>
      </c>
      <c r="S44" s="268">
        <v>0</v>
      </c>
      <c r="T44" s="268">
        <v>0</v>
      </c>
      <c r="U44" s="268">
        <v>0</v>
      </c>
      <c r="V44" s="268">
        <v>22222.222222222223</v>
      </c>
      <c r="W44" s="268">
        <v>22222.222222222223</v>
      </c>
      <c r="X44" s="268">
        <v>22222.222222222223</v>
      </c>
      <c r="Y44" s="268">
        <v>22222.222222222223</v>
      </c>
      <c r="Z44" s="268">
        <v>22222.222222222223</v>
      </c>
      <c r="AA44" s="268">
        <v>22222.222222222223</v>
      </c>
      <c r="AB44" s="268">
        <v>0</v>
      </c>
      <c r="AC44" s="268">
        <v>0</v>
      </c>
      <c r="AD44" s="268">
        <v>0</v>
      </c>
      <c r="AE44" s="268">
        <v>0</v>
      </c>
      <c r="AF44" s="268">
        <v>0</v>
      </c>
      <c r="AG44" s="268">
        <v>0</v>
      </c>
      <c r="AH44" s="268">
        <v>0</v>
      </c>
      <c r="AI44" s="268">
        <v>0</v>
      </c>
      <c r="AJ44" s="268">
        <v>0</v>
      </c>
      <c r="AK44" s="268">
        <v>0</v>
      </c>
      <c r="AL44" s="268">
        <v>0</v>
      </c>
      <c r="AM44" s="268">
        <v>0</v>
      </c>
      <c r="AN44" s="268">
        <v>0</v>
      </c>
      <c r="AO44" s="268">
        <v>0</v>
      </c>
      <c r="AP44" s="268">
        <v>0</v>
      </c>
      <c r="AQ44" s="268" t="s">
        <v>554</v>
      </c>
      <c r="AR44" s="269">
        <v>3009.1238609787856</v>
      </c>
      <c r="AS44" s="270"/>
      <c r="AT44" s="268">
        <v>0</v>
      </c>
      <c r="AU44" s="268">
        <v>0</v>
      </c>
      <c r="AV44" s="268">
        <v>0</v>
      </c>
      <c r="AW44" s="268">
        <v>0</v>
      </c>
      <c r="AX44" s="268">
        <v>0</v>
      </c>
      <c r="AY44" s="268">
        <v>2133.3333333333335</v>
      </c>
      <c r="AZ44" s="268">
        <v>4266.666666666667</v>
      </c>
      <c r="BA44" s="268">
        <v>6400</v>
      </c>
      <c r="BB44" s="268">
        <v>8533.3333333333339</v>
      </c>
      <c r="BC44" s="268">
        <v>10666.666666666668</v>
      </c>
      <c r="BD44" s="268">
        <v>12800</v>
      </c>
      <c r="BE44" s="268">
        <v>12800</v>
      </c>
      <c r="BF44" s="268">
        <v>12800</v>
      </c>
      <c r="BG44" s="268">
        <v>12800</v>
      </c>
      <c r="BH44" s="268">
        <v>12800</v>
      </c>
      <c r="BI44" s="268">
        <v>2133.3333333333335</v>
      </c>
      <c r="BJ44" s="268">
        <v>4266.666666666667</v>
      </c>
      <c r="BK44" s="268">
        <v>6400</v>
      </c>
      <c r="BL44" s="268">
        <v>8533.3333333333339</v>
      </c>
      <c r="BM44" s="268">
        <v>10666.666666666668</v>
      </c>
      <c r="BN44" s="268">
        <v>12800</v>
      </c>
      <c r="BO44" s="268">
        <v>12800</v>
      </c>
      <c r="BP44" s="268">
        <v>12800</v>
      </c>
      <c r="BQ44" s="268">
        <v>12800</v>
      </c>
      <c r="BR44" s="268">
        <v>12800</v>
      </c>
      <c r="BS44" s="268">
        <v>12800</v>
      </c>
      <c r="BT44" s="268">
        <v>12800</v>
      </c>
      <c r="BU44" s="268">
        <v>12800</v>
      </c>
      <c r="BV44" s="268">
        <v>12800</v>
      </c>
      <c r="BW44" s="268">
        <v>12800</v>
      </c>
      <c r="BX44" s="268">
        <v>12800</v>
      </c>
      <c r="BY44" s="268">
        <v>12800</v>
      </c>
      <c r="BZ44" s="268">
        <v>12800</v>
      </c>
      <c r="CA44" s="268">
        <v>12800</v>
      </c>
      <c r="CB44" s="268">
        <v>12800</v>
      </c>
      <c r="CC44" s="268">
        <v>12800</v>
      </c>
      <c r="CD44" s="268" t="s">
        <v>555</v>
      </c>
      <c r="CE44" s="270"/>
      <c r="CF44" s="268">
        <v>0</v>
      </c>
      <c r="CG44" s="268">
        <v>0</v>
      </c>
      <c r="CH44" s="268">
        <v>0</v>
      </c>
      <c r="CI44" s="268">
        <v>0</v>
      </c>
      <c r="CJ44" s="268">
        <v>0</v>
      </c>
      <c r="CK44" s="268">
        <v>-188535.87547683468</v>
      </c>
      <c r="CL44" s="268">
        <v>-405023.48747630691</v>
      </c>
      <c r="CM44" s="268">
        <v>-641617.88656634407</v>
      </c>
      <c r="CN44" s="268">
        <v>-889311.9963639091</v>
      </c>
      <c r="CO44" s="268">
        <v>-1159860.0503379228</v>
      </c>
      <c r="CP44" s="268">
        <v>-1469590.5314928109</v>
      </c>
      <c r="CQ44" s="268">
        <v>-1545187.6138196718</v>
      </c>
      <c r="CR44" s="268">
        <v>-1612832.8304987696</v>
      </c>
      <c r="CS44" s="268">
        <v>-1666747.2402002148</v>
      </c>
      <c r="CT44" s="268">
        <v>-1718918.969212956</v>
      </c>
      <c r="CU44" s="268">
        <v>-1768982.8703346804</v>
      </c>
      <c r="CV44" s="268">
        <v>-1822423.7410184918</v>
      </c>
      <c r="CW44" s="268">
        <v>-1879917.5279055727</v>
      </c>
      <c r="CX44" s="268">
        <v>-1952709.7017811006</v>
      </c>
      <c r="CY44" s="268">
        <v>-2024265.6969707219</v>
      </c>
      <c r="CZ44" s="268">
        <v>-2085741.0608162887</v>
      </c>
      <c r="DA44" s="268">
        <v>-2153505.6806287034</v>
      </c>
      <c r="DB44" s="268">
        <v>-2226564.4022857491</v>
      </c>
      <c r="DC44" s="268">
        <v>-2309088.5765258889</v>
      </c>
      <c r="DD44" s="268">
        <v>-2384463.8153161621</v>
      </c>
      <c r="DE44" s="268">
        <v>-2457837.8858892997</v>
      </c>
      <c r="DF44" s="268">
        <v>-2539912.6755657732</v>
      </c>
      <c r="DG44" s="268">
        <v>-2623667.0770331351</v>
      </c>
      <c r="DH44" s="268">
        <v>-2712712.8445447916</v>
      </c>
      <c r="DI44" s="268">
        <v>-2807194.1887730905</v>
      </c>
      <c r="DJ44" s="268">
        <v>-2902617.9718718785</v>
      </c>
      <c r="DK44" s="268">
        <v>-3002432.5902071884</v>
      </c>
      <c r="DL44" s="268">
        <v>-3115501.6833155579</v>
      </c>
      <c r="DM44" s="268">
        <v>-3224742.0385470358</v>
      </c>
      <c r="DN44" s="268">
        <v>-3335203.2008946263</v>
      </c>
      <c r="DO44" s="268">
        <v>-3453718.8781537795</v>
      </c>
      <c r="DP44" s="268" t="s">
        <v>556</v>
      </c>
      <c r="DQ44" s="159"/>
      <c r="DR44" s="159"/>
      <c r="DS44" s="159"/>
      <c r="DT44" s="159"/>
      <c r="DU44" s="159"/>
    </row>
    <row r="45" spans="1:125" ht="15.75" customHeight="1">
      <c r="A45" s="159"/>
      <c r="B45" s="250">
        <v>2032</v>
      </c>
      <c r="C45" s="250">
        <v>2036</v>
      </c>
      <c r="D45" s="119">
        <v>15</v>
      </c>
      <c r="E45" s="266" t="s">
        <v>262</v>
      </c>
      <c r="F45" s="267">
        <v>6214296.6994000021</v>
      </c>
      <c r="G45" s="268">
        <v>0</v>
      </c>
      <c r="H45" s="268">
        <v>0</v>
      </c>
      <c r="I45" s="268">
        <v>0</v>
      </c>
      <c r="J45" s="268">
        <v>0</v>
      </c>
      <c r="K45" s="268">
        <v>0</v>
      </c>
      <c r="L45" s="268">
        <v>0</v>
      </c>
      <c r="M45" s="268">
        <v>0</v>
      </c>
      <c r="N45" s="268">
        <v>0</v>
      </c>
      <c r="O45" s="268">
        <v>0</v>
      </c>
      <c r="P45" s="268">
        <v>0</v>
      </c>
      <c r="Q45" s="268">
        <v>0</v>
      </c>
      <c r="R45" s="268">
        <v>0</v>
      </c>
      <c r="S45" s="268">
        <v>0</v>
      </c>
      <c r="T45" s="268">
        <v>0</v>
      </c>
      <c r="U45" s="268">
        <v>0</v>
      </c>
      <c r="V45" s="268">
        <v>0</v>
      </c>
      <c r="W45" s="268">
        <v>0</v>
      </c>
      <c r="X45" s="268">
        <v>1242859.3398800006</v>
      </c>
      <c r="Y45" s="268">
        <v>1242859.3398800006</v>
      </c>
      <c r="Z45" s="268">
        <v>1242859.3398800006</v>
      </c>
      <c r="AA45" s="268">
        <v>1242859.3398800006</v>
      </c>
      <c r="AB45" s="268">
        <v>1242859.3398800006</v>
      </c>
      <c r="AC45" s="268">
        <v>0</v>
      </c>
      <c r="AD45" s="268">
        <v>0</v>
      </c>
      <c r="AE45" s="268">
        <v>0</v>
      </c>
      <c r="AF45" s="268">
        <v>0</v>
      </c>
      <c r="AG45" s="268">
        <v>0</v>
      </c>
      <c r="AH45" s="268">
        <v>0</v>
      </c>
      <c r="AI45" s="268">
        <v>0</v>
      </c>
      <c r="AJ45" s="268">
        <v>0</v>
      </c>
      <c r="AK45" s="268">
        <v>0</v>
      </c>
      <c r="AL45" s="268">
        <v>0</v>
      </c>
      <c r="AM45" s="268">
        <v>621429.66994000028</v>
      </c>
      <c r="AN45" s="268">
        <v>621429.66994000028</v>
      </c>
      <c r="AO45" s="268">
        <v>621429.66994000028</v>
      </c>
      <c r="AP45" s="268">
        <v>621429.66994000028</v>
      </c>
      <c r="AQ45" s="268" t="s">
        <v>557</v>
      </c>
      <c r="AR45" s="269">
        <v>52592.592592592591</v>
      </c>
      <c r="AS45" s="270"/>
      <c r="AT45" s="268">
        <v>0</v>
      </c>
      <c r="AU45" s="268">
        <v>0</v>
      </c>
      <c r="AV45" s="268">
        <v>0</v>
      </c>
      <c r="AW45" s="268">
        <v>0</v>
      </c>
      <c r="AX45" s="268">
        <v>0</v>
      </c>
      <c r="AY45" s="268">
        <v>0</v>
      </c>
      <c r="AZ45" s="268">
        <v>0</v>
      </c>
      <c r="BA45" s="268">
        <v>0</v>
      </c>
      <c r="BB45" s="268">
        <v>0</v>
      </c>
      <c r="BC45" s="268">
        <v>0</v>
      </c>
      <c r="BD45" s="268">
        <v>0</v>
      </c>
      <c r="BE45" s="268">
        <v>0</v>
      </c>
      <c r="BF45" s="268">
        <v>0</v>
      </c>
      <c r="BG45" s="268">
        <v>0</v>
      </c>
      <c r="BH45" s="268">
        <v>0</v>
      </c>
      <c r="BI45" s="268">
        <v>0</v>
      </c>
      <c r="BJ45" s="268">
        <v>0</v>
      </c>
      <c r="BK45" s="268">
        <v>39771.498876160011</v>
      </c>
      <c r="BL45" s="268">
        <v>79542.997752320021</v>
      </c>
      <c r="BM45" s="268">
        <v>119314.49662848003</v>
      </c>
      <c r="BN45" s="268">
        <v>159085.99550464004</v>
      </c>
      <c r="BO45" s="268">
        <v>198857.49438080005</v>
      </c>
      <c r="BP45" s="268">
        <v>198857.49438080005</v>
      </c>
      <c r="BQ45" s="268">
        <v>198857.49438080005</v>
      </c>
      <c r="BR45" s="268">
        <v>198857.49438080005</v>
      </c>
      <c r="BS45" s="268">
        <v>198857.49438080005</v>
      </c>
      <c r="BT45" s="268">
        <v>198857.49438080005</v>
      </c>
      <c r="BU45" s="268">
        <v>198857.49438080005</v>
      </c>
      <c r="BV45" s="268">
        <v>198857.49438080005</v>
      </c>
      <c r="BW45" s="268">
        <v>198857.49438080005</v>
      </c>
      <c r="BX45" s="268">
        <v>198857.49438080005</v>
      </c>
      <c r="BY45" s="268">
        <v>198857.49438080005</v>
      </c>
      <c r="BZ45" s="268">
        <v>39771.498876160011</v>
      </c>
      <c r="CA45" s="268">
        <v>79542.997752320021</v>
      </c>
      <c r="CB45" s="268">
        <v>119314.49662848003</v>
      </c>
      <c r="CC45" s="268">
        <v>159085.99550464004</v>
      </c>
      <c r="CD45" s="268" t="s">
        <v>555</v>
      </c>
      <c r="CE45" s="270"/>
      <c r="CF45" s="268">
        <v>0</v>
      </c>
      <c r="CG45" s="268">
        <v>0</v>
      </c>
      <c r="CH45" s="268">
        <v>0</v>
      </c>
      <c r="CI45" s="268">
        <v>0</v>
      </c>
      <c r="CJ45" s="268">
        <v>0</v>
      </c>
      <c r="CK45" s="268">
        <v>0</v>
      </c>
      <c r="CL45" s="268">
        <v>0</v>
      </c>
      <c r="CM45" s="268">
        <v>0</v>
      </c>
      <c r="CN45" s="268">
        <v>0</v>
      </c>
      <c r="CO45" s="268">
        <v>0</v>
      </c>
      <c r="CP45" s="268">
        <v>0</v>
      </c>
      <c r="CQ45" s="268">
        <v>0</v>
      </c>
      <c r="CR45" s="268">
        <v>0</v>
      </c>
      <c r="CS45" s="268">
        <v>0</v>
      </c>
      <c r="CT45" s="268">
        <v>0</v>
      </c>
      <c r="CU45" s="268">
        <v>0</v>
      </c>
      <c r="CV45" s="268">
        <v>0</v>
      </c>
      <c r="CW45" s="268">
        <v>-501311.34077481931</v>
      </c>
      <c r="CX45" s="268">
        <v>-1041445.1742832538</v>
      </c>
      <c r="CY45" s="268">
        <v>-1619412.5575765774</v>
      </c>
      <c r="CZ45" s="268">
        <v>-2224790.4648707085</v>
      </c>
      <c r="DA45" s="268">
        <v>-2871340.9075049385</v>
      </c>
      <c r="DB45" s="268">
        <v>-2968752.5363809993</v>
      </c>
      <c r="DC45" s="268">
        <v>-3078784.7687011855</v>
      </c>
      <c r="DD45" s="268">
        <v>-3179285.0870882166</v>
      </c>
      <c r="DE45" s="268">
        <v>-3277117.1811857335</v>
      </c>
      <c r="DF45" s="268">
        <v>-3386550.2340876977</v>
      </c>
      <c r="DG45" s="268">
        <v>-3498222.7693775138</v>
      </c>
      <c r="DH45" s="268">
        <v>-3616950.4593930561</v>
      </c>
      <c r="DI45" s="268">
        <v>-3742925.5850307876</v>
      </c>
      <c r="DJ45" s="268">
        <v>-3870157.2958291718</v>
      </c>
      <c r="DK45" s="268">
        <v>-4003243.4536095848</v>
      </c>
      <c r="DL45" s="268">
        <v>-4154002.244420744</v>
      </c>
      <c r="DM45" s="268">
        <v>-4299656.0513960477</v>
      </c>
      <c r="DN45" s="268">
        <v>-4446937.6011928357</v>
      </c>
      <c r="DO45" s="268">
        <v>-4604958.5042050397</v>
      </c>
      <c r="DP45" s="268" t="s">
        <v>556</v>
      </c>
      <c r="DQ45" s="159"/>
      <c r="DR45" s="159"/>
      <c r="DS45" s="159"/>
      <c r="DT45" s="159"/>
      <c r="DU45" s="159"/>
    </row>
    <row r="46" spans="1:125" ht="15.75" customHeight="1">
      <c r="A46" s="159"/>
      <c r="B46" s="250">
        <v>2032</v>
      </c>
      <c r="C46" s="250">
        <v>2036</v>
      </c>
      <c r="D46" s="119">
        <v>15</v>
      </c>
      <c r="E46" s="266" t="s">
        <v>266</v>
      </c>
      <c r="F46" s="267">
        <v>1608277.4908658457</v>
      </c>
      <c r="G46" s="268">
        <v>0</v>
      </c>
      <c r="H46" s="268">
        <v>0</v>
      </c>
      <c r="I46" s="268">
        <v>0</v>
      </c>
      <c r="J46" s="268">
        <v>0</v>
      </c>
      <c r="K46" s="268">
        <v>0</v>
      </c>
      <c r="L46" s="268">
        <v>0</v>
      </c>
      <c r="M46" s="268">
        <v>0</v>
      </c>
      <c r="N46" s="268">
        <v>0</v>
      </c>
      <c r="O46" s="268">
        <v>0</v>
      </c>
      <c r="P46" s="268">
        <v>0</v>
      </c>
      <c r="Q46" s="268">
        <v>0</v>
      </c>
      <c r="R46" s="268">
        <v>0</v>
      </c>
      <c r="S46" s="268">
        <v>0</v>
      </c>
      <c r="T46" s="268">
        <v>0</v>
      </c>
      <c r="U46" s="268">
        <v>0</v>
      </c>
      <c r="V46" s="268">
        <v>0</v>
      </c>
      <c r="W46" s="268">
        <v>0</v>
      </c>
      <c r="X46" s="268">
        <v>321655.49817316915</v>
      </c>
      <c r="Y46" s="268">
        <v>321655.49817316915</v>
      </c>
      <c r="Z46" s="268">
        <v>321655.49817316915</v>
      </c>
      <c r="AA46" s="268">
        <v>321655.49817316915</v>
      </c>
      <c r="AB46" s="268">
        <v>321655.49817316915</v>
      </c>
      <c r="AC46" s="268">
        <v>0</v>
      </c>
      <c r="AD46" s="268">
        <v>0</v>
      </c>
      <c r="AE46" s="268">
        <v>0</v>
      </c>
      <c r="AF46" s="268">
        <v>0</v>
      </c>
      <c r="AG46" s="268">
        <v>0</v>
      </c>
      <c r="AH46" s="268">
        <v>0</v>
      </c>
      <c r="AI46" s="268">
        <v>0</v>
      </c>
      <c r="AJ46" s="268">
        <v>0</v>
      </c>
      <c r="AK46" s="268">
        <v>0</v>
      </c>
      <c r="AL46" s="268">
        <v>0</v>
      </c>
      <c r="AM46" s="268">
        <v>160827.74908658458</v>
      </c>
      <c r="AN46" s="268">
        <v>160827.74908658458</v>
      </c>
      <c r="AO46" s="268">
        <v>160827.74908658458</v>
      </c>
      <c r="AP46" s="268">
        <v>160827.74908658458</v>
      </c>
      <c r="AQ46" s="268" t="s">
        <v>557</v>
      </c>
      <c r="AR46" s="269">
        <v>68055.555555555562</v>
      </c>
      <c r="AS46" s="270"/>
      <c r="AT46" s="268">
        <v>0</v>
      </c>
      <c r="AU46" s="268">
        <v>0</v>
      </c>
      <c r="AV46" s="268">
        <v>0</v>
      </c>
      <c r="AW46" s="268">
        <v>0</v>
      </c>
      <c r="AX46" s="268">
        <v>0</v>
      </c>
      <c r="AY46" s="268">
        <v>0</v>
      </c>
      <c r="AZ46" s="268">
        <v>0</v>
      </c>
      <c r="BA46" s="268">
        <v>0</v>
      </c>
      <c r="BB46" s="268">
        <v>0</v>
      </c>
      <c r="BC46" s="268">
        <v>0</v>
      </c>
      <c r="BD46" s="268">
        <v>0</v>
      </c>
      <c r="BE46" s="268">
        <v>0</v>
      </c>
      <c r="BF46" s="268">
        <v>0</v>
      </c>
      <c r="BG46" s="268">
        <v>0</v>
      </c>
      <c r="BH46" s="268">
        <v>0</v>
      </c>
      <c r="BI46" s="268">
        <v>0</v>
      </c>
      <c r="BJ46" s="268">
        <v>0</v>
      </c>
      <c r="BK46" s="268">
        <v>10292.975941541412</v>
      </c>
      <c r="BL46" s="268">
        <v>20585.951883082824</v>
      </c>
      <c r="BM46" s="268">
        <v>30878.927824624236</v>
      </c>
      <c r="BN46" s="268">
        <v>41171.903766165648</v>
      </c>
      <c r="BO46" s="268">
        <v>51464.879707707063</v>
      </c>
      <c r="BP46" s="268">
        <v>51464.879707707063</v>
      </c>
      <c r="BQ46" s="268">
        <v>51464.879707707063</v>
      </c>
      <c r="BR46" s="268">
        <v>51464.879707707063</v>
      </c>
      <c r="BS46" s="268">
        <v>51464.879707707063</v>
      </c>
      <c r="BT46" s="268">
        <v>51464.879707707063</v>
      </c>
      <c r="BU46" s="268">
        <v>51464.879707707063</v>
      </c>
      <c r="BV46" s="268">
        <v>51464.879707707063</v>
      </c>
      <c r="BW46" s="268">
        <v>51464.879707707063</v>
      </c>
      <c r="BX46" s="268">
        <v>51464.879707707063</v>
      </c>
      <c r="BY46" s="268">
        <v>51464.879707707063</v>
      </c>
      <c r="BZ46" s="268">
        <v>10292.975941541412</v>
      </c>
      <c r="CA46" s="268">
        <v>20585.951883082824</v>
      </c>
      <c r="CB46" s="268">
        <v>30878.927824624236</v>
      </c>
      <c r="CC46" s="268">
        <v>41171.903766165648</v>
      </c>
      <c r="CD46" s="268" t="s">
        <v>555</v>
      </c>
      <c r="CE46" s="270"/>
      <c r="CF46" s="268">
        <v>0</v>
      </c>
      <c r="CG46" s="268">
        <v>0</v>
      </c>
      <c r="CH46" s="268">
        <v>0</v>
      </c>
      <c r="CI46" s="268">
        <v>0</v>
      </c>
      <c r="CJ46" s="268">
        <v>0</v>
      </c>
      <c r="CK46" s="268">
        <v>0</v>
      </c>
      <c r="CL46" s="268">
        <v>0</v>
      </c>
      <c r="CM46" s="268">
        <v>0</v>
      </c>
      <c r="CN46" s="268">
        <v>0</v>
      </c>
      <c r="CO46" s="268">
        <v>0</v>
      </c>
      <c r="CP46" s="268">
        <v>0</v>
      </c>
      <c r="CQ46" s="268">
        <v>0</v>
      </c>
      <c r="CR46" s="268">
        <v>0</v>
      </c>
      <c r="CS46" s="268">
        <v>0</v>
      </c>
      <c r="CT46" s="268">
        <v>0</v>
      </c>
      <c r="CU46" s="268">
        <v>0</v>
      </c>
      <c r="CV46" s="268">
        <v>0</v>
      </c>
      <c r="CW46" s="268">
        <v>-100262.26815496387</v>
      </c>
      <c r="CX46" s="268">
        <v>-208289.03485665077</v>
      </c>
      <c r="CY46" s="268">
        <v>-323882.51151531551</v>
      </c>
      <c r="CZ46" s="268">
        <v>-444958.09297414165</v>
      </c>
      <c r="DA46" s="268">
        <v>-574268.18150098762</v>
      </c>
      <c r="DB46" s="268">
        <v>-593750.50727619987</v>
      </c>
      <c r="DC46" s="268">
        <v>-615756.95374023705</v>
      </c>
      <c r="DD46" s="268">
        <v>-635857.01741764334</v>
      </c>
      <c r="DE46" s="268">
        <v>-655423.43623714661</v>
      </c>
      <c r="DF46" s="268">
        <v>-677310.04681753949</v>
      </c>
      <c r="DG46" s="268">
        <v>-699644.55387550278</v>
      </c>
      <c r="DH46" s="268">
        <v>-723390.09187861113</v>
      </c>
      <c r="DI46" s="268">
        <v>-748585.11700615741</v>
      </c>
      <c r="DJ46" s="268">
        <v>-774031.45916583436</v>
      </c>
      <c r="DK46" s="268">
        <v>-800648.69072191697</v>
      </c>
      <c r="DL46" s="268">
        <v>-830800.44888414885</v>
      </c>
      <c r="DM46" s="268">
        <v>-859931.21027920954</v>
      </c>
      <c r="DN46" s="268">
        <v>-889387.52023856714</v>
      </c>
      <c r="DO46" s="268">
        <v>-920991.70084100787</v>
      </c>
      <c r="DP46" s="268" t="s">
        <v>556</v>
      </c>
      <c r="DQ46" s="159"/>
      <c r="DR46" s="159"/>
      <c r="DS46" s="159"/>
      <c r="DT46" s="159"/>
      <c r="DU46" s="159"/>
    </row>
    <row r="47" spans="1:125" ht="69.75" customHeight="1">
      <c r="A47" s="159"/>
      <c r="B47" s="250">
        <v>2040</v>
      </c>
      <c r="C47" s="250">
        <v>2042</v>
      </c>
      <c r="D47" s="119">
        <v>20</v>
      </c>
      <c r="E47" s="266" t="s">
        <v>270</v>
      </c>
      <c r="F47" s="267">
        <v>1533088.1079463793</v>
      </c>
      <c r="G47" s="268">
        <v>0</v>
      </c>
      <c r="H47" s="268">
        <v>0</v>
      </c>
      <c r="I47" s="268">
        <v>0</v>
      </c>
      <c r="J47" s="268">
        <v>0</v>
      </c>
      <c r="K47" s="268">
        <v>0</v>
      </c>
      <c r="L47" s="268">
        <v>0</v>
      </c>
      <c r="M47" s="268">
        <v>0</v>
      </c>
      <c r="N47" s="268">
        <v>0</v>
      </c>
      <c r="O47" s="268">
        <v>0</v>
      </c>
      <c r="P47" s="268">
        <v>0</v>
      </c>
      <c r="Q47" s="268">
        <v>0</v>
      </c>
      <c r="R47" s="268">
        <v>0</v>
      </c>
      <c r="S47" s="268">
        <v>0</v>
      </c>
      <c r="T47" s="268">
        <v>0</v>
      </c>
      <c r="U47" s="268">
        <v>0</v>
      </c>
      <c r="V47" s="268">
        <v>0</v>
      </c>
      <c r="W47" s="268">
        <v>0</v>
      </c>
      <c r="X47" s="268">
        <v>0</v>
      </c>
      <c r="Y47" s="268">
        <v>0</v>
      </c>
      <c r="Z47" s="268">
        <v>0</v>
      </c>
      <c r="AA47" s="268">
        <v>0</v>
      </c>
      <c r="AB47" s="268">
        <v>0</v>
      </c>
      <c r="AC47" s="268">
        <v>0</v>
      </c>
      <c r="AD47" s="268">
        <v>0</v>
      </c>
      <c r="AE47" s="268">
        <v>0</v>
      </c>
      <c r="AF47" s="268">
        <v>511029.36931545974</v>
      </c>
      <c r="AG47" s="268">
        <v>511029.36931545974</v>
      </c>
      <c r="AH47" s="268">
        <v>511029.36931545974</v>
      </c>
      <c r="AI47" s="268">
        <v>0</v>
      </c>
      <c r="AJ47" s="268">
        <v>0</v>
      </c>
      <c r="AK47" s="268">
        <v>0</v>
      </c>
      <c r="AL47" s="268">
        <v>0</v>
      </c>
      <c r="AM47" s="268">
        <v>0</v>
      </c>
      <c r="AN47" s="268">
        <v>0</v>
      </c>
      <c r="AO47" s="268">
        <v>0</v>
      </c>
      <c r="AP47" s="268">
        <v>0</v>
      </c>
      <c r="AQ47" s="268" t="s">
        <v>558</v>
      </c>
      <c r="AR47" s="269">
        <v>20254.629629629628</v>
      </c>
      <c r="AS47" s="270"/>
      <c r="AT47" s="268">
        <v>0</v>
      </c>
      <c r="AU47" s="268">
        <v>0</v>
      </c>
      <c r="AV47" s="268">
        <v>0</v>
      </c>
      <c r="AW47" s="268">
        <v>0</v>
      </c>
      <c r="AX47" s="268">
        <v>0</v>
      </c>
      <c r="AY47" s="268">
        <v>0</v>
      </c>
      <c r="AZ47" s="268">
        <v>0</v>
      </c>
      <c r="BA47" s="268">
        <v>0</v>
      </c>
      <c r="BB47" s="268">
        <v>0</v>
      </c>
      <c r="BC47" s="268">
        <v>0</v>
      </c>
      <c r="BD47" s="268">
        <v>0</v>
      </c>
      <c r="BE47" s="268">
        <v>0</v>
      </c>
      <c r="BF47" s="268">
        <v>0</v>
      </c>
      <c r="BG47" s="268">
        <v>0</v>
      </c>
      <c r="BH47" s="268">
        <v>0</v>
      </c>
      <c r="BI47" s="268">
        <v>0</v>
      </c>
      <c r="BJ47" s="268">
        <v>0</v>
      </c>
      <c r="BK47" s="268">
        <v>0</v>
      </c>
      <c r="BL47" s="268">
        <v>0</v>
      </c>
      <c r="BM47" s="268">
        <v>0</v>
      </c>
      <c r="BN47" s="268">
        <v>0</v>
      </c>
      <c r="BO47" s="268">
        <v>0</v>
      </c>
      <c r="BP47" s="268">
        <v>0</v>
      </c>
      <c r="BQ47" s="268">
        <v>0</v>
      </c>
      <c r="BR47" s="268">
        <v>0</v>
      </c>
      <c r="BS47" s="268">
        <v>13797.79297151741</v>
      </c>
      <c r="BT47" s="268">
        <v>27595.585943034821</v>
      </c>
      <c r="BU47" s="268">
        <v>41393.378914552239</v>
      </c>
      <c r="BV47" s="268">
        <v>41393.378914552239</v>
      </c>
      <c r="BW47" s="268">
        <v>41393.378914552239</v>
      </c>
      <c r="BX47" s="268">
        <v>41393.378914552239</v>
      </c>
      <c r="BY47" s="268">
        <v>41393.378914552239</v>
      </c>
      <c r="BZ47" s="268">
        <v>41393.378914552239</v>
      </c>
      <c r="CA47" s="268">
        <v>41393.378914552239</v>
      </c>
      <c r="CB47" s="268">
        <v>41393.378914552239</v>
      </c>
      <c r="CC47" s="268">
        <v>41393.378914552239</v>
      </c>
      <c r="CD47" s="268" t="s">
        <v>555</v>
      </c>
      <c r="CE47" s="270"/>
      <c r="CF47" s="268">
        <v>0</v>
      </c>
      <c r="CG47" s="268">
        <v>0</v>
      </c>
      <c r="CH47" s="268">
        <v>0</v>
      </c>
      <c r="CI47" s="268">
        <v>0</v>
      </c>
      <c r="CJ47" s="268">
        <v>0</v>
      </c>
      <c r="CK47" s="268">
        <v>0</v>
      </c>
      <c r="CL47" s="268">
        <v>0</v>
      </c>
      <c r="CM47" s="268">
        <v>0</v>
      </c>
      <c r="CN47" s="268">
        <v>0</v>
      </c>
      <c r="CO47" s="268">
        <v>0</v>
      </c>
      <c r="CP47" s="268">
        <v>0</v>
      </c>
      <c r="CQ47" s="268">
        <v>0</v>
      </c>
      <c r="CR47" s="268">
        <v>0</v>
      </c>
      <c r="CS47" s="268">
        <v>0</v>
      </c>
      <c r="CT47" s="268">
        <v>0</v>
      </c>
      <c r="CU47" s="268">
        <v>0</v>
      </c>
      <c r="CV47" s="268">
        <v>0</v>
      </c>
      <c r="CW47" s="268">
        <v>0</v>
      </c>
      <c r="CX47" s="268">
        <v>0</v>
      </c>
      <c r="CY47" s="268">
        <v>0</v>
      </c>
      <c r="CZ47" s="268">
        <v>0</v>
      </c>
      <c r="DA47" s="268">
        <v>0</v>
      </c>
      <c r="DB47" s="268">
        <v>0</v>
      </c>
      <c r="DC47" s="268">
        <v>0</v>
      </c>
      <c r="DD47" s="268">
        <v>0</v>
      </c>
      <c r="DE47" s="268">
        <v>-922797.77546567982</v>
      </c>
      <c r="DF47" s="268">
        <v>-1912880.8339704471</v>
      </c>
      <c r="DG47" s="268">
        <v>-2973928.7272430481</v>
      </c>
      <c r="DH47" s="268">
        <v>-3082349.9014990814</v>
      </c>
      <c r="DI47" s="268">
        <v>-3194723.8105633766</v>
      </c>
      <c r="DJ47" s="268">
        <v>-3311194.5601729327</v>
      </c>
      <c r="DK47" s="268">
        <v>-3431911.5097600901</v>
      </c>
      <c r="DL47" s="268">
        <v>-3557029.4639876955</v>
      </c>
      <c r="DM47" s="268">
        <v>-3686708.8712671078</v>
      </c>
      <c r="DN47" s="268">
        <v>-3821116.029513617</v>
      </c>
      <c r="DO47" s="268">
        <v>-3960423.2994031417</v>
      </c>
      <c r="DP47" s="268" t="s">
        <v>559</v>
      </c>
      <c r="DQ47" s="159"/>
      <c r="DR47" s="159"/>
      <c r="DS47" s="159"/>
      <c r="DT47" s="159"/>
      <c r="DU47" s="159"/>
    </row>
    <row r="48" spans="1:125" ht="15.75" customHeight="1">
      <c r="A48" s="159"/>
      <c r="B48" s="250">
        <v>2021</v>
      </c>
      <c r="C48" s="250">
        <v>2024</v>
      </c>
      <c r="D48" s="119">
        <v>10</v>
      </c>
      <c r="E48" s="266" t="s">
        <v>273</v>
      </c>
      <c r="F48" s="267">
        <v>353223.50007084588</v>
      </c>
      <c r="G48" s="268">
        <v>0</v>
      </c>
      <c r="H48" s="268">
        <v>0</v>
      </c>
      <c r="I48" s="268">
        <v>0</v>
      </c>
      <c r="J48" s="268">
        <v>0</v>
      </c>
      <c r="K48" s="268">
        <v>0</v>
      </c>
      <c r="L48" s="268">
        <v>0</v>
      </c>
      <c r="M48" s="268">
        <v>88305.875017711471</v>
      </c>
      <c r="N48" s="268">
        <v>88305.875017711471</v>
      </c>
      <c r="O48" s="268">
        <v>88305.875017711471</v>
      </c>
      <c r="P48" s="268">
        <v>88305.875017711471</v>
      </c>
      <c r="Q48" s="268">
        <v>0</v>
      </c>
      <c r="R48" s="268">
        <v>0</v>
      </c>
      <c r="S48" s="268">
        <v>0</v>
      </c>
      <c r="T48" s="268">
        <v>0</v>
      </c>
      <c r="U48" s="268">
        <v>0</v>
      </c>
      <c r="V48" s="268">
        <v>0</v>
      </c>
      <c r="W48" s="268">
        <v>44152.937508855735</v>
      </c>
      <c r="X48" s="268">
        <v>44152.937508855735</v>
      </c>
      <c r="Y48" s="268">
        <v>44152.937508855735</v>
      </c>
      <c r="Z48" s="268">
        <v>44152.937508855735</v>
      </c>
      <c r="AA48" s="268">
        <v>0</v>
      </c>
      <c r="AB48" s="268">
        <v>0</v>
      </c>
      <c r="AC48" s="268">
        <v>0</v>
      </c>
      <c r="AD48" s="268">
        <v>0</v>
      </c>
      <c r="AE48" s="268">
        <v>0</v>
      </c>
      <c r="AF48" s="268">
        <v>0</v>
      </c>
      <c r="AG48" s="268">
        <v>0</v>
      </c>
      <c r="AH48" s="268">
        <v>0</v>
      </c>
      <c r="AI48" s="268">
        <v>0</v>
      </c>
      <c r="AJ48" s="268">
        <v>0</v>
      </c>
      <c r="AK48" s="268">
        <v>0</v>
      </c>
      <c r="AL48" s="268">
        <v>0</v>
      </c>
      <c r="AM48" s="268">
        <v>0</v>
      </c>
      <c r="AN48" s="268">
        <v>0</v>
      </c>
      <c r="AO48" s="268">
        <v>0</v>
      </c>
      <c r="AP48" s="268">
        <v>0</v>
      </c>
      <c r="AQ48" s="268" t="s">
        <v>554</v>
      </c>
      <c r="AR48" s="269">
        <v>2333.3333333333335</v>
      </c>
      <c r="AS48" s="270"/>
      <c r="AT48" s="268">
        <v>0</v>
      </c>
      <c r="AU48" s="268">
        <v>0</v>
      </c>
      <c r="AV48" s="268">
        <v>0</v>
      </c>
      <c r="AW48" s="268">
        <v>0</v>
      </c>
      <c r="AX48" s="268">
        <v>0</v>
      </c>
      <c r="AY48" s="268">
        <v>0</v>
      </c>
      <c r="AZ48" s="268">
        <v>4768.517250956419</v>
      </c>
      <c r="BA48" s="268">
        <v>9537.0345019128381</v>
      </c>
      <c r="BB48" s="268">
        <v>14305.551752869256</v>
      </c>
      <c r="BC48" s="268">
        <v>19074.069003825676</v>
      </c>
      <c r="BD48" s="268">
        <v>19074.069003825676</v>
      </c>
      <c r="BE48" s="268">
        <v>19074.069003825676</v>
      </c>
      <c r="BF48" s="268">
        <v>19074.069003825676</v>
      </c>
      <c r="BG48" s="268">
        <v>19074.069003825676</v>
      </c>
      <c r="BH48" s="268">
        <v>19074.069003825676</v>
      </c>
      <c r="BI48" s="268">
        <v>19074.069003825676</v>
      </c>
      <c r="BJ48" s="268">
        <v>4768.517250956419</v>
      </c>
      <c r="BK48" s="268">
        <v>9537.0345019128381</v>
      </c>
      <c r="BL48" s="268">
        <v>14305.551752869256</v>
      </c>
      <c r="BM48" s="268">
        <v>19074.069003825676</v>
      </c>
      <c r="BN48" s="268">
        <v>19074.069003825676</v>
      </c>
      <c r="BO48" s="268">
        <v>19074.069003825676</v>
      </c>
      <c r="BP48" s="268">
        <v>19074.069003825676</v>
      </c>
      <c r="BQ48" s="268">
        <v>19074.069003825676</v>
      </c>
      <c r="BR48" s="268">
        <v>19074.069003825676</v>
      </c>
      <c r="BS48" s="268">
        <v>19074.069003825676</v>
      </c>
      <c r="BT48" s="268">
        <v>19074.069003825676</v>
      </c>
      <c r="BU48" s="268">
        <v>19074.069003825676</v>
      </c>
      <c r="BV48" s="268">
        <v>19074.069003825676</v>
      </c>
      <c r="BW48" s="268">
        <v>19074.069003825676</v>
      </c>
      <c r="BX48" s="268">
        <v>19074.069003825676</v>
      </c>
      <c r="BY48" s="268">
        <v>19074.069003825676</v>
      </c>
      <c r="BZ48" s="268">
        <v>19074.069003825676</v>
      </c>
      <c r="CA48" s="268">
        <v>19074.069003825676</v>
      </c>
      <c r="CB48" s="268">
        <v>19074.069003825676</v>
      </c>
      <c r="CC48" s="268">
        <v>19074.069003825676</v>
      </c>
      <c r="CD48" s="268" t="s">
        <v>555</v>
      </c>
      <c r="CE48" s="270"/>
      <c r="CF48" s="268">
        <v>0</v>
      </c>
      <c r="CG48" s="268">
        <v>0</v>
      </c>
      <c r="CH48" s="268">
        <v>0</v>
      </c>
      <c r="CI48" s="268">
        <v>0</v>
      </c>
      <c r="CJ48" s="268">
        <v>0</v>
      </c>
      <c r="CK48" s="268">
        <v>0</v>
      </c>
      <c r="CL48" s="268">
        <v>-590023.82782683393</v>
      </c>
      <c r="CM48" s="268">
        <v>-1274530.1529202906</v>
      </c>
      <c r="CN48" s="268">
        <v>-2003970.6520972769</v>
      </c>
      <c r="CO48" s="268">
        <v>-2788016.3767460948</v>
      </c>
      <c r="CP48" s="268">
        <v>-2911634.6013133149</v>
      </c>
      <c r="CQ48" s="268">
        <v>-3043513.1331036286</v>
      </c>
      <c r="CR48" s="268">
        <v>-3186031.438390126</v>
      </c>
      <c r="CS48" s="268">
        <v>-3324605.6572954725</v>
      </c>
      <c r="CT48" s="268">
        <v>-3476876.4181583119</v>
      </c>
      <c r="CU48" s="268">
        <v>-3633027.6487390934</v>
      </c>
      <c r="CV48" s="268">
        <v>-3800460.2877972117</v>
      </c>
      <c r="CW48" s="268">
        <v>-3963748.0496944375</v>
      </c>
      <c r="CX48" s="268">
        <v>-4138786.7290426181</v>
      </c>
      <c r="CY48" s="268">
        <v>-4325111.2982025547</v>
      </c>
      <c r="CZ48" s="268">
        <v>-4508670.2661744487</v>
      </c>
      <c r="DA48" s="268">
        <v>-4703364.4554259833</v>
      </c>
      <c r="DB48" s="268">
        <v>-4903134.2617050977</v>
      </c>
      <c r="DC48" s="268">
        <v>-5107430.3305103853</v>
      </c>
      <c r="DD48" s="268">
        <v>-5324498.0857724529</v>
      </c>
      <c r="DE48" s="268">
        <v>-5536786.6527940799</v>
      </c>
      <c r="DF48" s="268">
        <v>-5738642.5019113412</v>
      </c>
      <c r="DG48" s="268">
        <v>-5947857.4544860963</v>
      </c>
      <c r="DH48" s="268">
        <v>-6164699.8029981628</v>
      </c>
      <c r="DI48" s="268">
        <v>-6389447.6211267533</v>
      </c>
      <c r="DJ48" s="268">
        <v>-6622389.1203458654</v>
      </c>
      <c r="DK48" s="268">
        <v>-6863823.0195201803</v>
      </c>
      <c r="DL48" s="268">
        <v>-7114058.927975391</v>
      </c>
      <c r="DM48" s="268">
        <v>-7373417.7425342156</v>
      </c>
      <c r="DN48" s="268">
        <v>-7642232.0590272341</v>
      </c>
      <c r="DO48" s="268">
        <v>-7920846.5988062834</v>
      </c>
      <c r="DP48" s="268" t="s">
        <v>553</v>
      </c>
      <c r="DQ48" s="159"/>
      <c r="DR48" s="159"/>
      <c r="DS48" s="159"/>
      <c r="DT48" s="159"/>
      <c r="DU48" s="159"/>
    </row>
    <row r="49" spans="1:125" ht="15.75" customHeight="1">
      <c r="A49" s="159"/>
      <c r="B49" s="250">
        <v>2020</v>
      </c>
      <c r="C49" s="250">
        <v>2025</v>
      </c>
      <c r="D49" s="119">
        <v>15</v>
      </c>
      <c r="E49" s="266" t="s">
        <v>278</v>
      </c>
      <c r="F49" s="267">
        <v>3000000</v>
      </c>
      <c r="G49" s="268">
        <v>0</v>
      </c>
      <c r="H49" s="268">
        <v>0</v>
      </c>
      <c r="I49" s="268">
        <v>0</v>
      </c>
      <c r="J49" s="268">
        <v>0</v>
      </c>
      <c r="K49" s="268">
        <v>0</v>
      </c>
      <c r="L49" s="268">
        <v>500000</v>
      </c>
      <c r="M49" s="268">
        <v>500000</v>
      </c>
      <c r="N49" s="268">
        <v>500000</v>
      </c>
      <c r="O49" s="268">
        <v>500000</v>
      </c>
      <c r="P49" s="268">
        <v>500000</v>
      </c>
      <c r="Q49" s="268">
        <v>500000</v>
      </c>
      <c r="R49" s="268">
        <v>0</v>
      </c>
      <c r="S49" s="268">
        <v>0</v>
      </c>
      <c r="T49" s="268">
        <v>0</v>
      </c>
      <c r="U49" s="268">
        <v>0</v>
      </c>
      <c r="V49" s="268">
        <v>0</v>
      </c>
      <c r="W49" s="268">
        <v>0</v>
      </c>
      <c r="X49" s="268">
        <v>0</v>
      </c>
      <c r="Y49" s="268">
        <v>0</v>
      </c>
      <c r="Z49" s="268">
        <v>0</v>
      </c>
      <c r="AA49" s="268">
        <v>250000</v>
      </c>
      <c r="AB49" s="268">
        <v>250000</v>
      </c>
      <c r="AC49" s="268">
        <v>250000</v>
      </c>
      <c r="AD49" s="268">
        <v>250000</v>
      </c>
      <c r="AE49" s="268">
        <v>250000</v>
      </c>
      <c r="AF49" s="268">
        <v>250000</v>
      </c>
      <c r="AG49" s="268">
        <v>0</v>
      </c>
      <c r="AH49" s="268">
        <v>0</v>
      </c>
      <c r="AI49" s="268">
        <v>0</v>
      </c>
      <c r="AJ49" s="268">
        <v>0</v>
      </c>
      <c r="AK49" s="268">
        <v>0</v>
      </c>
      <c r="AL49" s="268">
        <v>0</v>
      </c>
      <c r="AM49" s="268">
        <v>0</v>
      </c>
      <c r="AN49" s="268">
        <v>0</v>
      </c>
      <c r="AO49" s="268">
        <v>0</v>
      </c>
      <c r="AP49" s="268">
        <v>0</v>
      </c>
      <c r="AQ49" s="268" t="s">
        <v>560</v>
      </c>
      <c r="AR49" s="269">
        <v>39634.961992030621</v>
      </c>
      <c r="AS49" s="270"/>
      <c r="AT49" s="268">
        <v>0</v>
      </c>
      <c r="AU49" s="268">
        <v>0</v>
      </c>
      <c r="AV49" s="268">
        <v>0</v>
      </c>
      <c r="AW49" s="268">
        <v>0</v>
      </c>
      <c r="AX49" s="268">
        <v>0</v>
      </c>
      <c r="AY49" s="268">
        <v>17999.999999999996</v>
      </c>
      <c r="AZ49" s="268">
        <v>35999.999999999993</v>
      </c>
      <c r="BA49" s="268">
        <v>53999.999999999993</v>
      </c>
      <c r="BB49" s="268">
        <v>71999.999999999985</v>
      </c>
      <c r="BC49" s="268">
        <v>89999.999999999985</v>
      </c>
      <c r="BD49" s="268">
        <v>107999.99999999999</v>
      </c>
      <c r="BE49" s="268">
        <v>107999.99999999999</v>
      </c>
      <c r="BF49" s="268">
        <v>107999.99999999999</v>
      </c>
      <c r="BG49" s="268">
        <v>107999.99999999999</v>
      </c>
      <c r="BH49" s="268">
        <v>107999.99999999999</v>
      </c>
      <c r="BI49" s="268">
        <v>107999.99999999999</v>
      </c>
      <c r="BJ49" s="268">
        <v>107999.99999999999</v>
      </c>
      <c r="BK49" s="268">
        <v>107999.99999999999</v>
      </c>
      <c r="BL49" s="268">
        <v>107999.99999999999</v>
      </c>
      <c r="BM49" s="268">
        <v>107999.99999999999</v>
      </c>
      <c r="BN49" s="268">
        <v>17999.999999999996</v>
      </c>
      <c r="BO49" s="268">
        <v>35999.999999999993</v>
      </c>
      <c r="BP49" s="268">
        <v>53999.999999999993</v>
      </c>
      <c r="BQ49" s="268">
        <v>71999.999999999985</v>
      </c>
      <c r="BR49" s="268">
        <v>89999.999999999985</v>
      </c>
      <c r="BS49" s="268">
        <v>107999.99999999999</v>
      </c>
      <c r="BT49" s="268">
        <v>107999.99999999999</v>
      </c>
      <c r="BU49" s="268">
        <v>107999.99999999999</v>
      </c>
      <c r="BV49" s="268">
        <v>107999.99999999999</v>
      </c>
      <c r="BW49" s="268">
        <v>107999.99999999999</v>
      </c>
      <c r="BX49" s="268">
        <v>107999.99999999999</v>
      </c>
      <c r="BY49" s="268">
        <v>107999.99999999999</v>
      </c>
      <c r="BZ49" s="268">
        <v>107999.99999999999</v>
      </c>
      <c r="CA49" s="268">
        <v>107999.99999999999</v>
      </c>
      <c r="CB49" s="268">
        <v>107999.99999999999</v>
      </c>
      <c r="CC49" s="268">
        <v>107999.99999999999</v>
      </c>
      <c r="CD49" s="268" t="s">
        <v>555</v>
      </c>
      <c r="CE49" s="270"/>
      <c r="CF49" s="268">
        <v>0</v>
      </c>
      <c r="CG49" s="268">
        <v>0</v>
      </c>
      <c r="CH49" s="268">
        <v>0</v>
      </c>
      <c r="CI49" s="268">
        <v>0</v>
      </c>
      <c r="CJ49" s="268">
        <v>0</v>
      </c>
      <c r="CK49" s="268">
        <v>-101848.04726046008</v>
      </c>
      <c r="CL49" s="268">
        <v>-254975.26771960972</v>
      </c>
      <c r="CM49" s="268">
        <v>-418060.00654772867</v>
      </c>
      <c r="CN49" s="268">
        <v>-586825.28167816938</v>
      </c>
      <c r="CO49" s="268">
        <v>-765413.95835866639</v>
      </c>
      <c r="CP49" s="268">
        <v>-953740.12677600491</v>
      </c>
      <c r="CQ49" s="268">
        <v>-993852.08320303529</v>
      </c>
      <c r="CR49" s="268">
        <v>-1042000.6356559806</v>
      </c>
      <c r="CS49" s="268">
        <v>-1092868.196347103</v>
      </c>
      <c r="CT49" s="268">
        <v>-1151179.4048763153</v>
      </c>
      <c r="CU49" s="268">
        <v>-1212150.9755706219</v>
      </c>
      <c r="CV49" s="268">
        <v>-1277609.5282267591</v>
      </c>
      <c r="CW49" s="268">
        <v>-1339610.9867336326</v>
      </c>
      <c r="CX49" s="268">
        <v>-1402261.2978199234</v>
      </c>
      <c r="CY49" s="268">
        <v>-1470976.8871680379</v>
      </c>
      <c r="CZ49" s="268">
        <v>-1541753.6657871273</v>
      </c>
      <c r="DA49" s="268">
        <v>-1615949.3668271224</v>
      </c>
      <c r="DB49" s="268">
        <v>-1690874.1768585392</v>
      </c>
      <c r="DC49" s="268">
        <v>-1764828.3005823791</v>
      </c>
      <c r="DD49" s="268">
        <v>-1847610.6603168207</v>
      </c>
      <c r="DE49" s="268">
        <v>-1928687.1135715023</v>
      </c>
      <c r="DF49" s="268">
        <v>-2001574.6571093369</v>
      </c>
      <c r="DG49" s="268">
        <v>-2077567.9226436801</v>
      </c>
      <c r="DH49" s="268">
        <v>-2155567.1212948002</v>
      </c>
      <c r="DI49" s="268">
        <v>-2235662.0211534472</v>
      </c>
      <c r="DJ49" s="268">
        <v>-2319531.7827241295</v>
      </c>
      <c r="DK49" s="268">
        <v>-2406147.6406045635</v>
      </c>
      <c r="DL49" s="268">
        <v>-2492636.1878616218</v>
      </c>
      <c r="DM49" s="268">
        <v>-2584994.2545002331</v>
      </c>
      <c r="DN49" s="268">
        <v>-2681662.9903586274</v>
      </c>
      <c r="DO49" s="268">
        <v>-2780480.0590501465</v>
      </c>
      <c r="DP49" s="268" t="s">
        <v>561</v>
      </c>
      <c r="DQ49" s="159"/>
      <c r="DR49" s="159"/>
      <c r="DS49" s="159"/>
      <c r="DT49" s="159"/>
      <c r="DU49" s="159"/>
    </row>
    <row r="50" spans="1:125" ht="21" customHeight="1">
      <c r="A50" s="159"/>
      <c r="B50" s="262"/>
      <c r="C50" s="262"/>
      <c r="D50" s="263"/>
      <c r="E50" s="264" t="s">
        <v>562</v>
      </c>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5"/>
      <c r="AS50" s="159"/>
      <c r="AT50" s="262"/>
      <c r="AU50" s="262"/>
      <c r="AV50" s="262"/>
      <c r="AW50" s="262"/>
      <c r="AX50" s="262"/>
      <c r="AY50" s="262"/>
      <c r="AZ50" s="262"/>
      <c r="BA50" s="262"/>
      <c r="BB50" s="262"/>
      <c r="BC50" s="262"/>
      <c r="BD50" s="262"/>
      <c r="BE50" s="262"/>
      <c r="BF50" s="262"/>
      <c r="BG50" s="262"/>
      <c r="BH50" s="262"/>
      <c r="BI50" s="262"/>
      <c r="BJ50" s="262"/>
      <c r="BK50" s="262"/>
      <c r="BL50" s="262"/>
      <c r="BM50" s="262"/>
      <c r="BN50" s="262"/>
      <c r="BO50" s="262"/>
      <c r="BP50" s="262"/>
      <c r="BQ50" s="262"/>
      <c r="BR50" s="262"/>
      <c r="BS50" s="262"/>
      <c r="BT50" s="262"/>
      <c r="BU50" s="262"/>
      <c r="BV50" s="262"/>
      <c r="BW50" s="262"/>
      <c r="BX50" s="262"/>
      <c r="BY50" s="262"/>
      <c r="BZ50" s="262"/>
      <c r="CA50" s="262"/>
      <c r="CB50" s="262"/>
      <c r="CC50" s="262"/>
      <c r="CD50" s="262"/>
      <c r="CE50" s="270"/>
      <c r="CF50" s="262"/>
      <c r="CG50" s="262"/>
      <c r="CH50" s="262"/>
      <c r="CI50" s="262"/>
      <c r="CJ50" s="262"/>
      <c r="CK50" s="262"/>
      <c r="CL50" s="262"/>
      <c r="CM50" s="262"/>
      <c r="CN50" s="262"/>
      <c r="CO50" s="262"/>
      <c r="CP50" s="262"/>
      <c r="CQ50" s="262"/>
      <c r="CR50" s="262"/>
      <c r="CS50" s="262"/>
      <c r="CT50" s="262"/>
      <c r="CU50" s="262"/>
      <c r="CV50" s="262"/>
      <c r="CW50" s="262"/>
      <c r="CX50" s="262"/>
      <c r="CY50" s="262"/>
      <c r="CZ50" s="262"/>
      <c r="DA50" s="262"/>
      <c r="DB50" s="262"/>
      <c r="DC50" s="262"/>
      <c r="DD50" s="262"/>
      <c r="DE50" s="262"/>
      <c r="DF50" s="262"/>
      <c r="DG50" s="262"/>
      <c r="DH50" s="262"/>
      <c r="DI50" s="262"/>
      <c r="DJ50" s="262"/>
      <c r="DK50" s="262"/>
      <c r="DL50" s="262"/>
      <c r="DM50" s="262"/>
      <c r="DN50" s="262"/>
      <c r="DO50" s="262"/>
      <c r="DP50" s="262"/>
      <c r="DQ50" s="159"/>
      <c r="DR50" s="159"/>
      <c r="DS50" s="159"/>
      <c r="DT50" s="159"/>
      <c r="DU50" s="159"/>
    </row>
    <row r="51" spans="1:125" ht="15.75" customHeight="1">
      <c r="A51" s="159"/>
      <c r="B51" s="250">
        <v>2022</v>
      </c>
      <c r="C51" s="250">
        <v>2032</v>
      </c>
      <c r="D51" s="119">
        <v>30</v>
      </c>
      <c r="E51" s="120" t="s">
        <v>282</v>
      </c>
      <c r="F51" s="267">
        <v>14987209.86735482</v>
      </c>
      <c r="G51" s="268">
        <v>0</v>
      </c>
      <c r="H51" s="268">
        <v>0</v>
      </c>
      <c r="I51" s="268">
        <v>0</v>
      </c>
      <c r="J51" s="268">
        <v>0</v>
      </c>
      <c r="K51" s="268">
        <v>0</v>
      </c>
      <c r="L51" s="268">
        <v>0</v>
      </c>
      <c r="M51" s="268">
        <v>0</v>
      </c>
      <c r="N51" s="268">
        <v>1362473.6243049835</v>
      </c>
      <c r="O51" s="268">
        <v>1362473.6243049835</v>
      </c>
      <c r="P51" s="268">
        <v>1362473.6243049835</v>
      </c>
      <c r="Q51" s="268">
        <v>1362473.6243049835</v>
      </c>
      <c r="R51" s="268">
        <v>1362473.6243049835</v>
      </c>
      <c r="S51" s="268">
        <v>1362473.6243049835</v>
      </c>
      <c r="T51" s="268">
        <v>1362473.6243049835</v>
      </c>
      <c r="U51" s="268">
        <v>1362473.6243049835</v>
      </c>
      <c r="V51" s="268">
        <v>1362473.6243049835</v>
      </c>
      <c r="W51" s="268">
        <v>1362473.6243049835</v>
      </c>
      <c r="X51" s="268">
        <v>1362473.6243049835</v>
      </c>
      <c r="Y51" s="268">
        <v>0</v>
      </c>
      <c r="Z51" s="268">
        <v>0</v>
      </c>
      <c r="AA51" s="268">
        <v>0</v>
      </c>
      <c r="AB51" s="268">
        <v>0</v>
      </c>
      <c r="AC51" s="268">
        <v>0</v>
      </c>
      <c r="AD51" s="268">
        <v>0</v>
      </c>
      <c r="AE51" s="268">
        <v>0</v>
      </c>
      <c r="AF51" s="268">
        <v>0</v>
      </c>
      <c r="AG51" s="268">
        <v>0</v>
      </c>
      <c r="AH51" s="268">
        <v>0</v>
      </c>
      <c r="AI51" s="268">
        <v>0</v>
      </c>
      <c r="AJ51" s="268">
        <v>0</v>
      </c>
      <c r="AK51" s="268">
        <v>0</v>
      </c>
      <c r="AL51" s="268">
        <v>0</v>
      </c>
      <c r="AM51" s="268">
        <v>0</v>
      </c>
      <c r="AN51" s="268">
        <v>0</v>
      </c>
      <c r="AO51" s="268">
        <v>0</v>
      </c>
      <c r="AP51" s="268">
        <v>0</v>
      </c>
      <c r="AQ51" s="268" t="s">
        <v>563</v>
      </c>
      <c r="AR51" s="269">
        <v>63419.583967529172</v>
      </c>
      <c r="AS51" s="270"/>
      <c r="AT51" s="268">
        <v>0</v>
      </c>
      <c r="AU51" s="268">
        <v>0</v>
      </c>
      <c r="AV51" s="268">
        <v>0</v>
      </c>
      <c r="AW51" s="268">
        <v>0</v>
      </c>
      <c r="AX51" s="268">
        <v>0</v>
      </c>
      <c r="AY51" s="268">
        <v>0</v>
      </c>
      <c r="AZ51" s="268">
        <v>0</v>
      </c>
      <c r="BA51" s="268">
        <v>23952.072603079578</v>
      </c>
      <c r="BB51" s="268">
        <v>50052.715546875515</v>
      </c>
      <c r="BC51" s="268">
        <v>78061.232587345905</v>
      </c>
      <c r="BD51" s="268">
        <v>108238.78421609281</v>
      </c>
      <c r="BE51" s="268">
        <v>140659.76176482553</v>
      </c>
      <c r="BF51" s="268">
        <v>175434.8292921666</v>
      </c>
      <c r="BG51" s="268">
        <v>212421.67914253115</v>
      </c>
      <c r="BH51" s="268">
        <v>251810.30067855178</v>
      </c>
      <c r="BI51" s="268">
        <v>293614.42954202951</v>
      </c>
      <c r="BJ51" s="268">
        <v>338131.99468172586</v>
      </c>
      <c r="BK51" s="268">
        <v>385505.281714232</v>
      </c>
      <c r="BL51" s="268">
        <v>399559.73239056865</v>
      </c>
      <c r="BM51" s="268">
        <v>414126.56928511627</v>
      </c>
      <c r="BN51" s="268">
        <v>429224.47257651773</v>
      </c>
      <c r="BO51" s="268">
        <v>444872.8034708873</v>
      </c>
      <c r="BP51" s="268">
        <v>461091.62903018482</v>
      </c>
      <c r="BQ51" s="268">
        <v>477901.74790576188</v>
      </c>
      <c r="BR51" s="268">
        <v>495324.71701008198</v>
      </c>
      <c r="BS51" s="268">
        <v>513382.87916081783</v>
      </c>
      <c r="BT51" s="268">
        <v>526402.30282474821</v>
      </c>
      <c r="BU51" s="268">
        <v>533738.16325534345</v>
      </c>
      <c r="BV51" s="268">
        <v>552848.03913092427</v>
      </c>
      <c r="BW51" s="268">
        <v>560900.62048596982</v>
      </c>
      <c r="BX51" s="268">
        <v>575291.03358490509</v>
      </c>
      <c r="BY51" s="268">
        <v>602448.62319869536</v>
      </c>
      <c r="BZ51" s="268">
        <v>630821.75735972857</v>
      </c>
      <c r="CA51" s="268">
        <v>660462.9708837393</v>
      </c>
      <c r="CB51" s="268">
        <v>691427.0135178999</v>
      </c>
      <c r="CC51" s="268">
        <v>723770.94161577185</v>
      </c>
      <c r="CD51" s="268" t="s">
        <v>564</v>
      </c>
      <c r="CE51" s="270"/>
      <c r="CF51" s="268">
        <v>0</v>
      </c>
      <c r="CG51" s="268">
        <v>0</v>
      </c>
      <c r="CH51" s="268">
        <v>0</v>
      </c>
      <c r="CI51" s="268">
        <v>0</v>
      </c>
      <c r="CJ51" s="268">
        <v>0</v>
      </c>
      <c r="CK51" s="268">
        <v>0</v>
      </c>
      <c r="CL51" s="268">
        <v>0</v>
      </c>
      <c r="CM51" s="268">
        <v>-311087.46015337901</v>
      </c>
      <c r="CN51" s="268">
        <v>-646772.36099193408</v>
      </c>
      <c r="CO51" s="268">
        <v>-1012241.4984767324</v>
      </c>
      <c r="CP51" s="268">
        <v>-1425057.4850839381</v>
      </c>
      <c r="CQ51" s="268">
        <v>-1872954.6834177838</v>
      </c>
      <c r="CR51" s="268">
        <v>-2345938.6625436652</v>
      </c>
      <c r="CS51" s="268">
        <v>-2828419.5591276377</v>
      </c>
      <c r="CT51" s="268">
        <v>-3333661.0312008844</v>
      </c>
      <c r="CU51" s="268">
        <v>-3859598.989821122</v>
      </c>
      <c r="CV51" s="268">
        <v>-4417996.9479236165</v>
      </c>
      <c r="CW51" s="268">
        <v>-5013113.4077481935</v>
      </c>
      <c r="CX51" s="268">
        <v>-5207225.8714162689</v>
      </c>
      <c r="CY51" s="268">
        <v>-5398041.8585885912</v>
      </c>
      <c r="CZ51" s="268">
        <v>-5561976.1621767711</v>
      </c>
      <c r="DA51" s="268">
        <v>-5742681.8150098771</v>
      </c>
      <c r="DB51" s="268">
        <v>-5937505.0727619985</v>
      </c>
      <c r="DC51" s="268">
        <v>-6157569.5374023709</v>
      </c>
      <c r="DD51" s="268">
        <v>-6358570.1741764331</v>
      </c>
      <c r="DE51" s="268">
        <v>-6554234.3623714671</v>
      </c>
      <c r="DF51" s="268">
        <v>-6700582.145189641</v>
      </c>
      <c r="DG51" s="268">
        <v>-6771136.5324272485</v>
      </c>
      <c r="DH51" s="268">
        <v>-6996531.6751159951</v>
      </c>
      <c r="DI51" s="268">
        <v>-7087289.982545983</v>
      </c>
      <c r="DJ51" s="268">
        <v>-7251835.263549027</v>
      </c>
      <c r="DK51" s="268">
        <v>-7579007.644982866</v>
      </c>
      <c r="DL51" s="268">
        <v>-7945154.3062801389</v>
      </c>
      <c r="DM51" s="268">
        <v>-8307297.3083064221</v>
      </c>
      <c r="DN51" s="268">
        <v>-8678278.0612304565</v>
      </c>
      <c r="DO51" s="268">
        <v>-9076150.0066395216</v>
      </c>
      <c r="DP51" s="268" t="s">
        <v>556</v>
      </c>
      <c r="DQ51" s="159"/>
      <c r="DR51" s="159"/>
      <c r="DS51" s="159"/>
      <c r="DT51" s="159"/>
      <c r="DU51" s="159"/>
    </row>
    <row r="52" spans="1:125" ht="15.75" customHeight="1">
      <c r="A52" s="159"/>
      <c r="B52" s="250">
        <v>2032</v>
      </c>
      <c r="C52" s="250">
        <v>2036</v>
      </c>
      <c r="D52" s="119">
        <v>30</v>
      </c>
      <c r="E52" s="120" t="s">
        <v>287</v>
      </c>
      <c r="F52" s="267">
        <v>8742539.0892903097</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1748507.817858062</v>
      </c>
      <c r="Y52" s="268">
        <v>1748507.817858062</v>
      </c>
      <c r="Z52" s="268">
        <v>1748507.817858062</v>
      </c>
      <c r="AA52" s="268">
        <v>1748507.817858062</v>
      </c>
      <c r="AB52" s="268">
        <v>1748507.817858062</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t="s">
        <v>565</v>
      </c>
      <c r="AR52" s="269">
        <v>98652.686171712048</v>
      </c>
      <c r="AS52" s="270"/>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v>46260.633805707846</v>
      </c>
      <c r="BL52" s="268">
        <v>95894.335773736457</v>
      </c>
      <c r="BM52" s="268">
        <v>149085.56494264185</v>
      </c>
      <c r="BN52" s="268">
        <v>206027.74683672847</v>
      </c>
      <c r="BO52" s="268">
        <v>266923.68208253232</v>
      </c>
      <c r="BP52" s="268">
        <v>276654.97741811088</v>
      </c>
      <c r="BQ52" s="268">
        <v>286741.04874345707</v>
      </c>
      <c r="BR52" s="268">
        <v>297194.83020604914</v>
      </c>
      <c r="BS52" s="268">
        <v>308029.72749649058</v>
      </c>
      <c r="BT52" s="268">
        <v>315841.38169484888</v>
      </c>
      <c r="BU52" s="268">
        <v>320242.89795320603</v>
      </c>
      <c r="BV52" s="268">
        <v>331708.82347855449</v>
      </c>
      <c r="BW52" s="268">
        <v>336540.37229158188</v>
      </c>
      <c r="BX52" s="268">
        <v>345174.620150943</v>
      </c>
      <c r="BY52" s="268">
        <v>361469.17391921714</v>
      </c>
      <c r="BZ52" s="268">
        <v>378493.0544158371</v>
      </c>
      <c r="CA52" s="268">
        <v>396277.78253024351</v>
      </c>
      <c r="CB52" s="268">
        <v>414856.20811073994</v>
      </c>
      <c r="CC52" s="268">
        <v>434262.56496946304</v>
      </c>
      <c r="CD52" s="268" t="s">
        <v>564</v>
      </c>
      <c r="CE52" s="270"/>
      <c r="CF52" s="268">
        <v>0</v>
      </c>
      <c r="CG52" s="268">
        <v>0</v>
      </c>
      <c r="CH52" s="268">
        <v>0</v>
      </c>
      <c r="CI52" s="268">
        <v>0</v>
      </c>
      <c r="CJ52" s="268">
        <v>0</v>
      </c>
      <c r="CK52" s="268">
        <v>0</v>
      </c>
      <c r="CL52" s="268">
        <v>0</v>
      </c>
      <c r="CM52" s="268">
        <v>0</v>
      </c>
      <c r="CN52" s="268">
        <v>0</v>
      </c>
      <c r="CO52" s="268">
        <v>0</v>
      </c>
      <c r="CP52" s="268">
        <v>0</v>
      </c>
      <c r="CQ52" s="268">
        <v>0</v>
      </c>
      <c r="CR52" s="268">
        <v>0</v>
      </c>
      <c r="CS52" s="268">
        <v>0</v>
      </c>
      <c r="CT52" s="268">
        <v>0</v>
      </c>
      <c r="CU52" s="268">
        <v>0</v>
      </c>
      <c r="CV52" s="268">
        <v>0</v>
      </c>
      <c r="CW52" s="268">
        <v>-375983.50558111456</v>
      </c>
      <c r="CX52" s="268">
        <v>-781083.88071244035</v>
      </c>
      <c r="CY52" s="268">
        <v>-1214559.4181824331</v>
      </c>
      <c r="CZ52" s="268">
        <v>-1668592.8486530308</v>
      </c>
      <c r="DA52" s="268">
        <v>-2153505.6806287034</v>
      </c>
      <c r="DB52" s="268">
        <v>-2226564.4022857491</v>
      </c>
      <c r="DC52" s="268">
        <v>-2309088.5765258889</v>
      </c>
      <c r="DD52" s="268">
        <v>-2384463.8153161621</v>
      </c>
      <c r="DE52" s="268">
        <v>-2457837.8858892997</v>
      </c>
      <c r="DF52" s="268">
        <v>-2512718.3044461152</v>
      </c>
      <c r="DG52" s="268">
        <v>-2539176.1996602183</v>
      </c>
      <c r="DH52" s="268">
        <v>-2623699.3781684977</v>
      </c>
      <c r="DI52" s="268">
        <v>-2657733.7434547436</v>
      </c>
      <c r="DJ52" s="268">
        <v>-2719438.2238308848</v>
      </c>
      <c r="DK52" s="268">
        <v>-2842127.8668685742</v>
      </c>
      <c r="DL52" s="268">
        <v>-2979432.864855052</v>
      </c>
      <c r="DM52" s="268">
        <v>-3115236.4906149083</v>
      </c>
      <c r="DN52" s="268">
        <v>-3254354.2729614209</v>
      </c>
      <c r="DO52" s="268">
        <v>-3403556.2524898201</v>
      </c>
      <c r="DP52" s="268" t="s">
        <v>556</v>
      </c>
      <c r="DQ52" s="159"/>
      <c r="DR52" s="159"/>
      <c r="DS52" s="159"/>
      <c r="DT52" s="159"/>
      <c r="DU52" s="159"/>
    </row>
    <row r="53" spans="1:125" ht="63" customHeight="1">
      <c r="A53" s="159"/>
      <c r="B53" s="250">
        <v>2030</v>
      </c>
      <c r="C53" s="250">
        <v>2034</v>
      </c>
      <c r="D53" s="119">
        <v>30</v>
      </c>
      <c r="E53" s="120" t="s">
        <v>291</v>
      </c>
      <c r="F53" s="267">
        <v>122892.8345339926</v>
      </c>
      <c r="G53" s="268">
        <v>0</v>
      </c>
      <c r="H53" s="268">
        <v>0</v>
      </c>
      <c r="I53" s="268">
        <v>0</v>
      </c>
      <c r="J53" s="268">
        <v>0</v>
      </c>
      <c r="K53" s="268">
        <v>0</v>
      </c>
      <c r="L53" s="268">
        <v>0</v>
      </c>
      <c r="M53" s="268">
        <v>0</v>
      </c>
      <c r="N53" s="268">
        <v>0</v>
      </c>
      <c r="O53" s="268">
        <v>0</v>
      </c>
      <c r="P53" s="268">
        <v>0</v>
      </c>
      <c r="Q53" s="268">
        <v>0</v>
      </c>
      <c r="R53" s="268">
        <v>0</v>
      </c>
      <c r="S53" s="268">
        <v>0</v>
      </c>
      <c r="T53" s="268">
        <v>0</v>
      </c>
      <c r="U53" s="268">
        <v>0</v>
      </c>
      <c r="V53" s="268">
        <v>24578.566906798522</v>
      </c>
      <c r="W53" s="268">
        <v>24578.566906798522</v>
      </c>
      <c r="X53" s="268">
        <v>24578.566906798522</v>
      </c>
      <c r="Y53" s="268">
        <v>24578.566906798522</v>
      </c>
      <c r="Z53" s="268">
        <v>24578.566906798522</v>
      </c>
      <c r="AA53" s="268">
        <v>0</v>
      </c>
      <c r="AB53" s="268">
        <v>0</v>
      </c>
      <c r="AC53" s="268">
        <v>0</v>
      </c>
      <c r="AD53" s="268">
        <v>0</v>
      </c>
      <c r="AE53" s="268">
        <v>0</v>
      </c>
      <c r="AF53" s="268">
        <v>0</v>
      </c>
      <c r="AG53" s="268">
        <v>0</v>
      </c>
      <c r="AH53" s="268">
        <v>0</v>
      </c>
      <c r="AI53" s="268">
        <v>0</v>
      </c>
      <c r="AJ53" s="268">
        <v>0</v>
      </c>
      <c r="AK53" s="268">
        <v>0</v>
      </c>
      <c r="AL53" s="268">
        <v>0</v>
      </c>
      <c r="AM53" s="268">
        <v>0</v>
      </c>
      <c r="AN53" s="268">
        <v>0</v>
      </c>
      <c r="AO53" s="268">
        <v>0</v>
      </c>
      <c r="AP53" s="268">
        <v>0</v>
      </c>
      <c r="AQ53" s="268" t="s">
        <v>566</v>
      </c>
      <c r="AR53" s="269">
        <v>20801.236541599959</v>
      </c>
      <c r="AS53" s="270"/>
      <c r="AT53" s="268">
        <v>0</v>
      </c>
      <c r="AU53" s="268">
        <v>0</v>
      </c>
      <c r="AV53" s="268">
        <v>0</v>
      </c>
      <c r="AW53" s="268">
        <v>0</v>
      </c>
      <c r="AX53" s="268">
        <v>0</v>
      </c>
      <c r="AY53" s="268">
        <v>0</v>
      </c>
      <c r="AZ53" s="268">
        <v>0</v>
      </c>
      <c r="BA53" s="268">
        <v>0</v>
      </c>
      <c r="BB53" s="268">
        <v>0</v>
      </c>
      <c r="BC53" s="268">
        <v>0</v>
      </c>
      <c r="BD53" s="268">
        <v>0</v>
      </c>
      <c r="BE53" s="268">
        <v>0</v>
      </c>
      <c r="BF53" s="268">
        <v>0</v>
      </c>
      <c r="BG53" s="268">
        <v>0</v>
      </c>
      <c r="BH53" s="268">
        <v>0</v>
      </c>
      <c r="BI53" s="268">
        <v>1794.3104027568465</v>
      </c>
      <c r="BJ53" s="268">
        <v>3719.451941498985</v>
      </c>
      <c r="BK53" s="268">
        <v>5782.5792257134799</v>
      </c>
      <c r="BL53" s="268">
        <v>7991.1946478113732</v>
      </c>
      <c r="BM53" s="268">
        <v>10353.164232127909</v>
      </c>
      <c r="BN53" s="268">
        <v>10730.611814412941</v>
      </c>
      <c r="BO53" s="268">
        <v>11121.820086772181</v>
      </c>
      <c r="BP53" s="268">
        <v>11527.290725754621</v>
      </c>
      <c r="BQ53" s="268">
        <v>11947.543697644047</v>
      </c>
      <c r="BR53" s="268">
        <v>12383.117925252049</v>
      </c>
      <c r="BS53" s="268">
        <v>12834.571979020444</v>
      </c>
      <c r="BT53" s="268">
        <v>13160.057570618703</v>
      </c>
      <c r="BU53" s="268">
        <v>13343.454081383587</v>
      </c>
      <c r="BV53" s="268">
        <v>13821.200978273106</v>
      </c>
      <c r="BW53" s="268">
        <v>14022.515512149246</v>
      </c>
      <c r="BX53" s="268">
        <v>14382.275839622625</v>
      </c>
      <c r="BY53" s="268">
        <v>15061.215579967382</v>
      </c>
      <c r="BZ53" s="268">
        <v>15770.543933993213</v>
      </c>
      <c r="CA53" s="268">
        <v>16511.57427209348</v>
      </c>
      <c r="CB53" s="268">
        <v>17285.675337947498</v>
      </c>
      <c r="CC53" s="268">
        <v>18094.273540394293</v>
      </c>
      <c r="CD53" s="268" t="s">
        <v>564</v>
      </c>
      <c r="CE53" s="270"/>
      <c r="CF53" s="268">
        <v>0</v>
      </c>
      <c r="CG53" s="268">
        <v>0</v>
      </c>
      <c r="CH53" s="268">
        <v>0</v>
      </c>
      <c r="CI53" s="268">
        <v>0</v>
      </c>
      <c r="CJ53" s="268">
        <v>0</v>
      </c>
      <c r="CK53" s="268">
        <v>0</v>
      </c>
      <c r="CL53" s="268">
        <v>0</v>
      </c>
      <c r="CM53" s="268">
        <v>0</v>
      </c>
      <c r="CN53" s="268">
        <v>0</v>
      </c>
      <c r="CO53" s="268">
        <v>0</v>
      </c>
      <c r="CP53" s="268">
        <v>0</v>
      </c>
      <c r="CQ53" s="268">
        <v>0</v>
      </c>
      <c r="CR53" s="268">
        <v>0</v>
      </c>
      <c r="CS53" s="268">
        <v>0</v>
      </c>
      <c r="CT53" s="268">
        <v>0</v>
      </c>
      <c r="CU53" s="268">
        <v>-23586.438271129075</v>
      </c>
      <c r="CV53" s="268">
        <v>-48597.966427159787</v>
      </c>
      <c r="CW53" s="268">
        <v>-75196.701116222903</v>
      </c>
      <c r="CX53" s="268">
        <v>-104144.51742832539</v>
      </c>
      <c r="CY53" s="268">
        <v>-134951.0464647148</v>
      </c>
      <c r="CZ53" s="268">
        <v>-139049.40405441925</v>
      </c>
      <c r="DA53" s="268">
        <v>-143567.0453752469</v>
      </c>
      <c r="DB53" s="268">
        <v>-148437.62681904997</v>
      </c>
      <c r="DC53" s="268">
        <v>-153939.23843505926</v>
      </c>
      <c r="DD53" s="268">
        <v>-158964.25435441083</v>
      </c>
      <c r="DE53" s="268">
        <v>-163855.85905928665</v>
      </c>
      <c r="DF53" s="268">
        <v>-167514.55362974099</v>
      </c>
      <c r="DG53" s="268">
        <v>-169278.41331068121</v>
      </c>
      <c r="DH53" s="268">
        <v>-174913.29187789987</v>
      </c>
      <c r="DI53" s="268">
        <v>-177182.24956364956</v>
      </c>
      <c r="DJ53" s="268">
        <v>-181295.88158872566</v>
      </c>
      <c r="DK53" s="268">
        <v>-189475.19112457163</v>
      </c>
      <c r="DL53" s="268">
        <v>-198628.85765700345</v>
      </c>
      <c r="DM53" s="268">
        <v>-207682.43270766054</v>
      </c>
      <c r="DN53" s="268">
        <v>-216956.95153076141</v>
      </c>
      <c r="DO53" s="268">
        <v>-226903.75016598799</v>
      </c>
      <c r="DP53" s="268" t="s">
        <v>556</v>
      </c>
      <c r="DQ53" s="159"/>
      <c r="DR53" s="159"/>
      <c r="DS53" s="159"/>
      <c r="DT53" s="159"/>
      <c r="DU53" s="159"/>
    </row>
    <row r="54" spans="1:125" ht="20.25" customHeight="1">
      <c r="A54" s="159"/>
      <c r="B54" s="262"/>
      <c r="C54" s="262"/>
      <c r="D54" s="263"/>
      <c r="E54" s="264" t="s">
        <v>567</v>
      </c>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5"/>
      <c r="AS54" s="159"/>
      <c r="AT54" s="262"/>
      <c r="AU54" s="262"/>
      <c r="AV54" s="262"/>
      <c r="AW54" s="262"/>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62"/>
      <c r="BX54" s="262"/>
      <c r="BY54" s="262"/>
      <c r="BZ54" s="262"/>
      <c r="CA54" s="262"/>
      <c r="CB54" s="262"/>
      <c r="CC54" s="262"/>
      <c r="CD54" s="262"/>
      <c r="CE54" s="270"/>
      <c r="CF54" s="262"/>
      <c r="CG54" s="262"/>
      <c r="CH54" s="262"/>
      <c r="CI54" s="262"/>
      <c r="CJ54" s="262"/>
      <c r="CK54" s="262"/>
      <c r="CL54" s="262"/>
      <c r="CM54" s="262"/>
      <c r="CN54" s="262"/>
      <c r="CO54" s="262"/>
      <c r="CP54" s="262"/>
      <c r="CQ54" s="262"/>
      <c r="CR54" s="262"/>
      <c r="CS54" s="262"/>
      <c r="CT54" s="262"/>
      <c r="CU54" s="262"/>
      <c r="CV54" s="262"/>
      <c r="CW54" s="262"/>
      <c r="CX54" s="262"/>
      <c r="CY54" s="262"/>
      <c r="CZ54" s="262"/>
      <c r="DA54" s="262"/>
      <c r="DB54" s="262"/>
      <c r="DC54" s="262"/>
      <c r="DD54" s="262"/>
      <c r="DE54" s="262"/>
      <c r="DF54" s="262"/>
      <c r="DG54" s="262"/>
      <c r="DH54" s="262"/>
      <c r="DI54" s="262"/>
      <c r="DJ54" s="262"/>
      <c r="DK54" s="262"/>
      <c r="DL54" s="262"/>
      <c r="DM54" s="262"/>
      <c r="DN54" s="262"/>
      <c r="DO54" s="262"/>
      <c r="DP54" s="262"/>
      <c r="DQ54" s="159"/>
      <c r="DR54" s="159"/>
      <c r="DS54" s="159"/>
      <c r="DT54" s="159"/>
      <c r="DU54" s="159"/>
    </row>
    <row r="55" spans="1:125" ht="15.75" customHeight="1">
      <c r="A55" s="159"/>
      <c r="B55" s="250">
        <v>2015</v>
      </c>
      <c r="C55" s="250">
        <v>2025</v>
      </c>
      <c r="D55" s="119">
        <v>15</v>
      </c>
      <c r="E55" s="266" t="s">
        <v>296</v>
      </c>
      <c r="F55" s="267">
        <v>42039210.582934082</v>
      </c>
      <c r="G55" s="268">
        <v>3821746.416630371</v>
      </c>
      <c r="H55" s="268">
        <v>3821746.416630371</v>
      </c>
      <c r="I55" s="268">
        <v>3821746.416630371</v>
      </c>
      <c r="J55" s="268">
        <v>3821746.416630371</v>
      </c>
      <c r="K55" s="268">
        <v>3821746.416630371</v>
      </c>
      <c r="L55" s="268">
        <v>3821746.416630371</v>
      </c>
      <c r="M55" s="268">
        <v>3821746.416630371</v>
      </c>
      <c r="N55" s="268">
        <v>3821746.416630371</v>
      </c>
      <c r="O55" s="268">
        <v>3821746.416630371</v>
      </c>
      <c r="P55" s="268">
        <v>3821746.416630371</v>
      </c>
      <c r="Q55" s="268">
        <v>3821746.416630371</v>
      </c>
      <c r="R55" s="268">
        <v>0</v>
      </c>
      <c r="S55" s="268">
        <v>0</v>
      </c>
      <c r="T55" s="268">
        <v>0</v>
      </c>
      <c r="U55" s="268">
        <v>0</v>
      </c>
      <c r="V55" s="268">
        <v>3821746.416630371</v>
      </c>
      <c r="W55" s="268">
        <v>3821746.416630371</v>
      </c>
      <c r="X55" s="268">
        <v>3821746.416630371</v>
      </c>
      <c r="Y55" s="268">
        <v>3821746.416630371</v>
      </c>
      <c r="Z55" s="268">
        <v>3821746.416630371</v>
      </c>
      <c r="AA55" s="268">
        <v>3821746.416630371</v>
      </c>
      <c r="AB55" s="268">
        <v>3821746.416630371</v>
      </c>
      <c r="AC55" s="268">
        <v>3821746.416630371</v>
      </c>
      <c r="AD55" s="268">
        <v>3821746.416630371</v>
      </c>
      <c r="AE55" s="268">
        <v>3821746.416630371</v>
      </c>
      <c r="AF55" s="268">
        <v>3821746.416630371</v>
      </c>
      <c r="AG55" s="268">
        <v>0</v>
      </c>
      <c r="AH55" s="268">
        <v>0</v>
      </c>
      <c r="AI55" s="268">
        <v>0</v>
      </c>
      <c r="AJ55" s="268">
        <v>0</v>
      </c>
      <c r="AK55" s="268">
        <v>0</v>
      </c>
      <c r="AL55" s="268">
        <v>0</v>
      </c>
      <c r="AM55" s="268">
        <v>0</v>
      </c>
      <c r="AN55" s="268">
        <v>0</v>
      </c>
      <c r="AO55" s="268">
        <v>0</v>
      </c>
      <c r="AP55" s="268">
        <v>0</v>
      </c>
      <c r="AQ55" s="268" t="s">
        <v>568</v>
      </c>
      <c r="AR55" s="269">
        <v>185135.8348477293</v>
      </c>
      <c r="AS55" s="270"/>
      <c r="AT55" s="268">
        <v>114652.39249891113</v>
      </c>
      <c r="AU55" s="268">
        <v>229304.78499782225</v>
      </c>
      <c r="AV55" s="268">
        <v>343957.17749673332</v>
      </c>
      <c r="AW55" s="268">
        <v>458609.5699956445</v>
      </c>
      <c r="AX55" s="268">
        <v>1012762.8004070484</v>
      </c>
      <c r="AY55" s="268">
        <v>1215315.3604884581</v>
      </c>
      <c r="AZ55" s="268">
        <v>1417867.9205698678</v>
      </c>
      <c r="BA55" s="268">
        <v>1620420.4806512776</v>
      </c>
      <c r="BB55" s="268">
        <v>2820448.8554732143</v>
      </c>
      <c r="BC55" s="268">
        <v>3133832.0616369043</v>
      </c>
      <c r="BD55" s="268">
        <v>3447215.2678005947</v>
      </c>
      <c r="BE55" s="268">
        <v>3447215.2678005947</v>
      </c>
      <c r="BF55" s="268">
        <v>3447215.2678005947</v>
      </c>
      <c r="BG55" s="268">
        <v>3447215.2678005947</v>
      </c>
      <c r="BH55" s="268">
        <v>3447215.2678005947</v>
      </c>
      <c r="BI55" s="268">
        <v>114652.39249891113</v>
      </c>
      <c r="BJ55" s="268">
        <v>229304.78499782225</v>
      </c>
      <c r="BK55" s="268">
        <v>343957.17749673332</v>
      </c>
      <c r="BL55" s="268">
        <v>458609.5699956445</v>
      </c>
      <c r="BM55" s="268">
        <v>1012762.8004070484</v>
      </c>
      <c r="BN55" s="268">
        <v>1215315.3604884581</v>
      </c>
      <c r="BO55" s="268">
        <v>1417867.9205698678</v>
      </c>
      <c r="BP55" s="268">
        <v>1620420.4806512776</v>
      </c>
      <c r="BQ55" s="268">
        <v>2820448.8554732143</v>
      </c>
      <c r="BR55" s="268">
        <v>3133832.0616369043</v>
      </c>
      <c r="BS55" s="268">
        <v>3447215.2678005947</v>
      </c>
      <c r="BT55" s="268">
        <v>3447215.2678005947</v>
      </c>
      <c r="BU55" s="268">
        <v>3447215.2678005947</v>
      </c>
      <c r="BV55" s="268">
        <v>3447215.2678005947</v>
      </c>
      <c r="BW55" s="268">
        <v>3447215.2678005947</v>
      </c>
      <c r="BX55" s="268">
        <v>3447215.2678005947</v>
      </c>
      <c r="BY55" s="268">
        <v>3447215.2678005947</v>
      </c>
      <c r="BZ55" s="268">
        <v>3447215.2678005947</v>
      </c>
      <c r="CA55" s="268">
        <v>3447215.2678005947</v>
      </c>
      <c r="CB55" s="268">
        <v>3447215.2678005947</v>
      </c>
      <c r="CC55" s="268">
        <v>3447215.2678005947</v>
      </c>
      <c r="CD55" s="268" t="s">
        <v>569</v>
      </c>
      <c r="CE55" s="270"/>
      <c r="CF55" s="268">
        <v>-468015.92551947787</v>
      </c>
      <c r="CG55" s="268">
        <v>-773301.43827419588</v>
      </c>
      <c r="CH55" s="268">
        <v>-1081481.1595045351</v>
      </c>
      <c r="CI55" s="268">
        <v>-1587909.6823640857</v>
      </c>
      <c r="CJ55" s="268">
        <v>-1843696.0639922814</v>
      </c>
      <c r="CK55" s="268">
        <v>-1632373.3387560421</v>
      </c>
      <c r="CL55" s="268">
        <v>-2252818.2517024563</v>
      </c>
      <c r="CM55" s="268">
        <v>-2780793.060916998</v>
      </c>
      <c r="CN55" s="268">
        <v>-3279224.7034319076</v>
      </c>
      <c r="CO55" s="268">
        <v>-3801840.5137446746</v>
      </c>
      <c r="CP55" s="268">
        <v>-4367451.901969973</v>
      </c>
      <c r="CQ55" s="268">
        <v>-4565269.6996554425</v>
      </c>
      <c r="CR55" s="268">
        <v>-4779047.1575851878</v>
      </c>
      <c r="CS55" s="268">
        <v>-4986908.4859432084</v>
      </c>
      <c r="CT55" s="268">
        <v>-5215314.6272374671</v>
      </c>
      <c r="CU55" s="268">
        <v>-5449541.4731086399</v>
      </c>
      <c r="CV55" s="268">
        <v>-5700690.431695817</v>
      </c>
      <c r="CW55" s="268">
        <v>-5945622.0745416563</v>
      </c>
      <c r="CX55" s="268">
        <v>-6208180.0935639264</v>
      </c>
      <c r="CY55" s="268">
        <v>-6487666.9473038306</v>
      </c>
      <c r="CZ55" s="268">
        <v>-6763005.399261672</v>
      </c>
      <c r="DA55" s="268">
        <v>-7055046.683138974</v>
      </c>
      <c r="DB55" s="268">
        <v>-7354701.3925576443</v>
      </c>
      <c r="DC55" s="268">
        <v>-7661145.495765578</v>
      </c>
      <c r="DD55" s="268">
        <v>-7986747.1286586784</v>
      </c>
      <c r="DE55" s="268">
        <v>-8305179.9791911189</v>
      </c>
      <c r="DF55" s="268">
        <v>-8607963.7528670114</v>
      </c>
      <c r="DG55" s="268">
        <v>-8921786.1817291453</v>
      </c>
      <c r="DH55" s="268">
        <v>-9247049.7044972461</v>
      </c>
      <c r="DI55" s="268">
        <v>-9584171.4316901285</v>
      </c>
      <c r="DJ55" s="268">
        <v>-9933583.6805187967</v>
      </c>
      <c r="DK55" s="268">
        <v>-10295734.52928027</v>
      </c>
      <c r="DL55" s="268">
        <v>-10671088.391963087</v>
      </c>
      <c r="DM55" s="268">
        <v>-11060126.613801323</v>
      </c>
      <c r="DN55" s="268">
        <v>-11463348.088540848</v>
      </c>
      <c r="DO55" s="268">
        <v>-11881269.898209425</v>
      </c>
      <c r="DP55" s="268" t="s">
        <v>570</v>
      </c>
      <c r="DQ55" s="159"/>
      <c r="DR55" s="159"/>
      <c r="DS55" s="159"/>
      <c r="DT55" s="159"/>
      <c r="DU55" s="159"/>
    </row>
    <row r="56" spans="1:125" ht="15.75" customHeight="1">
      <c r="A56" s="159"/>
      <c r="B56" s="250">
        <v>2035</v>
      </c>
      <c r="C56" s="250">
        <v>2040</v>
      </c>
      <c r="D56" s="119">
        <v>15</v>
      </c>
      <c r="E56" s="120" t="s">
        <v>299</v>
      </c>
      <c r="F56" s="267">
        <v>9827147.5747996364</v>
      </c>
      <c r="G56" s="268">
        <v>0</v>
      </c>
      <c r="H56" s="268">
        <v>0</v>
      </c>
      <c r="I56" s="268">
        <v>0</v>
      </c>
      <c r="J56" s="268">
        <v>0</v>
      </c>
      <c r="K56" s="268">
        <v>0</v>
      </c>
      <c r="L56" s="268">
        <v>0</v>
      </c>
      <c r="M56" s="268">
        <v>0</v>
      </c>
      <c r="N56" s="268">
        <v>0</v>
      </c>
      <c r="O56" s="268">
        <v>0</v>
      </c>
      <c r="P56" s="268">
        <v>0</v>
      </c>
      <c r="Q56" s="268">
        <v>0</v>
      </c>
      <c r="R56" s="268">
        <v>0</v>
      </c>
      <c r="S56" s="268">
        <v>0</v>
      </c>
      <c r="T56" s="268">
        <v>0</v>
      </c>
      <c r="U56" s="268">
        <v>0</v>
      </c>
      <c r="V56" s="268">
        <v>0</v>
      </c>
      <c r="W56" s="268">
        <v>0</v>
      </c>
      <c r="X56" s="268">
        <v>0</v>
      </c>
      <c r="Y56" s="268">
        <v>0</v>
      </c>
      <c r="Z56" s="268">
        <v>0</v>
      </c>
      <c r="AA56" s="268">
        <v>1637857.9291332727</v>
      </c>
      <c r="AB56" s="268">
        <v>1637857.9291332727</v>
      </c>
      <c r="AC56" s="268">
        <v>1637857.9291332727</v>
      </c>
      <c r="AD56" s="268">
        <v>1637857.9291332727</v>
      </c>
      <c r="AE56" s="268">
        <v>1637857.9291332727</v>
      </c>
      <c r="AF56" s="268">
        <v>1637857.9291332727</v>
      </c>
      <c r="AG56" s="268">
        <v>0</v>
      </c>
      <c r="AH56" s="268">
        <v>0</v>
      </c>
      <c r="AI56" s="268">
        <v>0</v>
      </c>
      <c r="AJ56" s="268">
        <v>0</v>
      </c>
      <c r="AK56" s="268">
        <v>0</v>
      </c>
      <c r="AL56" s="268">
        <v>0</v>
      </c>
      <c r="AM56" s="268">
        <v>0</v>
      </c>
      <c r="AN56" s="268">
        <v>0</v>
      </c>
      <c r="AO56" s="268">
        <v>0</v>
      </c>
      <c r="AP56" s="268">
        <v>1637857.9291332727</v>
      </c>
      <c r="AQ56" s="268" t="s">
        <v>551</v>
      </c>
      <c r="AR56" s="269">
        <v>43277.62451302883</v>
      </c>
      <c r="AS56" s="270"/>
      <c r="AT56" s="268">
        <v>0</v>
      </c>
      <c r="AU56" s="268">
        <v>0</v>
      </c>
      <c r="AV56" s="268">
        <v>0</v>
      </c>
      <c r="AW56" s="268">
        <v>0</v>
      </c>
      <c r="AX56" s="268">
        <v>0</v>
      </c>
      <c r="AY56" s="268">
        <v>0</v>
      </c>
      <c r="AZ56" s="268">
        <v>0</v>
      </c>
      <c r="BA56" s="268">
        <v>0</v>
      </c>
      <c r="BB56" s="268">
        <v>0</v>
      </c>
      <c r="BC56" s="268">
        <v>0</v>
      </c>
      <c r="BD56" s="268">
        <v>0</v>
      </c>
      <c r="BE56" s="268">
        <v>0</v>
      </c>
      <c r="BF56" s="268">
        <v>0</v>
      </c>
      <c r="BG56" s="268">
        <v>0</v>
      </c>
      <c r="BH56" s="268">
        <v>0</v>
      </c>
      <c r="BI56" s="268">
        <v>0</v>
      </c>
      <c r="BJ56" s="268">
        <v>0</v>
      </c>
      <c r="BK56" s="268">
        <v>0</v>
      </c>
      <c r="BL56" s="268">
        <v>0</v>
      </c>
      <c r="BM56" s="268">
        <v>0</v>
      </c>
      <c r="BN56" s="268">
        <v>49135.73787399818</v>
      </c>
      <c r="BO56" s="268">
        <v>98271.475747996359</v>
      </c>
      <c r="BP56" s="268">
        <v>147407.21362199454</v>
      </c>
      <c r="BQ56" s="268">
        <v>196542.95149599272</v>
      </c>
      <c r="BR56" s="268">
        <v>434032.3512203173</v>
      </c>
      <c r="BS56" s="268">
        <v>520838.82146438077</v>
      </c>
      <c r="BT56" s="268">
        <v>520838.82146438077</v>
      </c>
      <c r="BU56" s="268">
        <v>520838.82146438077</v>
      </c>
      <c r="BV56" s="268">
        <v>805826.10113357019</v>
      </c>
      <c r="BW56" s="268">
        <v>805826.10113357019</v>
      </c>
      <c r="BX56" s="268">
        <v>805826.10113357019</v>
      </c>
      <c r="BY56" s="268">
        <v>805826.10113357019</v>
      </c>
      <c r="BZ56" s="268">
        <v>805826.10113357019</v>
      </c>
      <c r="CA56" s="268">
        <v>805826.10113357019</v>
      </c>
      <c r="CB56" s="268">
        <v>805826.10113357019</v>
      </c>
      <c r="CC56" s="268">
        <v>49135.73787399818</v>
      </c>
      <c r="CD56" s="268" t="s">
        <v>569</v>
      </c>
      <c r="CE56" s="270"/>
      <c r="CF56" s="268">
        <v>0</v>
      </c>
      <c r="CG56" s="268">
        <v>0</v>
      </c>
      <c r="CH56" s="268">
        <v>0</v>
      </c>
      <c r="CI56" s="268">
        <v>0</v>
      </c>
      <c r="CJ56" s="268">
        <v>0</v>
      </c>
      <c r="CK56" s="268">
        <v>0</v>
      </c>
      <c r="CL56" s="268">
        <v>0</v>
      </c>
      <c r="CM56" s="268">
        <v>0</v>
      </c>
      <c r="CN56" s="268">
        <v>0</v>
      </c>
      <c r="CO56" s="268">
        <v>0</v>
      </c>
      <c r="CP56" s="268">
        <v>0</v>
      </c>
      <c r="CQ56" s="268">
        <v>0</v>
      </c>
      <c r="CR56" s="268">
        <v>0</v>
      </c>
      <c r="CS56" s="268">
        <v>0</v>
      </c>
      <c r="CT56" s="268">
        <v>0</v>
      </c>
      <c r="CU56" s="268">
        <v>0</v>
      </c>
      <c r="CV56" s="268">
        <v>0</v>
      </c>
      <c r="CW56" s="268">
        <v>0</v>
      </c>
      <c r="CX56" s="268">
        <v>0</v>
      </c>
      <c r="CY56" s="268">
        <v>0</v>
      </c>
      <c r="CZ56" s="268">
        <v>-893609.75251882931</v>
      </c>
      <c r="DA56" s="268">
        <v>-1851551.2228948548</v>
      </c>
      <c r="DB56" s="268">
        <v>-2873989.8674911377</v>
      </c>
      <c r="DC56" s="268">
        <v>-3960171.8977147276</v>
      </c>
      <c r="DD56" s="268">
        <v>-5119381.4601385118</v>
      </c>
      <c r="DE56" s="268">
        <v>-6330007.7008853909</v>
      </c>
      <c r="DF56" s="268">
        <v>-6491331.1212538658</v>
      </c>
      <c r="DG56" s="268">
        <v>-6727987.0084654894</v>
      </c>
      <c r="DH56" s="268">
        <v>-6973270.7118558539</v>
      </c>
      <c r="DI56" s="268">
        <v>-7227496.7776486091</v>
      </c>
      <c r="DJ56" s="268">
        <v>-7490991.2195499688</v>
      </c>
      <c r="DK56" s="268">
        <v>-7764091.9368213294</v>
      </c>
      <c r="DL56" s="268">
        <v>-8047149.1475936556</v>
      </c>
      <c r="DM56" s="268">
        <v>-8340525.8379793102</v>
      </c>
      <c r="DN56" s="268">
        <v>-8644598.2275572512</v>
      </c>
      <c r="DO56" s="268">
        <v>-8959756.2518285308</v>
      </c>
      <c r="DP56" s="268" t="s">
        <v>571</v>
      </c>
      <c r="DQ56" s="159"/>
      <c r="DR56" s="159"/>
      <c r="DS56" s="159"/>
      <c r="DT56" s="159"/>
      <c r="DU56" s="159"/>
    </row>
    <row r="57" spans="1:125" ht="15.75" customHeight="1">
      <c r="A57" s="159"/>
      <c r="B57" s="250">
        <v>2038</v>
      </c>
      <c r="C57" s="250">
        <v>2043</v>
      </c>
      <c r="D57" s="119">
        <v>15</v>
      </c>
      <c r="E57" s="266" t="s">
        <v>301</v>
      </c>
      <c r="F57" s="267">
        <v>6719417.1451621437</v>
      </c>
      <c r="G57" s="268">
        <v>0</v>
      </c>
      <c r="H57" s="268">
        <v>0</v>
      </c>
      <c r="I57" s="268">
        <v>0</v>
      </c>
      <c r="J57" s="268">
        <v>0</v>
      </c>
      <c r="K57" s="268">
        <v>0</v>
      </c>
      <c r="L57" s="268">
        <v>0</v>
      </c>
      <c r="M57" s="268">
        <v>0</v>
      </c>
      <c r="N57" s="268">
        <v>0</v>
      </c>
      <c r="O57" s="268">
        <v>0</v>
      </c>
      <c r="P57" s="268">
        <v>0</v>
      </c>
      <c r="Q57" s="268">
        <v>0</v>
      </c>
      <c r="R57" s="268">
        <v>0</v>
      </c>
      <c r="S57" s="268">
        <v>0</v>
      </c>
      <c r="T57" s="268">
        <v>0</v>
      </c>
      <c r="U57" s="268">
        <v>0</v>
      </c>
      <c r="V57" s="268">
        <v>0</v>
      </c>
      <c r="W57" s="268">
        <v>0</v>
      </c>
      <c r="X57" s="268">
        <v>0</v>
      </c>
      <c r="Y57" s="268">
        <v>0</v>
      </c>
      <c r="Z57" s="268">
        <v>0</v>
      </c>
      <c r="AA57" s="268">
        <v>0</v>
      </c>
      <c r="AB57" s="268">
        <v>0</v>
      </c>
      <c r="AC57" s="268">
        <v>0</v>
      </c>
      <c r="AD57" s="268">
        <v>1119902.8575270239</v>
      </c>
      <c r="AE57" s="268">
        <v>1119902.8575270239</v>
      </c>
      <c r="AF57" s="268">
        <v>1119902.8575270239</v>
      </c>
      <c r="AG57" s="268">
        <v>1119902.8575270239</v>
      </c>
      <c r="AH57" s="268">
        <v>1119902.8575270239</v>
      </c>
      <c r="AI57" s="268">
        <v>1119902.8575270239</v>
      </c>
      <c r="AJ57" s="268">
        <v>0</v>
      </c>
      <c r="AK57" s="268">
        <v>0</v>
      </c>
      <c r="AL57" s="268">
        <v>0</v>
      </c>
      <c r="AM57" s="268">
        <v>0</v>
      </c>
      <c r="AN57" s="268">
        <v>0</v>
      </c>
      <c r="AO57" s="268">
        <v>0</v>
      </c>
      <c r="AP57" s="268">
        <v>0</v>
      </c>
      <c r="AQ57" s="268" t="s">
        <v>551</v>
      </c>
      <c r="AR57" s="269">
        <v>44387.307192850079</v>
      </c>
      <c r="AS57" s="270"/>
      <c r="AT57" s="268">
        <v>0</v>
      </c>
      <c r="AU57" s="268">
        <v>0</v>
      </c>
      <c r="AV57" s="268">
        <v>0</v>
      </c>
      <c r="AW57" s="268">
        <v>0</v>
      </c>
      <c r="AX57" s="268">
        <v>0</v>
      </c>
      <c r="AY57" s="268">
        <v>0</v>
      </c>
      <c r="AZ57" s="268">
        <v>0</v>
      </c>
      <c r="BA57" s="268">
        <v>0</v>
      </c>
      <c r="BB57" s="268">
        <v>0</v>
      </c>
      <c r="BC57" s="268">
        <v>0</v>
      </c>
      <c r="BD57" s="268">
        <v>0</v>
      </c>
      <c r="BE57" s="268">
        <v>0</v>
      </c>
      <c r="BF57" s="268">
        <v>0</v>
      </c>
      <c r="BG57" s="268">
        <v>0</v>
      </c>
      <c r="BH57" s="268">
        <v>0</v>
      </c>
      <c r="BI57" s="268">
        <v>0</v>
      </c>
      <c r="BJ57" s="268">
        <v>0</v>
      </c>
      <c r="BK57" s="268">
        <v>0</v>
      </c>
      <c r="BL57" s="268">
        <v>0</v>
      </c>
      <c r="BM57" s="268">
        <v>0</v>
      </c>
      <c r="BN57" s="268">
        <v>0</v>
      </c>
      <c r="BO57" s="268">
        <v>0</v>
      </c>
      <c r="BP57" s="268">
        <v>0</v>
      </c>
      <c r="BQ57" s="268">
        <v>33597.085725810713</v>
      </c>
      <c r="BR57" s="268">
        <v>67194.171451621427</v>
      </c>
      <c r="BS57" s="268">
        <v>100791.25717743216</v>
      </c>
      <c r="BT57" s="268">
        <v>134388.34290324285</v>
      </c>
      <c r="BU57" s="268">
        <v>296774.25724466139</v>
      </c>
      <c r="BV57" s="268">
        <v>356129.10869359365</v>
      </c>
      <c r="BW57" s="268">
        <v>356129.10869359365</v>
      </c>
      <c r="BX57" s="268">
        <v>356129.10869359365</v>
      </c>
      <c r="BY57" s="268">
        <v>550992.20590329578</v>
      </c>
      <c r="BZ57" s="268">
        <v>550992.20590329578</v>
      </c>
      <c r="CA57" s="268">
        <v>550992.20590329578</v>
      </c>
      <c r="CB57" s="268">
        <v>550992.20590329578</v>
      </c>
      <c r="CC57" s="268">
        <v>550992.20590329578</v>
      </c>
      <c r="CD57" s="268" t="s">
        <v>569</v>
      </c>
      <c r="CE57" s="270"/>
      <c r="CF57" s="268">
        <v>0</v>
      </c>
      <c r="CG57" s="268">
        <v>0</v>
      </c>
      <c r="CH57" s="268">
        <v>0</v>
      </c>
      <c r="CI57" s="268">
        <v>0</v>
      </c>
      <c r="CJ57" s="268">
        <v>0</v>
      </c>
      <c r="CK57" s="268">
        <v>0</v>
      </c>
      <c r="CL57" s="268">
        <v>0</v>
      </c>
      <c r="CM57" s="268">
        <v>0</v>
      </c>
      <c r="CN57" s="268">
        <v>0</v>
      </c>
      <c r="CO57" s="268">
        <v>0</v>
      </c>
      <c r="CP57" s="268">
        <v>0</v>
      </c>
      <c r="CQ57" s="268">
        <v>0</v>
      </c>
      <c r="CR57" s="268">
        <v>0</v>
      </c>
      <c r="CS57" s="268">
        <v>0</v>
      </c>
      <c r="CT57" s="268">
        <v>0</v>
      </c>
      <c r="CU57" s="268">
        <v>0</v>
      </c>
      <c r="CV57" s="268">
        <v>0</v>
      </c>
      <c r="CW57" s="268">
        <v>0</v>
      </c>
      <c r="CX57" s="268">
        <v>0</v>
      </c>
      <c r="CY57" s="268">
        <v>0</v>
      </c>
      <c r="CZ57" s="268">
        <v>0</v>
      </c>
      <c r="DA57" s="268">
        <v>0</v>
      </c>
      <c r="DB57" s="268">
        <v>0</v>
      </c>
      <c r="DC57" s="268">
        <v>-588276.10019412648</v>
      </c>
      <c r="DD57" s="268">
        <v>-1231740.4402112134</v>
      </c>
      <c r="DE57" s="268">
        <v>-1928687.1135715023</v>
      </c>
      <c r="DF57" s="268">
        <v>-2668766.2094791159</v>
      </c>
      <c r="DG57" s="268">
        <v>-3462613.2044061329</v>
      </c>
      <c r="DH57" s="268">
        <v>-4311134.2425896004</v>
      </c>
      <c r="DI57" s="268">
        <v>-4471324.0423068944</v>
      </c>
      <c r="DJ57" s="268">
        <v>-4639063.565448259</v>
      </c>
      <c r="DK57" s="268">
        <v>-4812295.281209127</v>
      </c>
      <c r="DL57" s="268">
        <v>-4985272.3757232437</v>
      </c>
      <c r="DM57" s="268">
        <v>-5169988.5090004662</v>
      </c>
      <c r="DN57" s="268">
        <v>-5363325.9807172548</v>
      </c>
      <c r="DO57" s="268">
        <v>-5560960.118100293</v>
      </c>
      <c r="DP57" s="268" t="s">
        <v>561</v>
      </c>
      <c r="DQ57" s="159"/>
      <c r="DR57" s="159"/>
      <c r="DS57" s="159"/>
      <c r="DT57" s="159"/>
      <c r="DU57" s="159"/>
    </row>
    <row r="58" spans="1:125" ht="15.75" customHeight="1">
      <c r="A58" s="159"/>
      <c r="B58" s="250">
        <v>2020</v>
      </c>
      <c r="C58" s="250">
        <v>2030</v>
      </c>
      <c r="D58" s="119">
        <v>20</v>
      </c>
      <c r="E58" s="266" t="s">
        <v>304</v>
      </c>
      <c r="F58" s="267">
        <v>2400000</v>
      </c>
      <c r="G58" s="268">
        <v>0</v>
      </c>
      <c r="H58" s="268">
        <v>0</v>
      </c>
      <c r="I58" s="268">
        <v>0</v>
      </c>
      <c r="J58" s="268">
        <v>0</v>
      </c>
      <c r="K58" s="268">
        <v>0</v>
      </c>
      <c r="L58" s="268">
        <v>218181.81818181818</v>
      </c>
      <c r="M58" s="268">
        <v>218181.81818181818</v>
      </c>
      <c r="N58" s="268">
        <v>218181.81818181818</v>
      </c>
      <c r="O58" s="268">
        <v>218181.81818181818</v>
      </c>
      <c r="P58" s="268">
        <v>218181.81818181818</v>
      </c>
      <c r="Q58" s="268">
        <v>218181.81818181818</v>
      </c>
      <c r="R58" s="268">
        <v>218181.81818181818</v>
      </c>
      <c r="S58" s="268">
        <v>218181.81818181818</v>
      </c>
      <c r="T58" s="268">
        <v>218181.81818181818</v>
      </c>
      <c r="U58" s="268">
        <v>218181.81818181818</v>
      </c>
      <c r="V58" s="268">
        <v>218181.81818181818</v>
      </c>
      <c r="W58" s="268">
        <v>0</v>
      </c>
      <c r="X58" s="268">
        <v>0</v>
      </c>
      <c r="Y58" s="268">
        <v>0</v>
      </c>
      <c r="Z58" s="268">
        <v>0</v>
      </c>
      <c r="AA58" s="268">
        <v>0</v>
      </c>
      <c r="AB58" s="268">
        <v>0</v>
      </c>
      <c r="AC58" s="268">
        <v>0</v>
      </c>
      <c r="AD58" s="268">
        <v>0</v>
      </c>
      <c r="AE58" s="268">
        <v>0</v>
      </c>
      <c r="AF58" s="268">
        <v>109090.90909090909</v>
      </c>
      <c r="AG58" s="268">
        <v>109090.90909090909</v>
      </c>
      <c r="AH58" s="268">
        <v>109090.90909090909</v>
      </c>
      <c r="AI58" s="268">
        <v>109090.90909090909</v>
      </c>
      <c r="AJ58" s="268">
        <v>109090.90909090909</v>
      </c>
      <c r="AK58" s="268">
        <v>109090.90909090909</v>
      </c>
      <c r="AL58" s="268">
        <v>109090.90909090909</v>
      </c>
      <c r="AM58" s="268">
        <v>109090.90909090909</v>
      </c>
      <c r="AN58" s="268">
        <v>109090.90909090909</v>
      </c>
      <c r="AO58" s="268">
        <v>109090.90909090909</v>
      </c>
      <c r="AP58" s="268">
        <v>109090.90909090909</v>
      </c>
      <c r="AQ58" s="268" t="s">
        <v>572</v>
      </c>
      <c r="AR58" s="269">
        <v>31707.969593624497</v>
      </c>
      <c r="AS58" s="270"/>
      <c r="AT58" s="268">
        <v>0</v>
      </c>
      <c r="AU58" s="268">
        <v>0</v>
      </c>
      <c r="AV58" s="268">
        <v>0</v>
      </c>
      <c r="AW58" s="268">
        <v>0</v>
      </c>
      <c r="AX58" s="268">
        <v>0</v>
      </c>
      <c r="AY58" s="268">
        <v>5890.9090909090901</v>
      </c>
      <c r="AZ58" s="268">
        <v>11781.81818181818</v>
      </c>
      <c r="BA58" s="268">
        <v>17672.727272727268</v>
      </c>
      <c r="BB58" s="268">
        <v>23563.63636363636</v>
      </c>
      <c r="BC58" s="268">
        <v>29454.545454545449</v>
      </c>
      <c r="BD58" s="268">
        <v>35345.454545454537</v>
      </c>
      <c r="BE58" s="268">
        <v>41236.363636363632</v>
      </c>
      <c r="BF58" s="268">
        <v>47127.272727272721</v>
      </c>
      <c r="BG58" s="268">
        <v>53018.181818181816</v>
      </c>
      <c r="BH58" s="268">
        <v>58909.090909090897</v>
      </c>
      <c r="BI58" s="268">
        <v>64799.999999999993</v>
      </c>
      <c r="BJ58" s="268">
        <v>64799.999999999993</v>
      </c>
      <c r="BK58" s="268">
        <v>64799.999999999993</v>
      </c>
      <c r="BL58" s="268">
        <v>64799.999999999993</v>
      </c>
      <c r="BM58" s="268">
        <v>64799.999999999993</v>
      </c>
      <c r="BN58" s="268">
        <v>64799.999999999993</v>
      </c>
      <c r="BO58" s="268">
        <v>64799.999999999993</v>
      </c>
      <c r="BP58" s="268">
        <v>64799.999999999993</v>
      </c>
      <c r="BQ58" s="268">
        <v>64799.999999999993</v>
      </c>
      <c r="BR58" s="268">
        <v>64799.999999999993</v>
      </c>
      <c r="BS58" s="268">
        <v>5890.9090909090901</v>
      </c>
      <c r="BT58" s="268">
        <v>11781.81818181818</v>
      </c>
      <c r="BU58" s="268">
        <v>17672.727272727268</v>
      </c>
      <c r="BV58" s="268">
        <v>23563.63636363636</v>
      </c>
      <c r="BW58" s="268">
        <v>29454.545454545449</v>
      </c>
      <c r="BX58" s="268">
        <v>35345.454545454537</v>
      </c>
      <c r="BY58" s="268">
        <v>41236.363636363632</v>
      </c>
      <c r="BZ58" s="268">
        <v>47127.272727272721</v>
      </c>
      <c r="CA58" s="268">
        <v>53018.181818181816</v>
      </c>
      <c r="CB58" s="268">
        <v>58909.090909090897</v>
      </c>
      <c r="CC58" s="268">
        <v>64799.999999999993</v>
      </c>
      <c r="CD58" s="268" t="s">
        <v>555</v>
      </c>
      <c r="CE58" s="270"/>
      <c r="CF58" s="268">
        <v>0</v>
      </c>
      <c r="CG58" s="268">
        <v>0</v>
      </c>
      <c r="CH58" s="268">
        <v>0</v>
      </c>
      <c r="CI58" s="268">
        <v>0</v>
      </c>
      <c r="CJ58" s="268">
        <v>0</v>
      </c>
      <c r="CK58" s="268">
        <v>-55553.480323887328</v>
      </c>
      <c r="CL58" s="268">
        <v>-139077.41875615079</v>
      </c>
      <c r="CM58" s="268">
        <v>-228032.73084421564</v>
      </c>
      <c r="CN58" s="268">
        <v>-320086.51727900142</v>
      </c>
      <c r="CO58" s="268">
        <v>-417498.52274109086</v>
      </c>
      <c r="CP58" s="268">
        <v>-520221.88733236643</v>
      </c>
      <c r="CQ58" s="268">
        <v>-632451.32567465876</v>
      </c>
      <c r="CR58" s="268">
        <v>-757818.6441134403</v>
      </c>
      <c r="CS58" s="268">
        <v>-894164.88792035705</v>
      </c>
      <c r="CT58" s="268">
        <v>-1046526.7317057413</v>
      </c>
      <c r="CU58" s="268">
        <v>-1212150.9755706219</v>
      </c>
      <c r="CV58" s="268">
        <v>-1277609.5282267591</v>
      </c>
      <c r="CW58" s="268">
        <v>-1339610.9867336326</v>
      </c>
      <c r="CX58" s="268">
        <v>-1402261.2978199234</v>
      </c>
      <c r="CY58" s="268">
        <v>-1470976.8871680379</v>
      </c>
      <c r="CZ58" s="268">
        <v>-1541753.6657871273</v>
      </c>
      <c r="DA58" s="268">
        <v>-1615949.3668271224</v>
      </c>
      <c r="DB58" s="268">
        <v>-1690874.1768585392</v>
      </c>
      <c r="DC58" s="268">
        <v>-1764828.3005823791</v>
      </c>
      <c r="DD58" s="268">
        <v>-1847610.6603168207</v>
      </c>
      <c r="DE58" s="268">
        <v>-1928687.1135715023</v>
      </c>
      <c r="DF58" s="268">
        <v>-2001574.6571093369</v>
      </c>
      <c r="DG58" s="268">
        <v>-2077567.9226436801</v>
      </c>
      <c r="DH58" s="268">
        <v>-2155567.1212948002</v>
      </c>
      <c r="DI58" s="268">
        <v>-2235662.0211534472</v>
      </c>
      <c r="DJ58" s="268">
        <v>-2319531.7827241295</v>
      </c>
      <c r="DK58" s="268">
        <v>-2406147.6406045635</v>
      </c>
      <c r="DL58" s="268">
        <v>-2492636.1878616218</v>
      </c>
      <c r="DM58" s="268">
        <v>-2584994.2545002331</v>
      </c>
      <c r="DN58" s="268">
        <v>-2681662.9903586274</v>
      </c>
      <c r="DO58" s="268">
        <v>-2780480.0590501465</v>
      </c>
      <c r="DP58" s="268" t="s">
        <v>561</v>
      </c>
      <c r="DQ58" s="159"/>
      <c r="DR58" s="159"/>
      <c r="DS58" s="159"/>
      <c r="DT58" s="159"/>
      <c r="DU58" s="159"/>
    </row>
    <row r="59" spans="1:125" ht="18" customHeight="1">
      <c r="A59" s="159"/>
      <c r="B59" s="262"/>
      <c r="C59" s="262"/>
      <c r="D59" s="263"/>
      <c r="E59" s="264" t="s">
        <v>573</v>
      </c>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5"/>
      <c r="AS59" s="159"/>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70"/>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262"/>
      <c r="DC59" s="262"/>
      <c r="DD59" s="262"/>
      <c r="DE59" s="262"/>
      <c r="DF59" s="262"/>
      <c r="DG59" s="262"/>
      <c r="DH59" s="262"/>
      <c r="DI59" s="262"/>
      <c r="DJ59" s="262"/>
      <c r="DK59" s="262"/>
      <c r="DL59" s="262"/>
      <c r="DM59" s="262"/>
      <c r="DN59" s="262"/>
      <c r="DO59" s="262"/>
      <c r="DP59" s="262"/>
      <c r="DQ59" s="159"/>
      <c r="DR59" s="159"/>
      <c r="DS59" s="159"/>
      <c r="DT59" s="159"/>
      <c r="DU59" s="159"/>
    </row>
    <row r="60" spans="1:125" ht="15.75" customHeight="1">
      <c r="A60" s="159"/>
      <c r="B60" s="250">
        <v>2035</v>
      </c>
      <c r="C60" s="250">
        <v>2040</v>
      </c>
      <c r="D60" s="119">
        <v>15</v>
      </c>
      <c r="E60" s="120" t="s">
        <v>574</v>
      </c>
      <c r="F60" s="267">
        <v>12611763.174880229</v>
      </c>
      <c r="G60" s="268">
        <v>0</v>
      </c>
      <c r="H60" s="268">
        <v>0</v>
      </c>
      <c r="I60" s="268">
        <v>0</v>
      </c>
      <c r="J60" s="268">
        <v>0</v>
      </c>
      <c r="K60" s="268">
        <v>0</v>
      </c>
      <c r="L60" s="268">
        <v>0</v>
      </c>
      <c r="M60" s="268">
        <v>0</v>
      </c>
      <c r="N60" s="268">
        <v>0</v>
      </c>
      <c r="O60" s="268">
        <v>0</v>
      </c>
      <c r="P60" s="268">
        <v>0</v>
      </c>
      <c r="Q60" s="268">
        <v>0</v>
      </c>
      <c r="R60" s="268">
        <v>0</v>
      </c>
      <c r="S60" s="268">
        <v>0</v>
      </c>
      <c r="T60" s="268">
        <v>0</v>
      </c>
      <c r="U60" s="268">
        <v>0</v>
      </c>
      <c r="V60" s="268">
        <v>0</v>
      </c>
      <c r="W60" s="268">
        <v>0</v>
      </c>
      <c r="X60" s="268">
        <v>0</v>
      </c>
      <c r="Y60" s="268">
        <v>0</v>
      </c>
      <c r="Z60" s="268">
        <v>0</v>
      </c>
      <c r="AA60" s="268">
        <v>2101960.5291467048</v>
      </c>
      <c r="AB60" s="268">
        <v>2101960.5291467048</v>
      </c>
      <c r="AC60" s="268">
        <v>2101960.5291467048</v>
      </c>
      <c r="AD60" s="268">
        <v>2101960.5291467048</v>
      </c>
      <c r="AE60" s="268">
        <v>2101960.5291467048</v>
      </c>
      <c r="AF60" s="268">
        <v>2101960.5291467048</v>
      </c>
      <c r="AG60" s="268">
        <v>0</v>
      </c>
      <c r="AH60" s="268">
        <v>0</v>
      </c>
      <c r="AI60" s="268">
        <v>0</v>
      </c>
      <c r="AJ60" s="268">
        <v>0</v>
      </c>
      <c r="AK60" s="268">
        <v>0</v>
      </c>
      <c r="AL60" s="268">
        <v>0</v>
      </c>
      <c r="AM60" s="268">
        <v>0</v>
      </c>
      <c r="AN60" s="268">
        <v>0</v>
      </c>
      <c r="AO60" s="268">
        <v>0</v>
      </c>
      <c r="AP60" s="268">
        <v>2101960.5291467048</v>
      </c>
      <c r="AQ60" s="268" t="s">
        <v>575</v>
      </c>
      <c r="AR60" s="269">
        <v>166622.25136295639</v>
      </c>
      <c r="AS60" s="270"/>
      <c r="AT60" s="268">
        <v>0</v>
      </c>
      <c r="AU60" s="268">
        <v>0</v>
      </c>
      <c r="AV60" s="268">
        <v>0</v>
      </c>
      <c r="AW60" s="268">
        <v>0</v>
      </c>
      <c r="AX60" s="268">
        <v>0</v>
      </c>
      <c r="AY60" s="268">
        <v>0</v>
      </c>
      <c r="AZ60" s="268">
        <v>0</v>
      </c>
      <c r="BA60" s="268">
        <v>0</v>
      </c>
      <c r="BB60" s="268">
        <v>0</v>
      </c>
      <c r="BC60" s="268">
        <v>0</v>
      </c>
      <c r="BD60" s="268">
        <v>0</v>
      </c>
      <c r="BE60" s="268">
        <v>0</v>
      </c>
      <c r="BF60" s="268">
        <v>0</v>
      </c>
      <c r="BG60" s="268">
        <v>0</v>
      </c>
      <c r="BH60" s="268">
        <v>0</v>
      </c>
      <c r="BI60" s="268">
        <v>0</v>
      </c>
      <c r="BJ60" s="268">
        <v>0</v>
      </c>
      <c r="BK60" s="268">
        <v>0</v>
      </c>
      <c r="BL60" s="268">
        <v>0</v>
      </c>
      <c r="BM60" s="268">
        <v>0</v>
      </c>
      <c r="BN60" s="268">
        <v>63058.815874401145</v>
      </c>
      <c r="BO60" s="268">
        <v>126117.63174880229</v>
      </c>
      <c r="BP60" s="268">
        <v>189176.44762320342</v>
      </c>
      <c r="BQ60" s="268">
        <v>252235.26349760458</v>
      </c>
      <c r="BR60" s="268">
        <v>557019.54022387683</v>
      </c>
      <c r="BS60" s="268">
        <v>668423.4482686522</v>
      </c>
      <c r="BT60" s="268">
        <v>668423.4482686522</v>
      </c>
      <c r="BU60" s="268">
        <v>668423.4482686522</v>
      </c>
      <c r="BV60" s="268">
        <v>1034164.5803401788</v>
      </c>
      <c r="BW60" s="268">
        <v>1034164.5803401788</v>
      </c>
      <c r="BX60" s="268">
        <v>1034164.5803401788</v>
      </c>
      <c r="BY60" s="268">
        <v>1034164.5803401788</v>
      </c>
      <c r="BZ60" s="268">
        <v>1034164.5803401788</v>
      </c>
      <c r="CA60" s="268">
        <v>1034164.5803401788</v>
      </c>
      <c r="CB60" s="268">
        <v>1034164.5803401788</v>
      </c>
      <c r="CC60" s="268">
        <v>63058.815874401145</v>
      </c>
      <c r="CD60" s="268" t="s">
        <v>552</v>
      </c>
      <c r="CE60" s="270"/>
      <c r="CF60" s="268">
        <v>0</v>
      </c>
      <c r="CG60" s="268">
        <v>0</v>
      </c>
      <c r="CH60" s="268">
        <v>0</v>
      </c>
      <c r="CI60" s="268">
        <v>0</v>
      </c>
      <c r="CJ60" s="268">
        <v>0</v>
      </c>
      <c r="CK60" s="268">
        <v>0</v>
      </c>
      <c r="CL60" s="268">
        <v>0</v>
      </c>
      <c r="CM60" s="268">
        <v>0</v>
      </c>
      <c r="CN60" s="268">
        <v>0</v>
      </c>
      <c r="CO60" s="268">
        <v>0</v>
      </c>
      <c r="CP60" s="268">
        <v>0</v>
      </c>
      <c r="CQ60" s="268">
        <v>0</v>
      </c>
      <c r="CR60" s="268">
        <v>0</v>
      </c>
      <c r="CS60" s="268">
        <v>0</v>
      </c>
      <c r="CT60" s="268">
        <v>0</v>
      </c>
      <c r="CU60" s="268">
        <v>0</v>
      </c>
      <c r="CV60" s="268">
        <v>0</v>
      </c>
      <c r="CW60" s="268">
        <v>0</v>
      </c>
      <c r="CX60" s="268">
        <v>0</v>
      </c>
      <c r="CY60" s="268">
        <v>0</v>
      </c>
      <c r="CZ60" s="268">
        <v>-375722.52218120394</v>
      </c>
      <c r="DA60" s="268">
        <v>-783894.07590433024</v>
      </c>
      <c r="DB60" s="268">
        <v>-1225783.565426274</v>
      </c>
      <c r="DC60" s="268">
        <v>-1702476.7768367946</v>
      </c>
      <c r="DD60" s="268">
        <v>-2218540.8690718547</v>
      </c>
      <c r="DE60" s="268">
        <v>-2768393.326397039</v>
      </c>
      <c r="DF60" s="268">
        <v>-2869321.2509556701</v>
      </c>
      <c r="DG60" s="268">
        <v>-2973928.7272430477</v>
      </c>
      <c r="DH60" s="268">
        <v>-3082349.9014990809</v>
      </c>
      <c r="DI60" s="268">
        <v>-3194723.8105633762</v>
      </c>
      <c r="DJ60" s="268">
        <v>-3311194.5601729313</v>
      </c>
      <c r="DK60" s="268">
        <v>-3431911.5097600897</v>
      </c>
      <c r="DL60" s="268">
        <v>-3557029.4639876951</v>
      </c>
      <c r="DM60" s="268">
        <v>-3686708.8712671068</v>
      </c>
      <c r="DN60" s="268">
        <v>-3821116.0295136156</v>
      </c>
      <c r="DO60" s="268">
        <v>-3960423.2994031413</v>
      </c>
      <c r="DP60" s="268" t="s">
        <v>553</v>
      </c>
      <c r="DQ60" s="159"/>
      <c r="DR60" s="159"/>
      <c r="DS60" s="159"/>
      <c r="DT60" s="159"/>
      <c r="DU60" s="159"/>
    </row>
    <row r="61" spans="1:125" ht="15.75" customHeight="1">
      <c r="A61" s="159"/>
      <c r="B61" s="250">
        <v>2032</v>
      </c>
      <c r="C61" s="250">
        <v>2036</v>
      </c>
      <c r="D61" s="119">
        <v>10</v>
      </c>
      <c r="E61" s="120" t="s">
        <v>576</v>
      </c>
      <c r="F61" s="267">
        <v>158950.57503188067</v>
      </c>
      <c r="G61" s="268">
        <v>0</v>
      </c>
      <c r="H61" s="268">
        <v>0</v>
      </c>
      <c r="I61" s="268">
        <v>0</v>
      </c>
      <c r="J61" s="268">
        <v>0</v>
      </c>
      <c r="K61" s="268">
        <v>0</v>
      </c>
      <c r="L61" s="268">
        <v>0</v>
      </c>
      <c r="M61" s="268">
        <v>0</v>
      </c>
      <c r="N61" s="268">
        <v>0</v>
      </c>
      <c r="O61" s="268">
        <v>0</v>
      </c>
      <c r="P61" s="268">
        <v>0</v>
      </c>
      <c r="Q61" s="268">
        <v>0</v>
      </c>
      <c r="R61" s="268">
        <v>0</v>
      </c>
      <c r="S61" s="268">
        <v>0</v>
      </c>
      <c r="T61" s="268">
        <v>0</v>
      </c>
      <c r="U61" s="268">
        <v>0</v>
      </c>
      <c r="V61" s="268">
        <v>0</v>
      </c>
      <c r="W61" s="268">
        <v>0</v>
      </c>
      <c r="X61" s="268">
        <v>31790.115006376134</v>
      </c>
      <c r="Y61" s="268">
        <v>31790.115006376134</v>
      </c>
      <c r="Z61" s="268">
        <v>31790.115006376134</v>
      </c>
      <c r="AA61" s="268">
        <v>31790.115006376134</v>
      </c>
      <c r="AB61" s="268">
        <v>31790.115006376134</v>
      </c>
      <c r="AC61" s="268">
        <v>0</v>
      </c>
      <c r="AD61" s="268">
        <v>0</v>
      </c>
      <c r="AE61" s="268">
        <v>0</v>
      </c>
      <c r="AF61" s="268">
        <v>0</v>
      </c>
      <c r="AG61" s="268">
        <v>0</v>
      </c>
      <c r="AH61" s="268">
        <v>15895.057503188067</v>
      </c>
      <c r="AI61" s="268">
        <v>15895.057503188067</v>
      </c>
      <c r="AJ61" s="268">
        <v>15895.057503188067</v>
      </c>
      <c r="AK61" s="268">
        <v>15895.057503188067</v>
      </c>
      <c r="AL61" s="268">
        <v>15895.057503188067</v>
      </c>
      <c r="AM61" s="268">
        <v>0</v>
      </c>
      <c r="AN61" s="268">
        <v>0</v>
      </c>
      <c r="AO61" s="268">
        <v>0</v>
      </c>
      <c r="AP61" s="268">
        <v>0</v>
      </c>
      <c r="AQ61" s="268" t="s">
        <v>577</v>
      </c>
      <c r="AR61" s="269">
        <v>2100</v>
      </c>
      <c r="AS61" s="270"/>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v>1716.6662103443114</v>
      </c>
      <c r="BL61" s="268">
        <v>3433.3324206886227</v>
      </c>
      <c r="BM61" s="268">
        <v>5149.9986310329332</v>
      </c>
      <c r="BN61" s="268">
        <v>6866.6648413772455</v>
      </c>
      <c r="BO61" s="268">
        <v>8583.3310517215559</v>
      </c>
      <c r="BP61" s="268">
        <v>8583.3310517215559</v>
      </c>
      <c r="BQ61" s="268">
        <v>8583.3310517215559</v>
      </c>
      <c r="BR61" s="268">
        <v>8583.3310517215559</v>
      </c>
      <c r="BS61" s="268">
        <v>8583.3310517215559</v>
      </c>
      <c r="BT61" s="268">
        <v>8583.3310517215559</v>
      </c>
      <c r="BU61" s="268">
        <v>1716.6662103443114</v>
      </c>
      <c r="BV61" s="268">
        <v>3433.3324206886227</v>
      </c>
      <c r="BW61" s="268">
        <v>5149.9986310329332</v>
      </c>
      <c r="BX61" s="268">
        <v>6866.6648413772455</v>
      </c>
      <c r="BY61" s="268">
        <v>8583.3310517215559</v>
      </c>
      <c r="BZ61" s="268">
        <v>8583.3310517215559</v>
      </c>
      <c r="CA61" s="268">
        <v>8583.3310517215559</v>
      </c>
      <c r="CB61" s="268">
        <v>8583.3310517215559</v>
      </c>
      <c r="CC61" s="268">
        <v>8583.3310517215559</v>
      </c>
      <c r="CD61" s="268" t="s">
        <v>555</v>
      </c>
      <c r="CE61" s="270"/>
      <c r="CF61" s="268">
        <v>0</v>
      </c>
      <c r="CG61" s="268">
        <v>0</v>
      </c>
      <c r="CH61" s="268">
        <v>0</v>
      </c>
      <c r="CI61" s="268">
        <v>0</v>
      </c>
      <c r="CJ61" s="268">
        <v>0</v>
      </c>
      <c r="CK61" s="268">
        <v>0</v>
      </c>
      <c r="CL61" s="268">
        <v>0</v>
      </c>
      <c r="CM61" s="268">
        <v>0</v>
      </c>
      <c r="CN61" s="268">
        <v>0</v>
      </c>
      <c r="CO61" s="268">
        <v>0</v>
      </c>
      <c r="CP61" s="268">
        <v>0</v>
      </c>
      <c r="CQ61" s="268">
        <v>0</v>
      </c>
      <c r="CR61" s="268">
        <v>0</v>
      </c>
      <c r="CS61" s="268">
        <v>0</v>
      </c>
      <c r="CT61" s="268">
        <v>0</v>
      </c>
      <c r="CU61" s="268">
        <v>0</v>
      </c>
      <c r="CV61" s="268">
        <v>0</v>
      </c>
      <c r="CW61" s="268">
        <v>-396374.80496944371</v>
      </c>
      <c r="CX61" s="268">
        <v>-827757.34580852347</v>
      </c>
      <c r="CY61" s="268">
        <v>-1297533.389460766</v>
      </c>
      <c r="CZ61" s="268">
        <v>-1803468.1064697793</v>
      </c>
      <c r="DA61" s="268">
        <v>-2351682.2277129912</v>
      </c>
      <c r="DB61" s="268">
        <v>-2451567.1308525479</v>
      </c>
      <c r="DC61" s="268">
        <v>-2553715.1652551922</v>
      </c>
      <c r="DD61" s="268">
        <v>-2662249.0428862255</v>
      </c>
      <c r="DE61" s="268">
        <v>-2768393.326397039</v>
      </c>
      <c r="DF61" s="268">
        <v>-2869321.2509556701</v>
      </c>
      <c r="DG61" s="268">
        <v>-2973928.7272430477</v>
      </c>
      <c r="DH61" s="268">
        <v>-3082349.9014990809</v>
      </c>
      <c r="DI61" s="268">
        <v>-3194723.8105633762</v>
      </c>
      <c r="DJ61" s="268">
        <v>-3311194.5601729313</v>
      </c>
      <c r="DK61" s="268">
        <v>-3431911.5097600897</v>
      </c>
      <c r="DL61" s="268">
        <v>-3557029.4639876951</v>
      </c>
      <c r="DM61" s="268">
        <v>-3686708.8712671068</v>
      </c>
      <c r="DN61" s="268">
        <v>-3821116.0295136156</v>
      </c>
      <c r="DO61" s="268">
        <v>-3960423.2994031413</v>
      </c>
      <c r="DP61" s="268" t="s">
        <v>553</v>
      </c>
      <c r="DQ61" s="159"/>
      <c r="DR61" s="159"/>
      <c r="DS61" s="159"/>
      <c r="DT61" s="159"/>
      <c r="DU61" s="159"/>
    </row>
    <row r="62" spans="1:125" ht="15.75" customHeight="1">
      <c r="A62" s="159"/>
      <c r="B62" s="250">
        <v>2035</v>
      </c>
      <c r="C62" s="250">
        <v>2045</v>
      </c>
      <c r="D62" s="119">
        <v>30</v>
      </c>
      <c r="E62" s="120" t="s">
        <v>578</v>
      </c>
      <c r="F62" s="267">
        <v>2457856.690679851</v>
      </c>
      <c r="G62" s="268">
        <v>0</v>
      </c>
      <c r="H62" s="268">
        <v>0</v>
      </c>
      <c r="I62" s="268">
        <v>0</v>
      </c>
      <c r="J62" s="268">
        <v>0</v>
      </c>
      <c r="K62" s="268">
        <v>0</v>
      </c>
      <c r="L62" s="268">
        <v>0</v>
      </c>
      <c r="M62" s="268">
        <v>0</v>
      </c>
      <c r="N62" s="268">
        <v>0</v>
      </c>
      <c r="O62" s="268">
        <v>0</v>
      </c>
      <c r="P62" s="268">
        <v>0</v>
      </c>
      <c r="Q62" s="268">
        <v>0</v>
      </c>
      <c r="R62" s="268">
        <v>0</v>
      </c>
      <c r="S62" s="268">
        <v>0</v>
      </c>
      <c r="T62" s="268">
        <v>0</v>
      </c>
      <c r="U62" s="268">
        <v>0</v>
      </c>
      <c r="V62" s="268">
        <v>0</v>
      </c>
      <c r="W62" s="268">
        <v>0</v>
      </c>
      <c r="X62" s="268">
        <v>0</v>
      </c>
      <c r="Y62" s="268">
        <v>0</v>
      </c>
      <c r="Z62" s="268">
        <v>0</v>
      </c>
      <c r="AA62" s="268">
        <v>223441.51733453191</v>
      </c>
      <c r="AB62" s="268">
        <v>223441.51733453191</v>
      </c>
      <c r="AC62" s="268">
        <v>223441.51733453191</v>
      </c>
      <c r="AD62" s="268">
        <v>223441.51733453191</v>
      </c>
      <c r="AE62" s="268">
        <v>223441.51733453191</v>
      </c>
      <c r="AF62" s="268">
        <v>223441.51733453191</v>
      </c>
      <c r="AG62" s="268">
        <v>223441.51733453191</v>
      </c>
      <c r="AH62" s="268">
        <v>223441.51733453191</v>
      </c>
      <c r="AI62" s="268">
        <v>223441.51733453191</v>
      </c>
      <c r="AJ62" s="268">
        <v>223441.51733453191</v>
      </c>
      <c r="AK62" s="268">
        <v>223441.51733453191</v>
      </c>
      <c r="AL62" s="268">
        <v>0</v>
      </c>
      <c r="AM62" s="268">
        <v>0</v>
      </c>
      <c r="AN62" s="268">
        <v>0</v>
      </c>
      <c r="AO62" s="268">
        <v>0</v>
      </c>
      <c r="AP62" s="268">
        <v>0</v>
      </c>
      <c r="AQ62" s="268" t="s">
        <v>566</v>
      </c>
      <c r="AR62" s="269">
        <v>20801.236541599959</v>
      </c>
      <c r="AS62" s="270"/>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v>0</v>
      </c>
      <c r="BM62" s="268">
        <v>0</v>
      </c>
      <c r="BN62" s="268">
        <v>19510.203298932618</v>
      </c>
      <c r="BO62" s="268">
        <v>40442.982133717014</v>
      </c>
      <c r="BP62" s="268">
        <v>62876.131231388827</v>
      </c>
      <c r="BQ62" s="268">
        <v>86891.22689195667</v>
      </c>
      <c r="BR62" s="268">
        <v>112573.79932047315</v>
      </c>
      <c r="BS62" s="268">
        <v>140013.5124984048</v>
      </c>
      <c r="BT62" s="268">
        <v>167491.64180787437</v>
      </c>
      <c r="BU62" s="268">
        <v>194086.60482012483</v>
      </c>
      <c r="BV62" s="268">
        <v>226165.10691719627</v>
      </c>
      <c r="BW62" s="268">
        <v>254954.82749362258</v>
      </c>
      <c r="BX62" s="268">
        <v>287645.51679245243</v>
      </c>
      <c r="BY62" s="268">
        <v>301224.31159934762</v>
      </c>
      <c r="BZ62" s="268">
        <v>315410.87867986422</v>
      </c>
      <c r="CA62" s="268">
        <v>330231.48544186953</v>
      </c>
      <c r="CB62" s="268">
        <v>345713.50675894989</v>
      </c>
      <c r="CC62" s="268">
        <v>361885.47080788581</v>
      </c>
      <c r="CD62" s="268" t="s">
        <v>564</v>
      </c>
      <c r="CE62" s="270"/>
      <c r="CF62" s="268">
        <v>0</v>
      </c>
      <c r="CG62" s="268">
        <v>0</v>
      </c>
      <c r="CH62" s="268">
        <v>0</v>
      </c>
      <c r="CI62" s="268">
        <v>0</v>
      </c>
      <c r="CJ62" s="268">
        <v>0</v>
      </c>
      <c r="CK62" s="268">
        <v>0</v>
      </c>
      <c r="CL62" s="268">
        <v>0</v>
      </c>
      <c r="CM62" s="268">
        <v>0</v>
      </c>
      <c r="CN62" s="268">
        <v>0</v>
      </c>
      <c r="CO62" s="268">
        <v>0</v>
      </c>
      <c r="CP62" s="268">
        <v>0</v>
      </c>
      <c r="CQ62" s="268">
        <v>0</v>
      </c>
      <c r="CR62" s="268">
        <v>0</v>
      </c>
      <c r="CS62" s="268">
        <v>0</v>
      </c>
      <c r="CT62" s="268">
        <v>0</v>
      </c>
      <c r="CU62" s="268">
        <v>0</v>
      </c>
      <c r="CV62" s="268">
        <v>0</v>
      </c>
      <c r="CW62" s="268">
        <v>0</v>
      </c>
      <c r="CX62" s="268">
        <v>0</v>
      </c>
      <c r="CY62" s="268">
        <v>0</v>
      </c>
      <c r="CZ62" s="268">
        <v>-252817.09828076223</v>
      </c>
      <c r="DA62" s="268">
        <v>-522061.98318271595</v>
      </c>
      <c r="DB62" s="268">
        <v>-809659.78264936316</v>
      </c>
      <c r="DC62" s="268">
        <v>-1119558.0977095217</v>
      </c>
      <c r="DD62" s="268">
        <v>-1445129.5850400981</v>
      </c>
      <c r="DE62" s="268">
        <v>-1787518.4624649447</v>
      </c>
      <c r="DF62" s="268">
        <v>-2132003.4098330666</v>
      </c>
      <c r="DG62" s="268">
        <v>-2462231.4663371807</v>
      </c>
      <c r="DH62" s="268">
        <v>-2862217.5034565437</v>
      </c>
      <c r="DI62" s="268">
        <v>-3221495.4466118095</v>
      </c>
      <c r="DJ62" s="268">
        <v>-3625917.6317745121</v>
      </c>
      <c r="DK62" s="268">
        <v>-3789503.8224914321</v>
      </c>
      <c r="DL62" s="268">
        <v>-3972577.1531400681</v>
      </c>
      <c r="DM62" s="268">
        <v>-4153648.6541532101</v>
      </c>
      <c r="DN62" s="268">
        <v>-4339139.0306152273</v>
      </c>
      <c r="DO62" s="268">
        <v>-4538075.0033197599</v>
      </c>
      <c r="DP62" s="268" t="s">
        <v>556</v>
      </c>
      <c r="DQ62" s="159"/>
      <c r="DR62" s="159"/>
      <c r="DS62" s="159"/>
      <c r="DT62" s="159"/>
      <c r="DU62" s="159"/>
    </row>
    <row r="63" spans="1:125" ht="15.75" customHeight="1">
      <c r="A63" s="159"/>
      <c r="B63" s="250">
        <v>2036</v>
      </c>
      <c r="C63" s="250">
        <v>2042</v>
      </c>
      <c r="D63" s="119">
        <v>30</v>
      </c>
      <c r="E63" s="120" t="s">
        <v>579</v>
      </c>
      <c r="F63" s="267">
        <v>4855023.3742525531</v>
      </c>
      <c r="G63" s="268">
        <v>0</v>
      </c>
      <c r="H63" s="268">
        <v>0</v>
      </c>
      <c r="I63" s="268">
        <v>0</v>
      </c>
      <c r="J63" s="268">
        <v>0</v>
      </c>
      <c r="K63" s="268">
        <v>0</v>
      </c>
      <c r="L63" s="268">
        <v>0</v>
      </c>
      <c r="M63" s="268">
        <v>0</v>
      </c>
      <c r="N63" s="268">
        <v>0</v>
      </c>
      <c r="O63" s="268">
        <v>0</v>
      </c>
      <c r="P63" s="268">
        <v>0</v>
      </c>
      <c r="Q63" s="268">
        <v>0</v>
      </c>
      <c r="R63" s="268">
        <v>0</v>
      </c>
      <c r="S63" s="268">
        <v>0</v>
      </c>
      <c r="T63" s="268">
        <v>0</v>
      </c>
      <c r="U63" s="268">
        <v>0</v>
      </c>
      <c r="V63" s="268">
        <v>0</v>
      </c>
      <c r="W63" s="268">
        <v>0</v>
      </c>
      <c r="X63" s="268">
        <v>0</v>
      </c>
      <c r="Y63" s="268">
        <v>0</v>
      </c>
      <c r="Z63" s="268">
        <v>0</v>
      </c>
      <c r="AA63" s="268">
        <v>0</v>
      </c>
      <c r="AB63" s="268">
        <v>693574.76775036473</v>
      </c>
      <c r="AC63" s="268">
        <v>693574.76775036473</v>
      </c>
      <c r="AD63" s="268">
        <v>693574.76775036473</v>
      </c>
      <c r="AE63" s="268">
        <v>693574.76775036473</v>
      </c>
      <c r="AF63" s="268">
        <v>693574.76775036473</v>
      </c>
      <c r="AG63" s="268">
        <v>693574.76775036473</v>
      </c>
      <c r="AH63" s="268">
        <v>693574.76775036473</v>
      </c>
      <c r="AI63" s="268">
        <v>0</v>
      </c>
      <c r="AJ63" s="268">
        <v>0</v>
      </c>
      <c r="AK63" s="268">
        <v>0</v>
      </c>
      <c r="AL63" s="268">
        <v>0</v>
      </c>
      <c r="AM63" s="268">
        <v>0</v>
      </c>
      <c r="AN63" s="268">
        <v>0</v>
      </c>
      <c r="AO63" s="268">
        <v>0</v>
      </c>
      <c r="AP63" s="268">
        <v>0</v>
      </c>
      <c r="AQ63" s="268" t="s">
        <v>580</v>
      </c>
      <c r="AR63" s="269">
        <v>69056.880320198426</v>
      </c>
      <c r="AS63" s="270"/>
      <c r="AT63" s="268">
        <v>0</v>
      </c>
      <c r="AU63" s="268">
        <v>0</v>
      </c>
      <c r="AV63" s="268">
        <v>0</v>
      </c>
      <c r="AW63" s="268">
        <v>0</v>
      </c>
      <c r="AX63" s="268">
        <v>0</v>
      </c>
      <c r="AY63" s="268">
        <v>0</v>
      </c>
      <c r="AZ63" s="268">
        <v>0</v>
      </c>
      <c r="BA63" s="268">
        <v>0</v>
      </c>
      <c r="BB63" s="268">
        <v>0</v>
      </c>
      <c r="BC63" s="268">
        <v>0</v>
      </c>
      <c r="BD63" s="268">
        <v>0</v>
      </c>
      <c r="BE63" s="268">
        <v>0</v>
      </c>
      <c r="BF63" s="268">
        <v>0</v>
      </c>
      <c r="BG63" s="268">
        <v>0</v>
      </c>
      <c r="BH63" s="268">
        <v>0</v>
      </c>
      <c r="BI63" s="268">
        <v>0</v>
      </c>
      <c r="BJ63" s="268">
        <v>0</v>
      </c>
      <c r="BK63" s="268">
        <v>0</v>
      </c>
      <c r="BL63" s="268">
        <v>0</v>
      </c>
      <c r="BM63" s="268">
        <v>0</v>
      </c>
      <c r="BN63" s="268">
        <v>0</v>
      </c>
      <c r="BO63" s="268">
        <v>18907.094147512711</v>
      </c>
      <c r="BP63" s="268">
        <v>39192.788467565711</v>
      </c>
      <c r="BQ63" s="268">
        <v>60932.472857984641</v>
      </c>
      <c r="BR63" s="268">
        <v>84205.20189171395</v>
      </c>
      <c r="BS63" s="268">
        <v>109093.8618216738</v>
      </c>
      <c r="BT63" s="268">
        <v>134232.58722031082</v>
      </c>
      <c r="BU63" s="268">
        <v>158787.10356846469</v>
      </c>
      <c r="BV63" s="268">
        <v>164472.29164144999</v>
      </c>
      <c r="BW63" s="268">
        <v>166867.93459457604</v>
      </c>
      <c r="BX63" s="268">
        <v>171149.08249150927</v>
      </c>
      <c r="BY63" s="268">
        <v>179228.4654016119</v>
      </c>
      <c r="BZ63" s="268">
        <v>187669.47281451928</v>
      </c>
      <c r="CA63" s="268">
        <v>196487.73383791244</v>
      </c>
      <c r="CB63" s="268">
        <v>205699.53652157527</v>
      </c>
      <c r="CC63" s="268">
        <v>215321.85513069213</v>
      </c>
      <c r="CD63" s="268" t="s">
        <v>564</v>
      </c>
      <c r="CE63" s="270"/>
      <c r="CF63" s="268">
        <v>0</v>
      </c>
      <c r="CG63" s="268">
        <v>0</v>
      </c>
      <c r="CH63" s="268">
        <v>0</v>
      </c>
      <c r="CI63" s="268">
        <v>0</v>
      </c>
      <c r="CJ63" s="268">
        <v>0</v>
      </c>
      <c r="CK63" s="268">
        <v>0</v>
      </c>
      <c r="CL63" s="268">
        <v>0</v>
      </c>
      <c r="CM63" s="268">
        <v>0</v>
      </c>
      <c r="CN63" s="268">
        <v>0</v>
      </c>
      <c r="CO63" s="268">
        <v>0</v>
      </c>
      <c r="CP63" s="268">
        <v>0</v>
      </c>
      <c r="CQ63" s="268">
        <v>0</v>
      </c>
      <c r="CR63" s="268">
        <v>0</v>
      </c>
      <c r="CS63" s="268">
        <v>0</v>
      </c>
      <c r="CT63" s="268">
        <v>0</v>
      </c>
      <c r="CU63" s="268">
        <v>0</v>
      </c>
      <c r="CV63" s="268">
        <v>0</v>
      </c>
      <c r="CW63" s="268">
        <v>0</v>
      </c>
      <c r="CX63" s="268">
        <v>0</v>
      </c>
      <c r="CY63" s="268">
        <v>0</v>
      </c>
      <c r="CZ63" s="268">
        <v>0</v>
      </c>
      <c r="DA63" s="268">
        <v>-244063.97713791978</v>
      </c>
      <c r="DB63" s="268">
        <v>-504687.9311847699</v>
      </c>
      <c r="DC63" s="268">
        <v>-785090.11601880239</v>
      </c>
      <c r="DD63" s="268">
        <v>-1080956.9296099939</v>
      </c>
      <c r="DE63" s="268">
        <v>-1392774.8020039368</v>
      </c>
      <c r="DF63" s="268">
        <v>-1708648.4470233584</v>
      </c>
      <c r="DG63" s="268">
        <v>-2014413.1183971066</v>
      </c>
      <c r="DH63" s="268">
        <v>-2081468.1733470091</v>
      </c>
      <c r="DI63" s="268">
        <v>-2108468.76980743</v>
      </c>
      <c r="DJ63" s="268">
        <v>-2157420.9909058353</v>
      </c>
      <c r="DK63" s="268">
        <v>-2254754.7743824027</v>
      </c>
      <c r="DL63" s="268">
        <v>-2363683.4061183413</v>
      </c>
      <c r="DM63" s="268">
        <v>-2471420.9492211607</v>
      </c>
      <c r="DN63" s="268">
        <v>-2581787.7232160615</v>
      </c>
      <c r="DO63" s="268">
        <v>-2700154.6269752574</v>
      </c>
      <c r="DP63" s="268" t="s">
        <v>556</v>
      </c>
      <c r="DQ63" s="159"/>
      <c r="DR63" s="159"/>
      <c r="DS63" s="159"/>
      <c r="DT63" s="159"/>
      <c r="DU63" s="159"/>
    </row>
    <row r="64" spans="1:125" ht="15.75" customHeight="1">
      <c r="A64" s="159"/>
      <c r="B64" s="250">
        <v>2042</v>
      </c>
      <c r="C64" s="250">
        <v>2048</v>
      </c>
      <c r="D64" s="119">
        <v>15</v>
      </c>
      <c r="E64" s="120" t="s">
        <v>581</v>
      </c>
      <c r="F64" s="267">
        <v>5241145.3732264731</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748735.05331806757</v>
      </c>
      <c r="AI64" s="268">
        <v>748735.05331806757</v>
      </c>
      <c r="AJ64" s="268">
        <v>748735.05331806757</v>
      </c>
      <c r="AK64" s="268">
        <v>748735.05331806757</v>
      </c>
      <c r="AL64" s="268">
        <v>748735.05331806757</v>
      </c>
      <c r="AM64" s="268">
        <v>748735.05331806757</v>
      </c>
      <c r="AN64" s="268">
        <v>748735.05331806757</v>
      </c>
      <c r="AO64" s="268">
        <v>0</v>
      </c>
      <c r="AP64" s="268">
        <v>0</v>
      </c>
      <c r="AQ64" s="268" t="s">
        <v>582</v>
      </c>
      <c r="AR64" s="269">
        <v>34622.099610423065</v>
      </c>
      <c r="AS64" s="270"/>
      <c r="AT64" s="268">
        <v>0</v>
      </c>
      <c r="AU64" s="268">
        <v>0</v>
      </c>
      <c r="AV64" s="268">
        <v>0</v>
      </c>
      <c r="AW64" s="268">
        <v>0</v>
      </c>
      <c r="AX64" s="268">
        <v>0</v>
      </c>
      <c r="AY64" s="268">
        <v>0</v>
      </c>
      <c r="AZ64" s="268">
        <v>0</v>
      </c>
      <c r="BA64" s="268">
        <v>0</v>
      </c>
      <c r="BB64" s="268">
        <v>0</v>
      </c>
      <c r="BC64" s="268">
        <v>0</v>
      </c>
      <c r="BD64" s="268">
        <v>0</v>
      </c>
      <c r="BE64" s="268">
        <v>0</v>
      </c>
      <c r="BF64" s="268">
        <v>0</v>
      </c>
      <c r="BG64" s="268">
        <v>0</v>
      </c>
      <c r="BH64" s="268">
        <v>0</v>
      </c>
      <c r="BI64" s="268">
        <v>0</v>
      </c>
      <c r="BJ64" s="268">
        <v>0</v>
      </c>
      <c r="BK64" s="268">
        <v>0</v>
      </c>
      <c r="BL64" s="268">
        <v>0</v>
      </c>
      <c r="BM64" s="268">
        <v>0</v>
      </c>
      <c r="BN64" s="268">
        <v>0</v>
      </c>
      <c r="BO64" s="268">
        <v>0</v>
      </c>
      <c r="BP64" s="268">
        <v>0</v>
      </c>
      <c r="BQ64" s="268">
        <v>0</v>
      </c>
      <c r="BR64" s="268">
        <v>0</v>
      </c>
      <c r="BS64" s="268">
        <v>0</v>
      </c>
      <c r="BT64" s="268">
        <v>0</v>
      </c>
      <c r="BU64" s="268">
        <v>22462.051599542025</v>
      </c>
      <c r="BV64" s="268">
        <v>44924.103199084049</v>
      </c>
      <c r="BW64" s="268">
        <v>67386.154798626085</v>
      </c>
      <c r="BX64" s="268">
        <v>89848.206398168099</v>
      </c>
      <c r="BY64" s="268">
        <v>198414.78912928794</v>
      </c>
      <c r="BZ64" s="268">
        <v>238097.74695514553</v>
      </c>
      <c r="CA64" s="268">
        <v>277780.70478100312</v>
      </c>
      <c r="CB64" s="268">
        <v>277780.70478100312</v>
      </c>
      <c r="CC64" s="268">
        <v>429773.92060457083</v>
      </c>
      <c r="CD64" s="268" t="s">
        <v>569</v>
      </c>
      <c r="CE64" s="270"/>
      <c r="CF64" s="268">
        <v>0</v>
      </c>
      <c r="CG64" s="268">
        <v>0</v>
      </c>
      <c r="CH64" s="268">
        <v>0</v>
      </c>
      <c r="CI64" s="268">
        <v>0</v>
      </c>
      <c r="CJ64" s="268">
        <v>0</v>
      </c>
      <c r="CK64" s="268">
        <v>0</v>
      </c>
      <c r="CL64" s="268">
        <v>0</v>
      </c>
      <c r="CM64" s="268">
        <v>0</v>
      </c>
      <c r="CN64" s="268">
        <v>0</v>
      </c>
      <c r="CO64" s="268">
        <v>0</v>
      </c>
      <c r="CP64" s="268">
        <v>0</v>
      </c>
      <c r="CQ64" s="268">
        <v>0</v>
      </c>
      <c r="CR64" s="268">
        <v>0</v>
      </c>
      <c r="CS64" s="268">
        <v>0</v>
      </c>
      <c r="CT64" s="268">
        <v>0</v>
      </c>
      <c r="CU64" s="268">
        <v>0</v>
      </c>
      <c r="CV64" s="268">
        <v>0</v>
      </c>
      <c r="CW64" s="268">
        <v>0</v>
      </c>
      <c r="CX64" s="268">
        <v>0</v>
      </c>
      <c r="CY64" s="268">
        <v>0</v>
      </c>
      <c r="CZ64" s="268">
        <v>0</v>
      </c>
      <c r="DA64" s="268">
        <v>0</v>
      </c>
      <c r="DB64" s="268">
        <v>0</v>
      </c>
      <c r="DC64" s="268">
        <v>0</v>
      </c>
      <c r="DD64" s="268">
        <v>0</v>
      </c>
      <c r="DE64" s="268">
        <v>0</v>
      </c>
      <c r="DF64" s="268">
        <v>0</v>
      </c>
      <c r="DG64" s="268">
        <v>-640760.66747290373</v>
      </c>
      <c r="DH64" s="268">
        <v>-1328242.0403534956</v>
      </c>
      <c r="DI64" s="268">
        <v>-2064999.0793281742</v>
      </c>
      <c r="DJ64" s="268">
        <v>-2853710.9407809409</v>
      </c>
      <c r="DK64" s="268">
        <v>-3697186.6365815862</v>
      </c>
      <c r="DL64" s="268">
        <v>-4598370.9414820885</v>
      </c>
      <c r="DM64" s="268">
        <v>-5560350.5586528741</v>
      </c>
      <c r="DN64" s="268">
        <v>-5763065.4850381687</v>
      </c>
      <c r="DO64" s="268">
        <v>-5973170.8345523542</v>
      </c>
      <c r="DP64" s="268" t="s">
        <v>571</v>
      </c>
      <c r="DQ64" s="159"/>
      <c r="DR64" s="159"/>
      <c r="DS64" s="159"/>
      <c r="DT64" s="159"/>
      <c r="DU64" s="159"/>
    </row>
    <row r="65" spans="1:125" ht="15.75" customHeight="1">
      <c r="A65" s="159"/>
      <c r="B65" s="250">
        <v>2045</v>
      </c>
      <c r="C65" s="250">
        <v>2050</v>
      </c>
      <c r="D65" s="119">
        <v>15</v>
      </c>
      <c r="E65" s="120" t="s">
        <v>583</v>
      </c>
      <c r="F65" s="267">
        <v>2687766.8580648582</v>
      </c>
      <c r="G65" s="268">
        <v>0</v>
      </c>
      <c r="H65" s="268">
        <v>0</v>
      </c>
      <c r="I65" s="268">
        <v>0</v>
      </c>
      <c r="J65" s="268">
        <v>0</v>
      </c>
      <c r="K65" s="268">
        <v>0</v>
      </c>
      <c r="L65" s="268">
        <v>0</v>
      </c>
      <c r="M65" s="268">
        <v>0</v>
      </c>
      <c r="N65" s="268">
        <v>0</v>
      </c>
      <c r="O65" s="268">
        <v>0</v>
      </c>
      <c r="P65" s="268">
        <v>0</v>
      </c>
      <c r="Q65" s="268">
        <v>0</v>
      </c>
      <c r="R65" s="268">
        <v>0</v>
      </c>
      <c r="S65" s="268">
        <v>0</v>
      </c>
      <c r="T65" s="268">
        <v>0</v>
      </c>
      <c r="U65" s="268">
        <v>0</v>
      </c>
      <c r="V65" s="268">
        <v>0</v>
      </c>
      <c r="W65" s="268">
        <v>0</v>
      </c>
      <c r="X65" s="268">
        <v>0</v>
      </c>
      <c r="Y65" s="268">
        <v>0</v>
      </c>
      <c r="Z65" s="268">
        <v>0</v>
      </c>
      <c r="AA65" s="268">
        <v>0</v>
      </c>
      <c r="AB65" s="268">
        <v>0</v>
      </c>
      <c r="AC65" s="268">
        <v>0</v>
      </c>
      <c r="AD65" s="268">
        <v>0</v>
      </c>
      <c r="AE65" s="268">
        <v>0</v>
      </c>
      <c r="AF65" s="268">
        <v>0</v>
      </c>
      <c r="AG65" s="268">
        <v>0</v>
      </c>
      <c r="AH65" s="268">
        <v>0</v>
      </c>
      <c r="AI65" s="268">
        <v>0</v>
      </c>
      <c r="AJ65" s="268">
        <v>0</v>
      </c>
      <c r="AK65" s="268">
        <v>447961.14301080967</v>
      </c>
      <c r="AL65" s="268">
        <v>447961.14301080967</v>
      </c>
      <c r="AM65" s="268">
        <v>447961.14301080967</v>
      </c>
      <c r="AN65" s="268">
        <v>447961.14301080967</v>
      </c>
      <c r="AO65" s="268">
        <v>447961.14301080967</v>
      </c>
      <c r="AP65" s="268">
        <v>447961.14301080967</v>
      </c>
      <c r="AQ65" s="268" t="s">
        <v>582</v>
      </c>
      <c r="AR65" s="269">
        <v>35509.845754280068</v>
      </c>
      <c r="AS65" s="270"/>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v>0</v>
      </c>
      <c r="BM65" s="268">
        <v>0</v>
      </c>
      <c r="BN65" s="268">
        <v>0</v>
      </c>
      <c r="BO65" s="268">
        <v>0</v>
      </c>
      <c r="BP65" s="268">
        <v>0</v>
      </c>
      <c r="BQ65" s="268">
        <v>0</v>
      </c>
      <c r="BR65" s="268">
        <v>0</v>
      </c>
      <c r="BS65" s="268">
        <v>0</v>
      </c>
      <c r="BT65" s="268">
        <v>0</v>
      </c>
      <c r="BU65" s="268">
        <v>0</v>
      </c>
      <c r="BV65" s="268">
        <v>0</v>
      </c>
      <c r="BW65" s="268">
        <v>0</v>
      </c>
      <c r="BX65" s="268">
        <v>13438.83429032429</v>
      </c>
      <c r="BY65" s="268">
        <v>26877.66858064858</v>
      </c>
      <c r="BZ65" s="268">
        <v>40316.502870972872</v>
      </c>
      <c r="CA65" s="268">
        <v>53755.33716129716</v>
      </c>
      <c r="CB65" s="268">
        <v>118709.7028978646</v>
      </c>
      <c r="CC65" s="268">
        <v>142451.64347743749</v>
      </c>
      <c r="CD65" s="268" t="s">
        <v>569</v>
      </c>
      <c r="CE65" s="270"/>
      <c r="CF65" s="268">
        <v>0</v>
      </c>
      <c r="CG65" s="268">
        <v>0</v>
      </c>
      <c r="CH65" s="268">
        <v>0</v>
      </c>
      <c r="CI65" s="268">
        <v>0</v>
      </c>
      <c r="CJ65" s="268">
        <v>0</v>
      </c>
      <c r="CK65" s="268">
        <v>0</v>
      </c>
      <c r="CL65" s="268">
        <v>0</v>
      </c>
      <c r="CM65" s="268">
        <v>0</v>
      </c>
      <c r="CN65" s="268">
        <v>0</v>
      </c>
      <c r="CO65" s="268">
        <v>0</v>
      </c>
      <c r="CP65" s="268">
        <v>0</v>
      </c>
      <c r="CQ65" s="268">
        <v>0</v>
      </c>
      <c r="CR65" s="268">
        <v>0</v>
      </c>
      <c r="CS65" s="268">
        <v>0</v>
      </c>
      <c r="CT65" s="268">
        <v>0</v>
      </c>
      <c r="CU65" s="268">
        <v>0</v>
      </c>
      <c r="CV65" s="268">
        <v>0</v>
      </c>
      <c r="CW65" s="268">
        <v>0</v>
      </c>
      <c r="CX65" s="268">
        <v>0</v>
      </c>
      <c r="CY65" s="268">
        <v>0</v>
      </c>
      <c r="CZ65" s="268">
        <v>0</v>
      </c>
      <c r="DA65" s="268">
        <v>0</v>
      </c>
      <c r="DB65" s="268">
        <v>0</v>
      </c>
      <c r="DC65" s="268">
        <v>0</v>
      </c>
      <c r="DD65" s="268">
        <v>0</v>
      </c>
      <c r="DE65" s="268">
        <v>0</v>
      </c>
      <c r="DF65" s="268">
        <v>0</v>
      </c>
      <c r="DG65" s="268">
        <v>0</v>
      </c>
      <c r="DH65" s="268">
        <v>0</v>
      </c>
      <c r="DI65" s="268">
        <v>0</v>
      </c>
      <c r="DJ65" s="268">
        <v>-386588.63045402139</v>
      </c>
      <c r="DK65" s="268">
        <v>-802049.21353485435</v>
      </c>
      <c r="DL65" s="268">
        <v>-1246318.0939308107</v>
      </c>
      <c r="DM65" s="268">
        <v>-1723329.5030001549</v>
      </c>
      <c r="DN65" s="268">
        <v>-2234719.1586321886</v>
      </c>
      <c r="DO65" s="268">
        <v>-2780480.0590501465</v>
      </c>
      <c r="DP65" s="268" t="s">
        <v>561</v>
      </c>
      <c r="DQ65" s="159"/>
      <c r="DR65" s="159"/>
      <c r="DS65" s="159"/>
      <c r="DT65" s="159"/>
      <c r="DU65" s="159"/>
    </row>
    <row r="66" spans="1:125" ht="15.75" customHeight="1">
      <c r="A66" s="159"/>
      <c r="B66" s="159"/>
      <c r="C66" s="159"/>
      <c r="D66" s="159"/>
      <c r="E66" s="467"/>
      <c r="F66" s="438"/>
      <c r="G66" s="438"/>
      <c r="H66" s="438"/>
      <c r="I66" s="438"/>
      <c r="J66" s="438"/>
      <c r="K66" s="175"/>
      <c r="L66" s="175"/>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row>
    <row r="67" spans="1:125" ht="15.75" customHeight="1">
      <c r="A67" s="159"/>
      <c r="B67" s="159"/>
      <c r="C67" s="159"/>
      <c r="D67" s="159"/>
      <c r="E67" s="257"/>
      <c r="F67" s="271">
        <v>153585949.32711664</v>
      </c>
      <c r="G67" s="257"/>
      <c r="H67" s="257"/>
      <c r="I67" s="257"/>
      <c r="J67" s="257"/>
      <c r="K67" s="175"/>
      <c r="L67" s="175"/>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row>
    <row r="68" spans="1:125" ht="15.75" customHeight="1">
      <c r="A68" s="159"/>
      <c r="B68" s="159"/>
      <c r="C68" s="159"/>
      <c r="D68" s="159"/>
      <c r="E68" s="257"/>
      <c r="F68" s="257"/>
      <c r="G68" s="257"/>
      <c r="H68" s="257"/>
      <c r="I68" s="257"/>
      <c r="J68" s="257"/>
      <c r="K68" s="175"/>
      <c r="L68" s="175"/>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row>
    <row r="69" spans="1:125" ht="15.75" customHeight="1">
      <c r="A69" s="159"/>
      <c r="B69" s="159"/>
      <c r="C69" s="159"/>
      <c r="D69" s="159"/>
      <c r="E69" s="272" t="s">
        <v>584</v>
      </c>
      <c r="F69" s="159"/>
      <c r="G69" s="175"/>
      <c r="H69" s="175"/>
      <c r="I69" s="175"/>
      <c r="J69" s="175"/>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row>
    <row r="70" spans="1:125" ht="93.75" customHeight="1">
      <c r="A70" s="159"/>
      <c r="B70" s="465" t="s">
        <v>538</v>
      </c>
      <c r="C70" s="430"/>
      <c r="D70" s="428"/>
      <c r="E70" s="462" t="s">
        <v>1</v>
      </c>
      <c r="F70" s="259" t="s">
        <v>539</v>
      </c>
      <c r="G70" s="466" t="s">
        <v>585</v>
      </c>
      <c r="H70" s="424"/>
      <c r="I70" s="424"/>
      <c r="J70" s="424"/>
      <c r="K70" s="424"/>
      <c r="L70" s="425"/>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259" t="s">
        <v>541</v>
      </c>
      <c r="AU70" s="466" t="s">
        <v>586</v>
      </c>
      <c r="AV70" s="424"/>
      <c r="AW70" s="424"/>
      <c r="AX70" s="424"/>
      <c r="AY70" s="424"/>
      <c r="AZ70" s="425"/>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row>
    <row r="71" spans="1:125" ht="15.75" customHeight="1">
      <c r="A71" s="159"/>
      <c r="B71" s="260" t="s">
        <v>545</v>
      </c>
      <c r="C71" s="260" t="s">
        <v>546</v>
      </c>
      <c r="D71" s="260" t="s">
        <v>547</v>
      </c>
      <c r="E71" s="463"/>
      <c r="F71" s="261" t="s">
        <v>548</v>
      </c>
      <c r="G71" s="261">
        <v>2015</v>
      </c>
      <c r="H71" s="261">
        <v>2016</v>
      </c>
      <c r="I71" s="261">
        <v>2017</v>
      </c>
      <c r="J71" s="261">
        <v>2018</v>
      </c>
      <c r="K71" s="261">
        <v>2019</v>
      </c>
      <c r="L71" s="261">
        <v>2020</v>
      </c>
      <c r="M71" s="260">
        <v>2021</v>
      </c>
      <c r="N71" s="260">
        <v>2022</v>
      </c>
      <c r="O71" s="260">
        <v>2023</v>
      </c>
      <c r="P71" s="260">
        <v>2024</v>
      </c>
      <c r="Q71" s="260">
        <v>2025</v>
      </c>
      <c r="R71" s="260">
        <v>2026</v>
      </c>
      <c r="S71" s="260">
        <v>2027</v>
      </c>
      <c r="T71" s="260">
        <v>2028</v>
      </c>
      <c r="U71" s="260">
        <v>2029</v>
      </c>
      <c r="V71" s="260">
        <v>2030</v>
      </c>
      <c r="W71" s="260">
        <v>2031</v>
      </c>
      <c r="X71" s="260">
        <v>2032</v>
      </c>
      <c r="Y71" s="260">
        <v>2033</v>
      </c>
      <c r="Z71" s="260">
        <v>2034</v>
      </c>
      <c r="AA71" s="260">
        <v>2035</v>
      </c>
      <c r="AB71" s="260">
        <v>2036</v>
      </c>
      <c r="AC71" s="260">
        <v>2037</v>
      </c>
      <c r="AD71" s="260">
        <v>2038</v>
      </c>
      <c r="AE71" s="260">
        <v>2039</v>
      </c>
      <c r="AF71" s="260">
        <v>2040</v>
      </c>
      <c r="AG71" s="260">
        <v>2041</v>
      </c>
      <c r="AH71" s="260">
        <v>2042</v>
      </c>
      <c r="AI71" s="260">
        <v>2043</v>
      </c>
      <c r="AJ71" s="260">
        <v>2044</v>
      </c>
      <c r="AK71" s="260">
        <v>2045</v>
      </c>
      <c r="AL71" s="260">
        <v>2046</v>
      </c>
      <c r="AM71" s="260">
        <v>2047</v>
      </c>
      <c r="AN71" s="260">
        <v>2048</v>
      </c>
      <c r="AO71" s="260">
        <v>2049</v>
      </c>
      <c r="AP71" s="260">
        <v>2050</v>
      </c>
      <c r="AQ71" s="260" t="s">
        <v>243</v>
      </c>
      <c r="AR71" s="248"/>
      <c r="AS71" s="159"/>
      <c r="AT71" s="261">
        <v>2015</v>
      </c>
      <c r="AU71" s="261">
        <v>2016</v>
      </c>
      <c r="AV71" s="261">
        <v>2017</v>
      </c>
      <c r="AW71" s="261">
        <v>2018</v>
      </c>
      <c r="AX71" s="261">
        <v>2019</v>
      </c>
      <c r="AY71" s="261">
        <v>2020</v>
      </c>
      <c r="AZ71" s="260">
        <v>2021</v>
      </c>
      <c r="BA71" s="260">
        <v>2022</v>
      </c>
      <c r="BB71" s="260">
        <v>2023</v>
      </c>
      <c r="BC71" s="260">
        <v>2024</v>
      </c>
      <c r="BD71" s="260">
        <v>2025</v>
      </c>
      <c r="BE71" s="260">
        <v>2026</v>
      </c>
      <c r="BF71" s="260">
        <v>2027</v>
      </c>
      <c r="BG71" s="260">
        <v>2028</v>
      </c>
      <c r="BH71" s="260">
        <v>2029</v>
      </c>
      <c r="BI71" s="260">
        <v>2030</v>
      </c>
      <c r="BJ71" s="260">
        <v>2031</v>
      </c>
      <c r="BK71" s="260">
        <v>2032</v>
      </c>
      <c r="BL71" s="260">
        <v>2033</v>
      </c>
      <c r="BM71" s="260">
        <v>2034</v>
      </c>
      <c r="BN71" s="260">
        <v>2035</v>
      </c>
      <c r="BO71" s="260">
        <v>2036</v>
      </c>
      <c r="BP71" s="260">
        <v>2037</v>
      </c>
      <c r="BQ71" s="260">
        <v>2038</v>
      </c>
      <c r="BR71" s="260">
        <v>2039</v>
      </c>
      <c r="BS71" s="260">
        <v>2040</v>
      </c>
      <c r="BT71" s="260">
        <v>2041</v>
      </c>
      <c r="BU71" s="260">
        <v>2042</v>
      </c>
      <c r="BV71" s="260">
        <v>2043</v>
      </c>
      <c r="BW71" s="260">
        <v>2044</v>
      </c>
      <c r="BX71" s="260">
        <v>2045</v>
      </c>
      <c r="BY71" s="260">
        <v>2046</v>
      </c>
      <c r="BZ71" s="260">
        <v>2047</v>
      </c>
      <c r="CA71" s="260">
        <v>2048</v>
      </c>
      <c r="CB71" s="260">
        <v>2049</v>
      </c>
      <c r="CC71" s="260">
        <v>2050</v>
      </c>
      <c r="CD71" s="260" t="s">
        <v>243</v>
      </c>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row>
    <row r="72" spans="1:125" ht="15.75" customHeight="1">
      <c r="A72" s="159"/>
      <c r="B72" s="262"/>
      <c r="C72" s="262"/>
      <c r="D72" s="263"/>
      <c r="E72" s="264" t="s">
        <v>550</v>
      </c>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73"/>
      <c r="AS72" s="159"/>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row>
    <row r="73" spans="1:125" ht="15.75" customHeight="1">
      <c r="A73" s="159"/>
      <c r="B73" s="250">
        <v>2022</v>
      </c>
      <c r="C73" s="250">
        <v>2030</v>
      </c>
      <c r="D73" s="119">
        <v>15</v>
      </c>
      <c r="E73" s="266" t="s">
        <v>250</v>
      </c>
      <c r="F73" s="267">
        <v>20178821.079808358</v>
      </c>
      <c r="G73" s="268">
        <v>0</v>
      </c>
      <c r="H73" s="268">
        <v>0</v>
      </c>
      <c r="I73" s="268">
        <v>0</v>
      </c>
      <c r="J73" s="268">
        <v>0</v>
      </c>
      <c r="K73" s="268">
        <v>0</v>
      </c>
      <c r="L73" s="268">
        <v>0</v>
      </c>
      <c r="M73" s="268">
        <v>0</v>
      </c>
      <c r="N73" s="268">
        <v>2242091.2310898174</v>
      </c>
      <c r="O73" s="268">
        <v>2242091.2310898174</v>
      </c>
      <c r="P73" s="268">
        <v>2242091.2310898174</v>
      </c>
      <c r="Q73" s="268">
        <v>2242091.2310898174</v>
      </c>
      <c r="R73" s="268">
        <v>2242091.2310898174</v>
      </c>
      <c r="S73" s="268">
        <v>2242091.2310898174</v>
      </c>
      <c r="T73" s="268">
        <v>2242091.2310898174</v>
      </c>
      <c r="U73" s="268">
        <v>2242091.2310898174</v>
      </c>
      <c r="V73" s="268">
        <v>2242091.2310898174</v>
      </c>
      <c r="W73" s="268">
        <v>0</v>
      </c>
      <c r="X73" s="268">
        <v>0</v>
      </c>
      <c r="Y73" s="268">
        <v>0</v>
      </c>
      <c r="Z73" s="268">
        <v>0</v>
      </c>
      <c r="AA73" s="268">
        <v>0</v>
      </c>
      <c r="AB73" s="268">
        <v>0</v>
      </c>
      <c r="AC73" s="268">
        <v>2242091.2310898174</v>
      </c>
      <c r="AD73" s="268">
        <v>2242091.2310898174</v>
      </c>
      <c r="AE73" s="268">
        <v>2242091.2310898174</v>
      </c>
      <c r="AF73" s="268">
        <v>2242091.2310898174</v>
      </c>
      <c r="AG73" s="268">
        <v>2242091.2310898174</v>
      </c>
      <c r="AH73" s="268">
        <v>2242091.2310898174</v>
      </c>
      <c r="AI73" s="268">
        <v>2242091.2310898174</v>
      </c>
      <c r="AJ73" s="268">
        <v>2242091.2310898174</v>
      </c>
      <c r="AK73" s="268">
        <v>2242091.2310898174</v>
      </c>
      <c r="AL73" s="268">
        <v>0</v>
      </c>
      <c r="AM73" s="268">
        <v>0</v>
      </c>
      <c r="AN73" s="268">
        <v>0</v>
      </c>
      <c r="AO73" s="268">
        <v>0</v>
      </c>
      <c r="AP73" s="268">
        <v>0</v>
      </c>
      <c r="AQ73" s="268" t="s">
        <v>587</v>
      </c>
      <c r="AR73" s="270"/>
      <c r="AS73" s="270"/>
      <c r="AT73" s="268">
        <v>0</v>
      </c>
      <c r="AU73" s="268">
        <v>0</v>
      </c>
      <c r="AV73" s="268">
        <v>0</v>
      </c>
      <c r="AW73" s="268">
        <v>0</v>
      </c>
      <c r="AX73" s="268">
        <v>0</v>
      </c>
      <c r="AY73" s="268">
        <v>0</v>
      </c>
      <c r="AZ73" s="268">
        <v>0</v>
      </c>
      <c r="BA73" s="268">
        <v>123315.01770993996</v>
      </c>
      <c r="BB73" s="268">
        <v>246630.03541987992</v>
      </c>
      <c r="BC73" s="268">
        <v>369945.05312981986</v>
      </c>
      <c r="BD73" s="268">
        <v>493260.07083975984</v>
      </c>
      <c r="BE73" s="268">
        <v>1089282.6564378033</v>
      </c>
      <c r="BF73" s="268">
        <v>1307139.1877253638</v>
      </c>
      <c r="BG73" s="268">
        <v>1524995.7190129245</v>
      </c>
      <c r="BH73" s="268">
        <v>1742852.2503004852</v>
      </c>
      <c r="BI73" s="268">
        <v>3033549.4356645234</v>
      </c>
      <c r="BJ73" s="268">
        <v>3033549.4356645234</v>
      </c>
      <c r="BK73" s="268">
        <v>3033549.4356645234</v>
      </c>
      <c r="BL73" s="268">
        <v>3033549.4356645234</v>
      </c>
      <c r="BM73" s="268">
        <v>3033549.4356645234</v>
      </c>
      <c r="BN73" s="268">
        <v>3033549.4356645234</v>
      </c>
      <c r="BO73" s="268">
        <v>3033549.4356645234</v>
      </c>
      <c r="BP73" s="268">
        <v>123315.01770993996</v>
      </c>
      <c r="BQ73" s="268">
        <v>246630.03541987992</v>
      </c>
      <c r="BR73" s="268">
        <v>369945.05312981986</v>
      </c>
      <c r="BS73" s="268">
        <v>493260.07083975984</v>
      </c>
      <c r="BT73" s="268">
        <v>1089282.6564378033</v>
      </c>
      <c r="BU73" s="268">
        <v>1307139.1877253638</v>
      </c>
      <c r="BV73" s="268">
        <v>1524995.7190129245</v>
      </c>
      <c r="BW73" s="268">
        <v>1742852.2503004852</v>
      </c>
      <c r="BX73" s="268">
        <v>3033549.4356645234</v>
      </c>
      <c r="BY73" s="268">
        <v>3033549.4356645234</v>
      </c>
      <c r="BZ73" s="268">
        <v>3033549.4356645234</v>
      </c>
      <c r="CA73" s="268">
        <v>3033549.4356645234</v>
      </c>
      <c r="CB73" s="268">
        <v>3033549.4356645234</v>
      </c>
      <c r="CC73" s="268">
        <v>3033549.4356645234</v>
      </c>
      <c r="CD73" s="268" t="s">
        <v>588</v>
      </c>
      <c r="CE73" s="270"/>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row>
    <row r="74" spans="1:125" ht="15.75" customHeight="1">
      <c r="A74" s="159"/>
      <c r="B74" s="250">
        <v>2020</v>
      </c>
      <c r="C74" s="250">
        <v>2025</v>
      </c>
      <c r="D74" s="119">
        <v>10</v>
      </c>
      <c r="E74" s="266" t="s">
        <v>258</v>
      </c>
      <c r="F74" s="267">
        <v>0</v>
      </c>
      <c r="G74" s="268">
        <v>0</v>
      </c>
      <c r="H74" s="268">
        <v>0</v>
      </c>
      <c r="I74" s="268">
        <v>0</v>
      </c>
      <c r="J74" s="268">
        <v>0</v>
      </c>
      <c r="K74" s="268">
        <v>0</v>
      </c>
      <c r="L74" s="268">
        <v>0</v>
      </c>
      <c r="M74" s="268">
        <v>0</v>
      </c>
      <c r="N74" s="268">
        <v>0</v>
      </c>
      <c r="O74" s="268">
        <v>0</v>
      </c>
      <c r="P74" s="268">
        <v>0</v>
      </c>
      <c r="Q74" s="268">
        <v>0</v>
      </c>
      <c r="R74" s="268">
        <v>0</v>
      </c>
      <c r="S74" s="268">
        <v>0</v>
      </c>
      <c r="T74" s="268">
        <v>0</v>
      </c>
      <c r="U74" s="268">
        <v>0</v>
      </c>
      <c r="V74" s="268">
        <v>0</v>
      </c>
      <c r="W74" s="268">
        <v>0</v>
      </c>
      <c r="X74" s="268">
        <v>0</v>
      </c>
      <c r="Y74" s="268">
        <v>0</v>
      </c>
      <c r="Z74" s="268">
        <v>0</v>
      </c>
      <c r="AA74" s="268">
        <v>0</v>
      </c>
      <c r="AB74" s="268">
        <v>0</v>
      </c>
      <c r="AC74" s="268">
        <v>0</v>
      </c>
      <c r="AD74" s="268">
        <v>0</v>
      </c>
      <c r="AE74" s="268">
        <v>0</v>
      </c>
      <c r="AF74" s="268">
        <v>0</v>
      </c>
      <c r="AG74" s="268">
        <v>0</v>
      </c>
      <c r="AH74" s="268">
        <v>0</v>
      </c>
      <c r="AI74" s="268">
        <v>0</v>
      </c>
      <c r="AJ74" s="268">
        <v>0</v>
      </c>
      <c r="AK74" s="268">
        <v>0</v>
      </c>
      <c r="AL74" s="268">
        <v>0</v>
      </c>
      <c r="AM74" s="268">
        <v>0</v>
      </c>
      <c r="AN74" s="268">
        <v>0</v>
      </c>
      <c r="AO74" s="268">
        <v>0</v>
      </c>
      <c r="AP74" s="268">
        <v>0</v>
      </c>
      <c r="AQ74" s="268"/>
      <c r="AR74" s="270"/>
      <c r="AS74" s="270"/>
      <c r="AT74" s="268">
        <v>0</v>
      </c>
      <c r="AU74" s="268">
        <v>0</v>
      </c>
      <c r="AV74" s="268">
        <v>0</v>
      </c>
      <c r="AW74" s="268">
        <v>0</v>
      </c>
      <c r="AX74" s="268">
        <v>0</v>
      </c>
      <c r="AY74" s="268">
        <v>2816.0000000000005</v>
      </c>
      <c r="AZ74" s="268">
        <v>5632.0000000000009</v>
      </c>
      <c r="BA74" s="268">
        <v>8448</v>
      </c>
      <c r="BB74" s="268">
        <v>11264.000000000002</v>
      </c>
      <c r="BC74" s="268">
        <v>14080.000000000002</v>
      </c>
      <c r="BD74" s="268">
        <v>16896</v>
      </c>
      <c r="BE74" s="268">
        <v>16896</v>
      </c>
      <c r="BF74" s="268">
        <v>16896</v>
      </c>
      <c r="BG74" s="268">
        <v>16896</v>
      </c>
      <c r="BH74" s="268">
        <v>16896</v>
      </c>
      <c r="BI74" s="268">
        <v>2816.0000000000005</v>
      </c>
      <c r="BJ74" s="268">
        <v>5632.0000000000009</v>
      </c>
      <c r="BK74" s="268">
        <v>8448</v>
      </c>
      <c r="BL74" s="268">
        <v>11264.000000000002</v>
      </c>
      <c r="BM74" s="268">
        <v>14080.000000000002</v>
      </c>
      <c r="BN74" s="268">
        <v>16896</v>
      </c>
      <c r="BO74" s="268">
        <v>16896</v>
      </c>
      <c r="BP74" s="268">
        <v>16896</v>
      </c>
      <c r="BQ74" s="268">
        <v>16896</v>
      </c>
      <c r="BR74" s="268">
        <v>16896</v>
      </c>
      <c r="BS74" s="268">
        <v>16896</v>
      </c>
      <c r="BT74" s="268">
        <v>16896</v>
      </c>
      <c r="BU74" s="268">
        <v>16896</v>
      </c>
      <c r="BV74" s="268">
        <v>16896</v>
      </c>
      <c r="BW74" s="268">
        <v>16896</v>
      </c>
      <c r="BX74" s="268">
        <v>16896</v>
      </c>
      <c r="BY74" s="268">
        <v>16896</v>
      </c>
      <c r="BZ74" s="268">
        <v>16896</v>
      </c>
      <c r="CA74" s="268">
        <v>16896</v>
      </c>
      <c r="CB74" s="268">
        <v>16896</v>
      </c>
      <c r="CC74" s="268">
        <v>16896</v>
      </c>
      <c r="CD74" s="268" t="s">
        <v>588</v>
      </c>
      <c r="CE74" s="270"/>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row>
    <row r="75" spans="1:125" ht="15.75" customHeight="1">
      <c r="A75" s="159"/>
      <c r="B75" s="250">
        <v>2032</v>
      </c>
      <c r="C75" s="250">
        <v>2036</v>
      </c>
      <c r="D75" s="119">
        <v>15</v>
      </c>
      <c r="E75" s="266" t="s">
        <v>262</v>
      </c>
      <c r="F75" s="267">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c r="AR75" s="270"/>
      <c r="AS75" s="270"/>
      <c r="AT75" s="268">
        <v>0</v>
      </c>
      <c r="AU75" s="268">
        <v>0</v>
      </c>
      <c r="AV75" s="268">
        <v>0</v>
      </c>
      <c r="AW75" s="268">
        <v>0</v>
      </c>
      <c r="AX75" s="268">
        <v>0</v>
      </c>
      <c r="AY75" s="268">
        <v>0</v>
      </c>
      <c r="AZ75" s="268">
        <v>0</v>
      </c>
      <c r="BA75" s="268">
        <v>0</v>
      </c>
      <c r="BB75" s="268">
        <v>0</v>
      </c>
      <c r="BC75" s="268">
        <v>0</v>
      </c>
      <c r="BD75" s="268">
        <v>0</v>
      </c>
      <c r="BE75" s="268">
        <v>0</v>
      </c>
      <c r="BF75" s="268">
        <v>0</v>
      </c>
      <c r="BG75" s="268">
        <v>0</v>
      </c>
      <c r="BH75" s="268">
        <v>0</v>
      </c>
      <c r="BI75" s="268">
        <v>0</v>
      </c>
      <c r="BJ75" s="268">
        <v>0</v>
      </c>
      <c r="BK75" s="268">
        <v>0</v>
      </c>
      <c r="BL75" s="268">
        <v>0</v>
      </c>
      <c r="BM75" s="268">
        <v>0</v>
      </c>
      <c r="BN75" s="268">
        <v>0</v>
      </c>
      <c r="BO75" s="268">
        <v>0</v>
      </c>
      <c r="BP75" s="268">
        <v>0</v>
      </c>
      <c r="BQ75" s="268">
        <v>0</v>
      </c>
      <c r="BR75" s="268">
        <v>0</v>
      </c>
      <c r="BS75" s="268">
        <v>0</v>
      </c>
      <c r="BT75" s="268">
        <v>0</v>
      </c>
      <c r="BU75" s="268">
        <v>0</v>
      </c>
      <c r="BV75" s="268">
        <v>0</v>
      </c>
      <c r="BW75" s="268">
        <v>0</v>
      </c>
      <c r="BX75" s="268">
        <v>0</v>
      </c>
      <c r="BY75" s="268">
        <v>0</v>
      </c>
      <c r="BZ75" s="268">
        <v>0</v>
      </c>
      <c r="CA75" s="268">
        <v>0</v>
      </c>
      <c r="CB75" s="268">
        <v>0</v>
      </c>
      <c r="CC75" s="268">
        <v>0</v>
      </c>
      <c r="CD75" s="268"/>
      <c r="CE75" s="270"/>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row>
    <row r="76" spans="1:125" ht="15.75" customHeight="1">
      <c r="A76" s="159"/>
      <c r="B76" s="250">
        <v>2032</v>
      </c>
      <c r="C76" s="250">
        <v>2036</v>
      </c>
      <c r="D76" s="119">
        <v>15</v>
      </c>
      <c r="E76" s="266" t="s">
        <v>266</v>
      </c>
      <c r="F76" s="267">
        <v>0</v>
      </c>
      <c r="G76" s="268">
        <v>0</v>
      </c>
      <c r="H76" s="268">
        <v>0</v>
      </c>
      <c r="I76" s="268">
        <v>0</v>
      </c>
      <c r="J76" s="268">
        <v>0</v>
      </c>
      <c r="K76" s="268">
        <v>0</v>
      </c>
      <c r="L76" s="268">
        <v>0</v>
      </c>
      <c r="M76" s="268">
        <v>0</v>
      </c>
      <c r="N76" s="268">
        <v>0</v>
      </c>
      <c r="O76" s="268">
        <v>0</v>
      </c>
      <c r="P76" s="268">
        <v>0</v>
      </c>
      <c r="Q76" s="268">
        <v>0</v>
      </c>
      <c r="R76" s="268">
        <v>0</v>
      </c>
      <c r="S76" s="268">
        <v>0</v>
      </c>
      <c r="T76" s="268">
        <v>0</v>
      </c>
      <c r="U76" s="268">
        <v>0</v>
      </c>
      <c r="V76" s="268">
        <v>0</v>
      </c>
      <c r="W76" s="268">
        <v>0</v>
      </c>
      <c r="X76" s="268">
        <v>0</v>
      </c>
      <c r="Y76" s="268">
        <v>0</v>
      </c>
      <c r="Z76" s="268">
        <v>0</v>
      </c>
      <c r="AA76" s="268">
        <v>0</v>
      </c>
      <c r="AB76" s="268">
        <v>0</v>
      </c>
      <c r="AC76" s="268">
        <v>0</v>
      </c>
      <c r="AD76" s="268">
        <v>0</v>
      </c>
      <c r="AE76" s="268">
        <v>0</v>
      </c>
      <c r="AF76" s="268">
        <v>0</v>
      </c>
      <c r="AG76" s="268">
        <v>0</v>
      </c>
      <c r="AH76" s="268">
        <v>0</v>
      </c>
      <c r="AI76" s="268">
        <v>0</v>
      </c>
      <c r="AJ76" s="268">
        <v>0</v>
      </c>
      <c r="AK76" s="268">
        <v>0</v>
      </c>
      <c r="AL76" s="268">
        <v>0</v>
      </c>
      <c r="AM76" s="268">
        <v>0</v>
      </c>
      <c r="AN76" s="268">
        <v>0</v>
      </c>
      <c r="AO76" s="268">
        <v>0</v>
      </c>
      <c r="AP76" s="268">
        <v>0</v>
      </c>
      <c r="AQ76" s="268"/>
      <c r="AR76" s="270"/>
      <c r="AS76" s="270"/>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13586.728242834664</v>
      </c>
      <c r="BL76" s="268">
        <v>27173.456485669329</v>
      </c>
      <c r="BM76" s="268">
        <v>40760.184728503991</v>
      </c>
      <c r="BN76" s="268">
        <v>54346.912971338657</v>
      </c>
      <c r="BO76" s="268">
        <v>67933.641214173331</v>
      </c>
      <c r="BP76" s="268">
        <v>67933.641214173331</v>
      </c>
      <c r="BQ76" s="268">
        <v>67933.641214173331</v>
      </c>
      <c r="BR76" s="268">
        <v>67933.641214173331</v>
      </c>
      <c r="BS76" s="268">
        <v>67933.641214173331</v>
      </c>
      <c r="BT76" s="268">
        <v>67933.641214173331</v>
      </c>
      <c r="BU76" s="268">
        <v>67933.641214173331</v>
      </c>
      <c r="BV76" s="268">
        <v>67933.641214173331</v>
      </c>
      <c r="BW76" s="268">
        <v>67933.641214173331</v>
      </c>
      <c r="BX76" s="268">
        <v>67933.641214173331</v>
      </c>
      <c r="BY76" s="268">
        <v>67933.641214173331</v>
      </c>
      <c r="BZ76" s="268">
        <v>13586.728242834664</v>
      </c>
      <c r="CA76" s="268">
        <v>27173.456485669329</v>
      </c>
      <c r="CB76" s="268">
        <v>40760.184728503991</v>
      </c>
      <c r="CC76" s="268">
        <v>54346.912971338657</v>
      </c>
      <c r="CD76" s="268" t="s">
        <v>588</v>
      </c>
      <c r="CE76" s="270"/>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row>
    <row r="77" spans="1:125" ht="15.75" customHeight="1">
      <c r="A77" s="159"/>
      <c r="B77" s="250">
        <v>2040</v>
      </c>
      <c r="C77" s="250">
        <v>2042</v>
      </c>
      <c r="D77" s="119">
        <v>20</v>
      </c>
      <c r="E77" s="266" t="s">
        <v>270</v>
      </c>
      <c r="F77" s="267">
        <v>0</v>
      </c>
      <c r="G77" s="268">
        <v>0</v>
      </c>
      <c r="H77" s="268">
        <v>0</v>
      </c>
      <c r="I77" s="268">
        <v>0</v>
      </c>
      <c r="J77" s="268">
        <v>0</v>
      </c>
      <c r="K77" s="268">
        <v>0</v>
      </c>
      <c r="L77" s="268">
        <v>0</v>
      </c>
      <c r="M77" s="268">
        <v>0</v>
      </c>
      <c r="N77" s="268">
        <v>0</v>
      </c>
      <c r="O77" s="268">
        <v>0</v>
      </c>
      <c r="P77" s="268">
        <v>0</v>
      </c>
      <c r="Q77" s="268">
        <v>0</v>
      </c>
      <c r="R77" s="268">
        <v>0</v>
      </c>
      <c r="S77" s="268">
        <v>0</v>
      </c>
      <c r="T77" s="268">
        <v>0</v>
      </c>
      <c r="U77" s="268">
        <v>0</v>
      </c>
      <c r="V77" s="268">
        <v>0</v>
      </c>
      <c r="W77" s="268">
        <v>0</v>
      </c>
      <c r="X77" s="268">
        <v>0</v>
      </c>
      <c r="Y77" s="268">
        <v>0</v>
      </c>
      <c r="Z77" s="268">
        <v>0</v>
      </c>
      <c r="AA77" s="268">
        <v>0</v>
      </c>
      <c r="AB77" s="268">
        <v>0</v>
      </c>
      <c r="AC77" s="268">
        <v>0</v>
      </c>
      <c r="AD77" s="268">
        <v>0</v>
      </c>
      <c r="AE77" s="268">
        <v>0</v>
      </c>
      <c r="AF77" s="268">
        <v>0</v>
      </c>
      <c r="AG77" s="268">
        <v>0</v>
      </c>
      <c r="AH77" s="268">
        <v>0</v>
      </c>
      <c r="AI77" s="268">
        <v>0</v>
      </c>
      <c r="AJ77" s="268">
        <v>0</v>
      </c>
      <c r="AK77" s="268">
        <v>0</v>
      </c>
      <c r="AL77" s="268">
        <v>0</v>
      </c>
      <c r="AM77" s="268">
        <v>0</v>
      </c>
      <c r="AN77" s="268">
        <v>0</v>
      </c>
      <c r="AO77" s="268">
        <v>0</v>
      </c>
      <c r="AP77" s="268">
        <v>0</v>
      </c>
      <c r="AQ77" s="268"/>
      <c r="AR77" s="270"/>
      <c r="AS77" s="270"/>
      <c r="AT77" s="268">
        <v>0</v>
      </c>
      <c r="AU77" s="268">
        <v>0</v>
      </c>
      <c r="AV77" s="268">
        <v>0</v>
      </c>
      <c r="AW77" s="268">
        <v>0</v>
      </c>
      <c r="AX77" s="268">
        <v>0</v>
      </c>
      <c r="AY77" s="268">
        <v>0</v>
      </c>
      <c r="AZ77" s="268">
        <v>0</v>
      </c>
      <c r="BA77" s="268">
        <v>0</v>
      </c>
      <c r="BB77" s="268">
        <v>0</v>
      </c>
      <c r="BC77" s="268">
        <v>0</v>
      </c>
      <c r="BD77" s="268">
        <v>0</v>
      </c>
      <c r="BE77" s="268">
        <v>0</v>
      </c>
      <c r="BF77" s="268">
        <v>0</v>
      </c>
      <c r="BG77" s="268">
        <v>0</v>
      </c>
      <c r="BH77" s="268">
        <v>0</v>
      </c>
      <c r="BI77" s="268">
        <v>0</v>
      </c>
      <c r="BJ77" s="268">
        <v>0</v>
      </c>
      <c r="BK77" s="268">
        <v>0</v>
      </c>
      <c r="BL77" s="268">
        <v>0</v>
      </c>
      <c r="BM77" s="268">
        <v>0</v>
      </c>
      <c r="BN77" s="268">
        <v>0</v>
      </c>
      <c r="BO77" s="268">
        <v>0</v>
      </c>
      <c r="BP77" s="268">
        <v>0</v>
      </c>
      <c r="BQ77" s="268">
        <v>0</v>
      </c>
      <c r="BR77" s="268">
        <v>0</v>
      </c>
      <c r="BS77" s="268">
        <v>0</v>
      </c>
      <c r="BT77" s="268">
        <v>0</v>
      </c>
      <c r="BU77" s="268">
        <v>0</v>
      </c>
      <c r="BV77" s="268">
        <v>0</v>
      </c>
      <c r="BW77" s="268">
        <v>0</v>
      </c>
      <c r="BX77" s="268">
        <v>0</v>
      </c>
      <c r="BY77" s="268">
        <v>0</v>
      </c>
      <c r="BZ77" s="268">
        <v>0</v>
      </c>
      <c r="CA77" s="268">
        <v>0</v>
      </c>
      <c r="CB77" s="268">
        <v>0</v>
      </c>
      <c r="CC77" s="268">
        <v>0</v>
      </c>
      <c r="CD77" s="268"/>
      <c r="CE77" s="270"/>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row>
    <row r="78" spans="1:125" ht="15.75" customHeight="1">
      <c r="A78" s="159"/>
      <c r="B78" s="250">
        <v>2021</v>
      </c>
      <c r="C78" s="250">
        <v>2024</v>
      </c>
      <c r="D78" s="119">
        <v>10</v>
      </c>
      <c r="E78" s="266" t="s">
        <v>273</v>
      </c>
      <c r="F78" s="267">
        <v>0</v>
      </c>
      <c r="G78" s="268">
        <v>0</v>
      </c>
      <c r="H78" s="268">
        <v>0</v>
      </c>
      <c r="I78" s="268">
        <v>0</v>
      </c>
      <c r="J78" s="268">
        <v>0</v>
      </c>
      <c r="K78" s="268">
        <v>0</v>
      </c>
      <c r="L78" s="268">
        <v>0</v>
      </c>
      <c r="M78" s="268">
        <v>0</v>
      </c>
      <c r="N78" s="268">
        <v>0</v>
      </c>
      <c r="O78" s="268">
        <v>0</v>
      </c>
      <c r="P78" s="268">
        <v>0</v>
      </c>
      <c r="Q78" s="268">
        <v>0</v>
      </c>
      <c r="R78" s="268">
        <v>0</v>
      </c>
      <c r="S78" s="268">
        <v>0</v>
      </c>
      <c r="T78" s="268">
        <v>0</v>
      </c>
      <c r="U78" s="268">
        <v>0</v>
      </c>
      <c r="V78" s="268">
        <v>0</v>
      </c>
      <c r="W78" s="268">
        <v>0</v>
      </c>
      <c r="X78" s="268">
        <v>0</v>
      </c>
      <c r="Y78" s="268">
        <v>0</v>
      </c>
      <c r="Z78" s="268">
        <v>0</v>
      </c>
      <c r="AA78" s="268">
        <v>0</v>
      </c>
      <c r="AB78" s="268">
        <v>0</v>
      </c>
      <c r="AC78" s="268">
        <v>0</v>
      </c>
      <c r="AD78" s="268">
        <v>0</v>
      </c>
      <c r="AE78" s="268">
        <v>0</v>
      </c>
      <c r="AF78" s="268">
        <v>0</v>
      </c>
      <c r="AG78" s="268">
        <v>0</v>
      </c>
      <c r="AH78" s="268">
        <v>0</v>
      </c>
      <c r="AI78" s="268">
        <v>0</v>
      </c>
      <c r="AJ78" s="268">
        <v>0</v>
      </c>
      <c r="AK78" s="268">
        <v>0</v>
      </c>
      <c r="AL78" s="268">
        <v>0</v>
      </c>
      <c r="AM78" s="268">
        <v>0</v>
      </c>
      <c r="AN78" s="268">
        <v>0</v>
      </c>
      <c r="AO78" s="268">
        <v>0</v>
      </c>
      <c r="AP78" s="268">
        <v>0</v>
      </c>
      <c r="AQ78" s="268"/>
      <c r="AR78" s="270"/>
      <c r="AS78" s="270"/>
      <c r="AT78" s="268">
        <v>0</v>
      </c>
      <c r="AU78" s="268">
        <v>0</v>
      </c>
      <c r="AV78" s="268">
        <v>0</v>
      </c>
      <c r="AW78" s="268">
        <v>0</v>
      </c>
      <c r="AX78" s="268">
        <v>0</v>
      </c>
      <c r="AY78" s="268">
        <v>0</v>
      </c>
      <c r="AZ78" s="268">
        <v>6294.4427712624738</v>
      </c>
      <c r="BA78" s="268">
        <v>12588.885542524948</v>
      </c>
      <c r="BB78" s="268">
        <v>18883.32831378742</v>
      </c>
      <c r="BC78" s="268">
        <v>25177.771085049895</v>
      </c>
      <c r="BD78" s="268">
        <v>25177.771085049895</v>
      </c>
      <c r="BE78" s="268">
        <v>25177.771085049895</v>
      </c>
      <c r="BF78" s="268">
        <v>25177.771085049895</v>
      </c>
      <c r="BG78" s="268">
        <v>25177.771085049895</v>
      </c>
      <c r="BH78" s="268">
        <v>25177.771085049895</v>
      </c>
      <c r="BI78" s="268">
        <v>25177.771085049895</v>
      </c>
      <c r="BJ78" s="268">
        <v>6294.4427712624738</v>
      </c>
      <c r="BK78" s="268">
        <v>12588.885542524948</v>
      </c>
      <c r="BL78" s="268">
        <v>18883.32831378742</v>
      </c>
      <c r="BM78" s="268">
        <v>25177.771085049895</v>
      </c>
      <c r="BN78" s="268">
        <v>25177.771085049895</v>
      </c>
      <c r="BO78" s="268">
        <v>25177.771085049895</v>
      </c>
      <c r="BP78" s="268">
        <v>25177.771085049895</v>
      </c>
      <c r="BQ78" s="268">
        <v>25177.771085049895</v>
      </c>
      <c r="BR78" s="268">
        <v>25177.771085049895</v>
      </c>
      <c r="BS78" s="268">
        <v>25177.771085049895</v>
      </c>
      <c r="BT78" s="268">
        <v>25177.771085049895</v>
      </c>
      <c r="BU78" s="268">
        <v>25177.771085049895</v>
      </c>
      <c r="BV78" s="268">
        <v>25177.771085049895</v>
      </c>
      <c r="BW78" s="268">
        <v>25177.771085049895</v>
      </c>
      <c r="BX78" s="268">
        <v>25177.771085049895</v>
      </c>
      <c r="BY78" s="268">
        <v>25177.771085049895</v>
      </c>
      <c r="BZ78" s="268">
        <v>25177.771085049895</v>
      </c>
      <c r="CA78" s="268">
        <v>25177.771085049895</v>
      </c>
      <c r="CB78" s="268">
        <v>25177.771085049895</v>
      </c>
      <c r="CC78" s="268">
        <v>25177.771085049895</v>
      </c>
      <c r="CD78" s="268" t="s">
        <v>588</v>
      </c>
      <c r="CE78" s="270"/>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row>
    <row r="79" spans="1:125" ht="15.75" customHeight="1">
      <c r="A79" s="159"/>
      <c r="B79" s="250">
        <v>2020</v>
      </c>
      <c r="C79" s="250">
        <v>2025</v>
      </c>
      <c r="D79" s="119">
        <v>15</v>
      </c>
      <c r="E79" s="266" t="s">
        <v>278</v>
      </c>
      <c r="F79" s="267">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c r="AR79" s="270"/>
      <c r="AS79" s="270"/>
      <c r="AT79" s="268">
        <v>0</v>
      </c>
      <c r="AU79" s="268">
        <v>0</v>
      </c>
      <c r="AV79" s="268">
        <v>0</v>
      </c>
      <c r="AW79" s="268">
        <v>0</v>
      </c>
      <c r="AX79" s="268">
        <v>0</v>
      </c>
      <c r="AY79" s="268">
        <v>23759.999999999996</v>
      </c>
      <c r="AZ79" s="268">
        <v>47519.999999999993</v>
      </c>
      <c r="BA79" s="268">
        <v>71280</v>
      </c>
      <c r="BB79" s="268">
        <v>95039.999999999985</v>
      </c>
      <c r="BC79" s="268">
        <v>118799.99999999999</v>
      </c>
      <c r="BD79" s="268">
        <v>142560</v>
      </c>
      <c r="BE79" s="268">
        <v>142560</v>
      </c>
      <c r="BF79" s="268">
        <v>142560</v>
      </c>
      <c r="BG79" s="268">
        <v>142560</v>
      </c>
      <c r="BH79" s="268">
        <v>142560</v>
      </c>
      <c r="BI79" s="268">
        <v>142560</v>
      </c>
      <c r="BJ79" s="268">
        <v>142560</v>
      </c>
      <c r="BK79" s="268">
        <v>142560</v>
      </c>
      <c r="BL79" s="268">
        <v>142560</v>
      </c>
      <c r="BM79" s="268">
        <v>142560</v>
      </c>
      <c r="BN79" s="268">
        <v>23759.999999999996</v>
      </c>
      <c r="BO79" s="268">
        <v>47519.999999999993</v>
      </c>
      <c r="BP79" s="268">
        <v>71280</v>
      </c>
      <c r="BQ79" s="268">
        <v>95039.999999999985</v>
      </c>
      <c r="BR79" s="268">
        <v>118799.99999999999</v>
      </c>
      <c r="BS79" s="268">
        <v>142560</v>
      </c>
      <c r="BT79" s="268">
        <v>142560</v>
      </c>
      <c r="BU79" s="268">
        <v>142560</v>
      </c>
      <c r="BV79" s="268">
        <v>142560</v>
      </c>
      <c r="BW79" s="268">
        <v>142560</v>
      </c>
      <c r="BX79" s="268">
        <v>142560</v>
      </c>
      <c r="BY79" s="268">
        <v>142560</v>
      </c>
      <c r="BZ79" s="268">
        <v>142560</v>
      </c>
      <c r="CA79" s="268">
        <v>142560</v>
      </c>
      <c r="CB79" s="268">
        <v>142560</v>
      </c>
      <c r="CC79" s="268">
        <v>142560</v>
      </c>
      <c r="CD79" s="268" t="s">
        <v>588</v>
      </c>
      <c r="CE79" s="270"/>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row>
    <row r="80" spans="1:125" ht="15.75" customHeight="1">
      <c r="A80" s="159"/>
      <c r="B80" s="262"/>
      <c r="C80" s="262"/>
      <c r="D80" s="263"/>
      <c r="E80" s="264" t="s">
        <v>562</v>
      </c>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73"/>
      <c r="AS80" s="159"/>
      <c r="AT80" s="262"/>
      <c r="AU80" s="262"/>
      <c r="AV80" s="262"/>
      <c r="AW80" s="262"/>
      <c r="AX80" s="262"/>
      <c r="AY80" s="262"/>
      <c r="AZ80" s="262"/>
      <c r="BA80" s="262"/>
      <c r="BB80" s="262"/>
      <c r="BC80" s="262"/>
      <c r="BD80" s="262"/>
      <c r="BE80" s="262"/>
      <c r="BF80" s="262"/>
      <c r="BG80" s="262"/>
      <c r="BH80" s="262"/>
      <c r="BI80" s="262"/>
      <c r="BJ80" s="262"/>
      <c r="BK80" s="262"/>
      <c r="BL80" s="262"/>
      <c r="BM80" s="262"/>
      <c r="BN80" s="262"/>
      <c r="BO80" s="262"/>
      <c r="BP80" s="262"/>
      <c r="BQ80" s="262"/>
      <c r="BR80" s="262"/>
      <c r="BS80" s="262"/>
      <c r="BT80" s="262"/>
      <c r="BU80" s="262"/>
      <c r="BV80" s="262"/>
      <c r="BW80" s="262"/>
      <c r="BX80" s="262"/>
      <c r="BY80" s="262"/>
      <c r="BZ80" s="262"/>
      <c r="CA80" s="262"/>
      <c r="CB80" s="262"/>
      <c r="CC80" s="262"/>
      <c r="CD80" s="262"/>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row>
    <row r="81" spans="1:125" ht="15.75" customHeight="1">
      <c r="A81" s="159"/>
      <c r="B81" s="250">
        <v>2022</v>
      </c>
      <c r="C81" s="250">
        <v>2032</v>
      </c>
      <c r="D81" s="119">
        <v>30</v>
      </c>
      <c r="E81" s="266" t="s">
        <v>282</v>
      </c>
      <c r="F81" s="268">
        <v>0</v>
      </c>
      <c r="G81" s="268">
        <v>0</v>
      </c>
      <c r="H81" s="268">
        <v>0</v>
      </c>
      <c r="I81" s="268">
        <v>0</v>
      </c>
      <c r="J81" s="268">
        <v>0</v>
      </c>
      <c r="K81" s="268">
        <v>0</v>
      </c>
      <c r="L81" s="268">
        <v>0</v>
      </c>
      <c r="M81" s="268">
        <v>0</v>
      </c>
      <c r="N81" s="268">
        <v>0</v>
      </c>
      <c r="O81" s="268">
        <v>0</v>
      </c>
      <c r="P81" s="268">
        <v>0</v>
      </c>
      <c r="Q81" s="268">
        <v>0</v>
      </c>
      <c r="R81" s="268">
        <v>0</v>
      </c>
      <c r="S81" s="268">
        <v>0</v>
      </c>
      <c r="T81" s="268">
        <v>0</v>
      </c>
      <c r="U81" s="268">
        <v>0</v>
      </c>
      <c r="V81" s="268">
        <v>0</v>
      </c>
      <c r="W81" s="268">
        <v>0</v>
      </c>
      <c r="X81" s="268">
        <v>0</v>
      </c>
      <c r="Y81" s="268">
        <v>0</v>
      </c>
      <c r="Z81" s="268">
        <v>0</v>
      </c>
      <c r="AA81" s="268">
        <v>0</v>
      </c>
      <c r="AB81" s="268">
        <v>0</v>
      </c>
      <c r="AC81" s="268">
        <v>0</v>
      </c>
      <c r="AD81" s="268">
        <v>0</v>
      </c>
      <c r="AE81" s="268">
        <v>0</v>
      </c>
      <c r="AF81" s="268">
        <v>0</v>
      </c>
      <c r="AG81" s="268">
        <v>0</v>
      </c>
      <c r="AH81" s="268">
        <v>0</v>
      </c>
      <c r="AI81" s="268">
        <v>0</v>
      </c>
      <c r="AJ81" s="268">
        <v>0</v>
      </c>
      <c r="AK81" s="268">
        <v>0</v>
      </c>
      <c r="AL81" s="268">
        <v>0</v>
      </c>
      <c r="AM81" s="268">
        <v>0</v>
      </c>
      <c r="AN81" s="268">
        <v>0</v>
      </c>
      <c r="AO81" s="268">
        <v>0</v>
      </c>
      <c r="AP81" s="268">
        <v>0</v>
      </c>
      <c r="AQ81" s="268"/>
      <c r="AR81" s="270"/>
      <c r="AS81" s="270"/>
      <c r="AT81" s="268">
        <v>0</v>
      </c>
      <c r="AU81" s="268">
        <v>0</v>
      </c>
      <c r="AV81" s="268">
        <v>0</v>
      </c>
      <c r="AW81" s="268">
        <v>0</v>
      </c>
      <c r="AX81" s="268">
        <v>0</v>
      </c>
      <c r="AY81" s="268">
        <v>0</v>
      </c>
      <c r="AZ81" s="268">
        <v>0</v>
      </c>
      <c r="BA81" s="268">
        <v>0</v>
      </c>
      <c r="BB81" s="268">
        <v>0</v>
      </c>
      <c r="BC81" s="268">
        <v>0</v>
      </c>
      <c r="BD81" s="268">
        <v>0</v>
      </c>
      <c r="BE81" s="268">
        <v>0</v>
      </c>
      <c r="BF81" s="268">
        <v>0</v>
      </c>
      <c r="BG81" s="268">
        <v>0</v>
      </c>
      <c r="BH81" s="268">
        <v>0</v>
      </c>
      <c r="BI81" s="268">
        <v>0</v>
      </c>
      <c r="BJ81" s="268">
        <v>0</v>
      </c>
      <c r="BK81" s="268">
        <v>0</v>
      </c>
      <c r="BL81" s="268">
        <v>0</v>
      </c>
      <c r="BM81" s="268">
        <v>0</v>
      </c>
      <c r="BN81" s="268">
        <v>0</v>
      </c>
      <c r="BO81" s="268">
        <v>0</v>
      </c>
      <c r="BP81" s="268">
        <v>0</v>
      </c>
      <c r="BQ81" s="268">
        <v>0</v>
      </c>
      <c r="BR81" s="268">
        <v>0</v>
      </c>
      <c r="BS81" s="268">
        <v>0</v>
      </c>
      <c r="BT81" s="268">
        <v>0</v>
      </c>
      <c r="BU81" s="268">
        <v>0</v>
      </c>
      <c r="BV81" s="268">
        <v>0</v>
      </c>
      <c r="BW81" s="268">
        <v>0</v>
      </c>
      <c r="BX81" s="268">
        <v>0</v>
      </c>
      <c r="BY81" s="268">
        <v>0</v>
      </c>
      <c r="BZ81" s="268">
        <v>0</v>
      </c>
      <c r="CA81" s="268">
        <v>0</v>
      </c>
      <c r="CB81" s="268">
        <v>0</v>
      </c>
      <c r="CC81" s="268">
        <v>0</v>
      </c>
      <c r="CD81" s="268"/>
      <c r="CE81" s="270"/>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row>
    <row r="82" spans="1:125" ht="15.75" customHeight="1">
      <c r="A82" s="159"/>
      <c r="B82" s="250">
        <v>2032</v>
      </c>
      <c r="C82" s="250">
        <v>2036</v>
      </c>
      <c r="D82" s="119">
        <v>30</v>
      </c>
      <c r="E82" s="266" t="s">
        <v>287</v>
      </c>
      <c r="F82" s="268">
        <v>0</v>
      </c>
      <c r="G82" s="268">
        <v>0</v>
      </c>
      <c r="H82" s="268">
        <v>0</v>
      </c>
      <c r="I82" s="268">
        <v>0</v>
      </c>
      <c r="J82" s="268">
        <v>0</v>
      </c>
      <c r="K82" s="268">
        <v>0</v>
      </c>
      <c r="L82" s="268">
        <v>0</v>
      </c>
      <c r="M82" s="268">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c r="AR82" s="270"/>
      <c r="AS82" s="270"/>
      <c r="AT82" s="268">
        <v>0</v>
      </c>
      <c r="AU82" s="268">
        <v>0</v>
      </c>
      <c r="AV82" s="268">
        <v>0</v>
      </c>
      <c r="AW82" s="268">
        <v>0</v>
      </c>
      <c r="AX82" s="268">
        <v>0</v>
      </c>
      <c r="AY82" s="268">
        <v>0</v>
      </c>
      <c r="AZ82" s="268">
        <v>0</v>
      </c>
      <c r="BA82" s="268">
        <v>0</v>
      </c>
      <c r="BB82" s="268">
        <v>0</v>
      </c>
      <c r="BC82" s="268">
        <v>0</v>
      </c>
      <c r="BD82" s="268">
        <v>0</v>
      </c>
      <c r="BE82" s="268">
        <v>0</v>
      </c>
      <c r="BF82" s="268">
        <v>0</v>
      </c>
      <c r="BG82" s="268">
        <v>0</v>
      </c>
      <c r="BH82" s="268">
        <v>0</v>
      </c>
      <c r="BI82" s="268">
        <v>0</v>
      </c>
      <c r="BJ82" s="268">
        <v>0</v>
      </c>
      <c r="BK82" s="268">
        <v>0</v>
      </c>
      <c r="BL82" s="268">
        <v>0</v>
      </c>
      <c r="BM82" s="268">
        <v>0</v>
      </c>
      <c r="BN82" s="268">
        <v>0</v>
      </c>
      <c r="BO82" s="268">
        <v>0</v>
      </c>
      <c r="BP82" s="268">
        <v>0</v>
      </c>
      <c r="BQ82" s="268">
        <v>0</v>
      </c>
      <c r="BR82" s="268">
        <v>0</v>
      </c>
      <c r="BS82" s="268">
        <v>0</v>
      </c>
      <c r="BT82" s="268">
        <v>0</v>
      </c>
      <c r="BU82" s="268">
        <v>0</v>
      </c>
      <c r="BV82" s="268">
        <v>0</v>
      </c>
      <c r="BW82" s="268">
        <v>0</v>
      </c>
      <c r="BX82" s="268">
        <v>0</v>
      </c>
      <c r="BY82" s="268">
        <v>0</v>
      </c>
      <c r="BZ82" s="268">
        <v>0</v>
      </c>
      <c r="CA82" s="268">
        <v>0</v>
      </c>
      <c r="CB82" s="268">
        <v>0</v>
      </c>
      <c r="CC82" s="268">
        <v>0</v>
      </c>
      <c r="CD82" s="268"/>
      <c r="CE82" s="270"/>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row>
    <row r="83" spans="1:125" ht="15.75" customHeight="1">
      <c r="A83" s="159"/>
      <c r="B83" s="250">
        <v>2030</v>
      </c>
      <c r="C83" s="250">
        <v>2034</v>
      </c>
      <c r="D83" s="119">
        <v>30</v>
      </c>
      <c r="E83" s="266" t="s">
        <v>291</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c r="X83" s="268">
        <v>0</v>
      </c>
      <c r="Y83" s="268">
        <v>0</v>
      </c>
      <c r="Z83" s="268">
        <v>0</v>
      </c>
      <c r="AA83" s="268">
        <v>0</v>
      </c>
      <c r="AB83" s="268">
        <v>0</v>
      </c>
      <c r="AC83" s="268">
        <v>0</v>
      </c>
      <c r="AD83" s="268">
        <v>0</v>
      </c>
      <c r="AE83" s="268">
        <v>0</v>
      </c>
      <c r="AF83" s="268">
        <v>0</v>
      </c>
      <c r="AG83" s="268">
        <v>0</v>
      </c>
      <c r="AH83" s="268">
        <v>0</v>
      </c>
      <c r="AI83" s="268">
        <v>0</v>
      </c>
      <c r="AJ83" s="268">
        <v>0</v>
      </c>
      <c r="AK83" s="268">
        <v>0</v>
      </c>
      <c r="AL83" s="268">
        <v>0</v>
      </c>
      <c r="AM83" s="268">
        <v>0</v>
      </c>
      <c r="AN83" s="268">
        <v>0</v>
      </c>
      <c r="AO83" s="268">
        <v>0</v>
      </c>
      <c r="AP83" s="268">
        <v>0</v>
      </c>
      <c r="AQ83" s="268"/>
      <c r="AR83" s="270"/>
      <c r="AS83" s="270"/>
      <c r="AT83" s="268">
        <v>0</v>
      </c>
      <c r="AU83" s="268">
        <v>0</v>
      </c>
      <c r="AV83" s="268">
        <v>0</v>
      </c>
      <c r="AW83" s="268">
        <v>0</v>
      </c>
      <c r="AX83" s="268">
        <v>0</v>
      </c>
      <c r="AY83" s="268">
        <v>0</v>
      </c>
      <c r="AZ83" s="268">
        <v>0</v>
      </c>
      <c r="BA83" s="268">
        <v>0</v>
      </c>
      <c r="BB83" s="268">
        <v>0</v>
      </c>
      <c r="BC83" s="268">
        <v>0</v>
      </c>
      <c r="BD83" s="268">
        <v>0</v>
      </c>
      <c r="BE83" s="268">
        <v>0</v>
      </c>
      <c r="BF83" s="268">
        <v>0</v>
      </c>
      <c r="BG83" s="268">
        <v>0</v>
      </c>
      <c r="BH83" s="268">
        <v>0</v>
      </c>
      <c r="BI83" s="268">
        <v>2368.4897316390375</v>
      </c>
      <c r="BJ83" s="268">
        <v>4909.6765627786608</v>
      </c>
      <c r="BK83" s="268">
        <v>7633.0045779417942</v>
      </c>
      <c r="BL83" s="268">
        <v>10548.376935111013</v>
      </c>
      <c r="BM83" s="268">
        <v>13666.17678640884</v>
      </c>
      <c r="BN83" s="268">
        <v>14164.407595025083</v>
      </c>
      <c r="BO83" s="268">
        <v>14680.802514539278</v>
      </c>
      <c r="BP83" s="268">
        <v>15216.023757996101</v>
      </c>
      <c r="BQ83" s="268">
        <v>15770.757680890143</v>
      </c>
      <c r="BR83" s="268">
        <v>16345.715661332704</v>
      </c>
      <c r="BS83" s="268">
        <v>16941.635012306986</v>
      </c>
      <c r="BT83" s="268">
        <v>17371.275993216688</v>
      </c>
      <c r="BU83" s="268">
        <v>17613.359387426335</v>
      </c>
      <c r="BV83" s="268">
        <v>18243.9852913205</v>
      </c>
      <c r="BW83" s="268">
        <v>18509.720476037004</v>
      </c>
      <c r="BX83" s="268">
        <v>18984.604108301868</v>
      </c>
      <c r="BY83" s="268">
        <v>19880.804565556944</v>
      </c>
      <c r="BZ83" s="268">
        <v>20817.117992871041</v>
      </c>
      <c r="CA83" s="268">
        <v>21795.278039163393</v>
      </c>
      <c r="CB83" s="268">
        <v>22817.091446090697</v>
      </c>
      <c r="CC83" s="268">
        <v>23884.441073320468</v>
      </c>
      <c r="CD83" s="268" t="s">
        <v>589</v>
      </c>
      <c r="CE83" s="270"/>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row>
    <row r="84" spans="1:125" ht="15.75" customHeight="1">
      <c r="A84" s="159"/>
      <c r="B84" s="262"/>
      <c r="C84" s="262"/>
      <c r="D84" s="263"/>
      <c r="E84" s="264" t="s">
        <v>567</v>
      </c>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73"/>
      <c r="AS84" s="159"/>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row>
    <row r="85" spans="1:125" ht="15.75" customHeight="1">
      <c r="A85" s="159"/>
      <c r="B85" s="250">
        <v>2015</v>
      </c>
      <c r="C85" s="250">
        <v>2025</v>
      </c>
      <c r="D85" s="119">
        <v>15</v>
      </c>
      <c r="E85" s="266" t="s">
        <v>296</v>
      </c>
      <c r="F85" s="267">
        <v>30268231.619712539</v>
      </c>
      <c r="G85" s="268">
        <v>2751657.4199738675</v>
      </c>
      <c r="H85" s="268">
        <v>2751657.4199738675</v>
      </c>
      <c r="I85" s="268">
        <v>2751657.4199738675</v>
      </c>
      <c r="J85" s="268">
        <v>2751657.4199738675</v>
      </c>
      <c r="K85" s="268">
        <v>2751657.4199738675</v>
      </c>
      <c r="L85" s="268">
        <v>2751657.4199738675</v>
      </c>
      <c r="M85" s="268">
        <v>2751657.4199738675</v>
      </c>
      <c r="N85" s="268">
        <v>2751657.4199738675</v>
      </c>
      <c r="O85" s="268">
        <v>2751657.4199738675</v>
      </c>
      <c r="P85" s="268">
        <v>2751657.4199738675</v>
      </c>
      <c r="Q85" s="268">
        <v>2751657.4199738675</v>
      </c>
      <c r="R85" s="268">
        <v>0</v>
      </c>
      <c r="S85" s="268">
        <v>0</v>
      </c>
      <c r="T85" s="268">
        <v>0</v>
      </c>
      <c r="U85" s="268">
        <v>0</v>
      </c>
      <c r="V85" s="268">
        <v>2751657.4199738675</v>
      </c>
      <c r="W85" s="268">
        <v>2751657.4199738675</v>
      </c>
      <c r="X85" s="268">
        <v>2751657.4199738675</v>
      </c>
      <c r="Y85" s="268">
        <v>2751657.4199738675</v>
      </c>
      <c r="Z85" s="268">
        <v>2751657.4199738675</v>
      </c>
      <c r="AA85" s="268">
        <v>2751657.4199738675</v>
      </c>
      <c r="AB85" s="268">
        <v>2751657.4199738675</v>
      </c>
      <c r="AC85" s="268">
        <v>2751657.4199738675</v>
      </c>
      <c r="AD85" s="268">
        <v>2751657.4199738675</v>
      </c>
      <c r="AE85" s="268">
        <v>2751657.4199738675</v>
      </c>
      <c r="AF85" s="268">
        <v>2751657.4199738675</v>
      </c>
      <c r="AG85" s="268">
        <v>0</v>
      </c>
      <c r="AH85" s="268">
        <v>0</v>
      </c>
      <c r="AI85" s="268">
        <v>0</v>
      </c>
      <c r="AJ85" s="268">
        <v>0</v>
      </c>
      <c r="AK85" s="268">
        <v>0</v>
      </c>
      <c r="AL85" s="268">
        <v>0</v>
      </c>
      <c r="AM85" s="268">
        <v>0</v>
      </c>
      <c r="AN85" s="268">
        <v>0</v>
      </c>
      <c r="AO85" s="268">
        <v>0</v>
      </c>
      <c r="AP85" s="268">
        <v>0</v>
      </c>
      <c r="AQ85" s="268" t="s">
        <v>590</v>
      </c>
      <c r="AR85" s="270"/>
      <c r="AS85" s="270"/>
      <c r="AT85" s="268">
        <v>151341.15809856268</v>
      </c>
      <c r="AU85" s="268">
        <v>302682.31619712536</v>
      </c>
      <c r="AV85" s="268">
        <v>454023.47429568798</v>
      </c>
      <c r="AW85" s="268">
        <v>605364.63239425072</v>
      </c>
      <c r="AX85" s="268">
        <v>1336846.8965373039</v>
      </c>
      <c r="AY85" s="268">
        <v>1604216.2758447647</v>
      </c>
      <c r="AZ85" s="268">
        <v>1871585.6551522256</v>
      </c>
      <c r="BA85" s="268">
        <v>2138955.0344596864</v>
      </c>
      <c r="BB85" s="268">
        <v>3722992.489224643</v>
      </c>
      <c r="BC85" s="268">
        <v>4136658.3213607138</v>
      </c>
      <c r="BD85" s="268">
        <v>4550324.1534967851</v>
      </c>
      <c r="BE85" s="268">
        <v>4550324.1534967851</v>
      </c>
      <c r="BF85" s="268">
        <v>4550324.1534967851</v>
      </c>
      <c r="BG85" s="268">
        <v>4550324.1534967851</v>
      </c>
      <c r="BH85" s="268">
        <v>4550324.1534967851</v>
      </c>
      <c r="BI85" s="268">
        <v>151341.15809856268</v>
      </c>
      <c r="BJ85" s="268">
        <v>302682.31619712536</v>
      </c>
      <c r="BK85" s="268">
        <v>454023.47429568798</v>
      </c>
      <c r="BL85" s="268">
        <v>605364.63239425072</v>
      </c>
      <c r="BM85" s="268">
        <v>1336846.8965373039</v>
      </c>
      <c r="BN85" s="268">
        <v>1604216.2758447647</v>
      </c>
      <c r="BO85" s="268">
        <v>1871585.6551522256</v>
      </c>
      <c r="BP85" s="268">
        <v>2138955.0344596864</v>
      </c>
      <c r="BQ85" s="268">
        <v>3722992.489224643</v>
      </c>
      <c r="BR85" s="268">
        <v>4136658.3213607138</v>
      </c>
      <c r="BS85" s="268">
        <v>4550324.1534967851</v>
      </c>
      <c r="BT85" s="268">
        <v>4550324.1534967851</v>
      </c>
      <c r="BU85" s="268">
        <v>4550324.1534967851</v>
      </c>
      <c r="BV85" s="268">
        <v>4550324.1534967851</v>
      </c>
      <c r="BW85" s="268">
        <v>4550324.1534967851</v>
      </c>
      <c r="BX85" s="268">
        <v>4550324.1534967851</v>
      </c>
      <c r="BY85" s="268">
        <v>4550324.1534967851</v>
      </c>
      <c r="BZ85" s="268">
        <v>4550324.1534967851</v>
      </c>
      <c r="CA85" s="268">
        <v>4550324.1534967851</v>
      </c>
      <c r="CB85" s="268">
        <v>4550324.1534967851</v>
      </c>
      <c r="CC85" s="268">
        <v>4550324.1534967851</v>
      </c>
      <c r="CD85" s="268" t="s">
        <v>588</v>
      </c>
      <c r="CE85" s="270"/>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row>
    <row r="86" spans="1:125" ht="15.75" customHeight="1">
      <c r="A86" s="159"/>
      <c r="B86" s="250">
        <v>2035</v>
      </c>
      <c r="C86" s="250">
        <v>2040</v>
      </c>
      <c r="D86" s="119">
        <v>15</v>
      </c>
      <c r="E86" s="266" t="s">
        <v>299</v>
      </c>
      <c r="F86" s="267">
        <v>4203921.0582934078</v>
      </c>
      <c r="G86" s="268">
        <v>0</v>
      </c>
      <c r="H86" s="268">
        <v>0</v>
      </c>
      <c r="I86" s="268">
        <v>0</v>
      </c>
      <c r="J86" s="268">
        <v>0</v>
      </c>
      <c r="K86" s="268">
        <v>0</v>
      </c>
      <c r="L86" s="268">
        <v>0</v>
      </c>
      <c r="M86" s="268">
        <v>0</v>
      </c>
      <c r="N86" s="268">
        <v>0</v>
      </c>
      <c r="O86" s="268">
        <v>0</v>
      </c>
      <c r="P86" s="268">
        <v>0</v>
      </c>
      <c r="Q86" s="268">
        <v>0</v>
      </c>
      <c r="R86" s="268">
        <v>0</v>
      </c>
      <c r="S86" s="268">
        <v>0</v>
      </c>
      <c r="T86" s="268">
        <v>0</v>
      </c>
      <c r="U86" s="268">
        <v>0</v>
      </c>
      <c r="V86" s="268">
        <v>0</v>
      </c>
      <c r="W86" s="268">
        <v>0</v>
      </c>
      <c r="X86" s="268">
        <v>0</v>
      </c>
      <c r="Y86" s="268">
        <v>0</v>
      </c>
      <c r="Z86" s="268">
        <v>0</v>
      </c>
      <c r="AA86" s="268">
        <v>700653.50971556793</v>
      </c>
      <c r="AB86" s="268">
        <v>700653.50971556793</v>
      </c>
      <c r="AC86" s="268">
        <v>700653.50971556793</v>
      </c>
      <c r="AD86" s="268">
        <v>700653.50971556793</v>
      </c>
      <c r="AE86" s="268">
        <v>700653.50971556793</v>
      </c>
      <c r="AF86" s="268">
        <v>700653.50971556793</v>
      </c>
      <c r="AG86" s="268">
        <v>0</v>
      </c>
      <c r="AH86" s="268">
        <v>0</v>
      </c>
      <c r="AI86" s="268">
        <v>0</v>
      </c>
      <c r="AJ86" s="268">
        <v>0</v>
      </c>
      <c r="AK86" s="268">
        <v>0</v>
      </c>
      <c r="AL86" s="268">
        <v>0</v>
      </c>
      <c r="AM86" s="268">
        <v>0</v>
      </c>
      <c r="AN86" s="268">
        <v>0</v>
      </c>
      <c r="AO86" s="268">
        <v>0</v>
      </c>
      <c r="AP86" s="268">
        <v>700653.50971556793</v>
      </c>
      <c r="AQ86" s="268" t="s">
        <v>591</v>
      </c>
      <c r="AR86" s="270"/>
      <c r="AS86" s="270"/>
      <c r="AT86" s="268">
        <v>0</v>
      </c>
      <c r="AU86" s="268">
        <v>0</v>
      </c>
      <c r="AV86" s="268">
        <v>0</v>
      </c>
      <c r="AW86" s="268">
        <v>0</v>
      </c>
      <c r="AX86" s="268">
        <v>0</v>
      </c>
      <c r="AY86" s="268">
        <v>0</v>
      </c>
      <c r="AZ86" s="268">
        <v>0</v>
      </c>
      <c r="BA86" s="268">
        <v>0</v>
      </c>
      <c r="BB86" s="268">
        <v>0</v>
      </c>
      <c r="BC86" s="268">
        <v>0</v>
      </c>
      <c r="BD86" s="268">
        <v>0</v>
      </c>
      <c r="BE86" s="268">
        <v>0</v>
      </c>
      <c r="BF86" s="268">
        <v>0</v>
      </c>
      <c r="BG86" s="268">
        <v>0</v>
      </c>
      <c r="BH86" s="268">
        <v>0</v>
      </c>
      <c r="BI86" s="268">
        <v>0</v>
      </c>
      <c r="BJ86" s="268">
        <v>0</v>
      </c>
      <c r="BK86" s="268">
        <v>0</v>
      </c>
      <c r="BL86" s="268">
        <v>0</v>
      </c>
      <c r="BM86" s="268">
        <v>0</v>
      </c>
      <c r="BN86" s="268">
        <v>64859.173993677599</v>
      </c>
      <c r="BO86" s="268">
        <v>129718.3479873552</v>
      </c>
      <c r="BP86" s="268">
        <v>194577.5219810328</v>
      </c>
      <c r="BQ86" s="268">
        <v>259436.6959747104</v>
      </c>
      <c r="BR86" s="268">
        <v>572922.70361081883</v>
      </c>
      <c r="BS86" s="268">
        <v>687507.24433298269</v>
      </c>
      <c r="BT86" s="268">
        <v>687507.24433298269</v>
      </c>
      <c r="BU86" s="268">
        <v>687507.24433298269</v>
      </c>
      <c r="BV86" s="268">
        <v>1063690.4534963127</v>
      </c>
      <c r="BW86" s="268">
        <v>1063690.4534963127</v>
      </c>
      <c r="BX86" s="268">
        <v>1063690.4534963127</v>
      </c>
      <c r="BY86" s="268">
        <v>1063690.4534963127</v>
      </c>
      <c r="BZ86" s="268">
        <v>1063690.4534963127</v>
      </c>
      <c r="CA86" s="268">
        <v>1063690.4534963127</v>
      </c>
      <c r="CB86" s="268">
        <v>1063690.4534963127</v>
      </c>
      <c r="CC86" s="268">
        <v>64859.173993677599</v>
      </c>
      <c r="CD86" s="268" t="s">
        <v>588</v>
      </c>
      <c r="CE86" s="270"/>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row>
    <row r="87" spans="1:125" ht="15.75" customHeight="1">
      <c r="A87" s="159"/>
      <c r="B87" s="250">
        <v>2038</v>
      </c>
      <c r="C87" s="250">
        <v>2043</v>
      </c>
      <c r="D87" s="119">
        <v>15</v>
      </c>
      <c r="E87" s="266" t="s">
        <v>301</v>
      </c>
      <c r="F87" s="267">
        <v>2802614.0388622722</v>
      </c>
      <c r="G87" s="268">
        <v>0</v>
      </c>
      <c r="H87" s="268">
        <v>0</v>
      </c>
      <c r="I87" s="268">
        <v>0</v>
      </c>
      <c r="J87" s="268">
        <v>0</v>
      </c>
      <c r="K87" s="268">
        <v>0</v>
      </c>
      <c r="L87" s="268">
        <v>0</v>
      </c>
      <c r="M87" s="268">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467102.33981037867</v>
      </c>
      <c r="AE87" s="268">
        <v>467102.33981037867</v>
      </c>
      <c r="AF87" s="268">
        <v>467102.33981037867</v>
      </c>
      <c r="AG87" s="268">
        <v>467102.33981037867</v>
      </c>
      <c r="AH87" s="268">
        <v>467102.33981037867</v>
      </c>
      <c r="AI87" s="268">
        <v>467102.33981037867</v>
      </c>
      <c r="AJ87" s="268">
        <v>0</v>
      </c>
      <c r="AK87" s="268">
        <v>0</v>
      </c>
      <c r="AL87" s="268">
        <v>0</v>
      </c>
      <c r="AM87" s="268">
        <v>0</v>
      </c>
      <c r="AN87" s="268">
        <v>0</v>
      </c>
      <c r="AO87" s="268">
        <v>0</v>
      </c>
      <c r="AP87" s="268">
        <v>0</v>
      </c>
      <c r="AQ87" s="268" t="s">
        <v>592</v>
      </c>
      <c r="AR87" s="270"/>
      <c r="AS87" s="270"/>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44348.153158070141</v>
      </c>
      <c r="BR87" s="268">
        <v>88696.306316140282</v>
      </c>
      <c r="BS87" s="268">
        <v>133044.45947421045</v>
      </c>
      <c r="BT87" s="268">
        <v>177392.61263228056</v>
      </c>
      <c r="BU87" s="268">
        <v>391742.01956295304</v>
      </c>
      <c r="BV87" s="268">
        <v>470090.42347554362</v>
      </c>
      <c r="BW87" s="268">
        <v>470090.42347554362</v>
      </c>
      <c r="BX87" s="268">
        <v>470090.42347554362</v>
      </c>
      <c r="BY87" s="268">
        <v>727309.71179235051</v>
      </c>
      <c r="BZ87" s="268">
        <v>727309.71179235051</v>
      </c>
      <c r="CA87" s="268">
        <v>727309.71179235051</v>
      </c>
      <c r="CB87" s="268">
        <v>727309.71179235051</v>
      </c>
      <c r="CC87" s="268">
        <v>727309.71179235051</v>
      </c>
      <c r="CD87" s="268" t="s">
        <v>588</v>
      </c>
      <c r="CE87" s="270"/>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row>
    <row r="88" spans="1:125" ht="15.75" customHeight="1">
      <c r="A88" s="159"/>
      <c r="B88" s="250">
        <v>2020</v>
      </c>
      <c r="C88" s="250">
        <v>2030</v>
      </c>
      <c r="D88" s="119">
        <v>20</v>
      </c>
      <c r="E88" s="266" t="s">
        <v>304</v>
      </c>
      <c r="F88" s="267">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c r="AR88" s="270"/>
      <c r="AS88" s="270"/>
      <c r="AT88" s="268">
        <v>0</v>
      </c>
      <c r="AU88" s="268">
        <v>0</v>
      </c>
      <c r="AV88" s="268">
        <v>0</v>
      </c>
      <c r="AW88" s="268">
        <v>0</v>
      </c>
      <c r="AX88" s="268">
        <v>0</v>
      </c>
      <c r="AY88" s="268">
        <v>7775.9999999999991</v>
      </c>
      <c r="AZ88" s="268">
        <v>15551.999999999998</v>
      </c>
      <c r="BA88" s="268">
        <v>23327.999999999996</v>
      </c>
      <c r="BB88" s="268">
        <v>31103.999999999996</v>
      </c>
      <c r="BC88" s="268">
        <v>38879.999999999993</v>
      </c>
      <c r="BD88" s="268">
        <v>46655.999999999993</v>
      </c>
      <c r="BE88" s="268">
        <v>54432</v>
      </c>
      <c r="BF88" s="268">
        <v>62207.999999999993</v>
      </c>
      <c r="BG88" s="268">
        <v>69984</v>
      </c>
      <c r="BH88" s="268">
        <v>77759.999999999985</v>
      </c>
      <c r="BI88" s="268">
        <v>85536</v>
      </c>
      <c r="BJ88" s="268">
        <v>85536</v>
      </c>
      <c r="BK88" s="268">
        <v>85536</v>
      </c>
      <c r="BL88" s="268">
        <v>85536</v>
      </c>
      <c r="BM88" s="268">
        <v>85536</v>
      </c>
      <c r="BN88" s="268">
        <v>85536</v>
      </c>
      <c r="BO88" s="268">
        <v>85536</v>
      </c>
      <c r="BP88" s="268">
        <v>85536</v>
      </c>
      <c r="BQ88" s="268">
        <v>85536</v>
      </c>
      <c r="BR88" s="268">
        <v>85536</v>
      </c>
      <c r="BS88" s="268">
        <v>7775.9999999999991</v>
      </c>
      <c r="BT88" s="268">
        <v>15551.999999999998</v>
      </c>
      <c r="BU88" s="268">
        <v>23327.999999999996</v>
      </c>
      <c r="BV88" s="268">
        <v>31103.999999999996</v>
      </c>
      <c r="BW88" s="268">
        <v>38879.999999999993</v>
      </c>
      <c r="BX88" s="268">
        <v>46655.999999999993</v>
      </c>
      <c r="BY88" s="268">
        <v>54432</v>
      </c>
      <c r="BZ88" s="268">
        <v>62207.999999999993</v>
      </c>
      <c r="CA88" s="268">
        <v>69984</v>
      </c>
      <c r="CB88" s="268">
        <v>77759.999999999985</v>
      </c>
      <c r="CC88" s="268">
        <v>85536</v>
      </c>
      <c r="CD88" s="268" t="s">
        <v>588</v>
      </c>
      <c r="CE88" s="270"/>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row>
    <row r="89" spans="1:125" ht="15.75" customHeight="1">
      <c r="A89" s="159"/>
      <c r="B89" s="262"/>
      <c r="C89" s="262"/>
      <c r="D89" s="263"/>
      <c r="E89" s="264" t="s">
        <v>573</v>
      </c>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73"/>
      <c r="AS89" s="159"/>
      <c r="AT89" s="262"/>
      <c r="AU89" s="262"/>
      <c r="AV89" s="262"/>
      <c r="AW89" s="262"/>
      <c r="AX89" s="262"/>
      <c r="AY89" s="262"/>
      <c r="AZ89" s="262"/>
      <c r="BA89" s="262"/>
      <c r="BB89" s="262"/>
      <c r="BC89" s="262"/>
      <c r="BD89" s="262"/>
      <c r="BE89" s="262"/>
      <c r="BF89" s="262"/>
      <c r="BG89" s="262"/>
      <c r="BH89" s="262"/>
      <c r="BI89" s="262"/>
      <c r="BJ89" s="262"/>
      <c r="BK89" s="262"/>
      <c r="BL89" s="262"/>
      <c r="BM89" s="262"/>
      <c r="BN89" s="262"/>
      <c r="BO89" s="262"/>
      <c r="BP89" s="262"/>
      <c r="BQ89" s="262"/>
      <c r="BR89" s="262"/>
      <c r="BS89" s="262"/>
      <c r="BT89" s="262"/>
      <c r="BU89" s="262"/>
      <c r="BV89" s="262"/>
      <c r="BW89" s="262"/>
      <c r="BX89" s="262"/>
      <c r="BY89" s="262"/>
      <c r="BZ89" s="262"/>
      <c r="CA89" s="262"/>
      <c r="CB89" s="262"/>
      <c r="CC89" s="262"/>
      <c r="CD89" s="262"/>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row>
    <row r="90" spans="1:125" ht="15.75" customHeight="1">
      <c r="A90" s="159"/>
      <c r="B90" s="250">
        <v>2035</v>
      </c>
      <c r="C90" s="250">
        <v>2040</v>
      </c>
      <c r="D90" s="119">
        <v>15</v>
      </c>
      <c r="E90" s="266" t="s">
        <v>574</v>
      </c>
      <c r="F90" s="267">
        <v>9080469.4859137647</v>
      </c>
      <c r="G90" s="268">
        <v>0</v>
      </c>
      <c r="H90" s="268">
        <v>0</v>
      </c>
      <c r="I90" s="268">
        <v>0</v>
      </c>
      <c r="J90" s="268">
        <v>0</v>
      </c>
      <c r="K90" s="268">
        <v>0</v>
      </c>
      <c r="L90" s="268">
        <v>0</v>
      </c>
      <c r="M90" s="268">
        <v>0</v>
      </c>
      <c r="N90" s="268">
        <v>0</v>
      </c>
      <c r="O90" s="268">
        <v>0</v>
      </c>
      <c r="P90" s="268">
        <v>0</v>
      </c>
      <c r="Q90" s="268">
        <v>0</v>
      </c>
      <c r="R90" s="268">
        <v>0</v>
      </c>
      <c r="S90" s="268">
        <v>0</v>
      </c>
      <c r="T90" s="268">
        <v>0</v>
      </c>
      <c r="U90" s="268">
        <v>0</v>
      </c>
      <c r="V90" s="268">
        <v>0</v>
      </c>
      <c r="W90" s="268">
        <v>0</v>
      </c>
      <c r="X90" s="268">
        <v>0</v>
      </c>
      <c r="Y90" s="268">
        <v>0</v>
      </c>
      <c r="Z90" s="268">
        <v>0</v>
      </c>
      <c r="AA90" s="268">
        <v>1513411.5809856274</v>
      </c>
      <c r="AB90" s="268">
        <v>1513411.5809856274</v>
      </c>
      <c r="AC90" s="268">
        <v>1513411.5809856274</v>
      </c>
      <c r="AD90" s="268">
        <v>1513411.5809856274</v>
      </c>
      <c r="AE90" s="268">
        <v>1513411.5809856274</v>
      </c>
      <c r="AF90" s="268">
        <v>1513411.5809856274</v>
      </c>
      <c r="AG90" s="268">
        <v>0</v>
      </c>
      <c r="AH90" s="268">
        <v>0</v>
      </c>
      <c r="AI90" s="268">
        <v>0</v>
      </c>
      <c r="AJ90" s="268">
        <v>0</v>
      </c>
      <c r="AK90" s="268">
        <v>0</v>
      </c>
      <c r="AL90" s="268">
        <v>0</v>
      </c>
      <c r="AM90" s="268">
        <v>0</v>
      </c>
      <c r="AN90" s="268">
        <v>0</v>
      </c>
      <c r="AO90" s="268">
        <v>0</v>
      </c>
      <c r="AP90" s="268">
        <v>1513411.5809856274</v>
      </c>
      <c r="AQ90" s="268" t="s">
        <v>587</v>
      </c>
      <c r="AR90" s="270"/>
      <c r="AS90" s="270"/>
      <c r="AT90" s="268">
        <v>0</v>
      </c>
      <c r="AU90" s="268">
        <v>0</v>
      </c>
      <c r="AV90" s="268">
        <v>0</v>
      </c>
      <c r="AW90" s="268">
        <v>0</v>
      </c>
      <c r="AX90" s="268">
        <v>0</v>
      </c>
      <c r="AY90" s="268">
        <v>0</v>
      </c>
      <c r="AZ90" s="268">
        <v>0</v>
      </c>
      <c r="BA90" s="268">
        <v>0</v>
      </c>
      <c r="BB90" s="268">
        <v>0</v>
      </c>
      <c r="BC90" s="268">
        <v>0</v>
      </c>
      <c r="BD90" s="268">
        <v>0</v>
      </c>
      <c r="BE90" s="268">
        <v>0</v>
      </c>
      <c r="BF90" s="268">
        <v>0</v>
      </c>
      <c r="BG90" s="268">
        <v>0</v>
      </c>
      <c r="BH90" s="268">
        <v>0</v>
      </c>
      <c r="BI90" s="268">
        <v>0</v>
      </c>
      <c r="BJ90" s="268">
        <v>0</v>
      </c>
      <c r="BK90" s="268">
        <v>0</v>
      </c>
      <c r="BL90" s="268">
        <v>0</v>
      </c>
      <c r="BM90" s="268">
        <v>0</v>
      </c>
      <c r="BN90" s="268">
        <v>83237.63695420952</v>
      </c>
      <c r="BO90" s="268">
        <v>166475.27390841904</v>
      </c>
      <c r="BP90" s="268">
        <v>249712.91086262852</v>
      </c>
      <c r="BQ90" s="268">
        <v>332950.54781683808</v>
      </c>
      <c r="BR90" s="268">
        <v>735265.79309551744</v>
      </c>
      <c r="BS90" s="268">
        <v>882318.95171462093</v>
      </c>
      <c r="BT90" s="268">
        <v>882318.95171462093</v>
      </c>
      <c r="BU90" s="268">
        <v>882318.95171462093</v>
      </c>
      <c r="BV90" s="268">
        <v>1365097.246049036</v>
      </c>
      <c r="BW90" s="268">
        <v>1365097.246049036</v>
      </c>
      <c r="BX90" s="268">
        <v>1365097.246049036</v>
      </c>
      <c r="BY90" s="268">
        <v>1365097.246049036</v>
      </c>
      <c r="BZ90" s="268">
        <v>1365097.246049036</v>
      </c>
      <c r="CA90" s="268">
        <v>1365097.246049036</v>
      </c>
      <c r="CB90" s="268">
        <v>1365097.246049036</v>
      </c>
      <c r="CC90" s="268">
        <v>83237.63695420952</v>
      </c>
      <c r="CD90" s="268" t="s">
        <v>588</v>
      </c>
      <c r="CE90" s="270"/>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row>
    <row r="91" spans="1:125" ht="15.75" customHeight="1">
      <c r="A91" s="159"/>
      <c r="B91" s="250">
        <v>2032</v>
      </c>
      <c r="C91" s="250">
        <v>2036</v>
      </c>
      <c r="D91" s="119">
        <v>10</v>
      </c>
      <c r="E91" s="266" t="s">
        <v>576</v>
      </c>
      <c r="F91" s="268">
        <v>0</v>
      </c>
      <c r="G91" s="268">
        <v>0</v>
      </c>
      <c r="H91" s="268">
        <v>0</v>
      </c>
      <c r="I91" s="268">
        <v>0</v>
      </c>
      <c r="J91" s="268">
        <v>0</v>
      </c>
      <c r="K91" s="268">
        <v>0</v>
      </c>
      <c r="L91" s="268">
        <v>0</v>
      </c>
      <c r="M91" s="268">
        <v>0</v>
      </c>
      <c r="N91" s="268">
        <v>0</v>
      </c>
      <c r="O91" s="268">
        <v>0</v>
      </c>
      <c r="P91" s="268">
        <v>0</v>
      </c>
      <c r="Q91" s="268">
        <v>0</v>
      </c>
      <c r="R91" s="268">
        <v>0</v>
      </c>
      <c r="S91" s="268">
        <v>0</v>
      </c>
      <c r="T91" s="268">
        <v>0</v>
      </c>
      <c r="U91" s="268">
        <v>0</v>
      </c>
      <c r="V91" s="268">
        <v>0</v>
      </c>
      <c r="W91" s="268">
        <v>0</v>
      </c>
      <c r="X91" s="268">
        <v>0</v>
      </c>
      <c r="Y91" s="268">
        <v>0</v>
      </c>
      <c r="Z91" s="268">
        <v>0</v>
      </c>
      <c r="AA91" s="268">
        <v>0</v>
      </c>
      <c r="AB91" s="268">
        <v>0</v>
      </c>
      <c r="AC91" s="268">
        <v>0</v>
      </c>
      <c r="AD91" s="268">
        <v>0</v>
      </c>
      <c r="AE91" s="268">
        <v>0</v>
      </c>
      <c r="AF91" s="268">
        <v>0</v>
      </c>
      <c r="AG91" s="268">
        <v>0</v>
      </c>
      <c r="AH91" s="268">
        <v>0</v>
      </c>
      <c r="AI91" s="268">
        <v>0</v>
      </c>
      <c r="AJ91" s="268">
        <v>0</v>
      </c>
      <c r="AK91" s="268">
        <v>0</v>
      </c>
      <c r="AL91" s="268">
        <v>0</v>
      </c>
      <c r="AM91" s="268">
        <v>0</v>
      </c>
      <c r="AN91" s="268">
        <v>0</v>
      </c>
      <c r="AO91" s="268">
        <v>0</v>
      </c>
      <c r="AP91" s="268">
        <v>0</v>
      </c>
      <c r="AQ91" s="268"/>
      <c r="AR91" s="270"/>
      <c r="AS91" s="270"/>
      <c r="AT91" s="268">
        <v>0</v>
      </c>
      <c r="AU91" s="268">
        <v>0</v>
      </c>
      <c r="AV91" s="268">
        <v>0</v>
      </c>
      <c r="AW91" s="268">
        <v>0</v>
      </c>
      <c r="AX91" s="268">
        <v>0</v>
      </c>
      <c r="AY91" s="268">
        <v>0</v>
      </c>
      <c r="AZ91" s="268">
        <v>0</v>
      </c>
      <c r="BA91" s="268">
        <v>0</v>
      </c>
      <c r="BB91" s="268">
        <v>0</v>
      </c>
      <c r="BC91" s="268">
        <v>0</v>
      </c>
      <c r="BD91" s="268">
        <v>0</v>
      </c>
      <c r="BE91" s="268">
        <v>0</v>
      </c>
      <c r="BF91" s="268">
        <v>0</v>
      </c>
      <c r="BG91" s="268">
        <v>0</v>
      </c>
      <c r="BH91" s="268">
        <v>0</v>
      </c>
      <c r="BI91" s="268">
        <v>0</v>
      </c>
      <c r="BJ91" s="268">
        <v>0</v>
      </c>
      <c r="BK91" s="268">
        <v>2265.9993976544911</v>
      </c>
      <c r="BL91" s="268">
        <v>4531.9987953089822</v>
      </c>
      <c r="BM91" s="268">
        <v>6797.9981929634723</v>
      </c>
      <c r="BN91" s="268">
        <v>9063.9975906179643</v>
      </c>
      <c r="BO91" s="268">
        <v>11329.996988272454</v>
      </c>
      <c r="BP91" s="268">
        <v>11329.996988272454</v>
      </c>
      <c r="BQ91" s="268">
        <v>11329.996988272454</v>
      </c>
      <c r="BR91" s="268">
        <v>11329.996988272454</v>
      </c>
      <c r="BS91" s="268">
        <v>11329.996988272454</v>
      </c>
      <c r="BT91" s="268">
        <v>11329.996988272454</v>
      </c>
      <c r="BU91" s="268">
        <v>2265.9993976544911</v>
      </c>
      <c r="BV91" s="268">
        <v>4531.9987953089822</v>
      </c>
      <c r="BW91" s="268">
        <v>6797.9981929634723</v>
      </c>
      <c r="BX91" s="268">
        <v>9063.9975906179643</v>
      </c>
      <c r="BY91" s="268">
        <v>11329.996988272454</v>
      </c>
      <c r="BZ91" s="268">
        <v>11329.996988272454</v>
      </c>
      <c r="CA91" s="268">
        <v>11329.996988272454</v>
      </c>
      <c r="CB91" s="268">
        <v>11329.996988272454</v>
      </c>
      <c r="CC91" s="268">
        <v>11329.996988272454</v>
      </c>
      <c r="CD91" s="268" t="s">
        <v>588</v>
      </c>
      <c r="CE91" s="270"/>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row>
    <row r="92" spans="1:125" ht="15.75" customHeight="1">
      <c r="A92" s="159"/>
      <c r="B92" s="250">
        <v>2035</v>
      </c>
      <c r="C92" s="250">
        <v>2045</v>
      </c>
      <c r="D92" s="119">
        <v>30</v>
      </c>
      <c r="E92" s="266" t="s">
        <v>578</v>
      </c>
      <c r="F92" s="268">
        <v>0</v>
      </c>
      <c r="G92" s="268">
        <v>0</v>
      </c>
      <c r="H92" s="268">
        <v>0</v>
      </c>
      <c r="I92" s="268">
        <v>0</v>
      </c>
      <c r="J92" s="268">
        <v>0</v>
      </c>
      <c r="K92" s="268">
        <v>0</v>
      </c>
      <c r="L92" s="268">
        <v>0</v>
      </c>
      <c r="M92" s="268">
        <v>0</v>
      </c>
      <c r="N92" s="268">
        <v>0</v>
      </c>
      <c r="O92" s="268">
        <v>0</v>
      </c>
      <c r="P92" s="268">
        <v>0</v>
      </c>
      <c r="Q92" s="268">
        <v>0</v>
      </c>
      <c r="R92" s="268">
        <v>0</v>
      </c>
      <c r="S92" s="268">
        <v>0</v>
      </c>
      <c r="T92" s="268">
        <v>0</v>
      </c>
      <c r="U92" s="268">
        <v>0</v>
      </c>
      <c r="V92" s="268">
        <v>0</v>
      </c>
      <c r="W92" s="268">
        <v>0</v>
      </c>
      <c r="X92" s="268">
        <v>0</v>
      </c>
      <c r="Y92" s="268">
        <v>0</v>
      </c>
      <c r="Z92" s="268">
        <v>0</v>
      </c>
      <c r="AA92" s="268">
        <v>0</v>
      </c>
      <c r="AB92" s="268">
        <v>0</v>
      </c>
      <c r="AC92" s="268">
        <v>0</v>
      </c>
      <c r="AD92" s="268">
        <v>0</v>
      </c>
      <c r="AE92" s="268">
        <v>0</v>
      </c>
      <c r="AF92" s="268">
        <v>0</v>
      </c>
      <c r="AG92" s="268">
        <v>0</v>
      </c>
      <c r="AH92" s="268">
        <v>0</v>
      </c>
      <c r="AI92" s="268">
        <v>0</v>
      </c>
      <c r="AJ92" s="268">
        <v>0</v>
      </c>
      <c r="AK92" s="268">
        <v>0</v>
      </c>
      <c r="AL92" s="268">
        <v>0</v>
      </c>
      <c r="AM92" s="268">
        <v>0</v>
      </c>
      <c r="AN92" s="268">
        <v>0</v>
      </c>
      <c r="AO92" s="268">
        <v>0</v>
      </c>
      <c r="AP92" s="268">
        <v>0</v>
      </c>
      <c r="AQ92" s="268"/>
      <c r="AR92" s="270"/>
      <c r="AS92" s="270"/>
      <c r="AT92" s="268">
        <v>0</v>
      </c>
      <c r="AU92" s="268">
        <v>0</v>
      </c>
      <c r="AV92" s="268">
        <v>0</v>
      </c>
      <c r="AW92" s="268">
        <v>0</v>
      </c>
      <c r="AX92" s="268">
        <v>0</v>
      </c>
      <c r="AY92" s="268">
        <v>0</v>
      </c>
      <c r="AZ92" s="268">
        <v>0</v>
      </c>
      <c r="BA92" s="268">
        <v>0</v>
      </c>
      <c r="BB92" s="268">
        <v>0</v>
      </c>
      <c r="BC92" s="268">
        <v>0</v>
      </c>
      <c r="BD92" s="268">
        <v>0</v>
      </c>
      <c r="BE92" s="268">
        <v>0</v>
      </c>
      <c r="BF92" s="268">
        <v>0</v>
      </c>
      <c r="BG92" s="268">
        <v>0</v>
      </c>
      <c r="BH92" s="268">
        <v>0</v>
      </c>
      <c r="BI92" s="268">
        <v>0</v>
      </c>
      <c r="BJ92" s="268">
        <v>0</v>
      </c>
      <c r="BK92" s="268">
        <v>0</v>
      </c>
      <c r="BL92" s="268">
        <v>0</v>
      </c>
      <c r="BM92" s="268">
        <v>0</v>
      </c>
      <c r="BN92" s="268">
        <v>0</v>
      </c>
      <c r="BO92" s="268">
        <v>0</v>
      </c>
      <c r="BP92" s="268">
        <v>0</v>
      </c>
      <c r="BQ92" s="268">
        <v>0</v>
      </c>
      <c r="BR92" s="268">
        <v>0</v>
      </c>
      <c r="BS92" s="268">
        <v>0</v>
      </c>
      <c r="BT92" s="268">
        <v>0</v>
      </c>
      <c r="BU92" s="268">
        <v>0</v>
      </c>
      <c r="BV92" s="268">
        <v>0</v>
      </c>
      <c r="BW92" s="268">
        <v>0</v>
      </c>
      <c r="BX92" s="268">
        <v>0</v>
      </c>
      <c r="BY92" s="268">
        <v>0</v>
      </c>
      <c r="BZ92" s="268">
        <v>0</v>
      </c>
      <c r="CA92" s="268">
        <v>0</v>
      </c>
      <c r="CB92" s="268">
        <v>0</v>
      </c>
      <c r="CC92" s="268">
        <v>0</v>
      </c>
      <c r="CD92" s="268"/>
      <c r="CE92" s="270"/>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row>
    <row r="93" spans="1:125" ht="15.75" customHeight="1">
      <c r="A93" s="159"/>
      <c r="B93" s="250">
        <v>2036</v>
      </c>
      <c r="C93" s="250">
        <v>2042</v>
      </c>
      <c r="D93" s="119">
        <v>30</v>
      </c>
      <c r="E93" s="266" t="s">
        <v>579</v>
      </c>
      <c r="F93" s="268">
        <v>0</v>
      </c>
      <c r="G93" s="268">
        <v>0</v>
      </c>
      <c r="H93" s="268">
        <v>0</v>
      </c>
      <c r="I93" s="268">
        <v>0</v>
      </c>
      <c r="J93" s="268">
        <v>0</v>
      </c>
      <c r="K93" s="268">
        <v>0</v>
      </c>
      <c r="L93" s="268">
        <v>0</v>
      </c>
      <c r="M93" s="268">
        <v>0</v>
      </c>
      <c r="N93" s="268">
        <v>0</v>
      </c>
      <c r="O93" s="268">
        <v>0</v>
      </c>
      <c r="P93" s="268">
        <v>0</v>
      </c>
      <c r="Q93" s="268">
        <v>0</v>
      </c>
      <c r="R93" s="268">
        <v>0</v>
      </c>
      <c r="S93" s="268">
        <v>0</v>
      </c>
      <c r="T93" s="268">
        <v>0</v>
      </c>
      <c r="U93" s="268">
        <v>0</v>
      </c>
      <c r="V93" s="268">
        <v>0</v>
      </c>
      <c r="W93" s="268">
        <v>0</v>
      </c>
      <c r="X93" s="268">
        <v>0</v>
      </c>
      <c r="Y93" s="268">
        <v>0</v>
      </c>
      <c r="Z93" s="268">
        <v>0</v>
      </c>
      <c r="AA93" s="268">
        <v>0</v>
      </c>
      <c r="AB93" s="268">
        <v>0</v>
      </c>
      <c r="AC93" s="268">
        <v>0</v>
      </c>
      <c r="AD93" s="268">
        <v>0</v>
      </c>
      <c r="AE93" s="268">
        <v>0</v>
      </c>
      <c r="AF93" s="268">
        <v>0</v>
      </c>
      <c r="AG93" s="268">
        <v>0</v>
      </c>
      <c r="AH93" s="268">
        <v>0</v>
      </c>
      <c r="AI93" s="268">
        <v>0</v>
      </c>
      <c r="AJ93" s="268">
        <v>0</v>
      </c>
      <c r="AK93" s="268">
        <v>0</v>
      </c>
      <c r="AL93" s="268">
        <v>0</v>
      </c>
      <c r="AM93" s="268">
        <v>0</v>
      </c>
      <c r="AN93" s="268">
        <v>0</v>
      </c>
      <c r="AO93" s="268">
        <v>0</v>
      </c>
      <c r="AP93" s="268">
        <v>0</v>
      </c>
      <c r="AQ93" s="268"/>
      <c r="AR93" s="270"/>
      <c r="AS93" s="270"/>
      <c r="AT93" s="268">
        <v>0</v>
      </c>
      <c r="AU93" s="268">
        <v>0</v>
      </c>
      <c r="AV93" s="268">
        <v>0</v>
      </c>
      <c r="AW93" s="268">
        <v>0</v>
      </c>
      <c r="AX93" s="268">
        <v>0</v>
      </c>
      <c r="AY93" s="268">
        <v>0</v>
      </c>
      <c r="AZ93" s="268">
        <v>0</v>
      </c>
      <c r="BA93" s="268">
        <v>0</v>
      </c>
      <c r="BB93" s="268">
        <v>0</v>
      </c>
      <c r="BC93" s="268">
        <v>0</v>
      </c>
      <c r="BD93" s="268">
        <v>0</v>
      </c>
      <c r="BE93" s="268">
        <v>0</v>
      </c>
      <c r="BF93" s="268">
        <v>0</v>
      </c>
      <c r="BG93" s="268">
        <v>0</v>
      </c>
      <c r="BH93" s="268">
        <v>0</v>
      </c>
      <c r="BI93" s="268">
        <v>0</v>
      </c>
      <c r="BJ93" s="268">
        <v>0</v>
      </c>
      <c r="BK93" s="268">
        <v>0</v>
      </c>
      <c r="BL93" s="268">
        <v>0</v>
      </c>
      <c r="BM93" s="268">
        <v>0</v>
      </c>
      <c r="BN93" s="268">
        <v>0</v>
      </c>
      <c r="BO93" s="268">
        <v>0</v>
      </c>
      <c r="BP93" s="268">
        <v>0</v>
      </c>
      <c r="BQ93" s="268">
        <v>0</v>
      </c>
      <c r="BR93" s="268">
        <v>0</v>
      </c>
      <c r="BS93" s="268">
        <v>0</v>
      </c>
      <c r="BT93" s="268">
        <v>0</v>
      </c>
      <c r="BU93" s="268">
        <v>0</v>
      </c>
      <c r="BV93" s="268">
        <v>0</v>
      </c>
      <c r="BW93" s="268">
        <v>0</v>
      </c>
      <c r="BX93" s="268">
        <v>0</v>
      </c>
      <c r="BY93" s="268">
        <v>0</v>
      </c>
      <c r="BZ93" s="268">
        <v>0</v>
      </c>
      <c r="CA93" s="268">
        <v>0</v>
      </c>
      <c r="CB93" s="268">
        <v>0</v>
      </c>
      <c r="CC93" s="268">
        <v>0</v>
      </c>
      <c r="CD93" s="268"/>
      <c r="CE93" s="270"/>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row>
    <row r="94" spans="1:125" ht="15.75" customHeight="1">
      <c r="A94" s="159"/>
      <c r="B94" s="250">
        <v>2042</v>
      </c>
      <c r="C94" s="250">
        <v>2048</v>
      </c>
      <c r="D94" s="119">
        <v>15</v>
      </c>
      <c r="E94" s="266" t="s">
        <v>581</v>
      </c>
      <c r="F94" s="267">
        <v>2802614.0388622722</v>
      </c>
      <c r="G94" s="268">
        <v>0</v>
      </c>
      <c r="H94" s="268">
        <v>0</v>
      </c>
      <c r="I94" s="268">
        <v>0</v>
      </c>
      <c r="J94" s="268">
        <v>0</v>
      </c>
      <c r="K94" s="268">
        <v>0</v>
      </c>
      <c r="L94" s="268">
        <v>0</v>
      </c>
      <c r="M94" s="268">
        <v>0</v>
      </c>
      <c r="N94" s="268">
        <v>0</v>
      </c>
      <c r="O94" s="268">
        <v>0</v>
      </c>
      <c r="P94" s="268">
        <v>0</v>
      </c>
      <c r="Q94" s="268">
        <v>0</v>
      </c>
      <c r="R94" s="268">
        <v>0</v>
      </c>
      <c r="S94" s="268">
        <v>0</v>
      </c>
      <c r="T94" s="268">
        <v>0</v>
      </c>
      <c r="U94" s="268">
        <v>0</v>
      </c>
      <c r="V94" s="268">
        <v>0</v>
      </c>
      <c r="W94" s="268">
        <v>0</v>
      </c>
      <c r="X94" s="268">
        <v>0</v>
      </c>
      <c r="Y94" s="268">
        <v>0</v>
      </c>
      <c r="Z94" s="268">
        <v>0</v>
      </c>
      <c r="AA94" s="268">
        <v>0</v>
      </c>
      <c r="AB94" s="268">
        <v>0</v>
      </c>
      <c r="AC94" s="268">
        <v>0</v>
      </c>
      <c r="AD94" s="268">
        <v>0</v>
      </c>
      <c r="AE94" s="268">
        <v>0</v>
      </c>
      <c r="AF94" s="268">
        <v>0</v>
      </c>
      <c r="AG94" s="268">
        <v>0</v>
      </c>
      <c r="AH94" s="268">
        <v>400373.43412318174</v>
      </c>
      <c r="AI94" s="268">
        <v>400373.43412318174</v>
      </c>
      <c r="AJ94" s="268">
        <v>400373.43412318174</v>
      </c>
      <c r="AK94" s="268">
        <v>400373.43412318174</v>
      </c>
      <c r="AL94" s="268">
        <v>400373.43412318174</v>
      </c>
      <c r="AM94" s="268">
        <v>400373.43412318174</v>
      </c>
      <c r="AN94" s="268">
        <v>400373.43412318174</v>
      </c>
      <c r="AO94" s="268">
        <v>0</v>
      </c>
      <c r="AP94" s="268">
        <v>0</v>
      </c>
      <c r="AQ94" s="268" t="s">
        <v>593</v>
      </c>
      <c r="AR94" s="270"/>
      <c r="AS94" s="270"/>
      <c r="AT94" s="268">
        <v>0</v>
      </c>
      <c r="AU94" s="268">
        <v>0</v>
      </c>
      <c r="AV94" s="268">
        <v>0</v>
      </c>
      <c r="AW94" s="268">
        <v>0</v>
      </c>
      <c r="AX94" s="268">
        <v>0</v>
      </c>
      <c r="AY94" s="268">
        <v>0</v>
      </c>
      <c r="AZ94" s="268">
        <v>0</v>
      </c>
      <c r="BA94" s="268">
        <v>0</v>
      </c>
      <c r="BB94" s="268">
        <v>0</v>
      </c>
      <c r="BC94" s="268">
        <v>0</v>
      </c>
      <c r="BD94" s="268">
        <v>0</v>
      </c>
      <c r="BE94" s="268">
        <v>0</v>
      </c>
      <c r="BF94" s="268">
        <v>0</v>
      </c>
      <c r="BG94" s="268">
        <v>0</v>
      </c>
      <c r="BH94" s="268">
        <v>0</v>
      </c>
      <c r="BI94" s="268">
        <v>0</v>
      </c>
      <c r="BJ94" s="268">
        <v>0</v>
      </c>
      <c r="BK94" s="268">
        <v>0</v>
      </c>
      <c r="BL94" s="268">
        <v>0</v>
      </c>
      <c r="BM94" s="268">
        <v>0</v>
      </c>
      <c r="BN94" s="268">
        <v>0</v>
      </c>
      <c r="BO94" s="268">
        <v>0</v>
      </c>
      <c r="BP94" s="268">
        <v>0</v>
      </c>
      <c r="BQ94" s="268">
        <v>0</v>
      </c>
      <c r="BR94" s="268">
        <v>0</v>
      </c>
      <c r="BS94" s="268">
        <v>0</v>
      </c>
      <c r="BT94" s="268">
        <v>0</v>
      </c>
      <c r="BU94" s="268">
        <v>29649.908111395474</v>
      </c>
      <c r="BV94" s="268">
        <v>59299.816222790949</v>
      </c>
      <c r="BW94" s="268">
        <v>88949.724334186438</v>
      </c>
      <c r="BX94" s="268">
        <v>118599.6324455819</v>
      </c>
      <c r="BY94" s="268">
        <v>261907.52165066008</v>
      </c>
      <c r="BZ94" s="268">
        <v>314289.02598079212</v>
      </c>
      <c r="CA94" s="268">
        <v>366670.53031092416</v>
      </c>
      <c r="CB94" s="268">
        <v>366670.53031092416</v>
      </c>
      <c r="CC94" s="268">
        <v>567301.57519803348</v>
      </c>
      <c r="CD94" s="268" t="s">
        <v>588</v>
      </c>
      <c r="CE94" s="270"/>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row>
    <row r="95" spans="1:125" ht="15.75" customHeight="1">
      <c r="A95" s="159"/>
      <c r="B95" s="250">
        <v>2045</v>
      </c>
      <c r="C95" s="250">
        <v>2050</v>
      </c>
      <c r="D95" s="119">
        <v>15</v>
      </c>
      <c r="E95" s="266" t="s">
        <v>583</v>
      </c>
      <c r="F95" s="267">
        <v>1401307.0194311361</v>
      </c>
      <c r="G95" s="268">
        <v>0</v>
      </c>
      <c r="H95" s="268">
        <v>0</v>
      </c>
      <c r="I95" s="268">
        <v>0</v>
      </c>
      <c r="J95" s="268">
        <v>0</v>
      </c>
      <c r="K95" s="268">
        <v>0</v>
      </c>
      <c r="L95" s="268">
        <v>0</v>
      </c>
      <c r="M95" s="268">
        <v>0</v>
      </c>
      <c r="N95" s="268">
        <v>0</v>
      </c>
      <c r="O95" s="268">
        <v>0</v>
      </c>
      <c r="P95" s="268">
        <v>0</v>
      </c>
      <c r="Q95" s="268">
        <v>0</v>
      </c>
      <c r="R95" s="268">
        <v>0</v>
      </c>
      <c r="S95" s="268">
        <v>0</v>
      </c>
      <c r="T95" s="268">
        <v>0</v>
      </c>
      <c r="U95" s="268">
        <v>0</v>
      </c>
      <c r="V95" s="268">
        <v>0</v>
      </c>
      <c r="W95" s="268">
        <v>0</v>
      </c>
      <c r="X95" s="268">
        <v>0</v>
      </c>
      <c r="Y95" s="268">
        <v>0</v>
      </c>
      <c r="Z95" s="268">
        <v>0</v>
      </c>
      <c r="AA95" s="268">
        <v>0</v>
      </c>
      <c r="AB95" s="268">
        <v>0</v>
      </c>
      <c r="AC95" s="268">
        <v>0</v>
      </c>
      <c r="AD95" s="268">
        <v>0</v>
      </c>
      <c r="AE95" s="268">
        <v>0</v>
      </c>
      <c r="AF95" s="268">
        <v>0</v>
      </c>
      <c r="AG95" s="268">
        <v>0</v>
      </c>
      <c r="AH95" s="268">
        <v>0</v>
      </c>
      <c r="AI95" s="268">
        <v>0</v>
      </c>
      <c r="AJ95" s="268">
        <v>0</v>
      </c>
      <c r="AK95" s="268">
        <v>233551.16990518934</v>
      </c>
      <c r="AL95" s="268">
        <v>233551.16990518934</v>
      </c>
      <c r="AM95" s="268">
        <v>233551.16990518934</v>
      </c>
      <c r="AN95" s="268">
        <v>233551.16990518934</v>
      </c>
      <c r="AO95" s="268">
        <v>233551.16990518934</v>
      </c>
      <c r="AP95" s="268">
        <v>233551.16990518934</v>
      </c>
      <c r="AQ95" s="268" t="s">
        <v>593</v>
      </c>
      <c r="AR95" s="270"/>
      <c r="AS95" s="270"/>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v>0</v>
      </c>
      <c r="BL95" s="268">
        <v>0</v>
      </c>
      <c r="BM95" s="268">
        <v>0</v>
      </c>
      <c r="BN95" s="268">
        <v>0</v>
      </c>
      <c r="BO95" s="268">
        <v>0</v>
      </c>
      <c r="BP95" s="268">
        <v>0</v>
      </c>
      <c r="BQ95" s="268">
        <v>0</v>
      </c>
      <c r="BR95" s="268">
        <v>0</v>
      </c>
      <c r="BS95" s="268">
        <v>0</v>
      </c>
      <c r="BT95" s="268">
        <v>0</v>
      </c>
      <c r="BU95" s="268">
        <v>0</v>
      </c>
      <c r="BV95" s="268">
        <v>0</v>
      </c>
      <c r="BW95" s="268">
        <v>0</v>
      </c>
      <c r="BX95" s="268">
        <v>17739.261263228065</v>
      </c>
      <c r="BY95" s="268">
        <v>35478.52252645613</v>
      </c>
      <c r="BZ95" s="268">
        <v>53217.783789684196</v>
      </c>
      <c r="CA95" s="268">
        <v>70957.045052912261</v>
      </c>
      <c r="CB95" s="268">
        <v>156696.80782518128</v>
      </c>
      <c r="CC95" s="268">
        <v>188036.16939021749</v>
      </c>
      <c r="CD95" s="268" t="s">
        <v>588</v>
      </c>
      <c r="CE95" s="270"/>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row>
    <row r="96" spans="1:125" ht="15.75" customHeight="1">
      <c r="A96" s="159"/>
      <c r="B96" s="159"/>
      <c r="C96" s="159"/>
      <c r="D96" s="159"/>
      <c r="E96" s="159"/>
      <c r="F96" s="159"/>
      <c r="G96" s="159"/>
      <c r="H96" s="175"/>
      <c r="I96" s="175"/>
      <c r="J96" s="175"/>
      <c r="K96" s="175"/>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row>
    <row r="97" spans="1:125" ht="48.75" customHeight="1">
      <c r="A97" s="159"/>
      <c r="B97" s="159"/>
      <c r="C97" s="159"/>
      <c r="D97" s="159"/>
      <c r="E97" s="274" t="s">
        <v>594</v>
      </c>
      <c r="F97" s="459" t="s">
        <v>595</v>
      </c>
      <c r="G97" s="460"/>
      <c r="H97" s="461"/>
      <c r="I97" s="175"/>
      <c r="J97" s="175"/>
      <c r="K97" s="159"/>
      <c r="L97" s="259" t="s">
        <v>539</v>
      </c>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259" t="s">
        <v>541</v>
      </c>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259" t="s">
        <v>543</v>
      </c>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row>
    <row r="98" spans="1:125" ht="39.75" customHeight="1">
      <c r="A98" s="175"/>
      <c r="B98" s="250" t="s">
        <v>545</v>
      </c>
      <c r="C98" s="250" t="s">
        <v>546</v>
      </c>
      <c r="D98" s="119" t="s">
        <v>547</v>
      </c>
      <c r="E98" s="119" t="s">
        <v>1</v>
      </c>
      <c r="F98" s="119" t="s">
        <v>392</v>
      </c>
      <c r="G98" s="119" t="s">
        <v>493</v>
      </c>
      <c r="H98" s="114" t="s">
        <v>394</v>
      </c>
      <c r="I98" s="119" t="s">
        <v>395</v>
      </c>
      <c r="J98" s="119" t="s">
        <v>396</v>
      </c>
      <c r="K98" s="204" t="s">
        <v>596</v>
      </c>
      <c r="L98" s="275">
        <v>2015</v>
      </c>
      <c r="M98" s="275">
        <v>2016</v>
      </c>
      <c r="N98" s="275">
        <v>2017</v>
      </c>
      <c r="O98" s="275">
        <v>2018</v>
      </c>
      <c r="P98" s="275">
        <v>2019</v>
      </c>
      <c r="Q98" s="275">
        <v>2020</v>
      </c>
      <c r="R98" s="275">
        <v>2021</v>
      </c>
      <c r="S98" s="275">
        <v>2022</v>
      </c>
      <c r="T98" s="275">
        <v>2023</v>
      </c>
      <c r="U98" s="275">
        <v>2024</v>
      </c>
      <c r="V98" s="275">
        <v>2025</v>
      </c>
      <c r="W98" s="275">
        <v>2026</v>
      </c>
      <c r="X98" s="275">
        <v>2027</v>
      </c>
      <c r="Y98" s="275">
        <v>2028</v>
      </c>
      <c r="Z98" s="275">
        <v>2029</v>
      </c>
      <c r="AA98" s="275">
        <v>2030</v>
      </c>
      <c r="AB98" s="275">
        <v>2031</v>
      </c>
      <c r="AC98" s="275">
        <v>2032</v>
      </c>
      <c r="AD98" s="275">
        <v>2033</v>
      </c>
      <c r="AE98" s="275">
        <v>2034</v>
      </c>
      <c r="AF98" s="275">
        <v>2035</v>
      </c>
      <c r="AG98" s="275">
        <v>2036</v>
      </c>
      <c r="AH98" s="275">
        <v>2037</v>
      </c>
      <c r="AI98" s="275">
        <v>2038</v>
      </c>
      <c r="AJ98" s="275">
        <v>2039</v>
      </c>
      <c r="AK98" s="275">
        <v>2040</v>
      </c>
      <c r="AL98" s="275">
        <v>2041</v>
      </c>
      <c r="AM98" s="275">
        <v>2042</v>
      </c>
      <c r="AN98" s="275">
        <v>2043</v>
      </c>
      <c r="AO98" s="275">
        <v>2044</v>
      </c>
      <c r="AP98" s="275">
        <v>2045</v>
      </c>
      <c r="AQ98" s="275">
        <v>2046</v>
      </c>
      <c r="AR98" s="275"/>
      <c r="AS98" s="275">
        <v>2047</v>
      </c>
      <c r="AT98" s="275">
        <v>2048</v>
      </c>
      <c r="AU98" s="275">
        <v>2049</v>
      </c>
      <c r="AV98" s="275">
        <v>2050</v>
      </c>
      <c r="AW98" s="204"/>
      <c r="AX98" s="204"/>
      <c r="AY98" s="204"/>
      <c r="AZ98" s="275">
        <v>2015</v>
      </c>
      <c r="BA98" s="275">
        <v>2016</v>
      </c>
      <c r="BB98" s="275">
        <v>2017</v>
      </c>
      <c r="BC98" s="275">
        <v>2018</v>
      </c>
      <c r="BD98" s="275">
        <v>2019</v>
      </c>
      <c r="BE98" s="275">
        <v>2020</v>
      </c>
      <c r="BF98" s="275">
        <v>2021</v>
      </c>
      <c r="BG98" s="275">
        <v>2022</v>
      </c>
      <c r="BH98" s="275">
        <v>2023</v>
      </c>
      <c r="BI98" s="275">
        <v>2024</v>
      </c>
      <c r="BJ98" s="275">
        <v>2025</v>
      </c>
      <c r="BK98" s="275">
        <v>2026</v>
      </c>
      <c r="BL98" s="275">
        <v>2027</v>
      </c>
      <c r="BM98" s="275">
        <v>2028</v>
      </c>
      <c r="BN98" s="275">
        <v>2029</v>
      </c>
      <c r="BO98" s="275">
        <v>2030</v>
      </c>
      <c r="BP98" s="275">
        <v>2031</v>
      </c>
      <c r="BQ98" s="275">
        <v>2032</v>
      </c>
      <c r="BR98" s="275">
        <v>2033</v>
      </c>
      <c r="BS98" s="275">
        <v>2034</v>
      </c>
      <c r="BT98" s="275">
        <v>2035</v>
      </c>
      <c r="BU98" s="275">
        <v>2036</v>
      </c>
      <c r="BV98" s="275">
        <v>2037</v>
      </c>
      <c r="BW98" s="275">
        <v>2038</v>
      </c>
      <c r="BX98" s="275">
        <v>2039</v>
      </c>
      <c r="BY98" s="275">
        <v>2040</v>
      </c>
      <c r="BZ98" s="275">
        <v>2041</v>
      </c>
      <c r="CA98" s="275">
        <v>2042</v>
      </c>
      <c r="CB98" s="275">
        <v>2043</v>
      </c>
      <c r="CC98" s="275">
        <v>2044</v>
      </c>
      <c r="CD98" s="275">
        <v>2045</v>
      </c>
      <c r="CE98" s="275">
        <v>2046</v>
      </c>
      <c r="CF98" s="275">
        <v>2047</v>
      </c>
      <c r="CG98" s="275">
        <v>2048</v>
      </c>
      <c r="CH98" s="275">
        <v>2049</v>
      </c>
      <c r="CI98" s="275">
        <v>2050</v>
      </c>
      <c r="CJ98" s="204"/>
      <c r="CK98" s="204"/>
      <c r="CL98" s="119">
        <v>2015</v>
      </c>
      <c r="CM98" s="119">
        <v>2016</v>
      </c>
      <c r="CN98" s="119">
        <v>2017</v>
      </c>
      <c r="CO98" s="119">
        <v>2018</v>
      </c>
      <c r="CP98" s="119">
        <v>2019</v>
      </c>
      <c r="CQ98" s="119">
        <v>2020</v>
      </c>
      <c r="CR98" s="119">
        <v>2021</v>
      </c>
      <c r="CS98" s="119">
        <v>2022</v>
      </c>
      <c r="CT98" s="119">
        <v>2023</v>
      </c>
      <c r="CU98" s="119">
        <v>2024</v>
      </c>
      <c r="CV98" s="119">
        <v>2025</v>
      </c>
      <c r="CW98" s="119">
        <v>2026</v>
      </c>
      <c r="CX98" s="119">
        <v>2027</v>
      </c>
      <c r="CY98" s="119">
        <v>2028</v>
      </c>
      <c r="CZ98" s="119">
        <v>2029</v>
      </c>
      <c r="DA98" s="119">
        <v>2030</v>
      </c>
      <c r="DB98" s="119">
        <v>2031</v>
      </c>
      <c r="DC98" s="119">
        <v>2032</v>
      </c>
      <c r="DD98" s="119">
        <v>2033</v>
      </c>
      <c r="DE98" s="119">
        <v>2034</v>
      </c>
      <c r="DF98" s="119">
        <v>2035</v>
      </c>
      <c r="DG98" s="119">
        <v>2036</v>
      </c>
      <c r="DH98" s="119">
        <v>2037</v>
      </c>
      <c r="DI98" s="119">
        <v>2038</v>
      </c>
      <c r="DJ98" s="119">
        <v>2039</v>
      </c>
      <c r="DK98" s="119">
        <v>2040</v>
      </c>
      <c r="DL98" s="119">
        <v>2041</v>
      </c>
      <c r="DM98" s="119">
        <v>2042</v>
      </c>
      <c r="DN98" s="119">
        <v>2043</v>
      </c>
      <c r="DO98" s="119">
        <v>2044</v>
      </c>
      <c r="DP98" s="119">
        <v>2045</v>
      </c>
      <c r="DQ98" s="119">
        <v>2046</v>
      </c>
      <c r="DR98" s="119">
        <v>2047</v>
      </c>
      <c r="DS98" s="119">
        <v>2048</v>
      </c>
      <c r="DT98" s="119">
        <v>2049</v>
      </c>
      <c r="DU98" s="119">
        <v>2050</v>
      </c>
    </row>
    <row r="99" spans="1:125" ht="15.75" customHeight="1">
      <c r="A99" s="99"/>
      <c r="B99" s="262"/>
      <c r="C99" s="262"/>
      <c r="D99" s="263"/>
      <c r="E99" s="264" t="s">
        <v>550</v>
      </c>
      <c r="F99" s="276"/>
      <c r="G99" s="276"/>
      <c r="H99" s="276"/>
      <c r="I99" s="277"/>
      <c r="J99" s="276"/>
      <c r="K99" s="99"/>
      <c r="L99" s="276"/>
      <c r="M99" s="276"/>
      <c r="N99" s="276"/>
      <c r="O99" s="276"/>
      <c r="P99" s="276"/>
      <c r="Q99" s="276"/>
      <c r="R99" s="276"/>
      <c r="S99" s="276"/>
      <c r="T99" s="276"/>
      <c r="U99" s="276"/>
      <c r="V99" s="276"/>
      <c r="W99" s="276"/>
      <c r="X99" s="276"/>
      <c r="Y99" s="276"/>
      <c r="Z99" s="276"/>
      <c r="AA99" s="276"/>
      <c r="AB99" s="276"/>
      <c r="AC99" s="276"/>
      <c r="AD99" s="276"/>
      <c r="AE99" s="276"/>
      <c r="AF99" s="276"/>
      <c r="AG99" s="276"/>
      <c r="AH99" s="276"/>
      <c r="AI99" s="276"/>
      <c r="AJ99" s="276"/>
      <c r="AK99" s="276"/>
      <c r="AL99" s="276"/>
      <c r="AM99" s="276"/>
      <c r="AN99" s="276"/>
      <c r="AO99" s="276"/>
      <c r="AP99" s="276"/>
      <c r="AQ99" s="276"/>
      <c r="AR99" s="276"/>
      <c r="AS99" s="276"/>
      <c r="AT99" s="276"/>
      <c r="AU99" s="276"/>
      <c r="AV99" s="276"/>
      <c r="AW99" s="99"/>
      <c r="AX99" s="99"/>
      <c r="AY99" s="99"/>
      <c r="AZ99" s="276"/>
      <c r="BA99" s="276"/>
      <c r="BB99" s="276"/>
      <c r="BC99" s="276"/>
      <c r="BD99" s="276"/>
      <c r="BE99" s="276"/>
      <c r="BF99" s="276"/>
      <c r="BG99" s="276"/>
      <c r="BH99" s="276"/>
      <c r="BI99" s="276"/>
      <c r="BJ99" s="276"/>
      <c r="BK99" s="276"/>
      <c r="BL99" s="276"/>
      <c r="BM99" s="276"/>
      <c r="BN99" s="276"/>
      <c r="BO99" s="276"/>
      <c r="BP99" s="276"/>
      <c r="BQ99" s="276"/>
      <c r="BR99" s="276"/>
      <c r="BS99" s="276"/>
      <c r="BT99" s="276"/>
      <c r="BU99" s="276"/>
      <c r="BV99" s="276"/>
      <c r="BW99" s="276"/>
      <c r="BX99" s="276"/>
      <c r="BY99" s="276"/>
      <c r="BZ99" s="276"/>
      <c r="CA99" s="276"/>
      <c r="CB99" s="276"/>
      <c r="CC99" s="276"/>
      <c r="CD99" s="276"/>
      <c r="CE99" s="276"/>
      <c r="CF99" s="276"/>
      <c r="CG99" s="276"/>
      <c r="CH99" s="276"/>
      <c r="CI99" s="276"/>
      <c r="CJ99" s="99"/>
      <c r="CK99" s="99"/>
      <c r="CL99" s="276"/>
      <c r="CM99" s="276"/>
      <c r="CN99" s="276"/>
      <c r="CO99" s="276"/>
      <c r="CP99" s="276"/>
      <c r="CQ99" s="276"/>
      <c r="CR99" s="276"/>
      <c r="CS99" s="276"/>
      <c r="CT99" s="276"/>
      <c r="CU99" s="276"/>
      <c r="CV99" s="276"/>
      <c r="CW99" s="276"/>
      <c r="CX99" s="276"/>
      <c r="CY99" s="276"/>
      <c r="CZ99" s="276"/>
      <c r="DA99" s="276"/>
      <c r="DB99" s="276"/>
      <c r="DC99" s="276"/>
      <c r="DD99" s="276"/>
      <c r="DE99" s="276"/>
      <c r="DF99" s="276"/>
      <c r="DG99" s="276"/>
      <c r="DH99" s="276"/>
      <c r="DI99" s="276"/>
      <c r="DJ99" s="276"/>
      <c r="DK99" s="276"/>
      <c r="DL99" s="276"/>
      <c r="DM99" s="276"/>
      <c r="DN99" s="276"/>
      <c r="DO99" s="276"/>
      <c r="DP99" s="276"/>
      <c r="DQ99" s="276"/>
      <c r="DR99" s="276"/>
      <c r="DS99" s="276"/>
      <c r="DT99" s="276"/>
      <c r="DU99" s="276"/>
    </row>
    <row r="100" spans="1:125" ht="29.25" customHeight="1">
      <c r="A100" s="99"/>
      <c r="B100" s="250">
        <v>2022</v>
      </c>
      <c r="C100" s="250">
        <v>2030</v>
      </c>
      <c r="D100" s="119">
        <v>15</v>
      </c>
      <c r="E100" s="266" t="s">
        <v>250</v>
      </c>
      <c r="F100" s="278">
        <v>15694638.617628727</v>
      </c>
      <c r="G100" s="278">
        <v>-12904480.641161397</v>
      </c>
      <c r="H100" s="279">
        <v>-30624065.64985634</v>
      </c>
      <c r="I100" s="280">
        <v>380.64422569187809</v>
      </c>
      <c r="J100" s="278">
        <v>-73.123157517486831</v>
      </c>
      <c r="K100" s="99">
        <v>2</v>
      </c>
      <c r="L100" s="278">
        <v>0</v>
      </c>
      <c r="M100" s="278">
        <v>0</v>
      </c>
      <c r="N100" s="278">
        <v>0</v>
      </c>
      <c r="O100" s="278">
        <v>0</v>
      </c>
      <c r="P100" s="278">
        <v>0</v>
      </c>
      <c r="Q100" s="278">
        <v>0</v>
      </c>
      <c r="R100" s="278">
        <v>0</v>
      </c>
      <c r="S100" s="278">
        <v>871924.36764604039</v>
      </c>
      <c r="T100" s="278">
        <v>871924.36764604039</v>
      </c>
      <c r="U100" s="278">
        <v>871924.36764604039</v>
      </c>
      <c r="V100" s="278">
        <v>871924.36764604039</v>
      </c>
      <c r="W100" s="278">
        <v>871924.36764604039</v>
      </c>
      <c r="X100" s="278">
        <v>871924.36764604039</v>
      </c>
      <c r="Y100" s="278">
        <v>871924.36764604039</v>
      </c>
      <c r="Z100" s="278">
        <v>871924.36764604039</v>
      </c>
      <c r="AA100" s="278">
        <v>871924.36764604039</v>
      </c>
      <c r="AB100" s="278">
        <v>0</v>
      </c>
      <c r="AC100" s="278">
        <v>0</v>
      </c>
      <c r="AD100" s="278">
        <v>0</v>
      </c>
      <c r="AE100" s="278">
        <v>0</v>
      </c>
      <c r="AF100" s="278">
        <v>0</v>
      </c>
      <c r="AG100" s="278">
        <v>0</v>
      </c>
      <c r="AH100" s="278">
        <v>871924.36764604039</v>
      </c>
      <c r="AI100" s="278">
        <v>871924.36764604039</v>
      </c>
      <c r="AJ100" s="278">
        <v>871924.36764604039</v>
      </c>
      <c r="AK100" s="278">
        <v>871924.36764604039</v>
      </c>
      <c r="AL100" s="278">
        <v>871924.36764604039</v>
      </c>
      <c r="AM100" s="278">
        <v>871924.36764604039</v>
      </c>
      <c r="AN100" s="278">
        <v>871924.36764604039</v>
      </c>
      <c r="AO100" s="278">
        <v>871924.36764604039</v>
      </c>
      <c r="AP100" s="278">
        <v>871924.36764604039</v>
      </c>
      <c r="AQ100" s="278">
        <v>0</v>
      </c>
      <c r="AR100" s="278"/>
      <c r="AS100" s="278">
        <v>0</v>
      </c>
      <c r="AT100" s="278">
        <v>0</v>
      </c>
      <c r="AU100" s="278">
        <v>0</v>
      </c>
      <c r="AV100" s="278">
        <v>0</v>
      </c>
      <c r="AW100" s="99"/>
      <c r="AX100" s="99"/>
      <c r="AY100" s="99"/>
      <c r="AZ100" s="278">
        <v>0</v>
      </c>
      <c r="BA100" s="278">
        <v>0</v>
      </c>
      <c r="BB100" s="278">
        <v>0</v>
      </c>
      <c r="BC100" s="278">
        <v>0</v>
      </c>
      <c r="BD100" s="278">
        <v>0</v>
      </c>
      <c r="BE100" s="278">
        <v>0</v>
      </c>
      <c r="BF100" s="278">
        <v>0</v>
      </c>
      <c r="BG100" s="278">
        <v>-29894.549747864236</v>
      </c>
      <c r="BH100" s="278">
        <v>-59789.099495728471</v>
      </c>
      <c r="BI100" s="278">
        <v>-89683.649243592692</v>
      </c>
      <c r="BJ100" s="278">
        <v>-119578.19899145694</v>
      </c>
      <c r="BK100" s="278">
        <v>-264068.52277280088</v>
      </c>
      <c r="BL100" s="278">
        <v>-316882.22732736089</v>
      </c>
      <c r="BM100" s="278">
        <v>-369695.93188192113</v>
      </c>
      <c r="BN100" s="278">
        <v>-422509.63643648126</v>
      </c>
      <c r="BO100" s="278">
        <v>-735405.92379746027</v>
      </c>
      <c r="BP100" s="278">
        <v>-735405.92379746027</v>
      </c>
      <c r="BQ100" s="278">
        <v>-735405.92379746027</v>
      </c>
      <c r="BR100" s="278">
        <v>-735405.92379746027</v>
      </c>
      <c r="BS100" s="278">
        <v>-735405.92379746027</v>
      </c>
      <c r="BT100" s="278">
        <v>-735405.92379746027</v>
      </c>
      <c r="BU100" s="278">
        <v>-735405.92379746027</v>
      </c>
      <c r="BV100" s="278">
        <v>-29894.549747864236</v>
      </c>
      <c r="BW100" s="278">
        <v>-59789.099495728471</v>
      </c>
      <c r="BX100" s="278">
        <v>-89683.649243592692</v>
      </c>
      <c r="BY100" s="278">
        <v>-119578.19899145694</v>
      </c>
      <c r="BZ100" s="278">
        <v>-264068.52277280088</v>
      </c>
      <c r="CA100" s="278">
        <v>-316882.22732736089</v>
      </c>
      <c r="CB100" s="278">
        <v>-369695.93188192113</v>
      </c>
      <c r="CC100" s="278">
        <v>-422509.63643648126</v>
      </c>
      <c r="CD100" s="278">
        <v>-735405.92379746027</v>
      </c>
      <c r="CE100" s="278">
        <v>-735405.92379746027</v>
      </c>
      <c r="CF100" s="278">
        <v>-735405.92379746027</v>
      </c>
      <c r="CG100" s="278">
        <v>-735405.92379746027</v>
      </c>
      <c r="CH100" s="278">
        <v>-735405.92379746027</v>
      </c>
      <c r="CI100" s="278">
        <v>-735405.92379746027</v>
      </c>
      <c r="CJ100" s="99"/>
      <c r="CK100" s="99"/>
      <c r="CL100" s="278">
        <v>0</v>
      </c>
      <c r="CM100" s="278">
        <v>0</v>
      </c>
      <c r="CN100" s="278">
        <v>0</v>
      </c>
      <c r="CO100" s="278">
        <v>0</v>
      </c>
      <c r="CP100" s="278">
        <v>0</v>
      </c>
      <c r="CQ100" s="278">
        <v>0</v>
      </c>
      <c r="CR100" s="278">
        <v>0</v>
      </c>
      <c r="CS100" s="278">
        <v>-283228.92287117569</v>
      </c>
      <c r="CT100" s="278">
        <v>-593769.08210289688</v>
      </c>
      <c r="CU100" s="278">
        <v>-929338.79224869818</v>
      </c>
      <c r="CV100" s="278">
        <v>-1294059.8228059176</v>
      </c>
      <c r="CW100" s="278">
        <v>-1690840.6295020159</v>
      </c>
      <c r="CX100" s="278">
        <v>-2124020.9589267503</v>
      </c>
      <c r="CY100" s="278">
        <v>-2585804.4001187007</v>
      </c>
      <c r="CZ100" s="278">
        <v>-3090556.8161407216</v>
      </c>
      <c r="DA100" s="278">
        <v>-3633027.6487390934</v>
      </c>
      <c r="DB100" s="278">
        <v>-3800460.2877972117</v>
      </c>
      <c r="DC100" s="278">
        <v>-3963748.0496944375</v>
      </c>
      <c r="DD100" s="278">
        <v>-4138786.7290426181</v>
      </c>
      <c r="DE100" s="278">
        <v>-4325111.2982025547</v>
      </c>
      <c r="DF100" s="278">
        <v>-4508670.2661744487</v>
      </c>
      <c r="DG100" s="278">
        <v>-4703364.4554259833</v>
      </c>
      <c r="DH100" s="278">
        <v>-4903134.2617050977</v>
      </c>
      <c r="DI100" s="278">
        <v>-5107430.3305103853</v>
      </c>
      <c r="DJ100" s="278">
        <v>-5324498.0857724529</v>
      </c>
      <c r="DK100" s="278">
        <v>-5536786.6527940799</v>
      </c>
      <c r="DL100" s="278">
        <v>-5738642.5019113412</v>
      </c>
      <c r="DM100" s="278">
        <v>-5947857.4544860963</v>
      </c>
      <c r="DN100" s="278">
        <v>-6164699.8029981628</v>
      </c>
      <c r="DO100" s="278">
        <v>-6389447.6211267533</v>
      </c>
      <c r="DP100" s="278">
        <v>-6622389.1203458654</v>
      </c>
      <c r="DQ100" s="278">
        <v>-6863823.0195201803</v>
      </c>
      <c r="DR100" s="278">
        <v>-7114058.927975391</v>
      </c>
      <c r="DS100" s="278">
        <v>-7373417.7425342156</v>
      </c>
      <c r="DT100" s="278">
        <v>-7642232.0590272341</v>
      </c>
      <c r="DU100" s="278">
        <v>-7920846.5988062834</v>
      </c>
    </row>
    <row r="101" spans="1:125" ht="15.75" customHeight="1">
      <c r="A101" s="99"/>
      <c r="B101" s="250">
        <v>2020</v>
      </c>
      <c r="C101" s="250">
        <v>2025</v>
      </c>
      <c r="D101" s="119">
        <v>10</v>
      </c>
      <c r="E101" s="266" t="s">
        <v>258</v>
      </c>
      <c r="F101" s="278">
        <v>400000.00000000017</v>
      </c>
      <c r="G101" s="278">
        <v>-106496</v>
      </c>
      <c r="H101" s="279">
        <v>-16974155.879298374</v>
      </c>
      <c r="I101" s="280">
        <v>157.17724042861266</v>
      </c>
      <c r="J101" s="278">
        <v>-106.1263821263897</v>
      </c>
      <c r="K101" s="99">
        <v>2</v>
      </c>
      <c r="L101" s="278">
        <v>0</v>
      </c>
      <c r="M101" s="278">
        <v>0</v>
      </c>
      <c r="N101" s="278">
        <v>0</v>
      </c>
      <c r="O101" s="278">
        <v>0</v>
      </c>
      <c r="P101" s="278">
        <v>0</v>
      </c>
      <c r="Q101" s="278">
        <v>44444.444444444445</v>
      </c>
      <c r="R101" s="278">
        <v>44444.444444444445</v>
      </c>
      <c r="S101" s="278">
        <v>44444.444444444445</v>
      </c>
      <c r="T101" s="278">
        <v>44444.444444444445</v>
      </c>
      <c r="U101" s="278">
        <v>44444.444444444445</v>
      </c>
      <c r="V101" s="278">
        <v>44444.444444444445</v>
      </c>
      <c r="W101" s="278">
        <v>0</v>
      </c>
      <c r="X101" s="278">
        <v>0</v>
      </c>
      <c r="Y101" s="278">
        <v>0</v>
      </c>
      <c r="Z101" s="278">
        <v>0</v>
      </c>
      <c r="AA101" s="278">
        <v>22222.222222222223</v>
      </c>
      <c r="AB101" s="278">
        <v>22222.222222222223</v>
      </c>
      <c r="AC101" s="278">
        <v>22222.222222222223</v>
      </c>
      <c r="AD101" s="278">
        <v>22222.222222222223</v>
      </c>
      <c r="AE101" s="278">
        <v>22222.222222222223</v>
      </c>
      <c r="AF101" s="278">
        <v>22222.222222222223</v>
      </c>
      <c r="AG101" s="278">
        <v>0</v>
      </c>
      <c r="AH101" s="278">
        <v>0</v>
      </c>
      <c r="AI101" s="278">
        <v>0</v>
      </c>
      <c r="AJ101" s="278">
        <v>0</v>
      </c>
      <c r="AK101" s="278">
        <v>0</v>
      </c>
      <c r="AL101" s="278">
        <v>0</v>
      </c>
      <c r="AM101" s="278">
        <v>0</v>
      </c>
      <c r="AN101" s="278">
        <v>0</v>
      </c>
      <c r="AO101" s="278">
        <v>0</v>
      </c>
      <c r="AP101" s="278">
        <v>0</v>
      </c>
      <c r="AQ101" s="278">
        <v>0</v>
      </c>
      <c r="AR101" s="278"/>
      <c r="AS101" s="278">
        <v>0</v>
      </c>
      <c r="AT101" s="278">
        <v>0</v>
      </c>
      <c r="AU101" s="278">
        <v>0</v>
      </c>
      <c r="AV101" s="278">
        <v>0</v>
      </c>
      <c r="AW101" s="99"/>
      <c r="AX101" s="99"/>
      <c r="AY101" s="99"/>
      <c r="AZ101" s="278">
        <v>0</v>
      </c>
      <c r="BA101" s="278">
        <v>0</v>
      </c>
      <c r="BB101" s="278">
        <v>0</v>
      </c>
      <c r="BC101" s="278">
        <v>0</v>
      </c>
      <c r="BD101" s="278">
        <v>0</v>
      </c>
      <c r="BE101" s="278">
        <v>-682.66666666666697</v>
      </c>
      <c r="BF101" s="278">
        <v>-1365.3333333333339</v>
      </c>
      <c r="BG101" s="278">
        <v>-2048</v>
      </c>
      <c r="BH101" s="278">
        <v>-2730.6666666666679</v>
      </c>
      <c r="BI101" s="278">
        <v>-3413.3333333333339</v>
      </c>
      <c r="BJ101" s="278">
        <v>-4096</v>
      </c>
      <c r="BK101" s="278">
        <v>-4096</v>
      </c>
      <c r="BL101" s="278">
        <v>-4096</v>
      </c>
      <c r="BM101" s="278">
        <v>-4096</v>
      </c>
      <c r="BN101" s="278">
        <v>-4096</v>
      </c>
      <c r="BO101" s="278">
        <v>-682.66666666666697</v>
      </c>
      <c r="BP101" s="278">
        <v>-1365.3333333333339</v>
      </c>
      <c r="BQ101" s="278">
        <v>-2048</v>
      </c>
      <c r="BR101" s="278">
        <v>-2730.6666666666679</v>
      </c>
      <c r="BS101" s="278">
        <v>-3413.3333333333339</v>
      </c>
      <c r="BT101" s="278">
        <v>-4096</v>
      </c>
      <c r="BU101" s="278">
        <v>-4096</v>
      </c>
      <c r="BV101" s="278">
        <v>-4096</v>
      </c>
      <c r="BW101" s="278">
        <v>-4096</v>
      </c>
      <c r="BX101" s="278">
        <v>-4096</v>
      </c>
      <c r="BY101" s="278">
        <v>-4096</v>
      </c>
      <c r="BZ101" s="278">
        <v>-4096</v>
      </c>
      <c r="CA101" s="278">
        <v>-4096</v>
      </c>
      <c r="CB101" s="278">
        <v>-4096</v>
      </c>
      <c r="CC101" s="278">
        <v>-4096</v>
      </c>
      <c r="CD101" s="278">
        <v>-4096</v>
      </c>
      <c r="CE101" s="278">
        <v>-4096</v>
      </c>
      <c r="CF101" s="278">
        <v>-4096</v>
      </c>
      <c r="CG101" s="278">
        <v>-4096</v>
      </c>
      <c r="CH101" s="278">
        <v>-4096</v>
      </c>
      <c r="CI101" s="278">
        <v>-4096</v>
      </c>
      <c r="CJ101" s="99"/>
      <c r="CK101" s="99"/>
      <c r="CL101" s="278">
        <v>0</v>
      </c>
      <c r="CM101" s="278">
        <v>0</v>
      </c>
      <c r="CN101" s="278">
        <v>0</v>
      </c>
      <c r="CO101" s="278">
        <v>0</v>
      </c>
      <c r="CP101" s="278">
        <v>0</v>
      </c>
      <c r="CQ101" s="278">
        <v>-188535.87547683468</v>
      </c>
      <c r="CR101" s="278">
        <v>-405023.48747630691</v>
      </c>
      <c r="CS101" s="278">
        <v>-641617.88656634407</v>
      </c>
      <c r="CT101" s="278">
        <v>-889311.9963639091</v>
      </c>
      <c r="CU101" s="278">
        <v>-1159860.0503379228</v>
      </c>
      <c r="CV101" s="278">
        <v>-1469590.5314928109</v>
      </c>
      <c r="CW101" s="278">
        <v>-1545187.6138196718</v>
      </c>
      <c r="CX101" s="278">
        <v>-1612832.8304987696</v>
      </c>
      <c r="CY101" s="278">
        <v>-1666747.2402002148</v>
      </c>
      <c r="CZ101" s="278">
        <v>-1718918.969212956</v>
      </c>
      <c r="DA101" s="278">
        <v>-1768982.8703346804</v>
      </c>
      <c r="DB101" s="278">
        <v>-1822423.7410184918</v>
      </c>
      <c r="DC101" s="278">
        <v>-1879917.5279055727</v>
      </c>
      <c r="DD101" s="278">
        <v>-1952709.7017811006</v>
      </c>
      <c r="DE101" s="278">
        <v>-2024265.6969707219</v>
      </c>
      <c r="DF101" s="278">
        <v>-2085741.0608162887</v>
      </c>
      <c r="DG101" s="278">
        <v>-2153505.6806287034</v>
      </c>
      <c r="DH101" s="278">
        <v>-2226564.4022857491</v>
      </c>
      <c r="DI101" s="278">
        <v>-2309088.5765258889</v>
      </c>
      <c r="DJ101" s="278">
        <v>-2384463.8153161621</v>
      </c>
      <c r="DK101" s="278">
        <v>-2457837.8858892997</v>
      </c>
      <c r="DL101" s="278">
        <v>-2539912.6755657732</v>
      </c>
      <c r="DM101" s="278">
        <v>-2623667.0770331351</v>
      </c>
      <c r="DN101" s="278">
        <v>-2712712.8445447916</v>
      </c>
      <c r="DO101" s="278">
        <v>-2807194.1887730905</v>
      </c>
      <c r="DP101" s="278">
        <v>-2902617.9718718785</v>
      </c>
      <c r="DQ101" s="278">
        <v>-3002432.5902071884</v>
      </c>
      <c r="DR101" s="278">
        <v>-3115501.6833155579</v>
      </c>
      <c r="DS101" s="278">
        <v>-3224742.0385470358</v>
      </c>
      <c r="DT101" s="278">
        <v>-3335203.2008946263</v>
      </c>
      <c r="DU101" s="278">
        <v>-3453718.8781537795</v>
      </c>
    </row>
    <row r="102" spans="1:125" ht="15.75" customHeight="1">
      <c r="A102" s="99"/>
      <c r="B102" s="250">
        <v>2032</v>
      </c>
      <c r="C102" s="250">
        <v>2036</v>
      </c>
      <c r="D102" s="119">
        <v>15</v>
      </c>
      <c r="E102" s="266" t="s">
        <v>262</v>
      </c>
      <c r="F102" s="278">
        <v>8700015.3791600037</v>
      </c>
      <c r="G102" s="278">
        <v>2982862.4157120008</v>
      </c>
      <c r="H102" s="279">
        <v>-11310962.362089505</v>
      </c>
      <c r="I102" s="280">
        <v>157.75264291820136</v>
      </c>
      <c r="J102" s="278">
        <v>2.3575860657709957</v>
      </c>
      <c r="K102" s="99">
        <v>1</v>
      </c>
      <c r="L102" s="278">
        <v>0</v>
      </c>
      <c r="M102" s="278">
        <v>0</v>
      </c>
      <c r="N102" s="278">
        <v>0</v>
      </c>
      <c r="O102" s="278">
        <v>0</v>
      </c>
      <c r="P102" s="278">
        <v>0</v>
      </c>
      <c r="Q102" s="278">
        <v>0</v>
      </c>
      <c r="R102" s="278">
        <v>0</v>
      </c>
      <c r="S102" s="278">
        <v>0</v>
      </c>
      <c r="T102" s="278">
        <v>0</v>
      </c>
      <c r="U102" s="278">
        <v>0</v>
      </c>
      <c r="V102" s="278">
        <v>0</v>
      </c>
      <c r="W102" s="278">
        <v>0</v>
      </c>
      <c r="X102" s="278">
        <v>0</v>
      </c>
      <c r="Y102" s="278">
        <v>0</v>
      </c>
      <c r="Z102" s="278">
        <v>0</v>
      </c>
      <c r="AA102" s="278">
        <v>0</v>
      </c>
      <c r="AB102" s="278">
        <v>0</v>
      </c>
      <c r="AC102" s="278">
        <v>1242859.3398800006</v>
      </c>
      <c r="AD102" s="278">
        <v>1242859.3398800006</v>
      </c>
      <c r="AE102" s="278">
        <v>1242859.3398800006</v>
      </c>
      <c r="AF102" s="278">
        <v>1242859.3398800006</v>
      </c>
      <c r="AG102" s="278">
        <v>1242859.3398800006</v>
      </c>
      <c r="AH102" s="278">
        <v>0</v>
      </c>
      <c r="AI102" s="278">
        <v>0</v>
      </c>
      <c r="AJ102" s="278">
        <v>0</v>
      </c>
      <c r="AK102" s="278">
        <v>0</v>
      </c>
      <c r="AL102" s="278">
        <v>0</v>
      </c>
      <c r="AM102" s="278">
        <v>0</v>
      </c>
      <c r="AN102" s="278">
        <v>0</v>
      </c>
      <c r="AO102" s="278">
        <v>0</v>
      </c>
      <c r="AP102" s="278">
        <v>0</v>
      </c>
      <c r="AQ102" s="278">
        <v>0</v>
      </c>
      <c r="AR102" s="278"/>
      <c r="AS102" s="278">
        <v>621429.66994000028</v>
      </c>
      <c r="AT102" s="278">
        <v>621429.66994000028</v>
      </c>
      <c r="AU102" s="278">
        <v>621429.66994000028</v>
      </c>
      <c r="AV102" s="278">
        <v>621429.66994000028</v>
      </c>
      <c r="AW102" s="99"/>
      <c r="AX102" s="99"/>
      <c r="AY102" s="99"/>
      <c r="AZ102" s="278">
        <v>0</v>
      </c>
      <c r="BA102" s="278">
        <v>0</v>
      </c>
      <c r="BB102" s="278">
        <v>0</v>
      </c>
      <c r="BC102" s="278">
        <v>0</v>
      </c>
      <c r="BD102" s="278">
        <v>0</v>
      </c>
      <c r="BE102" s="278">
        <v>0</v>
      </c>
      <c r="BF102" s="278">
        <v>0</v>
      </c>
      <c r="BG102" s="278">
        <v>0</v>
      </c>
      <c r="BH102" s="278">
        <v>0</v>
      </c>
      <c r="BI102" s="278">
        <v>0</v>
      </c>
      <c r="BJ102" s="278">
        <v>0</v>
      </c>
      <c r="BK102" s="278">
        <v>0</v>
      </c>
      <c r="BL102" s="278">
        <v>0</v>
      </c>
      <c r="BM102" s="278">
        <v>0</v>
      </c>
      <c r="BN102" s="278">
        <v>0</v>
      </c>
      <c r="BO102" s="278">
        <v>0</v>
      </c>
      <c r="BP102" s="278">
        <v>0</v>
      </c>
      <c r="BQ102" s="278">
        <v>39771.498876160011</v>
      </c>
      <c r="BR102" s="278">
        <v>79542.997752320021</v>
      </c>
      <c r="BS102" s="278">
        <v>119314.49662848003</v>
      </c>
      <c r="BT102" s="278">
        <v>159085.99550464004</v>
      </c>
      <c r="BU102" s="278">
        <v>198857.49438080005</v>
      </c>
      <c r="BV102" s="278">
        <v>198857.49438080005</v>
      </c>
      <c r="BW102" s="278">
        <v>198857.49438080005</v>
      </c>
      <c r="BX102" s="278">
        <v>198857.49438080005</v>
      </c>
      <c r="BY102" s="278">
        <v>198857.49438080005</v>
      </c>
      <c r="BZ102" s="278">
        <v>198857.49438080005</v>
      </c>
      <c r="CA102" s="278">
        <v>198857.49438080005</v>
      </c>
      <c r="CB102" s="278">
        <v>198857.49438080005</v>
      </c>
      <c r="CC102" s="278">
        <v>198857.49438080005</v>
      </c>
      <c r="CD102" s="278">
        <v>198857.49438080005</v>
      </c>
      <c r="CE102" s="278">
        <v>198857.49438080005</v>
      </c>
      <c r="CF102" s="278">
        <v>39771.498876160011</v>
      </c>
      <c r="CG102" s="278">
        <v>79542.997752320021</v>
      </c>
      <c r="CH102" s="278">
        <v>119314.49662848003</v>
      </c>
      <c r="CI102" s="278">
        <v>159085.99550464004</v>
      </c>
      <c r="CJ102" s="99"/>
      <c r="CK102" s="99"/>
      <c r="CL102" s="278">
        <v>0</v>
      </c>
      <c r="CM102" s="278">
        <v>0</v>
      </c>
      <c r="CN102" s="278">
        <v>0</v>
      </c>
      <c r="CO102" s="278">
        <v>0</v>
      </c>
      <c r="CP102" s="278">
        <v>0</v>
      </c>
      <c r="CQ102" s="278">
        <v>0</v>
      </c>
      <c r="CR102" s="278">
        <v>0</v>
      </c>
      <c r="CS102" s="278">
        <v>0</v>
      </c>
      <c r="CT102" s="278">
        <v>0</v>
      </c>
      <c r="CU102" s="278">
        <v>0</v>
      </c>
      <c r="CV102" s="278">
        <v>0</v>
      </c>
      <c r="CW102" s="278">
        <v>0</v>
      </c>
      <c r="CX102" s="278">
        <v>0</v>
      </c>
      <c r="CY102" s="278">
        <v>0</v>
      </c>
      <c r="CZ102" s="278">
        <v>0</v>
      </c>
      <c r="DA102" s="278">
        <v>0</v>
      </c>
      <c r="DB102" s="278">
        <v>0</v>
      </c>
      <c r="DC102" s="278">
        <v>-501311.34077481931</v>
      </c>
      <c r="DD102" s="278">
        <v>-1041445.1742832538</v>
      </c>
      <c r="DE102" s="278">
        <v>-1619412.5575765774</v>
      </c>
      <c r="DF102" s="278">
        <v>-2224790.4648707085</v>
      </c>
      <c r="DG102" s="278">
        <v>-2871340.9075049385</v>
      </c>
      <c r="DH102" s="278">
        <v>-2968752.5363809993</v>
      </c>
      <c r="DI102" s="278">
        <v>-3078784.7687011855</v>
      </c>
      <c r="DJ102" s="278">
        <v>-3179285.0870882166</v>
      </c>
      <c r="DK102" s="278">
        <v>-3277117.1811857335</v>
      </c>
      <c r="DL102" s="278">
        <v>-3386550.2340876977</v>
      </c>
      <c r="DM102" s="278">
        <v>-3498222.7693775138</v>
      </c>
      <c r="DN102" s="278">
        <v>-3616950.4593930561</v>
      </c>
      <c r="DO102" s="278">
        <v>-3742925.5850307876</v>
      </c>
      <c r="DP102" s="278">
        <v>-3870157.2958291718</v>
      </c>
      <c r="DQ102" s="278">
        <v>-4003243.4536095848</v>
      </c>
      <c r="DR102" s="278">
        <v>-4154002.244420744</v>
      </c>
      <c r="DS102" s="278">
        <v>-4299656.0513960477</v>
      </c>
      <c r="DT102" s="278">
        <v>-4446937.6011928357</v>
      </c>
      <c r="DU102" s="278">
        <v>-4604958.5042050397</v>
      </c>
    </row>
    <row r="103" spans="1:125" ht="15.75" customHeight="1">
      <c r="A103" s="99"/>
      <c r="B103" s="250">
        <v>2032</v>
      </c>
      <c r="C103" s="250">
        <v>2036</v>
      </c>
      <c r="D103" s="119">
        <v>15</v>
      </c>
      <c r="E103" s="266" t="s">
        <v>266</v>
      </c>
      <c r="F103" s="278">
        <v>2251588.4872121844</v>
      </c>
      <c r="G103" s="278">
        <v>-247031.42259699391</v>
      </c>
      <c r="H103" s="279">
        <v>-2262192.4724179003</v>
      </c>
      <c r="I103" s="280">
        <v>31.550528583640272</v>
      </c>
      <c r="J103" s="278">
        <v>-8.1658032168849353</v>
      </c>
      <c r="K103" s="99">
        <v>1</v>
      </c>
      <c r="L103" s="278">
        <v>0</v>
      </c>
      <c r="M103" s="278">
        <v>0</v>
      </c>
      <c r="N103" s="278">
        <v>0</v>
      </c>
      <c r="O103" s="278">
        <v>0</v>
      </c>
      <c r="P103" s="278">
        <v>0</v>
      </c>
      <c r="Q103" s="278">
        <v>0</v>
      </c>
      <c r="R103" s="278">
        <v>0</v>
      </c>
      <c r="S103" s="278">
        <v>0</v>
      </c>
      <c r="T103" s="278">
        <v>0</v>
      </c>
      <c r="U103" s="278">
        <v>0</v>
      </c>
      <c r="V103" s="278">
        <v>0</v>
      </c>
      <c r="W103" s="278">
        <v>0</v>
      </c>
      <c r="X103" s="278">
        <v>0</v>
      </c>
      <c r="Y103" s="278">
        <v>0</v>
      </c>
      <c r="Z103" s="278">
        <v>0</v>
      </c>
      <c r="AA103" s="278">
        <v>0</v>
      </c>
      <c r="AB103" s="278">
        <v>0</v>
      </c>
      <c r="AC103" s="278">
        <v>321655.49817316915</v>
      </c>
      <c r="AD103" s="278">
        <v>321655.49817316915</v>
      </c>
      <c r="AE103" s="278">
        <v>321655.49817316915</v>
      </c>
      <c r="AF103" s="278">
        <v>321655.49817316915</v>
      </c>
      <c r="AG103" s="278">
        <v>321655.49817316915</v>
      </c>
      <c r="AH103" s="278">
        <v>0</v>
      </c>
      <c r="AI103" s="278">
        <v>0</v>
      </c>
      <c r="AJ103" s="278">
        <v>0</v>
      </c>
      <c r="AK103" s="278">
        <v>0</v>
      </c>
      <c r="AL103" s="278">
        <v>0</v>
      </c>
      <c r="AM103" s="278">
        <v>0</v>
      </c>
      <c r="AN103" s="278">
        <v>0</v>
      </c>
      <c r="AO103" s="278">
        <v>0</v>
      </c>
      <c r="AP103" s="278">
        <v>0</v>
      </c>
      <c r="AQ103" s="278">
        <v>0</v>
      </c>
      <c r="AR103" s="278"/>
      <c r="AS103" s="278">
        <v>160827.74908658458</v>
      </c>
      <c r="AT103" s="278">
        <v>160827.74908658458</v>
      </c>
      <c r="AU103" s="278">
        <v>160827.74908658458</v>
      </c>
      <c r="AV103" s="278">
        <v>160827.74908658458</v>
      </c>
      <c r="AW103" s="99"/>
      <c r="AX103" s="99"/>
      <c r="AY103" s="99"/>
      <c r="AZ103" s="278">
        <v>0</v>
      </c>
      <c r="BA103" s="278">
        <v>0</v>
      </c>
      <c r="BB103" s="278">
        <v>0</v>
      </c>
      <c r="BC103" s="278">
        <v>0</v>
      </c>
      <c r="BD103" s="278">
        <v>0</v>
      </c>
      <c r="BE103" s="278">
        <v>0</v>
      </c>
      <c r="BF103" s="278">
        <v>0</v>
      </c>
      <c r="BG103" s="278">
        <v>0</v>
      </c>
      <c r="BH103" s="278">
        <v>0</v>
      </c>
      <c r="BI103" s="278">
        <v>0</v>
      </c>
      <c r="BJ103" s="278">
        <v>0</v>
      </c>
      <c r="BK103" s="278">
        <v>0</v>
      </c>
      <c r="BL103" s="278">
        <v>0</v>
      </c>
      <c r="BM103" s="278">
        <v>0</v>
      </c>
      <c r="BN103" s="278">
        <v>0</v>
      </c>
      <c r="BO103" s="278">
        <v>0</v>
      </c>
      <c r="BP103" s="278">
        <v>0</v>
      </c>
      <c r="BQ103" s="278">
        <v>-3293.7523012932525</v>
      </c>
      <c r="BR103" s="278">
        <v>-6587.5046025865049</v>
      </c>
      <c r="BS103" s="278">
        <v>-9881.2569038797556</v>
      </c>
      <c r="BT103" s="278">
        <v>-13175.00920517301</v>
      </c>
      <c r="BU103" s="278">
        <v>-16468.761506466268</v>
      </c>
      <c r="BV103" s="278">
        <v>-16468.761506466268</v>
      </c>
      <c r="BW103" s="278">
        <v>-16468.761506466268</v>
      </c>
      <c r="BX103" s="278">
        <v>-16468.761506466268</v>
      </c>
      <c r="BY103" s="278">
        <v>-16468.761506466268</v>
      </c>
      <c r="BZ103" s="278">
        <v>-16468.761506466268</v>
      </c>
      <c r="CA103" s="278">
        <v>-16468.761506466268</v>
      </c>
      <c r="CB103" s="278">
        <v>-16468.761506466268</v>
      </c>
      <c r="CC103" s="278">
        <v>-16468.761506466268</v>
      </c>
      <c r="CD103" s="278">
        <v>-16468.761506466268</v>
      </c>
      <c r="CE103" s="278">
        <v>-16468.761506466268</v>
      </c>
      <c r="CF103" s="278">
        <v>-3293.7523012932525</v>
      </c>
      <c r="CG103" s="278">
        <v>-6587.5046025865049</v>
      </c>
      <c r="CH103" s="278">
        <v>-9881.2569038797556</v>
      </c>
      <c r="CI103" s="278">
        <v>-13175.00920517301</v>
      </c>
      <c r="CJ103" s="99"/>
      <c r="CK103" s="99"/>
      <c r="CL103" s="278">
        <v>0</v>
      </c>
      <c r="CM103" s="278">
        <v>0</v>
      </c>
      <c r="CN103" s="278">
        <v>0</v>
      </c>
      <c r="CO103" s="278">
        <v>0</v>
      </c>
      <c r="CP103" s="278">
        <v>0</v>
      </c>
      <c r="CQ103" s="278">
        <v>0</v>
      </c>
      <c r="CR103" s="278">
        <v>0</v>
      </c>
      <c r="CS103" s="278">
        <v>0</v>
      </c>
      <c r="CT103" s="278">
        <v>0</v>
      </c>
      <c r="CU103" s="278">
        <v>0</v>
      </c>
      <c r="CV103" s="278">
        <v>0</v>
      </c>
      <c r="CW103" s="278">
        <v>0</v>
      </c>
      <c r="CX103" s="278">
        <v>0</v>
      </c>
      <c r="CY103" s="278">
        <v>0</v>
      </c>
      <c r="CZ103" s="278">
        <v>0</v>
      </c>
      <c r="DA103" s="278">
        <v>0</v>
      </c>
      <c r="DB103" s="278">
        <v>0</v>
      </c>
      <c r="DC103" s="278">
        <v>-100262.26815496387</v>
      </c>
      <c r="DD103" s="278">
        <v>-208289.03485665077</v>
      </c>
      <c r="DE103" s="278">
        <v>-323882.51151531551</v>
      </c>
      <c r="DF103" s="278">
        <v>-444958.09297414165</v>
      </c>
      <c r="DG103" s="278">
        <v>-574268.18150098762</v>
      </c>
      <c r="DH103" s="278">
        <v>-593750.50727619987</v>
      </c>
      <c r="DI103" s="278">
        <v>-615756.95374023705</v>
      </c>
      <c r="DJ103" s="278">
        <v>-635857.01741764334</v>
      </c>
      <c r="DK103" s="278">
        <v>-655423.43623714661</v>
      </c>
      <c r="DL103" s="278">
        <v>-677310.04681753949</v>
      </c>
      <c r="DM103" s="278">
        <v>-699644.55387550278</v>
      </c>
      <c r="DN103" s="278">
        <v>-723390.09187861113</v>
      </c>
      <c r="DO103" s="278">
        <v>-748585.11700615741</v>
      </c>
      <c r="DP103" s="278">
        <v>-774031.45916583436</v>
      </c>
      <c r="DQ103" s="278">
        <v>-800648.69072191697</v>
      </c>
      <c r="DR103" s="278">
        <v>-830800.44888414885</v>
      </c>
      <c r="DS103" s="278">
        <v>-859931.21027920954</v>
      </c>
      <c r="DT103" s="278">
        <v>-889387.52023856714</v>
      </c>
      <c r="DU103" s="278">
        <v>-920991.70084100787</v>
      </c>
    </row>
    <row r="104" spans="1:125" ht="15.75" customHeight="1">
      <c r="A104" s="99"/>
      <c r="B104" s="250">
        <v>2040</v>
      </c>
      <c r="C104" s="250">
        <v>2042</v>
      </c>
      <c r="D104" s="119">
        <v>20</v>
      </c>
      <c r="E104" s="266" t="s">
        <v>270</v>
      </c>
      <c r="F104" s="278">
        <v>1533088.1079463791</v>
      </c>
      <c r="G104" s="278">
        <v>413933.78914552234</v>
      </c>
      <c r="H104" s="279">
        <v>-5101568.7436930919</v>
      </c>
      <c r="I104" s="280">
        <v>97.080888782655094</v>
      </c>
      <c r="J104" s="278">
        <v>-32.494004599232674</v>
      </c>
      <c r="K104" s="99">
        <v>1</v>
      </c>
      <c r="L104" s="278">
        <v>0</v>
      </c>
      <c r="M104" s="278">
        <v>0</v>
      </c>
      <c r="N104" s="278">
        <v>0</v>
      </c>
      <c r="O104" s="278">
        <v>0</v>
      </c>
      <c r="P104" s="278">
        <v>0</v>
      </c>
      <c r="Q104" s="278">
        <v>0</v>
      </c>
      <c r="R104" s="278">
        <v>0</v>
      </c>
      <c r="S104" s="278">
        <v>0</v>
      </c>
      <c r="T104" s="278">
        <v>0</v>
      </c>
      <c r="U104" s="278">
        <v>0</v>
      </c>
      <c r="V104" s="278">
        <v>0</v>
      </c>
      <c r="W104" s="278">
        <v>0</v>
      </c>
      <c r="X104" s="278">
        <v>0</v>
      </c>
      <c r="Y104" s="278">
        <v>0</v>
      </c>
      <c r="Z104" s="278">
        <v>0</v>
      </c>
      <c r="AA104" s="278">
        <v>0</v>
      </c>
      <c r="AB104" s="278">
        <v>0</v>
      </c>
      <c r="AC104" s="278">
        <v>0</v>
      </c>
      <c r="AD104" s="278">
        <v>0</v>
      </c>
      <c r="AE104" s="278">
        <v>0</v>
      </c>
      <c r="AF104" s="278">
        <v>0</v>
      </c>
      <c r="AG104" s="278">
        <v>0</v>
      </c>
      <c r="AH104" s="278">
        <v>0</v>
      </c>
      <c r="AI104" s="278">
        <v>0</v>
      </c>
      <c r="AJ104" s="278">
        <v>0</v>
      </c>
      <c r="AK104" s="278">
        <v>511029.36931545974</v>
      </c>
      <c r="AL104" s="278">
        <v>511029.36931545974</v>
      </c>
      <c r="AM104" s="278">
        <v>511029.36931545974</v>
      </c>
      <c r="AN104" s="278">
        <v>0</v>
      </c>
      <c r="AO104" s="278">
        <v>0</v>
      </c>
      <c r="AP104" s="278">
        <v>0</v>
      </c>
      <c r="AQ104" s="278">
        <v>0</v>
      </c>
      <c r="AR104" s="278"/>
      <c r="AS104" s="278">
        <v>0</v>
      </c>
      <c r="AT104" s="278">
        <v>0</v>
      </c>
      <c r="AU104" s="278">
        <v>0</v>
      </c>
      <c r="AV104" s="278">
        <v>0</v>
      </c>
      <c r="AW104" s="99"/>
      <c r="AX104" s="99"/>
      <c r="AY104" s="99"/>
      <c r="AZ104" s="278">
        <v>0</v>
      </c>
      <c r="BA104" s="278">
        <v>0</v>
      </c>
      <c r="BB104" s="278">
        <v>0</v>
      </c>
      <c r="BC104" s="278">
        <v>0</v>
      </c>
      <c r="BD104" s="278">
        <v>0</v>
      </c>
      <c r="BE104" s="278">
        <v>0</v>
      </c>
      <c r="BF104" s="278">
        <v>0</v>
      </c>
      <c r="BG104" s="278">
        <v>0</v>
      </c>
      <c r="BH104" s="278">
        <v>0</v>
      </c>
      <c r="BI104" s="278">
        <v>0</v>
      </c>
      <c r="BJ104" s="278">
        <v>0</v>
      </c>
      <c r="BK104" s="278">
        <v>0</v>
      </c>
      <c r="BL104" s="278">
        <v>0</v>
      </c>
      <c r="BM104" s="278">
        <v>0</v>
      </c>
      <c r="BN104" s="278">
        <v>0</v>
      </c>
      <c r="BO104" s="278">
        <v>0</v>
      </c>
      <c r="BP104" s="278">
        <v>0</v>
      </c>
      <c r="BQ104" s="278">
        <v>0</v>
      </c>
      <c r="BR104" s="278">
        <v>0</v>
      </c>
      <c r="BS104" s="278">
        <v>0</v>
      </c>
      <c r="BT104" s="278">
        <v>0</v>
      </c>
      <c r="BU104" s="278">
        <v>0</v>
      </c>
      <c r="BV104" s="278">
        <v>0</v>
      </c>
      <c r="BW104" s="278">
        <v>0</v>
      </c>
      <c r="BX104" s="278">
        <v>0</v>
      </c>
      <c r="BY104" s="278">
        <v>13797.79297151741</v>
      </c>
      <c r="BZ104" s="278">
        <v>27595.585943034821</v>
      </c>
      <c r="CA104" s="278">
        <v>41393.378914552239</v>
      </c>
      <c r="CB104" s="278">
        <v>41393.378914552239</v>
      </c>
      <c r="CC104" s="278">
        <v>41393.378914552239</v>
      </c>
      <c r="CD104" s="278">
        <v>41393.378914552239</v>
      </c>
      <c r="CE104" s="278">
        <v>41393.378914552239</v>
      </c>
      <c r="CF104" s="278">
        <v>41393.378914552239</v>
      </c>
      <c r="CG104" s="278">
        <v>41393.378914552239</v>
      </c>
      <c r="CH104" s="278">
        <v>41393.378914552239</v>
      </c>
      <c r="CI104" s="278">
        <v>41393.378914552239</v>
      </c>
      <c r="CJ104" s="99"/>
      <c r="CK104" s="99"/>
      <c r="CL104" s="278">
        <v>0</v>
      </c>
      <c r="CM104" s="278">
        <v>0</v>
      </c>
      <c r="CN104" s="278">
        <v>0</v>
      </c>
      <c r="CO104" s="278">
        <v>0</v>
      </c>
      <c r="CP104" s="278">
        <v>0</v>
      </c>
      <c r="CQ104" s="278">
        <v>0</v>
      </c>
      <c r="CR104" s="278">
        <v>0</v>
      </c>
      <c r="CS104" s="278">
        <v>0</v>
      </c>
      <c r="CT104" s="278">
        <v>0</v>
      </c>
      <c r="CU104" s="278">
        <v>0</v>
      </c>
      <c r="CV104" s="278">
        <v>0</v>
      </c>
      <c r="CW104" s="278">
        <v>0</v>
      </c>
      <c r="CX104" s="278">
        <v>0</v>
      </c>
      <c r="CY104" s="278">
        <v>0</v>
      </c>
      <c r="CZ104" s="278">
        <v>0</v>
      </c>
      <c r="DA104" s="278">
        <v>0</v>
      </c>
      <c r="DB104" s="278">
        <v>0</v>
      </c>
      <c r="DC104" s="278">
        <v>0</v>
      </c>
      <c r="DD104" s="278">
        <v>0</v>
      </c>
      <c r="DE104" s="278">
        <v>0</v>
      </c>
      <c r="DF104" s="278">
        <v>0</v>
      </c>
      <c r="DG104" s="278">
        <v>0</v>
      </c>
      <c r="DH104" s="278">
        <v>0</v>
      </c>
      <c r="DI104" s="278">
        <v>0</v>
      </c>
      <c r="DJ104" s="278">
        <v>0</v>
      </c>
      <c r="DK104" s="278">
        <v>-922797.77546567982</v>
      </c>
      <c r="DL104" s="278">
        <v>-1912880.8339704471</v>
      </c>
      <c r="DM104" s="278">
        <v>-2973928.7272430481</v>
      </c>
      <c r="DN104" s="278">
        <v>-3082349.9014990814</v>
      </c>
      <c r="DO104" s="278">
        <v>-3194723.8105633766</v>
      </c>
      <c r="DP104" s="278">
        <v>-3311194.5601729327</v>
      </c>
      <c r="DQ104" s="278">
        <v>-3431911.5097600901</v>
      </c>
      <c r="DR104" s="278">
        <v>-3557029.4639876955</v>
      </c>
      <c r="DS104" s="278">
        <v>-3686708.8712671078</v>
      </c>
      <c r="DT104" s="278">
        <v>-3821116.029513617</v>
      </c>
      <c r="DU104" s="278">
        <v>-3960423.2994031417</v>
      </c>
    </row>
    <row r="105" spans="1:125" ht="15.75" customHeight="1">
      <c r="A105" s="99"/>
      <c r="B105" s="250">
        <v>2021</v>
      </c>
      <c r="C105" s="250">
        <v>2024</v>
      </c>
      <c r="D105" s="119">
        <v>10</v>
      </c>
      <c r="E105" s="266" t="s">
        <v>273</v>
      </c>
      <c r="F105" s="278">
        <v>529835.2501062688</v>
      </c>
      <c r="G105" s="278">
        <v>-164799.9561930538</v>
      </c>
      <c r="H105" s="279">
        <v>-36144719.546181858</v>
      </c>
      <c r="I105" s="280">
        <v>412.29859487370067</v>
      </c>
      <c r="J105" s="278">
        <v>-86.780999734498309</v>
      </c>
      <c r="K105" s="99">
        <v>2</v>
      </c>
      <c r="L105" s="278">
        <v>0</v>
      </c>
      <c r="M105" s="278">
        <v>0</v>
      </c>
      <c r="N105" s="278">
        <v>0</v>
      </c>
      <c r="O105" s="278">
        <v>0</v>
      </c>
      <c r="P105" s="278">
        <v>0</v>
      </c>
      <c r="Q105" s="278">
        <v>0</v>
      </c>
      <c r="R105" s="278">
        <v>88305.875017711471</v>
      </c>
      <c r="S105" s="278">
        <v>88305.875017711471</v>
      </c>
      <c r="T105" s="278">
        <v>88305.875017711471</v>
      </c>
      <c r="U105" s="278">
        <v>88305.875017711471</v>
      </c>
      <c r="V105" s="278">
        <v>0</v>
      </c>
      <c r="W105" s="278">
        <v>0</v>
      </c>
      <c r="X105" s="278">
        <v>0</v>
      </c>
      <c r="Y105" s="278">
        <v>0</v>
      </c>
      <c r="Z105" s="278">
        <v>0</v>
      </c>
      <c r="AA105" s="278">
        <v>0</v>
      </c>
      <c r="AB105" s="278">
        <v>44152.937508855735</v>
      </c>
      <c r="AC105" s="278">
        <v>44152.937508855735</v>
      </c>
      <c r="AD105" s="278">
        <v>44152.937508855735</v>
      </c>
      <c r="AE105" s="278">
        <v>44152.937508855735</v>
      </c>
      <c r="AF105" s="278">
        <v>0</v>
      </c>
      <c r="AG105" s="278">
        <v>0</v>
      </c>
      <c r="AH105" s="278">
        <v>0</v>
      </c>
      <c r="AI105" s="278">
        <v>0</v>
      </c>
      <c r="AJ105" s="278">
        <v>0</v>
      </c>
      <c r="AK105" s="278">
        <v>0</v>
      </c>
      <c r="AL105" s="278">
        <v>0</v>
      </c>
      <c r="AM105" s="278">
        <v>0</v>
      </c>
      <c r="AN105" s="278">
        <v>0</v>
      </c>
      <c r="AO105" s="278">
        <v>0</v>
      </c>
      <c r="AP105" s="278">
        <v>0</v>
      </c>
      <c r="AQ105" s="278">
        <v>0</v>
      </c>
      <c r="AR105" s="278"/>
      <c r="AS105" s="278">
        <v>0</v>
      </c>
      <c r="AT105" s="278">
        <v>0</v>
      </c>
      <c r="AU105" s="278">
        <v>0</v>
      </c>
      <c r="AV105" s="278">
        <v>0</v>
      </c>
      <c r="AW105" s="99"/>
      <c r="AX105" s="99"/>
      <c r="AY105" s="99"/>
      <c r="AZ105" s="278">
        <v>0</v>
      </c>
      <c r="BA105" s="278">
        <v>0</v>
      </c>
      <c r="BB105" s="278">
        <v>0</v>
      </c>
      <c r="BC105" s="278">
        <v>0</v>
      </c>
      <c r="BD105" s="278">
        <v>0</v>
      </c>
      <c r="BE105" s="278">
        <v>0</v>
      </c>
      <c r="BF105" s="278">
        <v>-1525.9255203060548</v>
      </c>
      <c r="BG105" s="278">
        <v>-3051.8510406121095</v>
      </c>
      <c r="BH105" s="278">
        <v>-4577.7765609181643</v>
      </c>
      <c r="BI105" s="278">
        <v>-6103.702081224219</v>
      </c>
      <c r="BJ105" s="278">
        <v>-6103.702081224219</v>
      </c>
      <c r="BK105" s="278">
        <v>-6103.702081224219</v>
      </c>
      <c r="BL105" s="278">
        <v>-6103.702081224219</v>
      </c>
      <c r="BM105" s="278">
        <v>-6103.702081224219</v>
      </c>
      <c r="BN105" s="278">
        <v>-6103.702081224219</v>
      </c>
      <c r="BO105" s="278">
        <v>-6103.702081224219</v>
      </c>
      <c r="BP105" s="278">
        <v>-1525.9255203060548</v>
      </c>
      <c r="BQ105" s="278">
        <v>-3051.8510406121095</v>
      </c>
      <c r="BR105" s="278">
        <v>-4577.7765609181643</v>
      </c>
      <c r="BS105" s="278">
        <v>-6103.702081224219</v>
      </c>
      <c r="BT105" s="278">
        <v>-6103.702081224219</v>
      </c>
      <c r="BU105" s="278">
        <v>-6103.702081224219</v>
      </c>
      <c r="BV105" s="278">
        <v>-6103.702081224219</v>
      </c>
      <c r="BW105" s="278">
        <v>-6103.702081224219</v>
      </c>
      <c r="BX105" s="278">
        <v>-6103.702081224219</v>
      </c>
      <c r="BY105" s="278">
        <v>-6103.702081224219</v>
      </c>
      <c r="BZ105" s="278">
        <v>-6103.702081224219</v>
      </c>
      <c r="CA105" s="278">
        <v>-6103.702081224219</v>
      </c>
      <c r="CB105" s="278">
        <v>-6103.702081224219</v>
      </c>
      <c r="CC105" s="278">
        <v>-6103.702081224219</v>
      </c>
      <c r="CD105" s="278">
        <v>-6103.702081224219</v>
      </c>
      <c r="CE105" s="278">
        <v>-6103.702081224219</v>
      </c>
      <c r="CF105" s="278">
        <v>-6103.702081224219</v>
      </c>
      <c r="CG105" s="278">
        <v>-6103.702081224219</v>
      </c>
      <c r="CH105" s="278">
        <v>-6103.702081224219</v>
      </c>
      <c r="CI105" s="278">
        <v>-6103.702081224219</v>
      </c>
      <c r="CJ105" s="99"/>
      <c r="CK105" s="99"/>
      <c r="CL105" s="278">
        <v>0</v>
      </c>
      <c r="CM105" s="278">
        <v>0</v>
      </c>
      <c r="CN105" s="278">
        <v>0</v>
      </c>
      <c r="CO105" s="278">
        <v>0</v>
      </c>
      <c r="CP105" s="278">
        <v>0</v>
      </c>
      <c r="CQ105" s="278">
        <v>0</v>
      </c>
      <c r="CR105" s="278">
        <v>-590023.82782683393</v>
      </c>
      <c r="CS105" s="278">
        <v>-1274530.1529202906</v>
      </c>
      <c r="CT105" s="278">
        <v>-2003970.6520972769</v>
      </c>
      <c r="CU105" s="278">
        <v>-2788016.3767460948</v>
      </c>
      <c r="CV105" s="278">
        <v>-2911634.6013133149</v>
      </c>
      <c r="CW105" s="278">
        <v>-3043513.1331036286</v>
      </c>
      <c r="CX105" s="278">
        <v>-3186031.438390126</v>
      </c>
      <c r="CY105" s="278">
        <v>-3324605.6572954725</v>
      </c>
      <c r="CZ105" s="278">
        <v>-3476876.4181583119</v>
      </c>
      <c r="DA105" s="278">
        <v>-3633027.6487390934</v>
      </c>
      <c r="DB105" s="278">
        <v>-3800460.2877972117</v>
      </c>
      <c r="DC105" s="278">
        <v>-3963748.0496944375</v>
      </c>
      <c r="DD105" s="278">
        <v>-4138786.7290426181</v>
      </c>
      <c r="DE105" s="278">
        <v>-4325111.2982025547</v>
      </c>
      <c r="DF105" s="278">
        <v>-4508670.2661744487</v>
      </c>
      <c r="DG105" s="278">
        <v>-4703364.4554259833</v>
      </c>
      <c r="DH105" s="278">
        <v>-4903134.2617050977</v>
      </c>
      <c r="DI105" s="278">
        <v>-5107430.3305103853</v>
      </c>
      <c r="DJ105" s="278">
        <v>-5324498.0857724529</v>
      </c>
      <c r="DK105" s="278">
        <v>-5536786.6527940799</v>
      </c>
      <c r="DL105" s="278">
        <v>-5738642.5019113412</v>
      </c>
      <c r="DM105" s="278">
        <v>-5947857.4544860963</v>
      </c>
      <c r="DN105" s="278">
        <v>-6164699.8029981628</v>
      </c>
      <c r="DO105" s="278">
        <v>-6389447.6211267533</v>
      </c>
      <c r="DP105" s="278">
        <v>-6622389.1203458654</v>
      </c>
      <c r="DQ105" s="278">
        <v>-6863823.0195201803</v>
      </c>
      <c r="DR105" s="278">
        <v>-7114058.927975391</v>
      </c>
      <c r="DS105" s="278">
        <v>-7373417.7425342156</v>
      </c>
      <c r="DT105" s="278">
        <v>-7642232.0590272341</v>
      </c>
      <c r="DU105" s="278">
        <v>-7920846.5988062834</v>
      </c>
    </row>
    <row r="106" spans="1:125" ht="45.75" customHeight="1">
      <c r="A106" s="99"/>
      <c r="B106" s="250">
        <v>2020</v>
      </c>
      <c r="C106" s="250">
        <v>2025</v>
      </c>
      <c r="D106" s="119">
        <v>15</v>
      </c>
      <c r="E106" s="266" t="s">
        <v>278</v>
      </c>
      <c r="F106" s="278">
        <v>4500000</v>
      </c>
      <c r="G106" s="278">
        <v>-898560.00000000012</v>
      </c>
      <c r="H106" s="279">
        <v>-12262220.570972038</v>
      </c>
      <c r="I106" s="280">
        <v>152.25531794489234</v>
      </c>
      <c r="J106" s="278">
        <v>-56.883271388305417</v>
      </c>
      <c r="K106" s="99">
        <v>2</v>
      </c>
      <c r="L106" s="278">
        <v>0</v>
      </c>
      <c r="M106" s="278">
        <v>0</v>
      </c>
      <c r="N106" s="278">
        <v>0</v>
      </c>
      <c r="O106" s="278">
        <v>0</v>
      </c>
      <c r="P106" s="278">
        <v>0</v>
      </c>
      <c r="Q106" s="278">
        <v>500000</v>
      </c>
      <c r="R106" s="278">
        <v>500000</v>
      </c>
      <c r="S106" s="278">
        <v>500000</v>
      </c>
      <c r="T106" s="278">
        <v>500000</v>
      </c>
      <c r="U106" s="278">
        <v>500000</v>
      </c>
      <c r="V106" s="278">
        <v>500000</v>
      </c>
      <c r="W106" s="278">
        <v>0</v>
      </c>
      <c r="X106" s="278">
        <v>0</v>
      </c>
      <c r="Y106" s="278">
        <v>0</v>
      </c>
      <c r="Z106" s="278">
        <v>0</v>
      </c>
      <c r="AA106" s="278">
        <v>0</v>
      </c>
      <c r="AB106" s="278">
        <v>0</v>
      </c>
      <c r="AC106" s="278">
        <v>0</v>
      </c>
      <c r="AD106" s="278">
        <v>0</v>
      </c>
      <c r="AE106" s="278">
        <v>0</v>
      </c>
      <c r="AF106" s="278">
        <v>250000</v>
      </c>
      <c r="AG106" s="278">
        <v>250000</v>
      </c>
      <c r="AH106" s="278">
        <v>250000</v>
      </c>
      <c r="AI106" s="278">
        <v>250000</v>
      </c>
      <c r="AJ106" s="278">
        <v>250000</v>
      </c>
      <c r="AK106" s="278">
        <v>250000</v>
      </c>
      <c r="AL106" s="278">
        <v>0</v>
      </c>
      <c r="AM106" s="278">
        <v>0</v>
      </c>
      <c r="AN106" s="278">
        <v>0</v>
      </c>
      <c r="AO106" s="278">
        <v>0</v>
      </c>
      <c r="AP106" s="278">
        <v>0</v>
      </c>
      <c r="AQ106" s="278">
        <v>0</v>
      </c>
      <c r="AR106" s="278"/>
      <c r="AS106" s="278">
        <v>0</v>
      </c>
      <c r="AT106" s="278">
        <v>0</v>
      </c>
      <c r="AU106" s="278">
        <v>0</v>
      </c>
      <c r="AV106" s="278">
        <v>0</v>
      </c>
      <c r="AW106" s="99"/>
      <c r="AX106" s="99"/>
      <c r="AY106" s="99"/>
      <c r="AZ106" s="278">
        <v>0</v>
      </c>
      <c r="BA106" s="278">
        <v>0</v>
      </c>
      <c r="BB106" s="278">
        <v>0</v>
      </c>
      <c r="BC106" s="278">
        <v>0</v>
      </c>
      <c r="BD106" s="278">
        <v>0</v>
      </c>
      <c r="BE106" s="278">
        <v>-5760</v>
      </c>
      <c r="BF106" s="278">
        <v>-11520</v>
      </c>
      <c r="BG106" s="278">
        <v>-17280.000000000007</v>
      </c>
      <c r="BH106" s="278">
        <v>-23040</v>
      </c>
      <c r="BI106" s="278">
        <v>-28800</v>
      </c>
      <c r="BJ106" s="278">
        <v>-34560.000000000015</v>
      </c>
      <c r="BK106" s="278">
        <v>-34560.000000000015</v>
      </c>
      <c r="BL106" s="278">
        <v>-34560.000000000015</v>
      </c>
      <c r="BM106" s="278">
        <v>-34560.000000000015</v>
      </c>
      <c r="BN106" s="278">
        <v>-34560.000000000015</v>
      </c>
      <c r="BO106" s="278">
        <v>-34560.000000000015</v>
      </c>
      <c r="BP106" s="278">
        <v>-34560.000000000015</v>
      </c>
      <c r="BQ106" s="278">
        <v>-34560.000000000015</v>
      </c>
      <c r="BR106" s="278">
        <v>-34560.000000000015</v>
      </c>
      <c r="BS106" s="278">
        <v>-34560.000000000015</v>
      </c>
      <c r="BT106" s="278">
        <v>-5760</v>
      </c>
      <c r="BU106" s="278">
        <v>-11520</v>
      </c>
      <c r="BV106" s="278">
        <v>-17280.000000000007</v>
      </c>
      <c r="BW106" s="278">
        <v>-23040</v>
      </c>
      <c r="BX106" s="278">
        <v>-28800</v>
      </c>
      <c r="BY106" s="278">
        <v>-34560.000000000015</v>
      </c>
      <c r="BZ106" s="278">
        <v>-34560.000000000015</v>
      </c>
      <c r="CA106" s="278">
        <v>-34560.000000000015</v>
      </c>
      <c r="CB106" s="278">
        <v>-34560.000000000015</v>
      </c>
      <c r="CC106" s="278">
        <v>-34560.000000000015</v>
      </c>
      <c r="CD106" s="278">
        <v>-34560.000000000015</v>
      </c>
      <c r="CE106" s="278">
        <v>-34560.000000000015</v>
      </c>
      <c r="CF106" s="278">
        <v>-34560.000000000015</v>
      </c>
      <c r="CG106" s="278">
        <v>-34560.000000000015</v>
      </c>
      <c r="CH106" s="278">
        <v>-34560.000000000015</v>
      </c>
      <c r="CI106" s="278">
        <v>-34560.000000000015</v>
      </c>
      <c r="CJ106" s="99"/>
      <c r="CK106" s="99"/>
      <c r="CL106" s="278">
        <v>0</v>
      </c>
      <c r="CM106" s="278">
        <v>0</v>
      </c>
      <c r="CN106" s="278">
        <v>0</v>
      </c>
      <c r="CO106" s="278">
        <v>0</v>
      </c>
      <c r="CP106" s="278">
        <v>0</v>
      </c>
      <c r="CQ106" s="278">
        <v>-101848.04726046008</v>
      </c>
      <c r="CR106" s="278">
        <v>-254975.26771960972</v>
      </c>
      <c r="CS106" s="278">
        <v>-418060.00654772867</v>
      </c>
      <c r="CT106" s="278">
        <v>-586825.28167816938</v>
      </c>
      <c r="CU106" s="278">
        <v>-765413.95835866639</v>
      </c>
      <c r="CV106" s="278">
        <v>-953740.12677600491</v>
      </c>
      <c r="CW106" s="278">
        <v>-993852.08320303529</v>
      </c>
      <c r="CX106" s="278">
        <v>-1042000.6356559806</v>
      </c>
      <c r="CY106" s="278">
        <v>-1092868.196347103</v>
      </c>
      <c r="CZ106" s="278">
        <v>-1151179.4048763153</v>
      </c>
      <c r="DA106" s="278">
        <v>-1212150.9755706219</v>
      </c>
      <c r="DB106" s="278">
        <v>-1277609.5282267591</v>
      </c>
      <c r="DC106" s="278">
        <v>-1339610.9867336326</v>
      </c>
      <c r="DD106" s="278">
        <v>-1402261.2978199234</v>
      </c>
      <c r="DE106" s="278">
        <v>-1470976.8871680379</v>
      </c>
      <c r="DF106" s="278">
        <v>-1541753.6657871273</v>
      </c>
      <c r="DG106" s="278">
        <v>-1615949.3668271224</v>
      </c>
      <c r="DH106" s="278">
        <v>-1690874.1768585392</v>
      </c>
      <c r="DI106" s="278">
        <v>-1764828.3005823791</v>
      </c>
      <c r="DJ106" s="278">
        <v>-1847610.6603168207</v>
      </c>
      <c r="DK106" s="278">
        <v>-1928687.1135715023</v>
      </c>
      <c r="DL106" s="278">
        <v>-2001574.6571093369</v>
      </c>
      <c r="DM106" s="278">
        <v>-2077567.9226436801</v>
      </c>
      <c r="DN106" s="278">
        <v>-2155567.1212948002</v>
      </c>
      <c r="DO106" s="278">
        <v>-2235662.0211534472</v>
      </c>
      <c r="DP106" s="278">
        <v>-2319531.7827241295</v>
      </c>
      <c r="DQ106" s="278">
        <v>-2406147.6406045635</v>
      </c>
      <c r="DR106" s="278">
        <v>-2492636.1878616218</v>
      </c>
      <c r="DS106" s="278">
        <v>-2584994.2545002331</v>
      </c>
      <c r="DT106" s="278">
        <v>-2681662.9903586274</v>
      </c>
      <c r="DU106" s="278">
        <v>-2780480.0590501465</v>
      </c>
    </row>
    <row r="107" spans="1:125" ht="15.75" customHeight="1">
      <c r="A107" s="99"/>
      <c r="B107" s="262"/>
      <c r="C107" s="262"/>
      <c r="D107" s="263"/>
      <c r="E107" s="264" t="s">
        <v>562</v>
      </c>
      <c r="F107" s="276"/>
      <c r="G107" s="276"/>
      <c r="H107" s="276"/>
      <c r="I107" s="277"/>
      <c r="J107" s="276"/>
      <c r="K107" s="99"/>
      <c r="L107" s="276"/>
      <c r="M107" s="276"/>
      <c r="N107" s="276"/>
      <c r="O107" s="276"/>
      <c r="P107" s="276"/>
      <c r="Q107" s="276"/>
      <c r="R107" s="276"/>
      <c r="S107" s="276"/>
      <c r="T107" s="276"/>
      <c r="U107" s="276"/>
      <c r="V107" s="276"/>
      <c r="W107" s="276"/>
      <c r="X107" s="276"/>
      <c r="Y107" s="276"/>
      <c r="Z107" s="276"/>
      <c r="AA107" s="276"/>
      <c r="AB107" s="276"/>
      <c r="AC107" s="276"/>
      <c r="AD107" s="276"/>
      <c r="AE107" s="276"/>
      <c r="AF107" s="276"/>
      <c r="AG107" s="276"/>
      <c r="AH107" s="276"/>
      <c r="AI107" s="276"/>
      <c r="AJ107" s="276"/>
      <c r="AK107" s="276"/>
      <c r="AL107" s="276"/>
      <c r="AM107" s="276"/>
      <c r="AN107" s="276"/>
      <c r="AO107" s="276"/>
      <c r="AP107" s="276"/>
      <c r="AQ107" s="276"/>
      <c r="AR107" s="276"/>
      <c r="AS107" s="276"/>
      <c r="AT107" s="276"/>
      <c r="AU107" s="276"/>
      <c r="AV107" s="276"/>
      <c r="AW107" s="99"/>
      <c r="AX107" s="99"/>
      <c r="AY107" s="99"/>
      <c r="AZ107" s="276"/>
      <c r="BA107" s="276"/>
      <c r="BB107" s="276"/>
      <c r="BC107" s="276"/>
      <c r="BD107" s="276"/>
      <c r="BE107" s="276"/>
      <c r="BF107" s="276"/>
      <c r="BG107" s="276"/>
      <c r="BH107" s="276"/>
      <c r="BI107" s="276"/>
      <c r="BJ107" s="276"/>
      <c r="BK107" s="276"/>
      <c r="BL107" s="276"/>
      <c r="BM107" s="276"/>
      <c r="BN107" s="276"/>
      <c r="BO107" s="276"/>
      <c r="BP107" s="276"/>
      <c r="BQ107" s="276"/>
      <c r="BR107" s="276"/>
      <c r="BS107" s="276"/>
      <c r="BT107" s="276"/>
      <c r="BU107" s="276"/>
      <c r="BV107" s="276"/>
      <c r="BW107" s="276"/>
      <c r="BX107" s="276"/>
      <c r="BY107" s="276"/>
      <c r="BZ107" s="276"/>
      <c r="CA107" s="276"/>
      <c r="CB107" s="276"/>
      <c r="CC107" s="276"/>
      <c r="CD107" s="276"/>
      <c r="CE107" s="276"/>
      <c r="CF107" s="276"/>
      <c r="CG107" s="276"/>
      <c r="CH107" s="276"/>
      <c r="CI107" s="276"/>
      <c r="CJ107" s="99"/>
      <c r="CK107" s="99"/>
      <c r="CL107" s="276"/>
      <c r="CM107" s="276"/>
      <c r="CN107" s="276"/>
      <c r="CO107" s="276"/>
      <c r="CP107" s="276"/>
      <c r="CQ107" s="276"/>
      <c r="CR107" s="276"/>
      <c r="CS107" s="276"/>
      <c r="CT107" s="276"/>
      <c r="CU107" s="276"/>
      <c r="CV107" s="276"/>
      <c r="CW107" s="276"/>
      <c r="CX107" s="276"/>
      <c r="CY107" s="276"/>
      <c r="CZ107" s="276"/>
      <c r="DA107" s="276"/>
      <c r="DB107" s="276"/>
      <c r="DC107" s="276"/>
      <c r="DD107" s="276"/>
      <c r="DE107" s="276"/>
      <c r="DF107" s="276"/>
      <c r="DG107" s="276"/>
      <c r="DH107" s="276"/>
      <c r="DI107" s="276"/>
      <c r="DJ107" s="276"/>
      <c r="DK107" s="276"/>
      <c r="DL107" s="276"/>
      <c r="DM107" s="276"/>
      <c r="DN107" s="276"/>
      <c r="DO107" s="276"/>
      <c r="DP107" s="276"/>
      <c r="DQ107" s="276"/>
      <c r="DR107" s="276"/>
      <c r="DS107" s="276"/>
      <c r="DT107" s="276"/>
      <c r="DU107" s="276"/>
    </row>
    <row r="108" spans="1:125" ht="15.75" customHeight="1">
      <c r="A108" s="99"/>
      <c r="B108" s="250">
        <v>2022</v>
      </c>
      <c r="C108" s="250">
        <v>2032</v>
      </c>
      <c r="D108" s="119">
        <v>30</v>
      </c>
      <c r="E108" s="266" t="s">
        <v>282</v>
      </c>
      <c r="F108" s="278">
        <v>14987209.86735482</v>
      </c>
      <c r="G108" s="278">
        <v>11751479.098457117</v>
      </c>
      <c r="H108" s="279">
        <v>-35418589.283992775</v>
      </c>
      <c r="I108" s="280">
        <v>381.9986912281592</v>
      </c>
      <c r="J108" s="278">
        <v>-22.722329990907035</v>
      </c>
      <c r="K108" s="99">
        <v>2</v>
      </c>
      <c r="L108" s="278">
        <v>0</v>
      </c>
      <c r="M108" s="278">
        <v>0</v>
      </c>
      <c r="N108" s="278">
        <v>0</v>
      </c>
      <c r="O108" s="278">
        <v>0</v>
      </c>
      <c r="P108" s="278">
        <v>0</v>
      </c>
      <c r="Q108" s="278">
        <v>0</v>
      </c>
      <c r="R108" s="278">
        <v>0</v>
      </c>
      <c r="S108" s="278">
        <v>1362473.6243049835</v>
      </c>
      <c r="T108" s="278">
        <v>1362473.6243049835</v>
      </c>
      <c r="U108" s="278">
        <v>1362473.6243049835</v>
      </c>
      <c r="V108" s="278">
        <v>1362473.6243049835</v>
      </c>
      <c r="W108" s="278">
        <v>1362473.6243049835</v>
      </c>
      <c r="X108" s="278">
        <v>1362473.6243049835</v>
      </c>
      <c r="Y108" s="278">
        <v>1362473.6243049835</v>
      </c>
      <c r="Z108" s="278">
        <v>1362473.6243049835</v>
      </c>
      <c r="AA108" s="278">
        <v>1362473.6243049835</v>
      </c>
      <c r="AB108" s="278">
        <v>1362473.6243049835</v>
      </c>
      <c r="AC108" s="278">
        <v>1362473.6243049835</v>
      </c>
      <c r="AD108" s="278">
        <v>0</v>
      </c>
      <c r="AE108" s="278">
        <v>0</v>
      </c>
      <c r="AF108" s="278">
        <v>0</v>
      </c>
      <c r="AG108" s="278">
        <v>0</v>
      </c>
      <c r="AH108" s="278">
        <v>0</v>
      </c>
      <c r="AI108" s="278">
        <v>0</v>
      </c>
      <c r="AJ108" s="278">
        <v>0</v>
      </c>
      <c r="AK108" s="278">
        <v>0</v>
      </c>
      <c r="AL108" s="278">
        <v>0</v>
      </c>
      <c r="AM108" s="278">
        <v>0</v>
      </c>
      <c r="AN108" s="278">
        <v>0</v>
      </c>
      <c r="AO108" s="278">
        <v>0</v>
      </c>
      <c r="AP108" s="278">
        <v>0</v>
      </c>
      <c r="AQ108" s="278">
        <v>0</v>
      </c>
      <c r="AR108" s="278"/>
      <c r="AS108" s="278">
        <v>0</v>
      </c>
      <c r="AT108" s="278">
        <v>0</v>
      </c>
      <c r="AU108" s="278">
        <v>0</v>
      </c>
      <c r="AV108" s="278">
        <v>0</v>
      </c>
      <c r="AW108" s="99"/>
      <c r="AX108" s="99"/>
      <c r="AY108" s="99"/>
      <c r="AZ108" s="278">
        <v>0</v>
      </c>
      <c r="BA108" s="278">
        <v>0</v>
      </c>
      <c r="BB108" s="278">
        <v>0</v>
      </c>
      <c r="BC108" s="278">
        <v>0</v>
      </c>
      <c r="BD108" s="278">
        <v>0</v>
      </c>
      <c r="BE108" s="278">
        <v>0</v>
      </c>
      <c r="BF108" s="278">
        <v>0</v>
      </c>
      <c r="BG108" s="278">
        <v>23952.072603079578</v>
      </c>
      <c r="BH108" s="278">
        <v>50052.715546875515</v>
      </c>
      <c r="BI108" s="278">
        <v>78061.232587345905</v>
      </c>
      <c r="BJ108" s="278">
        <v>108238.78421609281</v>
      </c>
      <c r="BK108" s="278">
        <v>140659.76176482553</v>
      </c>
      <c r="BL108" s="278">
        <v>175434.8292921666</v>
      </c>
      <c r="BM108" s="278">
        <v>212421.67914253115</v>
      </c>
      <c r="BN108" s="278">
        <v>251810.30067855178</v>
      </c>
      <c r="BO108" s="278">
        <v>293614.42954202951</v>
      </c>
      <c r="BP108" s="278">
        <v>338131.99468172586</v>
      </c>
      <c r="BQ108" s="278">
        <v>385505.281714232</v>
      </c>
      <c r="BR108" s="278">
        <v>399559.73239056865</v>
      </c>
      <c r="BS108" s="278">
        <v>414126.56928511627</v>
      </c>
      <c r="BT108" s="278">
        <v>429224.47257651773</v>
      </c>
      <c r="BU108" s="278">
        <v>444872.8034708873</v>
      </c>
      <c r="BV108" s="278">
        <v>461091.62903018482</v>
      </c>
      <c r="BW108" s="278">
        <v>477901.74790576188</v>
      </c>
      <c r="BX108" s="278">
        <v>495324.71701008198</v>
      </c>
      <c r="BY108" s="278">
        <v>513382.87916081783</v>
      </c>
      <c r="BZ108" s="278">
        <v>526402.30282474821</v>
      </c>
      <c r="CA108" s="278">
        <v>533738.16325534345</v>
      </c>
      <c r="CB108" s="278">
        <v>552848.03913092427</v>
      </c>
      <c r="CC108" s="278">
        <v>560900.62048596982</v>
      </c>
      <c r="CD108" s="278">
        <v>575291.03358490509</v>
      </c>
      <c r="CE108" s="278">
        <v>602448.62319869536</v>
      </c>
      <c r="CF108" s="278">
        <v>630821.75735972857</v>
      </c>
      <c r="CG108" s="278">
        <v>660462.9708837393</v>
      </c>
      <c r="CH108" s="278">
        <v>691427.0135178999</v>
      </c>
      <c r="CI108" s="278">
        <v>723770.94161577185</v>
      </c>
      <c r="CJ108" s="99"/>
      <c r="CK108" s="99"/>
      <c r="CL108" s="278">
        <v>0</v>
      </c>
      <c r="CM108" s="278">
        <v>0</v>
      </c>
      <c r="CN108" s="278">
        <v>0</v>
      </c>
      <c r="CO108" s="278">
        <v>0</v>
      </c>
      <c r="CP108" s="278">
        <v>0</v>
      </c>
      <c r="CQ108" s="278">
        <v>0</v>
      </c>
      <c r="CR108" s="278">
        <v>0</v>
      </c>
      <c r="CS108" s="278">
        <v>-311087.46015337901</v>
      </c>
      <c r="CT108" s="278">
        <v>-646772.36099193408</v>
      </c>
      <c r="CU108" s="278">
        <v>-1012241.4984767324</v>
      </c>
      <c r="CV108" s="278">
        <v>-1425057.4850839381</v>
      </c>
      <c r="CW108" s="278">
        <v>-1872954.6834177838</v>
      </c>
      <c r="CX108" s="278">
        <v>-2345938.6625436652</v>
      </c>
      <c r="CY108" s="278">
        <v>-2828419.5591276377</v>
      </c>
      <c r="CZ108" s="278">
        <v>-3333661.0312008844</v>
      </c>
      <c r="DA108" s="278">
        <v>-3859598.989821122</v>
      </c>
      <c r="DB108" s="278">
        <v>-4417996.9479236165</v>
      </c>
      <c r="DC108" s="278">
        <v>-5013113.4077481935</v>
      </c>
      <c r="DD108" s="278">
        <v>-5207225.8714162689</v>
      </c>
      <c r="DE108" s="278">
        <v>-5398041.8585885912</v>
      </c>
      <c r="DF108" s="278">
        <v>-5561976.1621767711</v>
      </c>
      <c r="DG108" s="278">
        <v>-5742681.8150098771</v>
      </c>
      <c r="DH108" s="278">
        <v>-5937505.0727619985</v>
      </c>
      <c r="DI108" s="278">
        <v>-6157569.5374023709</v>
      </c>
      <c r="DJ108" s="278">
        <v>-6358570.1741764331</v>
      </c>
      <c r="DK108" s="278">
        <v>-6554234.3623714671</v>
      </c>
      <c r="DL108" s="278">
        <v>-6700582.145189641</v>
      </c>
      <c r="DM108" s="278">
        <v>-6771136.5324272485</v>
      </c>
      <c r="DN108" s="278">
        <v>-6996531.6751159951</v>
      </c>
      <c r="DO108" s="278">
        <v>-7087289.982545983</v>
      </c>
      <c r="DP108" s="278">
        <v>-7251835.263549027</v>
      </c>
      <c r="DQ108" s="278">
        <v>-7579007.644982866</v>
      </c>
      <c r="DR108" s="278">
        <v>-7945154.3062801389</v>
      </c>
      <c r="DS108" s="278">
        <v>-8307297.3083064221</v>
      </c>
      <c r="DT108" s="278">
        <v>-8678278.0612304565</v>
      </c>
      <c r="DU108" s="278">
        <v>-9076150.0066395216</v>
      </c>
    </row>
    <row r="109" spans="1:125" ht="15.75" customHeight="1">
      <c r="A109" s="99"/>
      <c r="B109" s="250">
        <v>2032</v>
      </c>
      <c r="C109" s="250">
        <v>2036</v>
      </c>
      <c r="D109" s="119">
        <v>30</v>
      </c>
      <c r="E109" s="266" t="s">
        <v>287</v>
      </c>
      <c r="F109" s="278">
        <v>8742539.0892903097</v>
      </c>
      <c r="G109" s="278">
        <v>5567679.42682009</v>
      </c>
      <c r="H109" s="279">
        <v>-8321301.8277915372</v>
      </c>
      <c r="I109" s="280">
        <v>115.44021631400248</v>
      </c>
      <c r="J109" s="278">
        <v>51.878945479699595</v>
      </c>
      <c r="K109" s="99">
        <v>1</v>
      </c>
      <c r="L109" s="278">
        <v>0</v>
      </c>
      <c r="M109" s="278">
        <v>0</v>
      </c>
      <c r="N109" s="278">
        <v>0</v>
      </c>
      <c r="O109" s="278">
        <v>0</v>
      </c>
      <c r="P109" s="278">
        <v>0</v>
      </c>
      <c r="Q109" s="278">
        <v>0</v>
      </c>
      <c r="R109" s="278">
        <v>0</v>
      </c>
      <c r="S109" s="278">
        <v>0</v>
      </c>
      <c r="T109" s="278">
        <v>0</v>
      </c>
      <c r="U109" s="278">
        <v>0</v>
      </c>
      <c r="V109" s="278">
        <v>0</v>
      </c>
      <c r="W109" s="278">
        <v>0</v>
      </c>
      <c r="X109" s="278">
        <v>0</v>
      </c>
      <c r="Y109" s="278">
        <v>0</v>
      </c>
      <c r="Z109" s="278">
        <v>0</v>
      </c>
      <c r="AA109" s="278">
        <v>0</v>
      </c>
      <c r="AB109" s="278">
        <v>0</v>
      </c>
      <c r="AC109" s="278">
        <v>1748507.817858062</v>
      </c>
      <c r="AD109" s="278">
        <v>1748507.817858062</v>
      </c>
      <c r="AE109" s="278">
        <v>1748507.817858062</v>
      </c>
      <c r="AF109" s="278">
        <v>1748507.817858062</v>
      </c>
      <c r="AG109" s="278">
        <v>1748507.817858062</v>
      </c>
      <c r="AH109" s="278">
        <v>0</v>
      </c>
      <c r="AI109" s="278">
        <v>0</v>
      </c>
      <c r="AJ109" s="278">
        <v>0</v>
      </c>
      <c r="AK109" s="278">
        <v>0</v>
      </c>
      <c r="AL109" s="278">
        <v>0</v>
      </c>
      <c r="AM109" s="278">
        <v>0</v>
      </c>
      <c r="AN109" s="278">
        <v>0</v>
      </c>
      <c r="AO109" s="278">
        <v>0</v>
      </c>
      <c r="AP109" s="278">
        <v>0</v>
      </c>
      <c r="AQ109" s="278">
        <v>0</v>
      </c>
      <c r="AR109" s="278"/>
      <c r="AS109" s="278">
        <v>0</v>
      </c>
      <c r="AT109" s="278">
        <v>0</v>
      </c>
      <c r="AU109" s="278">
        <v>0</v>
      </c>
      <c r="AV109" s="278">
        <v>0</v>
      </c>
      <c r="AW109" s="99"/>
      <c r="AX109" s="99"/>
      <c r="AY109" s="99"/>
      <c r="AZ109" s="278">
        <v>0</v>
      </c>
      <c r="BA109" s="278">
        <v>0</v>
      </c>
      <c r="BB109" s="278">
        <v>0</v>
      </c>
      <c r="BC109" s="278">
        <v>0</v>
      </c>
      <c r="BD109" s="278">
        <v>0</v>
      </c>
      <c r="BE109" s="278">
        <v>0</v>
      </c>
      <c r="BF109" s="278">
        <v>0</v>
      </c>
      <c r="BG109" s="278">
        <v>0</v>
      </c>
      <c r="BH109" s="278">
        <v>0</v>
      </c>
      <c r="BI109" s="278">
        <v>0</v>
      </c>
      <c r="BJ109" s="278">
        <v>0</v>
      </c>
      <c r="BK109" s="278">
        <v>0</v>
      </c>
      <c r="BL109" s="278">
        <v>0</v>
      </c>
      <c r="BM109" s="278">
        <v>0</v>
      </c>
      <c r="BN109" s="278">
        <v>0</v>
      </c>
      <c r="BO109" s="278">
        <v>0</v>
      </c>
      <c r="BP109" s="278">
        <v>0</v>
      </c>
      <c r="BQ109" s="278">
        <v>46260.633805707846</v>
      </c>
      <c r="BR109" s="278">
        <v>95894.335773736457</v>
      </c>
      <c r="BS109" s="278">
        <v>149085.56494264185</v>
      </c>
      <c r="BT109" s="278">
        <v>206027.74683672847</v>
      </c>
      <c r="BU109" s="278">
        <v>266923.68208253232</v>
      </c>
      <c r="BV109" s="278">
        <v>276654.97741811088</v>
      </c>
      <c r="BW109" s="278">
        <v>286741.04874345707</v>
      </c>
      <c r="BX109" s="278">
        <v>297194.83020604914</v>
      </c>
      <c r="BY109" s="278">
        <v>308029.72749649058</v>
      </c>
      <c r="BZ109" s="278">
        <v>315841.38169484888</v>
      </c>
      <c r="CA109" s="278">
        <v>320242.89795320603</v>
      </c>
      <c r="CB109" s="278">
        <v>331708.82347855449</v>
      </c>
      <c r="CC109" s="278">
        <v>336540.37229158188</v>
      </c>
      <c r="CD109" s="278">
        <v>345174.620150943</v>
      </c>
      <c r="CE109" s="278">
        <v>361469.17391921714</v>
      </c>
      <c r="CF109" s="278">
        <v>378493.0544158371</v>
      </c>
      <c r="CG109" s="278">
        <v>396277.78253024351</v>
      </c>
      <c r="CH109" s="278">
        <v>414856.20811073994</v>
      </c>
      <c r="CI109" s="278">
        <v>434262.56496946304</v>
      </c>
      <c r="CJ109" s="99"/>
      <c r="CK109" s="99"/>
      <c r="CL109" s="278">
        <v>0</v>
      </c>
      <c r="CM109" s="278">
        <v>0</v>
      </c>
      <c r="CN109" s="278">
        <v>0</v>
      </c>
      <c r="CO109" s="278">
        <v>0</v>
      </c>
      <c r="CP109" s="278">
        <v>0</v>
      </c>
      <c r="CQ109" s="278">
        <v>0</v>
      </c>
      <c r="CR109" s="278">
        <v>0</v>
      </c>
      <c r="CS109" s="278">
        <v>0</v>
      </c>
      <c r="CT109" s="278">
        <v>0</v>
      </c>
      <c r="CU109" s="278">
        <v>0</v>
      </c>
      <c r="CV109" s="278">
        <v>0</v>
      </c>
      <c r="CW109" s="278">
        <v>0</v>
      </c>
      <c r="CX109" s="278">
        <v>0</v>
      </c>
      <c r="CY109" s="278">
        <v>0</v>
      </c>
      <c r="CZ109" s="278">
        <v>0</v>
      </c>
      <c r="DA109" s="278">
        <v>0</v>
      </c>
      <c r="DB109" s="278">
        <v>0</v>
      </c>
      <c r="DC109" s="278">
        <v>-375983.50558111456</v>
      </c>
      <c r="DD109" s="278">
        <v>-781083.88071244035</v>
      </c>
      <c r="DE109" s="278">
        <v>-1214559.4181824331</v>
      </c>
      <c r="DF109" s="278">
        <v>-1668592.8486530308</v>
      </c>
      <c r="DG109" s="278">
        <v>-2153505.6806287034</v>
      </c>
      <c r="DH109" s="278">
        <v>-2226564.4022857491</v>
      </c>
      <c r="DI109" s="278">
        <v>-2309088.5765258889</v>
      </c>
      <c r="DJ109" s="278">
        <v>-2384463.8153161621</v>
      </c>
      <c r="DK109" s="278">
        <v>-2457837.8858892997</v>
      </c>
      <c r="DL109" s="278">
        <v>-2512718.3044461152</v>
      </c>
      <c r="DM109" s="278">
        <v>-2539176.1996602183</v>
      </c>
      <c r="DN109" s="278">
        <v>-2623699.3781684977</v>
      </c>
      <c r="DO109" s="278">
        <v>-2657733.7434547436</v>
      </c>
      <c r="DP109" s="278">
        <v>-2719438.2238308848</v>
      </c>
      <c r="DQ109" s="278">
        <v>-2842127.8668685742</v>
      </c>
      <c r="DR109" s="278">
        <v>-2979432.864855052</v>
      </c>
      <c r="DS109" s="278">
        <v>-3115236.4906149083</v>
      </c>
      <c r="DT109" s="278">
        <v>-3254354.2729614209</v>
      </c>
      <c r="DU109" s="278">
        <v>-3403556.2524898201</v>
      </c>
    </row>
    <row r="110" spans="1:125" ht="33" customHeight="1">
      <c r="A110" s="99"/>
      <c r="B110" s="250">
        <v>2030</v>
      </c>
      <c r="C110" s="250">
        <v>2034</v>
      </c>
      <c r="D110" s="119">
        <v>30</v>
      </c>
      <c r="E110" s="266" t="s">
        <v>291</v>
      </c>
      <c r="F110" s="278">
        <v>122892.8345339926</v>
      </c>
      <c r="G110" s="278">
        <v>-80524.301864066583</v>
      </c>
      <c r="H110" s="279">
        <v>-641226.93441773043</v>
      </c>
      <c r="I110" s="280">
        <v>8.3450953586379484</v>
      </c>
      <c r="J110" s="278">
        <v>-71.761720628863785</v>
      </c>
      <c r="K110" s="99">
        <v>1</v>
      </c>
      <c r="L110" s="278">
        <v>0</v>
      </c>
      <c r="M110" s="278">
        <v>0</v>
      </c>
      <c r="N110" s="278">
        <v>0</v>
      </c>
      <c r="O110" s="278">
        <v>0</v>
      </c>
      <c r="P110" s="278">
        <v>0</v>
      </c>
      <c r="Q110" s="278">
        <v>0</v>
      </c>
      <c r="R110" s="278">
        <v>0</v>
      </c>
      <c r="S110" s="278">
        <v>0</v>
      </c>
      <c r="T110" s="278">
        <v>0</v>
      </c>
      <c r="U110" s="278">
        <v>0</v>
      </c>
      <c r="V110" s="278">
        <v>0</v>
      </c>
      <c r="W110" s="278">
        <v>0</v>
      </c>
      <c r="X110" s="278">
        <v>0</v>
      </c>
      <c r="Y110" s="278">
        <v>0</v>
      </c>
      <c r="Z110" s="278">
        <v>0</v>
      </c>
      <c r="AA110" s="278">
        <v>24578.566906798522</v>
      </c>
      <c r="AB110" s="278">
        <v>24578.566906798522</v>
      </c>
      <c r="AC110" s="278">
        <v>24578.566906798522</v>
      </c>
      <c r="AD110" s="278">
        <v>24578.566906798522</v>
      </c>
      <c r="AE110" s="278">
        <v>24578.566906798522</v>
      </c>
      <c r="AF110" s="278">
        <v>0</v>
      </c>
      <c r="AG110" s="278">
        <v>0</v>
      </c>
      <c r="AH110" s="278">
        <v>0</v>
      </c>
      <c r="AI110" s="278">
        <v>0</v>
      </c>
      <c r="AJ110" s="278">
        <v>0</v>
      </c>
      <c r="AK110" s="278">
        <v>0</v>
      </c>
      <c r="AL110" s="278">
        <v>0</v>
      </c>
      <c r="AM110" s="278">
        <v>0</v>
      </c>
      <c r="AN110" s="278">
        <v>0</v>
      </c>
      <c r="AO110" s="278">
        <v>0</v>
      </c>
      <c r="AP110" s="278">
        <v>0</v>
      </c>
      <c r="AQ110" s="278">
        <v>0</v>
      </c>
      <c r="AR110" s="278"/>
      <c r="AS110" s="278">
        <v>0</v>
      </c>
      <c r="AT110" s="278">
        <v>0</v>
      </c>
      <c r="AU110" s="278">
        <v>0</v>
      </c>
      <c r="AV110" s="278">
        <v>0</v>
      </c>
      <c r="AW110" s="99"/>
      <c r="AX110" s="99"/>
      <c r="AY110" s="99"/>
      <c r="AZ110" s="278">
        <v>0</v>
      </c>
      <c r="BA110" s="278">
        <v>0</v>
      </c>
      <c r="BB110" s="278">
        <v>0</v>
      </c>
      <c r="BC110" s="278">
        <v>0</v>
      </c>
      <c r="BD110" s="278">
        <v>0</v>
      </c>
      <c r="BE110" s="278">
        <v>0</v>
      </c>
      <c r="BF110" s="278">
        <v>0</v>
      </c>
      <c r="BG110" s="278">
        <v>0</v>
      </c>
      <c r="BH110" s="278">
        <v>0</v>
      </c>
      <c r="BI110" s="278">
        <v>0</v>
      </c>
      <c r="BJ110" s="278">
        <v>0</v>
      </c>
      <c r="BK110" s="278">
        <v>0</v>
      </c>
      <c r="BL110" s="278">
        <v>0</v>
      </c>
      <c r="BM110" s="278">
        <v>0</v>
      </c>
      <c r="BN110" s="278">
        <v>0</v>
      </c>
      <c r="BO110" s="278">
        <v>-574.17932888219093</v>
      </c>
      <c r="BP110" s="278">
        <v>-1190.2246212796758</v>
      </c>
      <c r="BQ110" s="278">
        <v>-1850.4253522283143</v>
      </c>
      <c r="BR110" s="278">
        <v>-2557.1822872996399</v>
      </c>
      <c r="BS110" s="278">
        <v>-3313.012554280931</v>
      </c>
      <c r="BT110" s="278">
        <v>-3433.7957806121412</v>
      </c>
      <c r="BU110" s="278">
        <v>-3558.9824277670978</v>
      </c>
      <c r="BV110" s="278">
        <v>-3688.73303224148</v>
      </c>
      <c r="BW110" s="278">
        <v>-3823.2139832460962</v>
      </c>
      <c r="BX110" s="278">
        <v>-3962.5977360806555</v>
      </c>
      <c r="BY110" s="278">
        <v>-4107.0630332865421</v>
      </c>
      <c r="BZ110" s="278">
        <v>-4211.2184225979854</v>
      </c>
      <c r="CA110" s="278">
        <v>-4269.9053060427486</v>
      </c>
      <c r="CB110" s="278">
        <v>-4422.7843130473939</v>
      </c>
      <c r="CC110" s="278">
        <v>-4487.2049638877579</v>
      </c>
      <c r="CD110" s="278">
        <v>-4602.3282686792427</v>
      </c>
      <c r="CE110" s="278">
        <v>-4819.5889855895621</v>
      </c>
      <c r="CF110" s="278">
        <v>-5046.5740588778281</v>
      </c>
      <c r="CG110" s="278">
        <v>-5283.7037670699137</v>
      </c>
      <c r="CH110" s="278">
        <v>-5531.4161081431994</v>
      </c>
      <c r="CI110" s="278">
        <v>-5790.1675329261743</v>
      </c>
      <c r="CJ110" s="99"/>
      <c r="CK110" s="99"/>
      <c r="CL110" s="278">
        <v>0</v>
      </c>
      <c r="CM110" s="278">
        <v>0</v>
      </c>
      <c r="CN110" s="278">
        <v>0</v>
      </c>
      <c r="CO110" s="278">
        <v>0</v>
      </c>
      <c r="CP110" s="278">
        <v>0</v>
      </c>
      <c r="CQ110" s="278">
        <v>0</v>
      </c>
      <c r="CR110" s="278">
        <v>0</v>
      </c>
      <c r="CS110" s="278">
        <v>0</v>
      </c>
      <c r="CT110" s="278">
        <v>0</v>
      </c>
      <c r="CU110" s="278">
        <v>0</v>
      </c>
      <c r="CV110" s="278">
        <v>0</v>
      </c>
      <c r="CW110" s="278">
        <v>0</v>
      </c>
      <c r="CX110" s="278">
        <v>0</v>
      </c>
      <c r="CY110" s="278">
        <v>0</v>
      </c>
      <c r="CZ110" s="278">
        <v>0</v>
      </c>
      <c r="DA110" s="278">
        <v>-23586.438271129075</v>
      </c>
      <c r="DB110" s="278">
        <v>-48597.966427159787</v>
      </c>
      <c r="DC110" s="278">
        <v>-75196.701116222903</v>
      </c>
      <c r="DD110" s="278">
        <v>-104144.51742832539</v>
      </c>
      <c r="DE110" s="278">
        <v>-134951.0464647148</v>
      </c>
      <c r="DF110" s="278">
        <v>-139049.40405441925</v>
      </c>
      <c r="DG110" s="278">
        <v>-143567.0453752469</v>
      </c>
      <c r="DH110" s="278">
        <v>-148437.62681904997</v>
      </c>
      <c r="DI110" s="278">
        <v>-153939.23843505926</v>
      </c>
      <c r="DJ110" s="278">
        <v>-158964.25435441083</v>
      </c>
      <c r="DK110" s="278">
        <v>-163855.85905928665</v>
      </c>
      <c r="DL110" s="278">
        <v>-167514.55362974099</v>
      </c>
      <c r="DM110" s="278">
        <v>-169278.41331068121</v>
      </c>
      <c r="DN110" s="278">
        <v>-174913.29187789987</v>
      </c>
      <c r="DO110" s="278">
        <v>-177182.24956364956</v>
      </c>
      <c r="DP110" s="278">
        <v>-181295.88158872566</v>
      </c>
      <c r="DQ110" s="278">
        <v>-189475.19112457163</v>
      </c>
      <c r="DR110" s="278">
        <v>-198628.85765700345</v>
      </c>
      <c r="DS110" s="278">
        <v>-207682.43270766054</v>
      </c>
      <c r="DT110" s="278">
        <v>-216956.95153076141</v>
      </c>
      <c r="DU110" s="278">
        <v>-226903.75016598799</v>
      </c>
    </row>
    <row r="111" spans="1:125" ht="15.75" customHeight="1">
      <c r="A111" s="99"/>
      <c r="B111" s="262"/>
      <c r="C111" s="262"/>
      <c r="D111" s="263"/>
      <c r="E111" s="264" t="s">
        <v>567</v>
      </c>
      <c r="F111" s="276"/>
      <c r="G111" s="276"/>
      <c r="H111" s="276"/>
      <c r="I111" s="277"/>
      <c r="J111" s="276"/>
      <c r="K111" s="99"/>
      <c r="L111" s="276"/>
      <c r="M111" s="276"/>
      <c r="N111" s="276"/>
      <c r="O111" s="276"/>
      <c r="P111" s="276"/>
      <c r="Q111" s="276"/>
      <c r="R111" s="276"/>
      <c r="S111" s="276"/>
      <c r="T111" s="276"/>
      <c r="U111" s="276"/>
      <c r="V111" s="276"/>
      <c r="W111" s="276"/>
      <c r="X111" s="276"/>
      <c r="Y111" s="276"/>
      <c r="Z111" s="276"/>
      <c r="AA111" s="276"/>
      <c r="AB111" s="276"/>
      <c r="AC111" s="276"/>
      <c r="AD111" s="276"/>
      <c r="AE111" s="276"/>
      <c r="AF111" s="276"/>
      <c r="AG111" s="276"/>
      <c r="AH111" s="276"/>
      <c r="AI111" s="276"/>
      <c r="AJ111" s="276"/>
      <c r="AK111" s="276"/>
      <c r="AL111" s="276"/>
      <c r="AM111" s="276"/>
      <c r="AN111" s="276"/>
      <c r="AO111" s="276"/>
      <c r="AP111" s="276"/>
      <c r="AQ111" s="276"/>
      <c r="AR111" s="276"/>
      <c r="AS111" s="276"/>
      <c r="AT111" s="276"/>
      <c r="AU111" s="276"/>
      <c r="AV111" s="276"/>
      <c r="AW111" s="99"/>
      <c r="AX111" s="99"/>
      <c r="AY111" s="99"/>
      <c r="AZ111" s="276"/>
      <c r="BA111" s="276"/>
      <c r="BB111" s="276"/>
      <c r="BC111" s="276"/>
      <c r="BD111" s="276"/>
      <c r="BE111" s="276"/>
      <c r="BF111" s="276"/>
      <c r="BG111" s="276"/>
      <c r="BH111" s="276"/>
      <c r="BI111" s="276"/>
      <c r="BJ111" s="276"/>
      <c r="BK111" s="276"/>
      <c r="BL111" s="276"/>
      <c r="BM111" s="276"/>
      <c r="BN111" s="276"/>
      <c r="BO111" s="276"/>
      <c r="BP111" s="276"/>
      <c r="BQ111" s="276"/>
      <c r="BR111" s="276"/>
      <c r="BS111" s="276"/>
      <c r="BT111" s="276"/>
      <c r="BU111" s="276"/>
      <c r="BV111" s="276"/>
      <c r="BW111" s="276"/>
      <c r="BX111" s="276"/>
      <c r="BY111" s="276"/>
      <c r="BZ111" s="276"/>
      <c r="CA111" s="276"/>
      <c r="CB111" s="276"/>
      <c r="CC111" s="276"/>
      <c r="CD111" s="276"/>
      <c r="CE111" s="276"/>
      <c r="CF111" s="276"/>
      <c r="CG111" s="276"/>
      <c r="CH111" s="276"/>
      <c r="CI111" s="276"/>
      <c r="CJ111" s="99"/>
      <c r="CK111" s="99"/>
      <c r="CL111" s="276"/>
      <c r="CM111" s="276"/>
      <c r="CN111" s="276"/>
      <c r="CO111" s="276"/>
      <c r="CP111" s="276"/>
      <c r="CQ111" s="276"/>
      <c r="CR111" s="276"/>
      <c r="CS111" s="276"/>
      <c r="CT111" s="276"/>
      <c r="CU111" s="276"/>
      <c r="CV111" s="276"/>
      <c r="CW111" s="276"/>
      <c r="CX111" s="276"/>
      <c r="CY111" s="276"/>
      <c r="CZ111" s="276"/>
      <c r="DA111" s="276"/>
      <c r="DB111" s="276"/>
      <c r="DC111" s="276"/>
      <c r="DD111" s="276"/>
      <c r="DE111" s="276"/>
      <c r="DF111" s="276"/>
      <c r="DG111" s="276"/>
      <c r="DH111" s="276"/>
      <c r="DI111" s="276"/>
      <c r="DJ111" s="276"/>
      <c r="DK111" s="276"/>
      <c r="DL111" s="276"/>
      <c r="DM111" s="276"/>
      <c r="DN111" s="276"/>
      <c r="DO111" s="276"/>
      <c r="DP111" s="276"/>
      <c r="DQ111" s="276"/>
      <c r="DR111" s="276"/>
      <c r="DS111" s="276"/>
      <c r="DT111" s="276"/>
      <c r="DU111" s="276"/>
    </row>
    <row r="112" spans="1:125" ht="28.5" customHeight="1">
      <c r="A112" s="281"/>
      <c r="B112" s="250">
        <v>2015</v>
      </c>
      <c r="C112" s="250">
        <v>2025</v>
      </c>
      <c r="D112" s="119">
        <v>15</v>
      </c>
      <c r="E112" s="266" t="s">
        <v>296</v>
      </c>
      <c r="F112" s="278">
        <v>23541957.926443078</v>
      </c>
      <c r="G112" s="278">
        <v>-25564731.869837221</v>
      </c>
      <c r="H112" s="279">
        <v>-61775437.545693994</v>
      </c>
      <c r="I112" s="280">
        <v>648.14478082484629</v>
      </c>
      <c r="J112" s="278">
        <v>-98.432037681298368</v>
      </c>
      <c r="K112" s="99">
        <v>2</v>
      </c>
      <c r="L112" s="278">
        <v>1070088.9966565035</v>
      </c>
      <c r="M112" s="278">
        <v>1070088.9966565035</v>
      </c>
      <c r="N112" s="278">
        <v>1070088.9966565035</v>
      </c>
      <c r="O112" s="278">
        <v>1070088.9966565035</v>
      </c>
      <c r="P112" s="278">
        <v>1070088.9966565035</v>
      </c>
      <c r="Q112" s="278">
        <v>1070088.9966565035</v>
      </c>
      <c r="R112" s="278">
        <v>1070088.9966565035</v>
      </c>
      <c r="S112" s="278">
        <v>1070088.9966565035</v>
      </c>
      <c r="T112" s="278">
        <v>1070088.9966565035</v>
      </c>
      <c r="U112" s="278">
        <v>1070088.9966565035</v>
      </c>
      <c r="V112" s="278">
        <v>1070088.9966565035</v>
      </c>
      <c r="W112" s="278">
        <v>0</v>
      </c>
      <c r="X112" s="278">
        <v>0</v>
      </c>
      <c r="Y112" s="278">
        <v>0</v>
      </c>
      <c r="Z112" s="278">
        <v>0</v>
      </c>
      <c r="AA112" s="278">
        <v>1070088.9966565035</v>
      </c>
      <c r="AB112" s="278">
        <v>1070088.9966565035</v>
      </c>
      <c r="AC112" s="278">
        <v>1070088.9966565035</v>
      </c>
      <c r="AD112" s="278">
        <v>1070088.9966565035</v>
      </c>
      <c r="AE112" s="278">
        <v>1070088.9966565035</v>
      </c>
      <c r="AF112" s="278">
        <v>1070088.9966565035</v>
      </c>
      <c r="AG112" s="278">
        <v>1070088.9966565035</v>
      </c>
      <c r="AH112" s="278">
        <v>1070088.9966565035</v>
      </c>
      <c r="AI112" s="278">
        <v>1070088.9966565035</v>
      </c>
      <c r="AJ112" s="278">
        <v>1070088.9966565035</v>
      </c>
      <c r="AK112" s="278">
        <v>1070088.9966565035</v>
      </c>
      <c r="AL112" s="278">
        <v>0</v>
      </c>
      <c r="AM112" s="278">
        <v>0</v>
      </c>
      <c r="AN112" s="278">
        <v>0</v>
      </c>
      <c r="AO112" s="278">
        <v>0</v>
      </c>
      <c r="AP112" s="278">
        <v>0</v>
      </c>
      <c r="AQ112" s="278">
        <v>0</v>
      </c>
      <c r="AR112" s="278"/>
      <c r="AS112" s="278">
        <v>0</v>
      </c>
      <c r="AT112" s="278">
        <v>0</v>
      </c>
      <c r="AU112" s="278">
        <v>0</v>
      </c>
      <c r="AV112" s="278">
        <v>0</v>
      </c>
      <c r="AW112" s="99"/>
      <c r="AX112" s="99"/>
      <c r="AY112" s="99"/>
      <c r="AZ112" s="278">
        <v>-36688.765599651553</v>
      </c>
      <c r="BA112" s="278">
        <v>-73377.531199303106</v>
      </c>
      <c r="BB112" s="278">
        <v>-110066.29679895466</v>
      </c>
      <c r="BC112" s="278">
        <v>-146755.06239860621</v>
      </c>
      <c r="BD112" s="278">
        <v>-324084.09613025549</v>
      </c>
      <c r="BE112" s="278">
        <v>-388900.91535630659</v>
      </c>
      <c r="BF112" s="278">
        <v>-453717.73458235781</v>
      </c>
      <c r="BG112" s="278">
        <v>-518534.55380840879</v>
      </c>
      <c r="BH112" s="278">
        <v>-902543.63375142869</v>
      </c>
      <c r="BI112" s="278">
        <v>-1002826.2597238095</v>
      </c>
      <c r="BJ112" s="278">
        <v>-1103108.8856961904</v>
      </c>
      <c r="BK112" s="278">
        <v>-1103108.8856961904</v>
      </c>
      <c r="BL112" s="278">
        <v>-1103108.8856961904</v>
      </c>
      <c r="BM112" s="278">
        <v>-1103108.8856961904</v>
      </c>
      <c r="BN112" s="278">
        <v>-1103108.8856961904</v>
      </c>
      <c r="BO112" s="278">
        <v>-36688.765599651553</v>
      </c>
      <c r="BP112" s="278">
        <v>-73377.531199303106</v>
      </c>
      <c r="BQ112" s="278">
        <v>-110066.29679895466</v>
      </c>
      <c r="BR112" s="278">
        <v>-146755.06239860621</v>
      </c>
      <c r="BS112" s="278">
        <v>-324084.09613025549</v>
      </c>
      <c r="BT112" s="278">
        <v>-388900.91535630659</v>
      </c>
      <c r="BU112" s="278">
        <v>-453717.73458235781</v>
      </c>
      <c r="BV112" s="278">
        <v>-518534.55380840879</v>
      </c>
      <c r="BW112" s="278">
        <v>-902543.63375142869</v>
      </c>
      <c r="BX112" s="278">
        <v>-1002826.2597238095</v>
      </c>
      <c r="BY112" s="278">
        <v>-1103108.8856961904</v>
      </c>
      <c r="BZ112" s="278">
        <v>-1103108.8856961904</v>
      </c>
      <c r="CA112" s="278">
        <v>-1103108.8856961904</v>
      </c>
      <c r="CB112" s="278">
        <v>-1103108.8856961904</v>
      </c>
      <c r="CC112" s="278">
        <v>-1103108.8856961904</v>
      </c>
      <c r="CD112" s="278">
        <v>-1103108.8856961904</v>
      </c>
      <c r="CE112" s="278">
        <v>-1103108.8856961904</v>
      </c>
      <c r="CF112" s="278">
        <v>-1103108.8856961904</v>
      </c>
      <c r="CG112" s="278">
        <v>-1103108.8856961904</v>
      </c>
      <c r="CH112" s="278">
        <v>-1103108.8856961904</v>
      </c>
      <c r="CI112" s="278">
        <v>-1103108.8856961904</v>
      </c>
      <c r="CJ112" s="99"/>
      <c r="CK112" s="99"/>
      <c r="CL112" s="278">
        <v>-468015.92551947787</v>
      </c>
      <c r="CM112" s="278">
        <v>-773301.43827419588</v>
      </c>
      <c r="CN112" s="278">
        <v>-1081481.1595045351</v>
      </c>
      <c r="CO112" s="278">
        <v>-1587909.6823640857</v>
      </c>
      <c r="CP112" s="278">
        <v>-1843696.0639922814</v>
      </c>
      <c r="CQ112" s="278">
        <v>-1632373.3387560421</v>
      </c>
      <c r="CR112" s="278">
        <v>-2252818.2517024563</v>
      </c>
      <c r="CS112" s="278">
        <v>-2780793.060916998</v>
      </c>
      <c r="CT112" s="278">
        <v>-3279224.7034319076</v>
      </c>
      <c r="CU112" s="278">
        <v>-3801840.5137446746</v>
      </c>
      <c r="CV112" s="278">
        <v>-4367451.901969973</v>
      </c>
      <c r="CW112" s="278">
        <v>-4565269.6996554425</v>
      </c>
      <c r="CX112" s="278">
        <v>-4779047.1575851878</v>
      </c>
      <c r="CY112" s="278">
        <v>-4986908.4859432084</v>
      </c>
      <c r="CZ112" s="278">
        <v>-5215314.6272374671</v>
      </c>
      <c r="DA112" s="278">
        <v>-5449541.4731086399</v>
      </c>
      <c r="DB112" s="278">
        <v>-5700690.431695817</v>
      </c>
      <c r="DC112" s="278">
        <v>-5945622.0745416563</v>
      </c>
      <c r="DD112" s="278">
        <v>-6208180.0935639264</v>
      </c>
      <c r="DE112" s="278">
        <v>-6487666.9473038306</v>
      </c>
      <c r="DF112" s="278">
        <v>-6763005.399261672</v>
      </c>
      <c r="DG112" s="278">
        <v>-7055046.683138974</v>
      </c>
      <c r="DH112" s="278">
        <v>-7354701.3925576443</v>
      </c>
      <c r="DI112" s="278">
        <v>-7661145.495765578</v>
      </c>
      <c r="DJ112" s="278">
        <v>-7986747.1286586784</v>
      </c>
      <c r="DK112" s="278">
        <v>-8305179.9791911189</v>
      </c>
      <c r="DL112" s="278">
        <v>-8607963.7528670114</v>
      </c>
      <c r="DM112" s="278">
        <v>-8921786.1817291453</v>
      </c>
      <c r="DN112" s="278">
        <v>-9247049.7044972461</v>
      </c>
      <c r="DO112" s="278">
        <v>-9584171.4316901285</v>
      </c>
      <c r="DP112" s="278">
        <v>-9933583.6805187967</v>
      </c>
      <c r="DQ112" s="278">
        <v>-10295734.52928027</v>
      </c>
      <c r="DR112" s="278">
        <v>-10671088.391963087</v>
      </c>
      <c r="DS112" s="278">
        <v>-11060126.613801323</v>
      </c>
      <c r="DT112" s="278">
        <v>-11463348.088540848</v>
      </c>
      <c r="DU112" s="278">
        <v>-11881269.898209425</v>
      </c>
    </row>
    <row r="113" spans="1:125" ht="28.5" customHeight="1">
      <c r="A113" s="99"/>
      <c r="B113" s="250">
        <v>2035</v>
      </c>
      <c r="C113" s="250">
        <v>2040</v>
      </c>
      <c r="D113" s="119">
        <v>15</v>
      </c>
      <c r="E113" s="266" t="s">
        <v>299</v>
      </c>
      <c r="F113" s="278">
        <v>6560430.9359239331</v>
      </c>
      <c r="G113" s="278">
        <v>-2616903.8848519791</v>
      </c>
      <c r="H113" s="279">
        <v>-16473866.155377416</v>
      </c>
      <c r="I113" s="280">
        <v>370.1679097692313</v>
      </c>
      <c r="J113" s="278">
        <v>-33.850419697690917</v>
      </c>
      <c r="K113" s="99">
        <v>1</v>
      </c>
      <c r="L113" s="278">
        <v>0</v>
      </c>
      <c r="M113" s="278">
        <v>0</v>
      </c>
      <c r="N113" s="278">
        <v>0</v>
      </c>
      <c r="O113" s="278">
        <v>0</v>
      </c>
      <c r="P113" s="278">
        <v>0</v>
      </c>
      <c r="Q113" s="278">
        <v>0</v>
      </c>
      <c r="R113" s="278">
        <v>0</v>
      </c>
      <c r="S113" s="278">
        <v>0</v>
      </c>
      <c r="T113" s="278">
        <v>0</v>
      </c>
      <c r="U113" s="278">
        <v>0</v>
      </c>
      <c r="V113" s="278">
        <v>0</v>
      </c>
      <c r="W113" s="278">
        <v>0</v>
      </c>
      <c r="X113" s="278">
        <v>0</v>
      </c>
      <c r="Y113" s="278">
        <v>0</v>
      </c>
      <c r="Z113" s="278">
        <v>0</v>
      </c>
      <c r="AA113" s="278">
        <v>0</v>
      </c>
      <c r="AB113" s="278">
        <v>0</v>
      </c>
      <c r="AC113" s="278">
        <v>0</v>
      </c>
      <c r="AD113" s="278">
        <v>0</v>
      </c>
      <c r="AE113" s="278">
        <v>0</v>
      </c>
      <c r="AF113" s="278">
        <v>937204.4194177048</v>
      </c>
      <c r="AG113" s="278">
        <v>937204.4194177048</v>
      </c>
      <c r="AH113" s="278">
        <v>937204.4194177048</v>
      </c>
      <c r="AI113" s="278">
        <v>937204.4194177048</v>
      </c>
      <c r="AJ113" s="278">
        <v>937204.4194177048</v>
      </c>
      <c r="AK113" s="278">
        <v>937204.4194177048</v>
      </c>
      <c r="AL113" s="278">
        <v>0</v>
      </c>
      <c r="AM113" s="278">
        <v>0</v>
      </c>
      <c r="AN113" s="278">
        <v>0</v>
      </c>
      <c r="AO113" s="278">
        <v>0</v>
      </c>
      <c r="AP113" s="278">
        <v>0</v>
      </c>
      <c r="AQ113" s="278">
        <v>0</v>
      </c>
      <c r="AR113" s="278"/>
      <c r="AS113" s="278">
        <v>0</v>
      </c>
      <c r="AT113" s="278">
        <v>0</v>
      </c>
      <c r="AU113" s="278">
        <v>0</v>
      </c>
      <c r="AV113" s="278">
        <v>937204.4194177048</v>
      </c>
      <c r="AW113" s="99"/>
      <c r="AX113" s="99"/>
      <c r="AY113" s="99"/>
      <c r="AZ113" s="278">
        <v>0</v>
      </c>
      <c r="BA113" s="278">
        <v>0</v>
      </c>
      <c r="BB113" s="278">
        <v>0</v>
      </c>
      <c r="BC113" s="278">
        <v>0</v>
      </c>
      <c r="BD113" s="278">
        <v>0</v>
      </c>
      <c r="BE113" s="278">
        <v>0</v>
      </c>
      <c r="BF113" s="278">
        <v>0</v>
      </c>
      <c r="BG113" s="278">
        <v>0</v>
      </c>
      <c r="BH113" s="278">
        <v>0</v>
      </c>
      <c r="BI113" s="278">
        <v>0</v>
      </c>
      <c r="BJ113" s="278">
        <v>0</v>
      </c>
      <c r="BK113" s="278">
        <v>0</v>
      </c>
      <c r="BL113" s="278">
        <v>0</v>
      </c>
      <c r="BM113" s="278">
        <v>0</v>
      </c>
      <c r="BN113" s="278">
        <v>0</v>
      </c>
      <c r="BO113" s="278">
        <v>0</v>
      </c>
      <c r="BP113" s="278">
        <v>0</v>
      </c>
      <c r="BQ113" s="278">
        <v>0</v>
      </c>
      <c r="BR113" s="278">
        <v>0</v>
      </c>
      <c r="BS113" s="278">
        <v>0</v>
      </c>
      <c r="BT113" s="278">
        <v>-15723.43611967942</v>
      </c>
      <c r="BU113" s="278">
        <v>-31446.87223935884</v>
      </c>
      <c r="BV113" s="278">
        <v>-47170.308359038259</v>
      </c>
      <c r="BW113" s="278">
        <v>-62893.744478717679</v>
      </c>
      <c r="BX113" s="278">
        <v>-138890.35239050153</v>
      </c>
      <c r="BY113" s="278">
        <v>-166668.42286860192</v>
      </c>
      <c r="BZ113" s="278">
        <v>-166668.42286860192</v>
      </c>
      <c r="CA113" s="278">
        <v>-166668.42286860192</v>
      </c>
      <c r="CB113" s="278">
        <v>-257864.35236274253</v>
      </c>
      <c r="CC113" s="278">
        <v>-257864.35236274253</v>
      </c>
      <c r="CD113" s="278">
        <v>-257864.35236274253</v>
      </c>
      <c r="CE113" s="278">
        <v>-257864.35236274253</v>
      </c>
      <c r="CF113" s="278">
        <v>-257864.35236274253</v>
      </c>
      <c r="CG113" s="278">
        <v>-257864.35236274253</v>
      </c>
      <c r="CH113" s="278">
        <v>-257864.35236274253</v>
      </c>
      <c r="CI113" s="278">
        <v>-15723.43611967942</v>
      </c>
      <c r="CJ113" s="99"/>
      <c r="CK113" s="99"/>
      <c r="CL113" s="278">
        <v>0</v>
      </c>
      <c r="CM113" s="278">
        <v>0</v>
      </c>
      <c r="CN113" s="278">
        <v>0</v>
      </c>
      <c r="CO113" s="278">
        <v>0</v>
      </c>
      <c r="CP113" s="278">
        <v>0</v>
      </c>
      <c r="CQ113" s="278">
        <v>0</v>
      </c>
      <c r="CR113" s="278">
        <v>0</v>
      </c>
      <c r="CS113" s="278">
        <v>0</v>
      </c>
      <c r="CT113" s="278">
        <v>0</v>
      </c>
      <c r="CU113" s="278">
        <v>0</v>
      </c>
      <c r="CV113" s="278">
        <v>0</v>
      </c>
      <c r="CW113" s="278">
        <v>0</v>
      </c>
      <c r="CX113" s="278">
        <v>0</v>
      </c>
      <c r="CY113" s="278">
        <v>0</v>
      </c>
      <c r="CZ113" s="278">
        <v>0</v>
      </c>
      <c r="DA113" s="278">
        <v>0</v>
      </c>
      <c r="DB113" s="278">
        <v>0</v>
      </c>
      <c r="DC113" s="278">
        <v>0</v>
      </c>
      <c r="DD113" s="278">
        <v>0</v>
      </c>
      <c r="DE113" s="278">
        <v>0</v>
      </c>
      <c r="DF113" s="278">
        <v>-893609.75251882931</v>
      </c>
      <c r="DG113" s="278">
        <v>-1851551.2228948548</v>
      </c>
      <c r="DH113" s="278">
        <v>-2873989.8674911377</v>
      </c>
      <c r="DI113" s="278">
        <v>-3960171.8977147276</v>
      </c>
      <c r="DJ113" s="278">
        <v>-5119381.4601385118</v>
      </c>
      <c r="DK113" s="278">
        <v>-6330007.7008853909</v>
      </c>
      <c r="DL113" s="278">
        <v>-6491331.1212538658</v>
      </c>
      <c r="DM113" s="278">
        <v>-6727987.0084654894</v>
      </c>
      <c r="DN113" s="278">
        <v>-6973270.7118558539</v>
      </c>
      <c r="DO113" s="278">
        <v>-7227496.7776486091</v>
      </c>
      <c r="DP113" s="278">
        <v>-7490991.2195499688</v>
      </c>
      <c r="DQ113" s="278">
        <v>-7764091.9368213294</v>
      </c>
      <c r="DR113" s="278">
        <v>-8047149.1475936556</v>
      </c>
      <c r="DS113" s="278">
        <v>-8340525.8379793102</v>
      </c>
      <c r="DT113" s="278">
        <v>-8644598.2275572512</v>
      </c>
      <c r="DU113" s="278">
        <v>-8959756.2518285308</v>
      </c>
    </row>
    <row r="114" spans="1:125" ht="15.75" customHeight="1">
      <c r="A114" s="99"/>
      <c r="B114" s="250">
        <v>2038</v>
      </c>
      <c r="C114" s="250">
        <v>2043</v>
      </c>
      <c r="D114" s="119">
        <v>15</v>
      </c>
      <c r="E114" s="266" t="s">
        <v>301</v>
      </c>
      <c r="F114" s="282">
        <v>3916803.1062998716</v>
      </c>
      <c r="G114" s="282">
        <v>-1425949.91043201</v>
      </c>
      <c r="H114" s="279">
        <v>-7569332.6929369802</v>
      </c>
      <c r="I114" s="283">
        <v>144.91710540344639</v>
      </c>
      <c r="J114" s="278">
        <v>-35.044030743856851</v>
      </c>
      <c r="K114" s="99">
        <v>1</v>
      </c>
      <c r="L114" s="278">
        <v>0</v>
      </c>
      <c r="M114" s="278">
        <v>0</v>
      </c>
      <c r="N114" s="278">
        <v>0</v>
      </c>
      <c r="O114" s="278">
        <v>0</v>
      </c>
      <c r="P114" s="278">
        <v>0</v>
      </c>
      <c r="Q114" s="278">
        <v>0</v>
      </c>
      <c r="R114" s="278">
        <v>0</v>
      </c>
      <c r="S114" s="278">
        <v>0</v>
      </c>
      <c r="T114" s="278">
        <v>0</v>
      </c>
      <c r="U114" s="278">
        <v>0</v>
      </c>
      <c r="V114" s="278">
        <v>0</v>
      </c>
      <c r="W114" s="278">
        <v>0</v>
      </c>
      <c r="X114" s="278">
        <v>0</v>
      </c>
      <c r="Y114" s="278">
        <v>0</v>
      </c>
      <c r="Z114" s="278">
        <v>0</v>
      </c>
      <c r="AA114" s="278">
        <v>0</v>
      </c>
      <c r="AB114" s="278">
        <v>0</v>
      </c>
      <c r="AC114" s="278">
        <v>0</v>
      </c>
      <c r="AD114" s="278">
        <v>0</v>
      </c>
      <c r="AE114" s="278">
        <v>0</v>
      </c>
      <c r="AF114" s="278">
        <v>0</v>
      </c>
      <c r="AG114" s="278">
        <v>0</v>
      </c>
      <c r="AH114" s="278">
        <v>0</v>
      </c>
      <c r="AI114" s="278">
        <v>652800.51771664526</v>
      </c>
      <c r="AJ114" s="278">
        <v>652800.51771664526</v>
      </c>
      <c r="AK114" s="278">
        <v>652800.51771664526</v>
      </c>
      <c r="AL114" s="278">
        <v>652800.51771664526</v>
      </c>
      <c r="AM114" s="278">
        <v>652800.51771664526</v>
      </c>
      <c r="AN114" s="278">
        <v>652800.51771664526</v>
      </c>
      <c r="AO114" s="278">
        <v>0</v>
      </c>
      <c r="AP114" s="278">
        <v>0</v>
      </c>
      <c r="AQ114" s="278">
        <v>0</v>
      </c>
      <c r="AR114" s="278"/>
      <c r="AS114" s="278">
        <v>0</v>
      </c>
      <c r="AT114" s="278">
        <v>0</v>
      </c>
      <c r="AU114" s="278">
        <v>0</v>
      </c>
      <c r="AV114" s="278">
        <v>0</v>
      </c>
      <c r="AW114" s="99"/>
      <c r="AX114" s="99"/>
      <c r="AY114" s="99"/>
      <c r="AZ114" s="278">
        <v>0</v>
      </c>
      <c r="BA114" s="278">
        <v>0</v>
      </c>
      <c r="BB114" s="278">
        <v>0</v>
      </c>
      <c r="BC114" s="278">
        <v>0</v>
      </c>
      <c r="BD114" s="278">
        <v>0</v>
      </c>
      <c r="BE114" s="278">
        <v>0</v>
      </c>
      <c r="BF114" s="278">
        <v>0</v>
      </c>
      <c r="BG114" s="278">
        <v>0</v>
      </c>
      <c r="BH114" s="278">
        <v>0</v>
      </c>
      <c r="BI114" s="278">
        <v>0</v>
      </c>
      <c r="BJ114" s="278">
        <v>0</v>
      </c>
      <c r="BK114" s="278">
        <v>0</v>
      </c>
      <c r="BL114" s="278">
        <v>0</v>
      </c>
      <c r="BM114" s="278">
        <v>0</v>
      </c>
      <c r="BN114" s="278">
        <v>0</v>
      </c>
      <c r="BO114" s="278">
        <v>0</v>
      </c>
      <c r="BP114" s="278">
        <v>0</v>
      </c>
      <c r="BQ114" s="278">
        <v>0</v>
      </c>
      <c r="BR114" s="278">
        <v>0</v>
      </c>
      <c r="BS114" s="278">
        <v>0</v>
      </c>
      <c r="BT114" s="278">
        <v>0</v>
      </c>
      <c r="BU114" s="278">
        <v>0</v>
      </c>
      <c r="BV114" s="278">
        <v>0</v>
      </c>
      <c r="BW114" s="278">
        <v>-10751.067432259428</v>
      </c>
      <c r="BX114" s="278">
        <v>-21502.134864518855</v>
      </c>
      <c r="BY114" s="278">
        <v>-32253.202296778298</v>
      </c>
      <c r="BZ114" s="278">
        <v>-43004.269729037711</v>
      </c>
      <c r="CA114" s="278">
        <v>-94967.762318291643</v>
      </c>
      <c r="CB114" s="278">
        <v>-113961.31478194997</v>
      </c>
      <c r="CC114" s="278">
        <v>-113961.31478194997</v>
      </c>
      <c r="CD114" s="278">
        <v>-113961.31478194997</v>
      </c>
      <c r="CE114" s="278">
        <v>-176317.50588905474</v>
      </c>
      <c r="CF114" s="278">
        <v>-176317.50588905474</v>
      </c>
      <c r="CG114" s="278">
        <v>-176317.50588905474</v>
      </c>
      <c r="CH114" s="278">
        <v>-176317.50588905474</v>
      </c>
      <c r="CI114" s="278">
        <v>-176317.50588905474</v>
      </c>
      <c r="CJ114" s="99"/>
      <c r="CK114" s="99"/>
      <c r="CL114" s="278">
        <v>0</v>
      </c>
      <c r="CM114" s="278">
        <v>0</v>
      </c>
      <c r="CN114" s="278">
        <v>0</v>
      </c>
      <c r="CO114" s="278">
        <v>0</v>
      </c>
      <c r="CP114" s="278">
        <v>0</v>
      </c>
      <c r="CQ114" s="278">
        <v>0</v>
      </c>
      <c r="CR114" s="278">
        <v>0</v>
      </c>
      <c r="CS114" s="278">
        <v>0</v>
      </c>
      <c r="CT114" s="278">
        <v>0</v>
      </c>
      <c r="CU114" s="278">
        <v>0</v>
      </c>
      <c r="CV114" s="278">
        <v>0</v>
      </c>
      <c r="CW114" s="278">
        <v>0</v>
      </c>
      <c r="CX114" s="278">
        <v>0</v>
      </c>
      <c r="CY114" s="278">
        <v>0</v>
      </c>
      <c r="CZ114" s="278">
        <v>0</v>
      </c>
      <c r="DA114" s="278">
        <v>0</v>
      </c>
      <c r="DB114" s="278">
        <v>0</v>
      </c>
      <c r="DC114" s="278">
        <v>0</v>
      </c>
      <c r="DD114" s="278">
        <v>0</v>
      </c>
      <c r="DE114" s="278">
        <v>0</v>
      </c>
      <c r="DF114" s="278">
        <v>0</v>
      </c>
      <c r="DG114" s="278">
        <v>0</v>
      </c>
      <c r="DH114" s="278">
        <v>0</v>
      </c>
      <c r="DI114" s="278">
        <v>-588276.10019412648</v>
      </c>
      <c r="DJ114" s="278">
        <v>-1231740.4402112134</v>
      </c>
      <c r="DK114" s="278">
        <v>-1928687.1135715023</v>
      </c>
      <c r="DL114" s="278">
        <v>-2668766.2094791159</v>
      </c>
      <c r="DM114" s="278">
        <v>-3462613.2044061329</v>
      </c>
      <c r="DN114" s="278">
        <v>-4311134.2425896004</v>
      </c>
      <c r="DO114" s="278">
        <v>-4471324.0423068944</v>
      </c>
      <c r="DP114" s="278">
        <v>-4639063.565448259</v>
      </c>
      <c r="DQ114" s="278">
        <v>-4812295.281209127</v>
      </c>
      <c r="DR114" s="278">
        <v>-4985272.3757232437</v>
      </c>
      <c r="DS114" s="278">
        <v>-5169988.5090004662</v>
      </c>
      <c r="DT114" s="278">
        <v>-5363325.9807172548</v>
      </c>
      <c r="DU114" s="278">
        <v>-5560960.118100293</v>
      </c>
    </row>
    <row r="115" spans="1:125" ht="28.5" customHeight="1">
      <c r="A115" s="99"/>
      <c r="B115" s="250">
        <v>2020</v>
      </c>
      <c r="C115" s="250">
        <v>2030</v>
      </c>
      <c r="D115" s="119">
        <v>20</v>
      </c>
      <c r="E115" s="266" t="s">
        <v>304</v>
      </c>
      <c r="F115" s="282">
        <v>3600000.0000000009</v>
      </c>
      <c r="G115" s="282">
        <v>-435456</v>
      </c>
      <c r="H115" s="279">
        <v>-10980460.910644101</v>
      </c>
      <c r="I115" s="283">
        <v>142.86376336415671</v>
      </c>
      <c r="J115" s="278">
        <v>-54.708882970704707</v>
      </c>
      <c r="K115" s="99">
        <v>2</v>
      </c>
      <c r="L115" s="278">
        <v>0</v>
      </c>
      <c r="M115" s="278">
        <v>0</v>
      </c>
      <c r="N115" s="278">
        <v>0</v>
      </c>
      <c r="O115" s="278">
        <v>0</v>
      </c>
      <c r="P115" s="278">
        <v>0</v>
      </c>
      <c r="Q115" s="278">
        <v>218181.81818181818</v>
      </c>
      <c r="R115" s="278">
        <v>218181.81818181818</v>
      </c>
      <c r="S115" s="278">
        <v>218181.81818181818</v>
      </c>
      <c r="T115" s="278">
        <v>218181.81818181818</v>
      </c>
      <c r="U115" s="278">
        <v>218181.81818181818</v>
      </c>
      <c r="V115" s="278">
        <v>218181.81818181818</v>
      </c>
      <c r="W115" s="278">
        <v>218181.81818181818</v>
      </c>
      <c r="X115" s="278">
        <v>218181.81818181818</v>
      </c>
      <c r="Y115" s="278">
        <v>218181.81818181818</v>
      </c>
      <c r="Z115" s="278">
        <v>218181.81818181818</v>
      </c>
      <c r="AA115" s="278">
        <v>218181.81818181818</v>
      </c>
      <c r="AB115" s="278">
        <v>0</v>
      </c>
      <c r="AC115" s="278">
        <v>0</v>
      </c>
      <c r="AD115" s="278">
        <v>0</v>
      </c>
      <c r="AE115" s="278">
        <v>0</v>
      </c>
      <c r="AF115" s="278">
        <v>0</v>
      </c>
      <c r="AG115" s="278">
        <v>0</v>
      </c>
      <c r="AH115" s="278">
        <v>0</v>
      </c>
      <c r="AI115" s="278">
        <v>0</v>
      </c>
      <c r="AJ115" s="278">
        <v>0</v>
      </c>
      <c r="AK115" s="278">
        <v>109090.90909090909</v>
      </c>
      <c r="AL115" s="278">
        <v>109090.90909090909</v>
      </c>
      <c r="AM115" s="278">
        <v>109090.90909090909</v>
      </c>
      <c r="AN115" s="278">
        <v>109090.90909090909</v>
      </c>
      <c r="AO115" s="278">
        <v>109090.90909090909</v>
      </c>
      <c r="AP115" s="278">
        <v>109090.90909090909</v>
      </c>
      <c r="AQ115" s="278">
        <v>109090.90909090909</v>
      </c>
      <c r="AR115" s="278"/>
      <c r="AS115" s="278">
        <v>109090.90909090909</v>
      </c>
      <c r="AT115" s="278">
        <v>109090.90909090909</v>
      </c>
      <c r="AU115" s="278">
        <v>109090.90909090909</v>
      </c>
      <c r="AV115" s="278">
        <v>109090.90909090909</v>
      </c>
      <c r="AW115" s="99"/>
      <c r="AX115" s="99"/>
      <c r="AY115" s="99"/>
      <c r="AZ115" s="278">
        <v>0</v>
      </c>
      <c r="BA115" s="278">
        <v>0</v>
      </c>
      <c r="BB115" s="278">
        <v>0</v>
      </c>
      <c r="BC115" s="278">
        <v>0</v>
      </c>
      <c r="BD115" s="278">
        <v>0</v>
      </c>
      <c r="BE115" s="278">
        <v>-1885.090909090909</v>
      </c>
      <c r="BF115" s="278">
        <v>-3770.181818181818</v>
      </c>
      <c r="BG115" s="278">
        <v>-5655.2727272727279</v>
      </c>
      <c r="BH115" s="278">
        <v>-7540.363636363636</v>
      </c>
      <c r="BI115" s="278">
        <v>-9425.4545454545441</v>
      </c>
      <c r="BJ115" s="278">
        <v>-11310.545454545456</v>
      </c>
      <c r="BK115" s="278">
        <v>-13195.636363636368</v>
      </c>
      <c r="BL115" s="278">
        <v>-15080.727272727272</v>
      </c>
      <c r="BM115" s="278">
        <v>-16965.818181818184</v>
      </c>
      <c r="BN115" s="278">
        <v>-18850.909090909088</v>
      </c>
      <c r="BO115" s="278">
        <v>-20736.000000000007</v>
      </c>
      <c r="BP115" s="278">
        <v>-20736.000000000007</v>
      </c>
      <c r="BQ115" s="278">
        <v>-20736.000000000007</v>
      </c>
      <c r="BR115" s="278">
        <v>-20736.000000000007</v>
      </c>
      <c r="BS115" s="278">
        <v>-20736.000000000007</v>
      </c>
      <c r="BT115" s="278">
        <v>-20736.000000000007</v>
      </c>
      <c r="BU115" s="278">
        <v>-20736.000000000007</v>
      </c>
      <c r="BV115" s="278">
        <v>-20736.000000000007</v>
      </c>
      <c r="BW115" s="278">
        <v>-20736.000000000007</v>
      </c>
      <c r="BX115" s="278">
        <v>-20736.000000000007</v>
      </c>
      <c r="BY115" s="278">
        <v>-1885.090909090909</v>
      </c>
      <c r="BZ115" s="278">
        <v>-3770.181818181818</v>
      </c>
      <c r="CA115" s="278">
        <v>-5655.2727272727279</v>
      </c>
      <c r="CB115" s="278">
        <v>-7540.363636363636</v>
      </c>
      <c r="CC115" s="278">
        <v>-9425.4545454545441</v>
      </c>
      <c r="CD115" s="278">
        <v>-11310.545454545456</v>
      </c>
      <c r="CE115" s="278">
        <v>-13195.636363636368</v>
      </c>
      <c r="CF115" s="278">
        <v>-15080.727272727272</v>
      </c>
      <c r="CG115" s="278">
        <v>-16965.818181818184</v>
      </c>
      <c r="CH115" s="278">
        <v>-18850.909090909088</v>
      </c>
      <c r="CI115" s="278">
        <v>-20736.000000000007</v>
      </c>
      <c r="CJ115" s="99"/>
      <c r="CK115" s="99"/>
      <c r="CL115" s="278">
        <v>0</v>
      </c>
      <c r="CM115" s="278">
        <v>0</v>
      </c>
      <c r="CN115" s="278">
        <v>0</v>
      </c>
      <c r="CO115" s="278">
        <v>0</v>
      </c>
      <c r="CP115" s="278">
        <v>0</v>
      </c>
      <c r="CQ115" s="278">
        <v>-55553.480323887328</v>
      </c>
      <c r="CR115" s="278">
        <v>-139077.41875615079</v>
      </c>
      <c r="CS115" s="278">
        <v>-228032.73084421564</v>
      </c>
      <c r="CT115" s="278">
        <v>-320086.51727900142</v>
      </c>
      <c r="CU115" s="278">
        <v>-417498.52274109086</v>
      </c>
      <c r="CV115" s="278">
        <v>-520221.88733236643</v>
      </c>
      <c r="CW115" s="278">
        <v>-632451.32567465876</v>
      </c>
      <c r="CX115" s="278">
        <v>-757818.6441134403</v>
      </c>
      <c r="CY115" s="278">
        <v>-894164.88792035705</v>
      </c>
      <c r="CZ115" s="278">
        <v>-1046526.7317057413</v>
      </c>
      <c r="DA115" s="278">
        <v>-1212150.9755706219</v>
      </c>
      <c r="DB115" s="278">
        <v>-1277609.5282267591</v>
      </c>
      <c r="DC115" s="278">
        <v>-1339610.9867336326</v>
      </c>
      <c r="DD115" s="278">
        <v>-1402261.2978199234</v>
      </c>
      <c r="DE115" s="278">
        <v>-1470976.8871680379</v>
      </c>
      <c r="DF115" s="278">
        <v>-1541753.6657871273</v>
      </c>
      <c r="DG115" s="278">
        <v>-1615949.3668271224</v>
      </c>
      <c r="DH115" s="278">
        <v>-1690874.1768585392</v>
      </c>
      <c r="DI115" s="278">
        <v>-1764828.3005823791</v>
      </c>
      <c r="DJ115" s="278">
        <v>-1847610.6603168207</v>
      </c>
      <c r="DK115" s="278">
        <v>-1928687.1135715023</v>
      </c>
      <c r="DL115" s="278">
        <v>-2001574.6571093369</v>
      </c>
      <c r="DM115" s="278">
        <v>-2077567.9226436801</v>
      </c>
      <c r="DN115" s="278">
        <v>-2155567.1212948002</v>
      </c>
      <c r="DO115" s="278">
        <v>-2235662.0211534472</v>
      </c>
      <c r="DP115" s="278">
        <v>-2319531.7827241295</v>
      </c>
      <c r="DQ115" s="278">
        <v>-2406147.6406045635</v>
      </c>
      <c r="DR115" s="278">
        <v>-2492636.1878616218</v>
      </c>
      <c r="DS115" s="278">
        <v>-2584994.2545002331</v>
      </c>
      <c r="DT115" s="278">
        <v>-2681662.9903586274</v>
      </c>
      <c r="DU115" s="278">
        <v>-2780480.0590501465</v>
      </c>
    </row>
    <row r="116" spans="1:125" ht="15.75" customHeight="1">
      <c r="A116" s="99"/>
      <c r="B116" s="262"/>
      <c r="C116" s="262"/>
      <c r="D116" s="263"/>
      <c r="E116" s="264" t="s">
        <v>573</v>
      </c>
      <c r="F116" s="276"/>
      <c r="G116" s="276"/>
      <c r="H116" s="276"/>
      <c r="I116" s="277"/>
      <c r="J116" s="276"/>
      <c r="K116" s="99"/>
      <c r="L116" s="276"/>
      <c r="M116" s="276"/>
      <c r="N116" s="276"/>
      <c r="O116" s="276"/>
      <c r="P116" s="276"/>
      <c r="Q116" s="276"/>
      <c r="R116" s="276"/>
      <c r="S116" s="276"/>
      <c r="T116" s="276"/>
      <c r="U116" s="276"/>
      <c r="V116" s="276"/>
      <c r="W116" s="276"/>
      <c r="X116" s="276"/>
      <c r="Y116" s="276"/>
      <c r="Z116" s="276"/>
      <c r="AA116" s="276"/>
      <c r="AB116" s="276"/>
      <c r="AC116" s="276"/>
      <c r="AD116" s="276"/>
      <c r="AE116" s="276"/>
      <c r="AF116" s="276"/>
      <c r="AG116" s="276"/>
      <c r="AH116" s="276"/>
      <c r="AI116" s="276"/>
      <c r="AJ116" s="276"/>
      <c r="AK116" s="276"/>
      <c r="AL116" s="276"/>
      <c r="AM116" s="276"/>
      <c r="AN116" s="276"/>
      <c r="AO116" s="276"/>
      <c r="AP116" s="276"/>
      <c r="AQ116" s="276"/>
      <c r="AR116" s="276"/>
      <c r="AS116" s="276"/>
      <c r="AT116" s="276"/>
      <c r="AU116" s="276"/>
      <c r="AV116" s="276"/>
      <c r="AW116" s="99"/>
      <c r="AX116" s="99"/>
      <c r="AY116" s="99"/>
      <c r="AZ116" s="276"/>
      <c r="BA116" s="276"/>
      <c r="BB116" s="276"/>
      <c r="BC116" s="276"/>
      <c r="BD116" s="276"/>
      <c r="BE116" s="276"/>
      <c r="BF116" s="276"/>
      <c r="BG116" s="276"/>
      <c r="BH116" s="276"/>
      <c r="BI116" s="276"/>
      <c r="BJ116" s="276"/>
      <c r="BK116" s="276"/>
      <c r="BL116" s="276"/>
      <c r="BM116" s="276"/>
      <c r="BN116" s="276"/>
      <c r="BO116" s="276"/>
      <c r="BP116" s="276"/>
      <c r="BQ116" s="276"/>
      <c r="BR116" s="276"/>
      <c r="BS116" s="276"/>
      <c r="BT116" s="276"/>
      <c r="BU116" s="276"/>
      <c r="BV116" s="276"/>
      <c r="BW116" s="276"/>
      <c r="BX116" s="276"/>
      <c r="BY116" s="276"/>
      <c r="BZ116" s="276"/>
      <c r="CA116" s="276"/>
      <c r="CB116" s="276"/>
      <c r="CC116" s="276"/>
      <c r="CD116" s="276"/>
      <c r="CE116" s="276"/>
      <c r="CF116" s="276"/>
      <c r="CG116" s="276"/>
      <c r="CH116" s="276"/>
      <c r="CI116" s="276"/>
      <c r="CJ116" s="99"/>
      <c r="CK116" s="99"/>
      <c r="CL116" s="276"/>
      <c r="CM116" s="276"/>
      <c r="CN116" s="276"/>
      <c r="CO116" s="276"/>
      <c r="CP116" s="276"/>
      <c r="CQ116" s="276"/>
      <c r="CR116" s="276"/>
      <c r="CS116" s="276"/>
      <c r="CT116" s="276"/>
      <c r="CU116" s="276"/>
      <c r="CV116" s="276"/>
      <c r="CW116" s="276"/>
      <c r="CX116" s="276"/>
      <c r="CY116" s="276"/>
      <c r="CZ116" s="276"/>
      <c r="DA116" s="276"/>
      <c r="DB116" s="276"/>
      <c r="DC116" s="276"/>
      <c r="DD116" s="276"/>
      <c r="DE116" s="276"/>
      <c r="DF116" s="276"/>
      <c r="DG116" s="276"/>
      <c r="DH116" s="276"/>
      <c r="DI116" s="276"/>
      <c r="DJ116" s="276"/>
      <c r="DK116" s="276"/>
      <c r="DL116" s="276"/>
      <c r="DM116" s="276"/>
      <c r="DN116" s="276"/>
      <c r="DO116" s="276"/>
      <c r="DP116" s="276"/>
      <c r="DQ116" s="276"/>
      <c r="DR116" s="276"/>
      <c r="DS116" s="276"/>
      <c r="DT116" s="276"/>
      <c r="DU116" s="276"/>
    </row>
    <row r="117" spans="1:125" ht="30" customHeight="1">
      <c r="A117" s="99"/>
      <c r="B117" s="250">
        <v>2035</v>
      </c>
      <c r="C117" s="250">
        <v>2040</v>
      </c>
      <c r="D117" s="119">
        <v>15</v>
      </c>
      <c r="E117" s="266" t="s">
        <v>574</v>
      </c>
      <c r="F117" s="282">
        <v>4119842.6371275429</v>
      </c>
      <c r="G117" s="282">
        <v>-3358428.4550494389</v>
      </c>
      <c r="H117" s="279">
        <v>-7227674.2289203601</v>
      </c>
      <c r="I117" s="283">
        <v>123.38930325641043</v>
      </c>
      <c r="J117" s="278">
        <v>-52.405353431690727</v>
      </c>
      <c r="K117" s="99">
        <v>1</v>
      </c>
      <c r="L117" s="278">
        <v>0</v>
      </c>
      <c r="M117" s="278">
        <v>0</v>
      </c>
      <c r="N117" s="278">
        <v>0</v>
      </c>
      <c r="O117" s="278">
        <v>0</v>
      </c>
      <c r="P117" s="278">
        <v>0</v>
      </c>
      <c r="Q117" s="278">
        <v>0</v>
      </c>
      <c r="R117" s="278">
        <v>0</v>
      </c>
      <c r="S117" s="278">
        <v>0</v>
      </c>
      <c r="T117" s="278">
        <v>0</v>
      </c>
      <c r="U117" s="278">
        <v>0</v>
      </c>
      <c r="V117" s="278">
        <v>0</v>
      </c>
      <c r="W117" s="278">
        <v>0</v>
      </c>
      <c r="X117" s="278">
        <v>0</v>
      </c>
      <c r="Y117" s="278">
        <v>0</v>
      </c>
      <c r="Z117" s="278">
        <v>0</v>
      </c>
      <c r="AA117" s="278">
        <v>0</v>
      </c>
      <c r="AB117" s="278">
        <v>0</v>
      </c>
      <c r="AC117" s="278">
        <v>0</v>
      </c>
      <c r="AD117" s="278">
        <v>0</v>
      </c>
      <c r="AE117" s="278">
        <v>0</v>
      </c>
      <c r="AF117" s="278">
        <v>588548.94816107745</v>
      </c>
      <c r="AG117" s="278">
        <v>588548.94816107745</v>
      </c>
      <c r="AH117" s="278">
        <v>588548.94816107745</v>
      </c>
      <c r="AI117" s="278">
        <v>588548.94816107745</v>
      </c>
      <c r="AJ117" s="278">
        <v>588548.94816107745</v>
      </c>
      <c r="AK117" s="278">
        <v>588548.94816107745</v>
      </c>
      <c r="AL117" s="278">
        <v>0</v>
      </c>
      <c r="AM117" s="278">
        <v>0</v>
      </c>
      <c r="AN117" s="278">
        <v>0</v>
      </c>
      <c r="AO117" s="278">
        <v>0</v>
      </c>
      <c r="AP117" s="278">
        <v>0</v>
      </c>
      <c r="AQ117" s="278">
        <v>0</v>
      </c>
      <c r="AR117" s="278"/>
      <c r="AS117" s="278">
        <v>0</v>
      </c>
      <c r="AT117" s="278">
        <v>0</v>
      </c>
      <c r="AU117" s="278">
        <v>0</v>
      </c>
      <c r="AV117" s="278">
        <v>588548.94816107745</v>
      </c>
      <c r="AW117" s="99"/>
      <c r="AX117" s="99"/>
      <c r="AY117" s="99"/>
      <c r="AZ117" s="278">
        <v>0</v>
      </c>
      <c r="BA117" s="278">
        <v>0</v>
      </c>
      <c r="BB117" s="278">
        <v>0</v>
      </c>
      <c r="BC117" s="278">
        <v>0</v>
      </c>
      <c r="BD117" s="278">
        <v>0</v>
      </c>
      <c r="BE117" s="278">
        <v>0</v>
      </c>
      <c r="BF117" s="278">
        <v>0</v>
      </c>
      <c r="BG117" s="278">
        <v>0</v>
      </c>
      <c r="BH117" s="278">
        <v>0</v>
      </c>
      <c r="BI117" s="278">
        <v>0</v>
      </c>
      <c r="BJ117" s="278">
        <v>0</v>
      </c>
      <c r="BK117" s="278">
        <v>0</v>
      </c>
      <c r="BL117" s="278">
        <v>0</v>
      </c>
      <c r="BM117" s="278">
        <v>0</v>
      </c>
      <c r="BN117" s="278">
        <v>0</v>
      </c>
      <c r="BO117" s="278">
        <v>0</v>
      </c>
      <c r="BP117" s="278">
        <v>0</v>
      </c>
      <c r="BQ117" s="278">
        <v>0</v>
      </c>
      <c r="BR117" s="278">
        <v>0</v>
      </c>
      <c r="BS117" s="278">
        <v>0</v>
      </c>
      <c r="BT117" s="278">
        <v>-20178.821079808375</v>
      </c>
      <c r="BU117" s="278">
        <v>-40357.642159616749</v>
      </c>
      <c r="BV117" s="278">
        <v>-60536.463239425095</v>
      </c>
      <c r="BW117" s="278">
        <v>-80715.284319233499</v>
      </c>
      <c r="BX117" s="278">
        <v>-178246.25287164061</v>
      </c>
      <c r="BY117" s="278">
        <v>-213895.50344596873</v>
      </c>
      <c r="BZ117" s="278">
        <v>-213895.50344596873</v>
      </c>
      <c r="CA117" s="278">
        <v>-213895.50344596873</v>
      </c>
      <c r="CB117" s="278">
        <v>-330932.66570885724</v>
      </c>
      <c r="CC117" s="278">
        <v>-330932.66570885724</v>
      </c>
      <c r="CD117" s="278">
        <v>-330932.66570885724</v>
      </c>
      <c r="CE117" s="278">
        <v>-330932.66570885724</v>
      </c>
      <c r="CF117" s="278">
        <v>-330932.66570885724</v>
      </c>
      <c r="CG117" s="278">
        <v>-330932.66570885724</v>
      </c>
      <c r="CH117" s="278">
        <v>-330932.66570885724</v>
      </c>
      <c r="CI117" s="278">
        <v>-20178.821079808375</v>
      </c>
      <c r="CJ117" s="99"/>
      <c r="CK117" s="99"/>
      <c r="CL117" s="278">
        <v>0</v>
      </c>
      <c r="CM117" s="278">
        <v>0</v>
      </c>
      <c r="CN117" s="278">
        <v>0</v>
      </c>
      <c r="CO117" s="278">
        <v>0</v>
      </c>
      <c r="CP117" s="278">
        <v>0</v>
      </c>
      <c r="CQ117" s="278">
        <v>0</v>
      </c>
      <c r="CR117" s="278">
        <v>0</v>
      </c>
      <c r="CS117" s="278">
        <v>0</v>
      </c>
      <c r="CT117" s="278">
        <v>0</v>
      </c>
      <c r="CU117" s="278">
        <v>0</v>
      </c>
      <c r="CV117" s="278">
        <v>0</v>
      </c>
      <c r="CW117" s="278">
        <v>0</v>
      </c>
      <c r="CX117" s="278">
        <v>0</v>
      </c>
      <c r="CY117" s="278">
        <v>0</v>
      </c>
      <c r="CZ117" s="278">
        <v>0</v>
      </c>
      <c r="DA117" s="278">
        <v>0</v>
      </c>
      <c r="DB117" s="278">
        <v>0</v>
      </c>
      <c r="DC117" s="278">
        <v>0</v>
      </c>
      <c r="DD117" s="278">
        <v>0</v>
      </c>
      <c r="DE117" s="278">
        <v>0</v>
      </c>
      <c r="DF117" s="278">
        <v>-375722.52218120394</v>
      </c>
      <c r="DG117" s="278">
        <v>-783894.07590433024</v>
      </c>
      <c r="DH117" s="278">
        <v>-1225783.565426274</v>
      </c>
      <c r="DI117" s="278">
        <v>-1702476.7768367946</v>
      </c>
      <c r="DJ117" s="278">
        <v>-2218540.8690718547</v>
      </c>
      <c r="DK117" s="278">
        <v>-2768393.326397039</v>
      </c>
      <c r="DL117" s="278">
        <v>-2869321.2509556701</v>
      </c>
      <c r="DM117" s="278">
        <v>-2973928.7272430477</v>
      </c>
      <c r="DN117" s="278">
        <v>-3082349.9014990809</v>
      </c>
      <c r="DO117" s="278">
        <v>-3194723.8105633762</v>
      </c>
      <c r="DP117" s="278">
        <v>-3311194.5601729313</v>
      </c>
      <c r="DQ117" s="278">
        <v>-3431911.5097600897</v>
      </c>
      <c r="DR117" s="278">
        <v>-3557029.4639876951</v>
      </c>
      <c r="DS117" s="278">
        <v>-3686708.8712671068</v>
      </c>
      <c r="DT117" s="278">
        <v>-3821116.0295136156</v>
      </c>
      <c r="DU117" s="278">
        <v>-3960423.2994031413</v>
      </c>
    </row>
    <row r="118" spans="1:125" ht="30" customHeight="1">
      <c r="A118" s="99"/>
      <c r="B118" s="250">
        <v>2032</v>
      </c>
      <c r="C118" s="250">
        <v>2036</v>
      </c>
      <c r="D118" s="119">
        <v>10</v>
      </c>
      <c r="E118" s="266" t="s">
        <v>576</v>
      </c>
      <c r="F118" s="278">
        <v>238425.86254782096</v>
      </c>
      <c r="G118" s="278">
        <v>-41199.989048263466</v>
      </c>
      <c r="H118" s="279">
        <v>-9492529.1878375616</v>
      </c>
      <c r="I118" s="280">
        <v>146.98947676593912</v>
      </c>
      <c r="J118" s="278">
        <v>-63.237882866536893</v>
      </c>
      <c r="K118" s="99">
        <v>1</v>
      </c>
      <c r="L118" s="278">
        <v>0</v>
      </c>
      <c r="M118" s="278">
        <v>0</v>
      </c>
      <c r="N118" s="278">
        <v>0</v>
      </c>
      <c r="O118" s="278">
        <v>0</v>
      </c>
      <c r="P118" s="278">
        <v>0</v>
      </c>
      <c r="Q118" s="278">
        <v>0</v>
      </c>
      <c r="R118" s="278">
        <v>0</v>
      </c>
      <c r="S118" s="278">
        <v>0</v>
      </c>
      <c r="T118" s="278">
        <v>0</v>
      </c>
      <c r="U118" s="278">
        <v>0</v>
      </c>
      <c r="V118" s="278">
        <v>0</v>
      </c>
      <c r="W118" s="278">
        <v>0</v>
      </c>
      <c r="X118" s="278">
        <v>0</v>
      </c>
      <c r="Y118" s="278">
        <v>0</v>
      </c>
      <c r="Z118" s="278">
        <v>0</v>
      </c>
      <c r="AA118" s="278">
        <v>0</v>
      </c>
      <c r="AB118" s="278">
        <v>0</v>
      </c>
      <c r="AC118" s="278">
        <v>31790.115006376134</v>
      </c>
      <c r="AD118" s="278">
        <v>31790.115006376134</v>
      </c>
      <c r="AE118" s="278">
        <v>31790.115006376134</v>
      </c>
      <c r="AF118" s="278">
        <v>31790.115006376134</v>
      </c>
      <c r="AG118" s="278">
        <v>31790.115006376134</v>
      </c>
      <c r="AH118" s="278">
        <v>0</v>
      </c>
      <c r="AI118" s="278">
        <v>0</v>
      </c>
      <c r="AJ118" s="278">
        <v>0</v>
      </c>
      <c r="AK118" s="278">
        <v>0</v>
      </c>
      <c r="AL118" s="278">
        <v>0</v>
      </c>
      <c r="AM118" s="278">
        <v>15895.057503188067</v>
      </c>
      <c r="AN118" s="278">
        <v>15895.057503188067</v>
      </c>
      <c r="AO118" s="278">
        <v>15895.057503188067</v>
      </c>
      <c r="AP118" s="278">
        <v>15895.057503188067</v>
      </c>
      <c r="AQ118" s="278">
        <v>15895.057503188067</v>
      </c>
      <c r="AR118" s="278"/>
      <c r="AS118" s="278">
        <v>0</v>
      </c>
      <c r="AT118" s="278">
        <v>0</v>
      </c>
      <c r="AU118" s="278">
        <v>0</v>
      </c>
      <c r="AV118" s="278">
        <v>0</v>
      </c>
      <c r="AW118" s="99"/>
      <c r="AX118" s="99"/>
      <c r="AY118" s="99"/>
      <c r="AZ118" s="278">
        <v>0</v>
      </c>
      <c r="BA118" s="278">
        <v>0</v>
      </c>
      <c r="BB118" s="278">
        <v>0</v>
      </c>
      <c r="BC118" s="278">
        <v>0</v>
      </c>
      <c r="BD118" s="278">
        <v>0</v>
      </c>
      <c r="BE118" s="278">
        <v>0</v>
      </c>
      <c r="BF118" s="278">
        <v>0</v>
      </c>
      <c r="BG118" s="278">
        <v>0</v>
      </c>
      <c r="BH118" s="278">
        <v>0</v>
      </c>
      <c r="BI118" s="278">
        <v>0</v>
      </c>
      <c r="BJ118" s="278">
        <v>0</v>
      </c>
      <c r="BK118" s="278">
        <v>0</v>
      </c>
      <c r="BL118" s="278">
        <v>0</v>
      </c>
      <c r="BM118" s="278">
        <v>0</v>
      </c>
      <c r="BN118" s="278">
        <v>0</v>
      </c>
      <c r="BO118" s="278">
        <v>0</v>
      </c>
      <c r="BP118" s="278">
        <v>0</v>
      </c>
      <c r="BQ118" s="278">
        <v>-549.33318731017971</v>
      </c>
      <c r="BR118" s="278">
        <v>-1098.6663746203594</v>
      </c>
      <c r="BS118" s="278">
        <v>-1647.9995619305391</v>
      </c>
      <c r="BT118" s="278">
        <v>-2197.3327492407188</v>
      </c>
      <c r="BU118" s="278">
        <v>-2746.6659365508986</v>
      </c>
      <c r="BV118" s="278">
        <v>-2746.6659365508986</v>
      </c>
      <c r="BW118" s="278">
        <v>-2746.6659365508986</v>
      </c>
      <c r="BX118" s="278">
        <v>-2746.6659365508986</v>
      </c>
      <c r="BY118" s="278">
        <v>-2746.6659365508986</v>
      </c>
      <c r="BZ118" s="278">
        <v>-2746.6659365508986</v>
      </c>
      <c r="CA118" s="278">
        <v>-549.33318731017971</v>
      </c>
      <c r="CB118" s="278">
        <v>-1098.6663746203594</v>
      </c>
      <c r="CC118" s="278">
        <v>-1647.9995619305391</v>
      </c>
      <c r="CD118" s="278">
        <v>-2197.3327492407188</v>
      </c>
      <c r="CE118" s="278">
        <v>-2746.6659365508986</v>
      </c>
      <c r="CF118" s="278">
        <v>-2746.6659365508986</v>
      </c>
      <c r="CG118" s="278">
        <v>-2746.6659365508986</v>
      </c>
      <c r="CH118" s="278">
        <v>-2746.6659365508986</v>
      </c>
      <c r="CI118" s="278">
        <v>-2746.6659365508986</v>
      </c>
      <c r="CJ118" s="99"/>
      <c r="CK118" s="99"/>
      <c r="CL118" s="278">
        <v>0</v>
      </c>
      <c r="CM118" s="278">
        <v>0</v>
      </c>
      <c r="CN118" s="278">
        <v>0</v>
      </c>
      <c r="CO118" s="278">
        <v>0</v>
      </c>
      <c r="CP118" s="278">
        <v>0</v>
      </c>
      <c r="CQ118" s="278">
        <v>0</v>
      </c>
      <c r="CR118" s="278">
        <v>0</v>
      </c>
      <c r="CS118" s="278">
        <v>0</v>
      </c>
      <c r="CT118" s="278">
        <v>0</v>
      </c>
      <c r="CU118" s="278">
        <v>0</v>
      </c>
      <c r="CV118" s="278">
        <v>0</v>
      </c>
      <c r="CW118" s="278">
        <v>0</v>
      </c>
      <c r="CX118" s="278">
        <v>0</v>
      </c>
      <c r="CY118" s="278">
        <v>0</v>
      </c>
      <c r="CZ118" s="278">
        <v>0</v>
      </c>
      <c r="DA118" s="278">
        <v>0</v>
      </c>
      <c r="DB118" s="278">
        <v>0</v>
      </c>
      <c r="DC118" s="278">
        <v>-396374.80496944371</v>
      </c>
      <c r="DD118" s="278">
        <v>-827757.34580852347</v>
      </c>
      <c r="DE118" s="278">
        <v>-1297533.389460766</v>
      </c>
      <c r="DF118" s="278">
        <v>-1803468.1064697793</v>
      </c>
      <c r="DG118" s="278">
        <v>-2351682.2277129912</v>
      </c>
      <c r="DH118" s="278">
        <v>-2451567.1308525479</v>
      </c>
      <c r="DI118" s="278">
        <v>-2553715.1652551922</v>
      </c>
      <c r="DJ118" s="278">
        <v>-2662249.0428862255</v>
      </c>
      <c r="DK118" s="278">
        <v>-2768393.326397039</v>
      </c>
      <c r="DL118" s="278">
        <v>-2869321.2509556701</v>
      </c>
      <c r="DM118" s="278">
        <v>-2973928.7272430477</v>
      </c>
      <c r="DN118" s="278">
        <v>-3082349.9014990809</v>
      </c>
      <c r="DO118" s="278">
        <v>-3194723.8105633762</v>
      </c>
      <c r="DP118" s="278">
        <v>-3311194.5601729313</v>
      </c>
      <c r="DQ118" s="278">
        <v>-3431911.5097600897</v>
      </c>
      <c r="DR118" s="278">
        <v>-3557029.4639876951</v>
      </c>
      <c r="DS118" s="278">
        <v>-3686708.8712671068</v>
      </c>
      <c r="DT118" s="278">
        <v>-3821116.0295136156</v>
      </c>
      <c r="DU118" s="278">
        <v>-3960423.2994031413</v>
      </c>
    </row>
    <row r="119" spans="1:125" ht="15.75" customHeight="1">
      <c r="A119" s="99"/>
      <c r="B119" s="250">
        <v>2035</v>
      </c>
      <c r="C119" s="250">
        <v>2045</v>
      </c>
      <c r="D119" s="119">
        <v>30</v>
      </c>
      <c r="E119" s="266" t="s">
        <v>578</v>
      </c>
      <c r="F119" s="278">
        <v>2457856.6906798515</v>
      </c>
      <c r="G119" s="278">
        <v>3247117.2064940603</v>
      </c>
      <c r="H119" s="279">
        <v>-6562393.3844203036</v>
      </c>
      <c r="I119" s="280">
        <v>109.77124370511817</v>
      </c>
      <c r="J119" s="278">
        <v>-7.8109663178245876</v>
      </c>
      <c r="K119" s="99">
        <v>1</v>
      </c>
      <c r="L119" s="278">
        <v>0</v>
      </c>
      <c r="M119" s="278">
        <v>0</v>
      </c>
      <c r="N119" s="278">
        <v>0</v>
      </c>
      <c r="O119" s="278">
        <v>0</v>
      </c>
      <c r="P119" s="278">
        <v>0</v>
      </c>
      <c r="Q119" s="278">
        <v>0</v>
      </c>
      <c r="R119" s="278">
        <v>0</v>
      </c>
      <c r="S119" s="278">
        <v>0</v>
      </c>
      <c r="T119" s="278">
        <v>0</v>
      </c>
      <c r="U119" s="278">
        <v>0</v>
      </c>
      <c r="V119" s="278">
        <v>0</v>
      </c>
      <c r="W119" s="278">
        <v>0</v>
      </c>
      <c r="X119" s="278">
        <v>0</v>
      </c>
      <c r="Y119" s="278">
        <v>0</v>
      </c>
      <c r="Z119" s="278">
        <v>0</v>
      </c>
      <c r="AA119" s="278">
        <v>0</v>
      </c>
      <c r="AB119" s="278">
        <v>0</v>
      </c>
      <c r="AC119" s="278">
        <v>0</v>
      </c>
      <c r="AD119" s="278">
        <v>0</v>
      </c>
      <c r="AE119" s="278">
        <v>0</v>
      </c>
      <c r="AF119" s="278">
        <v>223441.51733453191</v>
      </c>
      <c r="AG119" s="278">
        <v>223441.51733453191</v>
      </c>
      <c r="AH119" s="278">
        <v>223441.51733453191</v>
      </c>
      <c r="AI119" s="278">
        <v>223441.51733453191</v>
      </c>
      <c r="AJ119" s="278">
        <v>223441.51733453191</v>
      </c>
      <c r="AK119" s="278">
        <v>223441.51733453191</v>
      </c>
      <c r="AL119" s="278">
        <v>223441.51733453191</v>
      </c>
      <c r="AM119" s="278">
        <v>223441.51733453191</v>
      </c>
      <c r="AN119" s="278">
        <v>223441.51733453191</v>
      </c>
      <c r="AO119" s="278">
        <v>223441.51733453191</v>
      </c>
      <c r="AP119" s="278">
        <v>223441.51733453191</v>
      </c>
      <c r="AQ119" s="278">
        <v>0</v>
      </c>
      <c r="AR119" s="278"/>
      <c r="AS119" s="278">
        <v>0</v>
      </c>
      <c r="AT119" s="278">
        <v>0</v>
      </c>
      <c r="AU119" s="278">
        <v>0</v>
      </c>
      <c r="AV119" s="278">
        <v>0</v>
      </c>
      <c r="AW119" s="99"/>
      <c r="AX119" s="99"/>
      <c r="AY119" s="99"/>
      <c r="AZ119" s="278">
        <v>0</v>
      </c>
      <c r="BA119" s="278">
        <v>0</v>
      </c>
      <c r="BB119" s="278">
        <v>0</v>
      </c>
      <c r="BC119" s="278">
        <v>0</v>
      </c>
      <c r="BD119" s="278">
        <v>0</v>
      </c>
      <c r="BE119" s="278">
        <v>0</v>
      </c>
      <c r="BF119" s="278">
        <v>0</v>
      </c>
      <c r="BG119" s="278">
        <v>0</v>
      </c>
      <c r="BH119" s="278">
        <v>0</v>
      </c>
      <c r="BI119" s="278">
        <v>0</v>
      </c>
      <c r="BJ119" s="278">
        <v>0</v>
      </c>
      <c r="BK119" s="278">
        <v>0</v>
      </c>
      <c r="BL119" s="278">
        <v>0</v>
      </c>
      <c r="BM119" s="278">
        <v>0</v>
      </c>
      <c r="BN119" s="278">
        <v>0</v>
      </c>
      <c r="BO119" s="278">
        <v>0</v>
      </c>
      <c r="BP119" s="278">
        <v>0</v>
      </c>
      <c r="BQ119" s="278">
        <v>0</v>
      </c>
      <c r="BR119" s="278">
        <v>0</v>
      </c>
      <c r="BS119" s="278">
        <v>0</v>
      </c>
      <c r="BT119" s="278">
        <v>19510.203298932618</v>
      </c>
      <c r="BU119" s="278">
        <v>40442.982133717014</v>
      </c>
      <c r="BV119" s="278">
        <v>62876.131231388827</v>
      </c>
      <c r="BW119" s="278">
        <v>86891.22689195667</v>
      </c>
      <c r="BX119" s="278">
        <v>112573.79932047315</v>
      </c>
      <c r="BY119" s="278">
        <v>140013.5124984048</v>
      </c>
      <c r="BZ119" s="278">
        <v>167491.64180787437</v>
      </c>
      <c r="CA119" s="278">
        <v>194086.60482012483</v>
      </c>
      <c r="CB119" s="278">
        <v>226165.10691719627</v>
      </c>
      <c r="CC119" s="278">
        <v>254954.82749362258</v>
      </c>
      <c r="CD119" s="278">
        <v>287645.51679245243</v>
      </c>
      <c r="CE119" s="278">
        <v>301224.31159934762</v>
      </c>
      <c r="CF119" s="278">
        <v>315410.87867986422</v>
      </c>
      <c r="CG119" s="278">
        <v>330231.48544186953</v>
      </c>
      <c r="CH119" s="278">
        <v>345713.50675894989</v>
      </c>
      <c r="CI119" s="278">
        <v>361885.47080788581</v>
      </c>
      <c r="CJ119" s="99"/>
      <c r="CK119" s="99"/>
      <c r="CL119" s="278">
        <v>0</v>
      </c>
      <c r="CM119" s="278">
        <v>0</v>
      </c>
      <c r="CN119" s="278">
        <v>0</v>
      </c>
      <c r="CO119" s="278">
        <v>0</v>
      </c>
      <c r="CP119" s="278">
        <v>0</v>
      </c>
      <c r="CQ119" s="278">
        <v>0</v>
      </c>
      <c r="CR119" s="278">
        <v>0</v>
      </c>
      <c r="CS119" s="278">
        <v>0</v>
      </c>
      <c r="CT119" s="278">
        <v>0</v>
      </c>
      <c r="CU119" s="278">
        <v>0</v>
      </c>
      <c r="CV119" s="278">
        <v>0</v>
      </c>
      <c r="CW119" s="278">
        <v>0</v>
      </c>
      <c r="CX119" s="278">
        <v>0</v>
      </c>
      <c r="CY119" s="278">
        <v>0</v>
      </c>
      <c r="CZ119" s="278">
        <v>0</v>
      </c>
      <c r="DA119" s="278">
        <v>0</v>
      </c>
      <c r="DB119" s="278">
        <v>0</v>
      </c>
      <c r="DC119" s="278">
        <v>0</v>
      </c>
      <c r="DD119" s="278">
        <v>0</v>
      </c>
      <c r="DE119" s="278">
        <v>0</v>
      </c>
      <c r="DF119" s="278">
        <v>-252817.09828076223</v>
      </c>
      <c r="DG119" s="278">
        <v>-522061.98318271595</v>
      </c>
      <c r="DH119" s="278">
        <v>-809659.78264936316</v>
      </c>
      <c r="DI119" s="278">
        <v>-1119558.0977095217</v>
      </c>
      <c r="DJ119" s="278">
        <v>-1445129.5850400981</v>
      </c>
      <c r="DK119" s="278">
        <v>-1787518.4624649447</v>
      </c>
      <c r="DL119" s="278">
        <v>-2132003.4098330666</v>
      </c>
      <c r="DM119" s="278">
        <v>-2462231.4663371807</v>
      </c>
      <c r="DN119" s="278">
        <v>-2862217.5034565437</v>
      </c>
      <c r="DO119" s="278">
        <v>-3221495.4466118095</v>
      </c>
      <c r="DP119" s="278">
        <v>-3625917.6317745121</v>
      </c>
      <c r="DQ119" s="278">
        <v>-3789503.8224914321</v>
      </c>
      <c r="DR119" s="278">
        <v>-3972577.1531400681</v>
      </c>
      <c r="DS119" s="278">
        <v>-4153648.6541532101</v>
      </c>
      <c r="DT119" s="278">
        <v>-4339139.0306152273</v>
      </c>
      <c r="DU119" s="278">
        <v>-4538075.0033197599</v>
      </c>
    </row>
    <row r="120" spans="1:125" ht="15.75" customHeight="1">
      <c r="A120" s="99"/>
      <c r="B120" s="250">
        <v>2036</v>
      </c>
      <c r="C120" s="250">
        <v>2042</v>
      </c>
      <c r="D120" s="119">
        <v>30</v>
      </c>
      <c r="E120" s="266" t="s">
        <v>579</v>
      </c>
      <c r="F120" s="278">
        <v>4855023.3742525531</v>
      </c>
      <c r="G120" s="278">
        <v>2092247.4824090726</v>
      </c>
      <c r="H120" s="279">
        <v>-4286114.2491121497</v>
      </c>
      <c r="I120" s="280">
        <v>70.320734404317918</v>
      </c>
      <c r="J120" s="278">
        <v>37.843128774065704</v>
      </c>
      <c r="K120" s="99">
        <v>1</v>
      </c>
      <c r="L120" s="278">
        <v>0</v>
      </c>
      <c r="M120" s="278">
        <v>0</v>
      </c>
      <c r="N120" s="278">
        <v>0</v>
      </c>
      <c r="O120" s="278">
        <v>0</v>
      </c>
      <c r="P120" s="278">
        <v>0</v>
      </c>
      <c r="Q120" s="278">
        <v>0</v>
      </c>
      <c r="R120" s="278">
        <v>0</v>
      </c>
      <c r="S120" s="278">
        <v>0</v>
      </c>
      <c r="T120" s="278">
        <v>0</v>
      </c>
      <c r="U120" s="278">
        <v>0</v>
      </c>
      <c r="V120" s="278">
        <v>0</v>
      </c>
      <c r="W120" s="278">
        <v>0</v>
      </c>
      <c r="X120" s="278">
        <v>0</v>
      </c>
      <c r="Y120" s="278">
        <v>0</v>
      </c>
      <c r="Z120" s="278">
        <v>0</v>
      </c>
      <c r="AA120" s="278">
        <v>0</v>
      </c>
      <c r="AB120" s="278">
        <v>0</v>
      </c>
      <c r="AC120" s="278">
        <v>0</v>
      </c>
      <c r="AD120" s="278">
        <v>0</v>
      </c>
      <c r="AE120" s="278">
        <v>0</v>
      </c>
      <c r="AF120" s="278">
        <v>0</v>
      </c>
      <c r="AG120" s="278">
        <v>693574.76775036473</v>
      </c>
      <c r="AH120" s="278">
        <v>693574.76775036473</v>
      </c>
      <c r="AI120" s="278">
        <v>693574.76775036473</v>
      </c>
      <c r="AJ120" s="278">
        <v>693574.76775036473</v>
      </c>
      <c r="AK120" s="278">
        <v>693574.76775036473</v>
      </c>
      <c r="AL120" s="278">
        <v>693574.76775036473</v>
      </c>
      <c r="AM120" s="278">
        <v>693574.76775036473</v>
      </c>
      <c r="AN120" s="278">
        <v>0</v>
      </c>
      <c r="AO120" s="278">
        <v>0</v>
      </c>
      <c r="AP120" s="278">
        <v>0</v>
      </c>
      <c r="AQ120" s="278">
        <v>0</v>
      </c>
      <c r="AR120" s="278"/>
      <c r="AS120" s="278">
        <v>0</v>
      </c>
      <c r="AT120" s="278">
        <v>0</v>
      </c>
      <c r="AU120" s="278">
        <v>0</v>
      </c>
      <c r="AV120" s="278">
        <v>0</v>
      </c>
      <c r="AW120" s="99"/>
      <c r="AX120" s="99"/>
      <c r="AY120" s="99"/>
      <c r="AZ120" s="278">
        <v>0</v>
      </c>
      <c r="BA120" s="278">
        <v>0</v>
      </c>
      <c r="BB120" s="278">
        <v>0</v>
      </c>
      <c r="BC120" s="278">
        <v>0</v>
      </c>
      <c r="BD120" s="278">
        <v>0</v>
      </c>
      <c r="BE120" s="278">
        <v>0</v>
      </c>
      <c r="BF120" s="278">
        <v>0</v>
      </c>
      <c r="BG120" s="278">
        <v>0</v>
      </c>
      <c r="BH120" s="278">
        <v>0</v>
      </c>
      <c r="BI120" s="278">
        <v>0</v>
      </c>
      <c r="BJ120" s="278">
        <v>0</v>
      </c>
      <c r="BK120" s="278">
        <v>0</v>
      </c>
      <c r="BL120" s="278">
        <v>0</v>
      </c>
      <c r="BM120" s="278">
        <v>0</v>
      </c>
      <c r="BN120" s="278">
        <v>0</v>
      </c>
      <c r="BO120" s="278">
        <v>0</v>
      </c>
      <c r="BP120" s="278">
        <v>0</v>
      </c>
      <c r="BQ120" s="278">
        <v>0</v>
      </c>
      <c r="BR120" s="278">
        <v>0</v>
      </c>
      <c r="BS120" s="278">
        <v>0</v>
      </c>
      <c r="BT120" s="278">
        <v>0</v>
      </c>
      <c r="BU120" s="278">
        <v>18907.094147512711</v>
      </c>
      <c r="BV120" s="278">
        <v>39192.788467565711</v>
      </c>
      <c r="BW120" s="278">
        <v>60932.472857984641</v>
      </c>
      <c r="BX120" s="278">
        <v>84205.20189171395</v>
      </c>
      <c r="BY120" s="278">
        <v>109093.8618216738</v>
      </c>
      <c r="BZ120" s="278">
        <v>134232.58722031082</v>
      </c>
      <c r="CA120" s="278">
        <v>158787.10356846469</v>
      </c>
      <c r="CB120" s="278">
        <v>164472.29164144999</v>
      </c>
      <c r="CC120" s="278">
        <v>166867.93459457604</v>
      </c>
      <c r="CD120" s="278">
        <v>171149.08249150927</v>
      </c>
      <c r="CE120" s="278">
        <v>179228.4654016119</v>
      </c>
      <c r="CF120" s="278">
        <v>187669.47281451928</v>
      </c>
      <c r="CG120" s="278">
        <v>196487.73383791244</v>
      </c>
      <c r="CH120" s="278">
        <v>205699.53652157527</v>
      </c>
      <c r="CI120" s="278">
        <v>215321.85513069213</v>
      </c>
      <c r="CJ120" s="99"/>
      <c r="CK120" s="99"/>
      <c r="CL120" s="278">
        <v>0</v>
      </c>
      <c r="CM120" s="278">
        <v>0</v>
      </c>
      <c r="CN120" s="278">
        <v>0</v>
      </c>
      <c r="CO120" s="278">
        <v>0</v>
      </c>
      <c r="CP120" s="278">
        <v>0</v>
      </c>
      <c r="CQ120" s="278">
        <v>0</v>
      </c>
      <c r="CR120" s="278">
        <v>0</v>
      </c>
      <c r="CS120" s="278">
        <v>0</v>
      </c>
      <c r="CT120" s="278">
        <v>0</v>
      </c>
      <c r="CU120" s="278">
        <v>0</v>
      </c>
      <c r="CV120" s="278">
        <v>0</v>
      </c>
      <c r="CW120" s="278">
        <v>0</v>
      </c>
      <c r="CX120" s="278">
        <v>0</v>
      </c>
      <c r="CY120" s="278">
        <v>0</v>
      </c>
      <c r="CZ120" s="278">
        <v>0</v>
      </c>
      <c r="DA120" s="278">
        <v>0</v>
      </c>
      <c r="DB120" s="278">
        <v>0</v>
      </c>
      <c r="DC120" s="278">
        <v>0</v>
      </c>
      <c r="DD120" s="278">
        <v>0</v>
      </c>
      <c r="DE120" s="278">
        <v>0</v>
      </c>
      <c r="DF120" s="278">
        <v>0</v>
      </c>
      <c r="DG120" s="278">
        <v>-244063.97713791978</v>
      </c>
      <c r="DH120" s="278">
        <v>-504687.9311847699</v>
      </c>
      <c r="DI120" s="278">
        <v>-785090.11601880239</v>
      </c>
      <c r="DJ120" s="278">
        <v>-1080956.9296099939</v>
      </c>
      <c r="DK120" s="278">
        <v>-1392774.8020039368</v>
      </c>
      <c r="DL120" s="278">
        <v>-1708648.4470233584</v>
      </c>
      <c r="DM120" s="278">
        <v>-2014413.1183971066</v>
      </c>
      <c r="DN120" s="278">
        <v>-2081468.1733470091</v>
      </c>
      <c r="DO120" s="278">
        <v>-2108468.76980743</v>
      </c>
      <c r="DP120" s="278">
        <v>-2157420.9909058353</v>
      </c>
      <c r="DQ120" s="278">
        <v>-2254754.7743824027</v>
      </c>
      <c r="DR120" s="278">
        <v>-2363683.4061183413</v>
      </c>
      <c r="DS120" s="278">
        <v>-2471420.9492211607</v>
      </c>
      <c r="DT120" s="278">
        <v>-2581787.7232160615</v>
      </c>
      <c r="DU120" s="278">
        <v>-2700154.6269752574</v>
      </c>
    </row>
    <row r="121" spans="1:125" ht="30" customHeight="1">
      <c r="A121" s="99"/>
      <c r="B121" s="250">
        <v>2042</v>
      </c>
      <c r="C121" s="250">
        <v>2048</v>
      </c>
      <c r="D121" s="119">
        <v>15</v>
      </c>
      <c r="E121" s="266" t="s">
        <v>581</v>
      </c>
      <c r="F121" s="278">
        <v>2438531.3343642005</v>
      </c>
      <c r="G121" s="278">
        <v>-526869.88231885794</v>
      </c>
      <c r="H121" s="279">
        <v>-4409568.195152563</v>
      </c>
      <c r="I121" s="280">
        <v>123.5068007281871</v>
      </c>
      <c r="J121" s="278">
        <v>-20.224851816901939</v>
      </c>
      <c r="K121" s="99">
        <v>1</v>
      </c>
      <c r="L121" s="278">
        <v>0</v>
      </c>
      <c r="M121" s="278">
        <v>0</v>
      </c>
      <c r="N121" s="278">
        <v>0</v>
      </c>
      <c r="O121" s="278">
        <v>0</v>
      </c>
      <c r="P121" s="278">
        <v>0</v>
      </c>
      <c r="Q121" s="278">
        <v>0</v>
      </c>
      <c r="R121" s="278">
        <v>0</v>
      </c>
      <c r="S121" s="278">
        <v>0</v>
      </c>
      <c r="T121" s="278">
        <v>0</v>
      </c>
      <c r="U121" s="278">
        <v>0</v>
      </c>
      <c r="V121" s="278">
        <v>0</v>
      </c>
      <c r="W121" s="278">
        <v>0</v>
      </c>
      <c r="X121" s="278">
        <v>0</v>
      </c>
      <c r="Y121" s="278">
        <v>0</v>
      </c>
      <c r="Z121" s="278">
        <v>0</v>
      </c>
      <c r="AA121" s="278">
        <v>0</v>
      </c>
      <c r="AB121" s="278">
        <v>0</v>
      </c>
      <c r="AC121" s="278">
        <v>0</v>
      </c>
      <c r="AD121" s="278">
        <v>0</v>
      </c>
      <c r="AE121" s="278">
        <v>0</v>
      </c>
      <c r="AF121" s="278">
        <v>0</v>
      </c>
      <c r="AG121" s="278">
        <v>0</v>
      </c>
      <c r="AH121" s="278">
        <v>0</v>
      </c>
      <c r="AI121" s="278">
        <v>0</v>
      </c>
      <c r="AJ121" s="278">
        <v>0</v>
      </c>
      <c r="AK121" s="278">
        <v>0</v>
      </c>
      <c r="AL121" s="278">
        <v>0</v>
      </c>
      <c r="AM121" s="278">
        <v>348361.61919488583</v>
      </c>
      <c r="AN121" s="278">
        <v>348361.61919488583</v>
      </c>
      <c r="AO121" s="278">
        <v>348361.61919488583</v>
      </c>
      <c r="AP121" s="278">
        <v>348361.61919488583</v>
      </c>
      <c r="AQ121" s="278">
        <v>348361.61919488583</v>
      </c>
      <c r="AR121" s="278"/>
      <c r="AS121" s="278">
        <v>348361.61919488583</v>
      </c>
      <c r="AT121" s="278">
        <v>348361.61919488583</v>
      </c>
      <c r="AU121" s="278">
        <v>0</v>
      </c>
      <c r="AV121" s="278">
        <v>0</v>
      </c>
      <c r="AW121" s="99"/>
      <c r="AX121" s="99"/>
      <c r="AY121" s="99"/>
      <c r="AZ121" s="278">
        <v>0</v>
      </c>
      <c r="BA121" s="278">
        <v>0</v>
      </c>
      <c r="BB121" s="278">
        <v>0</v>
      </c>
      <c r="BC121" s="278">
        <v>0</v>
      </c>
      <c r="BD121" s="278">
        <v>0</v>
      </c>
      <c r="BE121" s="278">
        <v>0</v>
      </c>
      <c r="BF121" s="278">
        <v>0</v>
      </c>
      <c r="BG121" s="278">
        <v>0</v>
      </c>
      <c r="BH121" s="278">
        <v>0</v>
      </c>
      <c r="BI121" s="278">
        <v>0</v>
      </c>
      <c r="BJ121" s="278">
        <v>0</v>
      </c>
      <c r="BK121" s="278">
        <v>0</v>
      </c>
      <c r="BL121" s="278">
        <v>0</v>
      </c>
      <c r="BM121" s="278">
        <v>0</v>
      </c>
      <c r="BN121" s="278">
        <v>0</v>
      </c>
      <c r="BO121" s="278">
        <v>0</v>
      </c>
      <c r="BP121" s="278">
        <v>0</v>
      </c>
      <c r="BQ121" s="278">
        <v>0</v>
      </c>
      <c r="BR121" s="278">
        <v>0</v>
      </c>
      <c r="BS121" s="278">
        <v>0</v>
      </c>
      <c r="BT121" s="278">
        <v>0</v>
      </c>
      <c r="BU121" s="278">
        <v>0</v>
      </c>
      <c r="BV121" s="278">
        <v>0</v>
      </c>
      <c r="BW121" s="278">
        <v>0</v>
      </c>
      <c r="BX121" s="278">
        <v>0</v>
      </c>
      <c r="BY121" s="278">
        <v>0</v>
      </c>
      <c r="BZ121" s="278">
        <v>0</v>
      </c>
      <c r="CA121" s="278">
        <v>-7187.8565118534498</v>
      </c>
      <c r="CB121" s="278">
        <v>-14375.7130237069</v>
      </c>
      <c r="CC121" s="278">
        <v>-21563.569535560353</v>
      </c>
      <c r="CD121" s="278">
        <v>-28751.426047413799</v>
      </c>
      <c r="CE121" s="278">
        <v>-63492.732521372149</v>
      </c>
      <c r="CF121" s="278">
        <v>-76191.279025646596</v>
      </c>
      <c r="CG121" s="278">
        <v>-88889.825529921043</v>
      </c>
      <c r="CH121" s="278">
        <v>-88889.825529921043</v>
      </c>
      <c r="CI121" s="278">
        <v>-137527.65459346265</v>
      </c>
      <c r="CJ121" s="99"/>
      <c r="CK121" s="99"/>
      <c r="CL121" s="278">
        <v>0</v>
      </c>
      <c r="CM121" s="278">
        <v>0</v>
      </c>
      <c r="CN121" s="278">
        <v>0</v>
      </c>
      <c r="CO121" s="278">
        <v>0</v>
      </c>
      <c r="CP121" s="278">
        <v>0</v>
      </c>
      <c r="CQ121" s="278">
        <v>0</v>
      </c>
      <c r="CR121" s="278">
        <v>0</v>
      </c>
      <c r="CS121" s="278">
        <v>0</v>
      </c>
      <c r="CT121" s="278">
        <v>0</v>
      </c>
      <c r="CU121" s="278">
        <v>0</v>
      </c>
      <c r="CV121" s="278">
        <v>0</v>
      </c>
      <c r="CW121" s="278">
        <v>0</v>
      </c>
      <c r="CX121" s="278">
        <v>0</v>
      </c>
      <c r="CY121" s="278">
        <v>0</v>
      </c>
      <c r="CZ121" s="278">
        <v>0</v>
      </c>
      <c r="DA121" s="278">
        <v>0</v>
      </c>
      <c r="DB121" s="278">
        <v>0</v>
      </c>
      <c r="DC121" s="278">
        <v>0</v>
      </c>
      <c r="DD121" s="278">
        <v>0</v>
      </c>
      <c r="DE121" s="278">
        <v>0</v>
      </c>
      <c r="DF121" s="278">
        <v>0</v>
      </c>
      <c r="DG121" s="278">
        <v>0</v>
      </c>
      <c r="DH121" s="278">
        <v>0</v>
      </c>
      <c r="DI121" s="278">
        <v>0</v>
      </c>
      <c r="DJ121" s="278">
        <v>0</v>
      </c>
      <c r="DK121" s="278">
        <v>0</v>
      </c>
      <c r="DL121" s="278">
        <v>0</v>
      </c>
      <c r="DM121" s="278">
        <v>-640760.66747290373</v>
      </c>
      <c r="DN121" s="278">
        <v>-1328242.0403534956</v>
      </c>
      <c r="DO121" s="278">
        <v>-2064999.0793281742</v>
      </c>
      <c r="DP121" s="278">
        <v>-2853710.9407809409</v>
      </c>
      <c r="DQ121" s="278">
        <v>-3697186.6365815862</v>
      </c>
      <c r="DR121" s="278">
        <v>-4598370.9414820885</v>
      </c>
      <c r="DS121" s="278">
        <v>-5560350.5586528741</v>
      </c>
      <c r="DT121" s="278">
        <v>-5763065.4850381687</v>
      </c>
      <c r="DU121" s="278">
        <v>-5973170.8345523542</v>
      </c>
    </row>
    <row r="122" spans="1:125" ht="15.75" customHeight="1">
      <c r="A122" s="99"/>
      <c r="B122" s="250">
        <v>2045</v>
      </c>
      <c r="C122" s="250">
        <v>2050</v>
      </c>
      <c r="D122" s="119">
        <v>15</v>
      </c>
      <c r="E122" s="266" t="s">
        <v>583</v>
      </c>
      <c r="F122" s="279">
        <v>1286459.8386337219</v>
      </c>
      <c r="G122" s="279">
        <v>-126575.90056913442</v>
      </c>
      <c r="H122" s="279">
        <v>-1159243.2408934177</v>
      </c>
      <c r="I122" s="280">
        <v>26.344317854666599</v>
      </c>
      <c r="J122" s="278">
        <v>2.4320127577579564E-2</v>
      </c>
      <c r="K122" s="99">
        <v>1</v>
      </c>
      <c r="L122" s="278">
        <v>0</v>
      </c>
      <c r="M122" s="278">
        <v>0</v>
      </c>
      <c r="N122" s="278">
        <v>0</v>
      </c>
      <c r="O122" s="278">
        <v>0</v>
      </c>
      <c r="P122" s="278">
        <v>0</v>
      </c>
      <c r="Q122" s="278">
        <v>0</v>
      </c>
      <c r="R122" s="278">
        <v>0</v>
      </c>
      <c r="S122" s="278">
        <v>0</v>
      </c>
      <c r="T122" s="278">
        <v>0</v>
      </c>
      <c r="U122" s="278">
        <v>0</v>
      </c>
      <c r="V122" s="278">
        <v>0</v>
      </c>
      <c r="W122" s="278">
        <v>0</v>
      </c>
      <c r="X122" s="278">
        <v>0</v>
      </c>
      <c r="Y122" s="278">
        <v>0</v>
      </c>
      <c r="Z122" s="278">
        <v>0</v>
      </c>
      <c r="AA122" s="278">
        <v>0</v>
      </c>
      <c r="AB122" s="278">
        <v>0</v>
      </c>
      <c r="AC122" s="278">
        <v>0</v>
      </c>
      <c r="AD122" s="278">
        <v>0</v>
      </c>
      <c r="AE122" s="278">
        <v>0</v>
      </c>
      <c r="AF122" s="278">
        <v>0</v>
      </c>
      <c r="AG122" s="278">
        <v>0</v>
      </c>
      <c r="AH122" s="278">
        <v>0</v>
      </c>
      <c r="AI122" s="278">
        <v>0</v>
      </c>
      <c r="AJ122" s="278">
        <v>0</v>
      </c>
      <c r="AK122" s="278">
        <v>0</v>
      </c>
      <c r="AL122" s="278">
        <v>0</v>
      </c>
      <c r="AM122" s="278">
        <v>0</v>
      </c>
      <c r="AN122" s="278">
        <v>0</v>
      </c>
      <c r="AO122" s="278">
        <v>0</v>
      </c>
      <c r="AP122" s="278">
        <v>214409.97310562033</v>
      </c>
      <c r="AQ122" s="278">
        <v>214409.97310562033</v>
      </c>
      <c r="AR122" s="278"/>
      <c r="AS122" s="278">
        <v>214409.97310562033</v>
      </c>
      <c r="AT122" s="278">
        <v>214409.97310562033</v>
      </c>
      <c r="AU122" s="278">
        <v>214409.97310562033</v>
      </c>
      <c r="AV122" s="278">
        <v>214409.97310562033</v>
      </c>
      <c r="AW122" s="99"/>
      <c r="AX122" s="99"/>
      <c r="AY122" s="99"/>
      <c r="AZ122" s="278">
        <v>0</v>
      </c>
      <c r="BA122" s="278">
        <v>0</v>
      </c>
      <c r="BB122" s="278">
        <v>0</v>
      </c>
      <c r="BC122" s="278">
        <v>0</v>
      </c>
      <c r="BD122" s="278">
        <v>0</v>
      </c>
      <c r="BE122" s="278">
        <v>0</v>
      </c>
      <c r="BF122" s="278">
        <v>0</v>
      </c>
      <c r="BG122" s="278">
        <v>0</v>
      </c>
      <c r="BH122" s="278">
        <v>0</v>
      </c>
      <c r="BI122" s="278">
        <v>0</v>
      </c>
      <c r="BJ122" s="278">
        <v>0</v>
      </c>
      <c r="BK122" s="278">
        <v>0</v>
      </c>
      <c r="BL122" s="278">
        <v>0</v>
      </c>
      <c r="BM122" s="278">
        <v>0</v>
      </c>
      <c r="BN122" s="278">
        <v>0</v>
      </c>
      <c r="BO122" s="278">
        <v>0</v>
      </c>
      <c r="BP122" s="278">
        <v>0</v>
      </c>
      <c r="BQ122" s="278">
        <v>0</v>
      </c>
      <c r="BR122" s="278">
        <v>0</v>
      </c>
      <c r="BS122" s="278">
        <v>0</v>
      </c>
      <c r="BT122" s="278">
        <v>0</v>
      </c>
      <c r="BU122" s="278">
        <v>0</v>
      </c>
      <c r="BV122" s="278">
        <v>0</v>
      </c>
      <c r="BW122" s="278">
        <v>0</v>
      </c>
      <c r="BX122" s="278">
        <v>0</v>
      </c>
      <c r="BY122" s="278">
        <v>0</v>
      </c>
      <c r="BZ122" s="278">
        <v>0</v>
      </c>
      <c r="CA122" s="278">
        <v>0</v>
      </c>
      <c r="CB122" s="278">
        <v>0</v>
      </c>
      <c r="CC122" s="278">
        <v>0</v>
      </c>
      <c r="CD122" s="278">
        <v>-4300.4269729037751</v>
      </c>
      <c r="CE122" s="278">
        <v>-8600.8539458075502</v>
      </c>
      <c r="CF122" s="278">
        <v>-12901.280918711323</v>
      </c>
      <c r="CG122" s="278">
        <v>-17201.7078916151</v>
      </c>
      <c r="CH122" s="278">
        <v>-37987.104927316686</v>
      </c>
      <c r="CI122" s="278">
        <v>-45584.525912779995</v>
      </c>
      <c r="CJ122" s="99"/>
      <c r="CK122" s="99"/>
      <c r="CL122" s="278">
        <v>0</v>
      </c>
      <c r="CM122" s="278">
        <v>0</v>
      </c>
      <c r="CN122" s="278">
        <v>0</v>
      </c>
      <c r="CO122" s="278">
        <v>0</v>
      </c>
      <c r="CP122" s="278">
        <v>0</v>
      </c>
      <c r="CQ122" s="278">
        <v>0</v>
      </c>
      <c r="CR122" s="278">
        <v>0</v>
      </c>
      <c r="CS122" s="278">
        <v>0</v>
      </c>
      <c r="CT122" s="278">
        <v>0</v>
      </c>
      <c r="CU122" s="278">
        <v>0</v>
      </c>
      <c r="CV122" s="278">
        <v>0</v>
      </c>
      <c r="CW122" s="278">
        <v>0</v>
      </c>
      <c r="CX122" s="278">
        <v>0</v>
      </c>
      <c r="CY122" s="278">
        <v>0</v>
      </c>
      <c r="CZ122" s="278">
        <v>0</v>
      </c>
      <c r="DA122" s="278">
        <v>0</v>
      </c>
      <c r="DB122" s="278">
        <v>0</v>
      </c>
      <c r="DC122" s="278">
        <v>0</v>
      </c>
      <c r="DD122" s="278">
        <v>0</v>
      </c>
      <c r="DE122" s="278">
        <v>0</v>
      </c>
      <c r="DF122" s="278">
        <v>0</v>
      </c>
      <c r="DG122" s="278">
        <v>0</v>
      </c>
      <c r="DH122" s="278">
        <v>0</v>
      </c>
      <c r="DI122" s="278">
        <v>0</v>
      </c>
      <c r="DJ122" s="278">
        <v>0</v>
      </c>
      <c r="DK122" s="278">
        <v>0</v>
      </c>
      <c r="DL122" s="278">
        <v>0</v>
      </c>
      <c r="DM122" s="278">
        <v>0</v>
      </c>
      <c r="DN122" s="278">
        <v>0</v>
      </c>
      <c r="DO122" s="278">
        <v>0</v>
      </c>
      <c r="DP122" s="278">
        <v>-386588.63045402139</v>
      </c>
      <c r="DQ122" s="278">
        <v>-802049.21353485435</v>
      </c>
      <c r="DR122" s="278">
        <v>-1246318.0939308107</v>
      </c>
      <c r="DS122" s="278">
        <v>-1723329.5030001549</v>
      </c>
      <c r="DT122" s="278">
        <v>-2234719.1586321886</v>
      </c>
      <c r="DU122" s="278">
        <v>-2780480.0590501465</v>
      </c>
    </row>
    <row r="123" spans="1:125" ht="15.75" customHeight="1">
      <c r="A123" s="99"/>
      <c r="B123" s="99"/>
      <c r="C123" s="99"/>
      <c r="D123" s="99"/>
      <c r="E123" s="257"/>
      <c r="F123" s="284"/>
      <c r="G123" s="284"/>
      <c r="H123" s="285"/>
      <c r="I123" s="284"/>
      <c r="J123" s="99"/>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c r="AL123" s="284"/>
      <c r="AM123" s="284"/>
      <c r="AN123" s="284"/>
      <c r="AO123" s="284"/>
      <c r="AP123" s="284"/>
      <c r="AQ123" s="284"/>
      <c r="AR123" s="284"/>
      <c r="AS123" s="284"/>
      <c r="AT123" s="284"/>
      <c r="AU123" s="284"/>
      <c r="AV123" s="99"/>
      <c r="AW123" s="99"/>
      <c r="AX123" s="284"/>
      <c r="AY123" s="284"/>
      <c r="AZ123" s="284"/>
      <c r="BA123" s="284"/>
      <c r="BB123" s="284"/>
      <c r="BC123" s="284"/>
      <c r="BD123" s="284"/>
      <c r="BE123" s="284"/>
      <c r="BF123" s="284"/>
      <c r="BG123" s="284"/>
      <c r="BH123" s="284"/>
      <c r="BI123" s="284"/>
      <c r="BJ123" s="284"/>
      <c r="BK123" s="284"/>
      <c r="BL123" s="284"/>
      <c r="BM123" s="284"/>
      <c r="BN123" s="284"/>
      <c r="BO123" s="284"/>
      <c r="BP123" s="284"/>
      <c r="BQ123" s="284"/>
      <c r="BR123" s="284"/>
      <c r="BS123" s="284"/>
      <c r="BT123" s="284"/>
      <c r="BU123" s="284"/>
      <c r="BV123" s="284"/>
      <c r="BW123" s="284"/>
      <c r="BX123" s="284"/>
      <c r="BY123" s="284"/>
      <c r="BZ123" s="284"/>
      <c r="CA123" s="284"/>
      <c r="CB123" s="284"/>
      <c r="CC123" s="284"/>
      <c r="CD123" s="284"/>
      <c r="CE123" s="284"/>
      <c r="CF123" s="284"/>
      <c r="CG123" s="284"/>
      <c r="CH123" s="99"/>
      <c r="CI123" s="99"/>
      <c r="CJ123" s="99"/>
      <c r="CK123" s="99"/>
      <c r="CL123" s="99"/>
      <c r="CM123" s="99"/>
      <c r="CN123" s="99"/>
      <c r="CO123" s="99"/>
      <c r="CP123" s="99"/>
      <c r="CQ123" s="99"/>
      <c r="CR123" s="99"/>
      <c r="CS123" s="99"/>
      <c r="CT123" s="99"/>
      <c r="CU123" s="99"/>
      <c r="CV123" s="99"/>
      <c r="CW123" s="99"/>
      <c r="CX123" s="99"/>
      <c r="CY123" s="99"/>
      <c r="CZ123" s="99"/>
      <c r="DA123" s="99"/>
      <c r="DB123" s="99"/>
      <c r="DC123" s="99"/>
      <c r="DD123" s="99"/>
      <c r="DE123" s="99"/>
      <c r="DF123" s="99"/>
      <c r="DG123" s="99"/>
      <c r="DH123" s="99"/>
      <c r="DI123" s="99"/>
      <c r="DJ123" s="99"/>
      <c r="DK123" s="99"/>
      <c r="DL123" s="99"/>
      <c r="DM123" s="99"/>
      <c r="DN123" s="99"/>
      <c r="DO123" s="99"/>
      <c r="DP123" s="99"/>
      <c r="DQ123" s="99"/>
      <c r="DR123" s="99"/>
      <c r="DS123" s="99"/>
      <c r="DT123" s="99"/>
      <c r="DU123" s="99"/>
    </row>
    <row r="124" spans="1:125" ht="15.75" customHeight="1">
      <c r="A124" s="99"/>
      <c r="B124" s="99"/>
      <c r="C124" s="99"/>
      <c r="D124" s="99"/>
      <c r="E124" s="257"/>
      <c r="F124" s="284"/>
      <c r="G124" s="284"/>
      <c r="H124" s="285"/>
      <c r="I124" s="284"/>
      <c r="J124" s="99"/>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c r="AL124" s="284"/>
      <c r="AM124" s="284"/>
      <c r="AN124" s="284"/>
      <c r="AO124" s="284"/>
      <c r="AP124" s="284"/>
      <c r="AQ124" s="284"/>
      <c r="AR124" s="284"/>
      <c r="AS124" s="284"/>
      <c r="AT124" s="284"/>
      <c r="AU124" s="284"/>
      <c r="AV124" s="99"/>
      <c r="AW124" s="99"/>
      <c r="AX124" s="284"/>
      <c r="AY124" s="284"/>
      <c r="AZ124" s="284"/>
      <c r="BA124" s="284"/>
      <c r="BB124" s="284"/>
      <c r="BC124" s="284"/>
      <c r="BD124" s="284"/>
      <c r="BE124" s="284"/>
      <c r="BF124" s="284"/>
      <c r="BG124" s="284"/>
      <c r="BH124" s="284"/>
      <c r="BI124" s="284"/>
      <c r="BJ124" s="284"/>
      <c r="BK124" s="284"/>
      <c r="BL124" s="284"/>
      <c r="BM124" s="284"/>
      <c r="BN124" s="284"/>
      <c r="BO124" s="284"/>
      <c r="BP124" s="284"/>
      <c r="BQ124" s="284"/>
      <c r="BR124" s="284"/>
      <c r="BS124" s="284"/>
      <c r="BT124" s="284"/>
      <c r="BU124" s="284"/>
      <c r="BV124" s="284"/>
      <c r="BW124" s="284"/>
      <c r="BX124" s="284"/>
      <c r="BY124" s="284"/>
      <c r="BZ124" s="284"/>
      <c r="CA124" s="284"/>
      <c r="CB124" s="284"/>
      <c r="CC124" s="284"/>
      <c r="CD124" s="284"/>
      <c r="CE124" s="284"/>
      <c r="CF124" s="284"/>
      <c r="CG124" s="284"/>
      <c r="CH124" s="99"/>
      <c r="CI124" s="99"/>
      <c r="CJ124" s="99"/>
      <c r="CK124" s="99"/>
      <c r="CL124" s="99"/>
      <c r="CM124" s="99"/>
      <c r="CN124" s="99"/>
      <c r="CO124" s="99"/>
      <c r="CP124" s="99"/>
      <c r="CQ124" s="99"/>
      <c r="CR124" s="99"/>
      <c r="CS124" s="99"/>
      <c r="CT124" s="99"/>
      <c r="CU124" s="99"/>
      <c r="CV124" s="99"/>
      <c r="CW124" s="99"/>
      <c r="CX124" s="99"/>
      <c r="CY124" s="99"/>
      <c r="CZ124" s="99"/>
      <c r="DA124" s="99"/>
      <c r="DB124" s="99"/>
      <c r="DC124" s="99"/>
      <c r="DD124" s="99"/>
      <c r="DE124" s="99"/>
      <c r="DF124" s="99"/>
      <c r="DG124" s="99"/>
      <c r="DH124" s="99"/>
      <c r="DI124" s="99"/>
      <c r="DJ124" s="99"/>
      <c r="DK124" s="99"/>
      <c r="DL124" s="99"/>
      <c r="DM124" s="99"/>
      <c r="DN124" s="99"/>
      <c r="DO124" s="99"/>
      <c r="DP124" s="99"/>
      <c r="DQ124" s="99"/>
      <c r="DR124" s="99"/>
      <c r="DS124" s="99"/>
      <c r="DT124" s="99"/>
      <c r="DU124" s="99"/>
    </row>
    <row r="125" spans="1:125" ht="15.75" customHeight="1">
      <c r="A125" s="99"/>
      <c r="B125" s="99"/>
      <c r="C125" s="99"/>
      <c r="D125" s="99"/>
      <c r="E125" s="159"/>
      <c r="F125" s="284"/>
      <c r="G125" s="284"/>
      <c r="H125" s="285"/>
      <c r="I125" s="284"/>
      <c r="J125" s="99"/>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c r="AL125" s="284"/>
      <c r="AM125" s="284"/>
      <c r="AN125" s="284"/>
      <c r="AO125" s="284"/>
      <c r="AP125" s="284"/>
      <c r="AQ125" s="284"/>
      <c r="AR125" s="284"/>
      <c r="AS125" s="284"/>
      <c r="AT125" s="284"/>
      <c r="AU125" s="284"/>
      <c r="AV125" s="99"/>
      <c r="AW125" s="99"/>
      <c r="AX125" s="284"/>
      <c r="AY125" s="284"/>
      <c r="AZ125" s="284"/>
      <c r="BA125" s="284"/>
      <c r="BB125" s="284"/>
      <c r="BC125" s="284"/>
      <c r="BD125" s="284"/>
      <c r="BE125" s="284"/>
      <c r="BF125" s="284"/>
      <c r="BG125" s="284"/>
      <c r="BH125" s="284"/>
      <c r="BI125" s="284"/>
      <c r="BJ125" s="284"/>
      <c r="BK125" s="284"/>
      <c r="BL125" s="284"/>
      <c r="BM125" s="284"/>
      <c r="BN125" s="284"/>
      <c r="BO125" s="284"/>
      <c r="BP125" s="284"/>
      <c r="BQ125" s="284"/>
      <c r="BR125" s="284"/>
      <c r="BS125" s="284"/>
      <c r="BT125" s="284"/>
      <c r="BU125" s="284"/>
      <c r="BV125" s="284"/>
      <c r="BW125" s="284"/>
      <c r="BX125" s="284"/>
      <c r="BY125" s="284"/>
      <c r="BZ125" s="284"/>
      <c r="CA125" s="284"/>
      <c r="CB125" s="284"/>
      <c r="CC125" s="284"/>
      <c r="CD125" s="284"/>
      <c r="CE125" s="284"/>
      <c r="CF125" s="284"/>
      <c r="CG125" s="284"/>
      <c r="CH125" s="99"/>
      <c r="CI125" s="99"/>
      <c r="CJ125" s="99"/>
      <c r="CK125" s="99"/>
      <c r="CL125" s="99"/>
      <c r="CM125" s="99"/>
      <c r="CN125" s="99"/>
      <c r="CO125" s="99"/>
      <c r="CP125" s="99"/>
      <c r="CQ125" s="99"/>
      <c r="CR125" s="99"/>
      <c r="CS125" s="99"/>
      <c r="CT125" s="99"/>
      <c r="CU125" s="99"/>
      <c r="CV125" s="99"/>
      <c r="CW125" s="99"/>
      <c r="CX125" s="99"/>
      <c r="CY125" s="99"/>
      <c r="CZ125" s="99"/>
      <c r="DA125" s="99"/>
      <c r="DB125" s="99"/>
      <c r="DC125" s="99"/>
      <c r="DD125" s="99"/>
      <c r="DE125" s="99"/>
      <c r="DF125" s="99"/>
      <c r="DG125" s="99"/>
      <c r="DH125" s="99"/>
      <c r="DI125" s="99"/>
      <c r="DJ125" s="99"/>
      <c r="DK125" s="99"/>
      <c r="DL125" s="99"/>
      <c r="DM125" s="99"/>
      <c r="DN125" s="99"/>
      <c r="DO125" s="99"/>
      <c r="DP125" s="99"/>
      <c r="DQ125" s="99"/>
      <c r="DR125" s="99"/>
      <c r="DS125" s="99"/>
      <c r="DT125" s="99"/>
      <c r="DU125" s="99"/>
    </row>
    <row r="126" spans="1:125" ht="15.75" customHeight="1">
      <c r="A126" s="99"/>
      <c r="B126" s="99"/>
      <c r="C126" s="99"/>
      <c r="D126" s="99"/>
      <c r="E126" s="159"/>
      <c r="F126" s="99"/>
      <c r="G126" s="99"/>
      <c r="H126" s="285"/>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c r="CA126" s="99"/>
      <c r="CB126" s="99"/>
      <c r="CC126" s="99"/>
      <c r="CD126" s="99"/>
      <c r="CE126" s="99"/>
      <c r="CF126" s="99"/>
      <c r="CG126" s="99"/>
      <c r="CH126" s="99"/>
      <c r="CI126" s="99"/>
      <c r="CJ126" s="99"/>
      <c r="CK126" s="99"/>
      <c r="CL126" s="99"/>
      <c r="CM126" s="99"/>
      <c r="CN126" s="99"/>
      <c r="CO126" s="99"/>
      <c r="CP126" s="99"/>
      <c r="CQ126" s="99"/>
      <c r="CR126" s="99"/>
      <c r="CS126" s="99"/>
      <c r="CT126" s="99"/>
      <c r="CU126" s="99"/>
      <c r="CV126" s="99"/>
      <c r="CW126" s="99"/>
      <c r="CX126" s="99"/>
      <c r="CY126" s="99"/>
      <c r="CZ126" s="99"/>
      <c r="DA126" s="99"/>
      <c r="DB126" s="99"/>
      <c r="DC126" s="99"/>
      <c r="DD126" s="99"/>
      <c r="DE126" s="99"/>
      <c r="DF126" s="99"/>
      <c r="DG126" s="99"/>
      <c r="DH126" s="99"/>
      <c r="DI126" s="99"/>
      <c r="DJ126" s="99"/>
      <c r="DK126" s="99"/>
      <c r="DL126" s="99"/>
      <c r="DM126" s="99"/>
      <c r="DN126" s="99"/>
      <c r="DO126" s="99"/>
      <c r="DP126" s="99"/>
      <c r="DQ126" s="99"/>
      <c r="DR126" s="99"/>
      <c r="DS126" s="99"/>
      <c r="DT126" s="99"/>
      <c r="DU126" s="99"/>
    </row>
    <row r="127" spans="1:125" ht="15.75" customHeight="1">
      <c r="A127" s="99"/>
      <c r="B127" s="99"/>
      <c r="C127" s="99"/>
      <c r="D127" s="99"/>
      <c r="E127" s="257"/>
      <c r="F127" s="284"/>
      <c r="G127" s="284"/>
      <c r="H127" s="285"/>
      <c r="I127" s="284"/>
      <c r="J127" s="99">
        <v>0.22</v>
      </c>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c r="AL127" s="284"/>
      <c r="AM127" s="284"/>
      <c r="AN127" s="284"/>
      <c r="AO127" s="284"/>
      <c r="AP127" s="284"/>
      <c r="AQ127" s="284"/>
      <c r="AR127" s="284"/>
      <c r="AS127" s="284"/>
      <c r="AT127" s="284"/>
      <c r="AU127" s="284"/>
      <c r="AV127" s="99"/>
      <c r="AW127" s="99"/>
      <c r="AX127" s="284"/>
      <c r="AY127" s="284"/>
      <c r="AZ127" s="284"/>
      <c r="BA127" s="284"/>
      <c r="BB127" s="284"/>
      <c r="BC127" s="284"/>
      <c r="BD127" s="284"/>
      <c r="BE127" s="284"/>
      <c r="BF127" s="284"/>
      <c r="BG127" s="284"/>
      <c r="BH127" s="284"/>
      <c r="BI127" s="284"/>
      <c r="BJ127" s="284"/>
      <c r="BK127" s="284"/>
      <c r="BL127" s="284"/>
      <c r="BM127" s="284"/>
      <c r="BN127" s="284"/>
      <c r="BO127" s="284"/>
      <c r="BP127" s="284"/>
      <c r="BQ127" s="284"/>
      <c r="BR127" s="284"/>
      <c r="BS127" s="284"/>
      <c r="BT127" s="284"/>
      <c r="BU127" s="284"/>
      <c r="BV127" s="284"/>
      <c r="BW127" s="284"/>
      <c r="BX127" s="284"/>
      <c r="BY127" s="284"/>
      <c r="BZ127" s="284"/>
      <c r="CA127" s="284"/>
      <c r="CB127" s="284"/>
      <c r="CC127" s="284"/>
      <c r="CD127" s="284"/>
      <c r="CE127" s="284"/>
      <c r="CF127" s="284"/>
      <c r="CG127" s="284"/>
      <c r="CH127" s="99"/>
      <c r="CI127" s="99"/>
      <c r="CJ127" s="99"/>
      <c r="CK127" s="99"/>
      <c r="CL127" s="99"/>
      <c r="CM127" s="99"/>
      <c r="CN127" s="99"/>
      <c r="CO127" s="99"/>
      <c r="CP127" s="99"/>
      <c r="CQ127" s="99"/>
      <c r="CR127" s="99"/>
      <c r="CS127" s="99"/>
      <c r="CT127" s="99"/>
      <c r="CU127" s="99"/>
      <c r="CV127" s="99"/>
      <c r="CW127" s="99"/>
      <c r="CX127" s="99"/>
      <c r="CY127" s="99"/>
      <c r="CZ127" s="99"/>
      <c r="DA127" s="99"/>
      <c r="DB127" s="99"/>
      <c r="DC127" s="99"/>
      <c r="DD127" s="99"/>
      <c r="DE127" s="99"/>
      <c r="DF127" s="99"/>
      <c r="DG127" s="99"/>
      <c r="DH127" s="99"/>
      <c r="DI127" s="99"/>
      <c r="DJ127" s="99"/>
      <c r="DK127" s="99"/>
      <c r="DL127" s="99"/>
      <c r="DM127" s="99"/>
      <c r="DN127" s="99"/>
      <c r="DO127" s="99"/>
      <c r="DP127" s="99"/>
      <c r="DQ127" s="99"/>
      <c r="DR127" s="99"/>
      <c r="DS127" s="99"/>
      <c r="DT127" s="99"/>
      <c r="DU127" s="99"/>
    </row>
    <row r="128" spans="1:125" ht="15.75" customHeight="1">
      <c r="A128" s="99"/>
      <c r="B128" s="99"/>
      <c r="C128" s="99"/>
      <c r="D128" s="99"/>
      <c r="E128" s="159"/>
      <c r="F128" s="15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c r="CA128" s="99"/>
      <c r="CB128" s="99"/>
      <c r="CC128" s="99"/>
      <c r="CD128" s="99"/>
      <c r="CE128" s="99"/>
      <c r="CF128" s="99"/>
      <c r="CG128" s="99"/>
      <c r="CH128" s="99"/>
      <c r="CI128" s="99"/>
      <c r="CJ128" s="99"/>
      <c r="CK128" s="99"/>
      <c r="CL128" s="99"/>
      <c r="CM128" s="99"/>
      <c r="CN128" s="99"/>
      <c r="CO128" s="99"/>
      <c r="CP128" s="99"/>
      <c r="CQ128" s="99"/>
      <c r="CR128" s="99"/>
      <c r="CS128" s="99"/>
      <c r="CT128" s="99"/>
      <c r="CU128" s="99"/>
      <c r="CV128" s="99"/>
      <c r="CW128" s="99"/>
      <c r="CX128" s="99"/>
      <c r="CY128" s="99"/>
      <c r="CZ128" s="99"/>
      <c r="DA128" s="99"/>
      <c r="DB128" s="99"/>
      <c r="DC128" s="99"/>
      <c r="DD128" s="99"/>
      <c r="DE128" s="99"/>
      <c r="DF128" s="99"/>
      <c r="DG128" s="99"/>
      <c r="DH128" s="99"/>
      <c r="DI128" s="99"/>
      <c r="DJ128" s="99"/>
      <c r="DK128" s="99"/>
      <c r="DL128" s="99"/>
      <c r="DM128" s="99"/>
      <c r="DN128" s="99"/>
      <c r="DO128" s="99"/>
      <c r="DP128" s="99"/>
      <c r="DQ128" s="99"/>
      <c r="DR128" s="99"/>
      <c r="DS128" s="99"/>
      <c r="DT128" s="99"/>
      <c r="DU128" s="99"/>
    </row>
    <row r="129" spans="1:125" ht="15.75" customHeight="1">
      <c r="A129" s="99"/>
      <c r="B129" s="99"/>
      <c r="C129" s="99"/>
      <c r="D129" s="99"/>
      <c r="E129" s="286"/>
      <c r="F129" s="159" t="s">
        <v>597</v>
      </c>
      <c r="G129" s="99">
        <v>0</v>
      </c>
      <c r="H129" s="287">
        <v>-200963172.51707926</v>
      </c>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c r="CA129" s="99"/>
      <c r="CB129" s="99"/>
      <c r="CC129" s="99"/>
      <c r="CD129" s="99"/>
      <c r="CE129" s="99"/>
      <c r="CF129" s="99"/>
      <c r="CG129" s="99"/>
      <c r="CH129" s="99"/>
      <c r="CI129" s="99"/>
      <c r="CJ129" s="99"/>
      <c r="CK129" s="99"/>
      <c r="CL129" s="99"/>
      <c r="CM129" s="99"/>
      <c r="CN129" s="99"/>
      <c r="CO129" s="99"/>
      <c r="CP129" s="99"/>
      <c r="CQ129" s="99"/>
      <c r="CR129" s="99"/>
      <c r="CS129" s="99"/>
      <c r="CT129" s="99"/>
      <c r="CU129" s="99"/>
      <c r="CV129" s="99"/>
      <c r="CW129" s="99"/>
      <c r="CX129" s="99"/>
      <c r="CY129" s="99"/>
      <c r="CZ129" s="99"/>
      <c r="DA129" s="99"/>
      <c r="DB129" s="99"/>
      <c r="DC129" s="99"/>
      <c r="DD129" s="99"/>
      <c r="DE129" s="99"/>
      <c r="DF129" s="99"/>
      <c r="DG129" s="99"/>
      <c r="DH129" s="99"/>
      <c r="DI129" s="99"/>
      <c r="DJ129" s="99"/>
      <c r="DK129" s="99"/>
      <c r="DL129" s="99"/>
      <c r="DM129" s="99"/>
      <c r="DN129" s="99"/>
      <c r="DO129" s="99"/>
      <c r="DP129" s="99"/>
      <c r="DQ129" s="99"/>
      <c r="DR129" s="99"/>
      <c r="DS129" s="99"/>
      <c r="DT129" s="99"/>
      <c r="DU129" s="99"/>
    </row>
    <row r="130" spans="1:125" ht="15.75" customHeight="1">
      <c r="A130" s="99"/>
      <c r="B130" s="99"/>
      <c r="C130" s="99"/>
      <c r="D130" s="99"/>
      <c r="E130" s="288"/>
      <c r="F130" s="159" t="s">
        <v>598</v>
      </c>
      <c r="G130" s="99">
        <v>0</v>
      </c>
      <c r="H130" s="99"/>
      <c r="I130" s="99"/>
      <c r="J130" s="284"/>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c r="CA130" s="99"/>
      <c r="CB130" s="99"/>
      <c r="CC130" s="99"/>
      <c r="CD130" s="99"/>
      <c r="CE130" s="99"/>
      <c r="CF130" s="99"/>
      <c r="CG130" s="99"/>
      <c r="CH130" s="99"/>
      <c r="CI130" s="99"/>
      <c r="CJ130" s="99"/>
      <c r="CK130" s="99"/>
      <c r="CL130" s="99"/>
      <c r="CM130" s="99"/>
      <c r="CN130" s="99"/>
      <c r="CO130" s="99"/>
      <c r="CP130" s="99"/>
      <c r="CQ130" s="99"/>
      <c r="CR130" s="99"/>
      <c r="CS130" s="99"/>
      <c r="CT130" s="99"/>
      <c r="CU130" s="99"/>
      <c r="CV130" s="99"/>
      <c r="CW130" s="99"/>
      <c r="CX130" s="99"/>
      <c r="CY130" s="99"/>
      <c r="CZ130" s="99"/>
      <c r="DA130" s="99"/>
      <c r="DB130" s="99"/>
      <c r="DC130" s="99"/>
      <c r="DD130" s="99"/>
      <c r="DE130" s="99"/>
      <c r="DF130" s="99"/>
      <c r="DG130" s="99"/>
      <c r="DH130" s="99"/>
      <c r="DI130" s="99"/>
      <c r="DJ130" s="99"/>
      <c r="DK130" s="99"/>
      <c r="DL130" s="99"/>
      <c r="DM130" s="99"/>
      <c r="DN130" s="99"/>
      <c r="DO130" s="99"/>
      <c r="DP130" s="99"/>
      <c r="DQ130" s="99"/>
      <c r="DR130" s="99"/>
      <c r="DS130" s="99"/>
      <c r="DT130" s="99"/>
      <c r="DU130" s="99"/>
    </row>
    <row r="131" spans="1:125" ht="15.75" customHeight="1">
      <c r="A131" s="99"/>
      <c r="B131" s="99"/>
      <c r="C131" s="99"/>
      <c r="D131" s="99"/>
      <c r="E131" s="99"/>
      <c r="F131" s="99"/>
      <c r="G131" s="99"/>
      <c r="H131" s="99"/>
      <c r="I131" s="99"/>
      <c r="J131" s="284"/>
      <c r="K131" s="289"/>
      <c r="L131" s="289"/>
      <c r="M131" s="289"/>
      <c r="N131" s="289"/>
      <c r="O131" s="289"/>
      <c r="P131" s="28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c r="CA131" s="99"/>
      <c r="CB131" s="99"/>
      <c r="CC131" s="99"/>
      <c r="CD131" s="99"/>
      <c r="CE131" s="99"/>
      <c r="CF131" s="99"/>
      <c r="CG131" s="99"/>
      <c r="CH131" s="99"/>
      <c r="CI131" s="99"/>
      <c r="CJ131" s="99"/>
      <c r="CK131" s="99"/>
      <c r="CL131" s="99"/>
      <c r="CM131" s="99"/>
      <c r="CN131" s="99"/>
      <c r="CO131" s="99"/>
      <c r="CP131" s="99"/>
      <c r="CQ131" s="99"/>
      <c r="CR131" s="99"/>
      <c r="CS131" s="99"/>
      <c r="CT131" s="99"/>
      <c r="CU131" s="99"/>
      <c r="CV131" s="99"/>
      <c r="CW131" s="99"/>
      <c r="CX131" s="99"/>
      <c r="CY131" s="99"/>
      <c r="CZ131" s="99"/>
      <c r="DA131" s="99"/>
      <c r="DB131" s="99"/>
      <c r="DC131" s="99"/>
      <c r="DD131" s="99"/>
      <c r="DE131" s="99"/>
      <c r="DF131" s="99"/>
      <c r="DG131" s="99"/>
      <c r="DH131" s="99"/>
      <c r="DI131" s="99"/>
      <c r="DJ131" s="99"/>
      <c r="DK131" s="99"/>
      <c r="DL131" s="99"/>
      <c r="DM131" s="99"/>
      <c r="DN131" s="99"/>
      <c r="DO131" s="99"/>
      <c r="DP131" s="99"/>
      <c r="DQ131" s="99"/>
      <c r="DR131" s="99"/>
      <c r="DS131" s="99"/>
      <c r="DT131" s="99"/>
      <c r="DU131" s="99"/>
    </row>
    <row r="132" spans="1:125" ht="15.75" customHeight="1">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c r="CA132" s="99"/>
      <c r="CB132" s="99"/>
      <c r="CC132" s="99"/>
      <c r="CD132" s="99"/>
      <c r="CE132" s="99"/>
      <c r="CF132" s="99"/>
      <c r="CG132" s="99"/>
      <c r="CH132" s="99"/>
      <c r="CI132" s="99"/>
      <c r="CJ132" s="99"/>
      <c r="CK132" s="99"/>
      <c r="CL132" s="99"/>
      <c r="CM132" s="99"/>
      <c r="CN132" s="99"/>
      <c r="CO132" s="99"/>
      <c r="CP132" s="99"/>
      <c r="CQ132" s="99"/>
      <c r="CR132" s="99"/>
      <c r="CS132" s="99"/>
      <c r="CT132" s="99"/>
      <c r="CU132" s="99"/>
      <c r="CV132" s="99"/>
      <c r="CW132" s="99"/>
      <c r="CX132" s="99"/>
      <c r="CY132" s="99"/>
      <c r="CZ132" s="99"/>
      <c r="DA132" s="99"/>
      <c r="DB132" s="99"/>
      <c r="DC132" s="99"/>
      <c r="DD132" s="99"/>
      <c r="DE132" s="99"/>
      <c r="DF132" s="99"/>
      <c r="DG132" s="99"/>
      <c r="DH132" s="99"/>
      <c r="DI132" s="99"/>
      <c r="DJ132" s="99"/>
      <c r="DK132" s="99"/>
      <c r="DL132" s="99"/>
      <c r="DM132" s="99"/>
      <c r="DN132" s="99"/>
      <c r="DO132" s="99"/>
      <c r="DP132" s="99"/>
      <c r="DQ132" s="99"/>
      <c r="DR132" s="99"/>
      <c r="DS132" s="99"/>
      <c r="DT132" s="99"/>
      <c r="DU132" s="99"/>
    </row>
    <row r="133" spans="1:125" ht="15.75" customHeight="1">
      <c r="A133" s="99"/>
      <c r="B133" s="99"/>
      <c r="C133" s="99"/>
      <c r="D133" s="99"/>
      <c r="E133" s="99"/>
      <c r="F133" s="99"/>
      <c r="G133" s="99"/>
      <c r="H133" s="99"/>
      <c r="I133" s="99"/>
      <c r="J133" s="99"/>
      <c r="K133" s="99" t="s">
        <v>599</v>
      </c>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c r="CA133" s="99"/>
      <c r="CB133" s="99"/>
      <c r="CC133" s="99"/>
      <c r="CD133" s="99"/>
      <c r="CE133" s="99"/>
      <c r="CF133" s="99"/>
      <c r="CG133" s="99"/>
      <c r="CH133" s="99"/>
      <c r="CI133" s="99"/>
      <c r="CJ133" s="99"/>
      <c r="CK133" s="99"/>
      <c r="CL133" s="99"/>
      <c r="CM133" s="99"/>
      <c r="CN133" s="99"/>
      <c r="CO133" s="99"/>
      <c r="CP133" s="99"/>
      <c r="CQ133" s="99"/>
      <c r="CR133" s="99"/>
      <c r="CS133" s="99"/>
      <c r="CT133" s="99"/>
      <c r="CU133" s="99"/>
      <c r="CV133" s="99"/>
      <c r="CW133" s="99"/>
      <c r="CX133" s="99"/>
      <c r="CY133" s="99"/>
      <c r="CZ133" s="99"/>
      <c r="DA133" s="99"/>
      <c r="DB133" s="99"/>
      <c r="DC133" s="99"/>
      <c r="DD133" s="99"/>
      <c r="DE133" s="99"/>
      <c r="DF133" s="99"/>
      <c r="DG133" s="99"/>
      <c r="DH133" s="99"/>
      <c r="DI133" s="99"/>
      <c r="DJ133" s="99"/>
      <c r="DK133" s="99"/>
      <c r="DL133" s="99"/>
      <c r="DM133" s="99"/>
      <c r="DN133" s="99"/>
      <c r="DO133" s="99"/>
      <c r="DP133" s="99"/>
      <c r="DQ133" s="99"/>
      <c r="DR133" s="99"/>
      <c r="DS133" s="99"/>
      <c r="DT133" s="99"/>
      <c r="DU133" s="99"/>
    </row>
    <row r="134" spans="1:125" ht="15.75" customHeight="1">
      <c r="A134" s="99"/>
      <c r="B134" s="99"/>
      <c r="C134" s="99"/>
      <c r="D134" s="99"/>
      <c r="E134" s="99"/>
      <c r="F134" s="99" t="s">
        <v>600</v>
      </c>
      <c r="G134" s="99" t="s">
        <v>601</v>
      </c>
      <c r="H134" s="99" t="s">
        <v>602</v>
      </c>
      <c r="I134" s="99"/>
      <c r="J134" s="99"/>
      <c r="K134" s="99" t="s">
        <v>603</v>
      </c>
      <c r="L134" s="99" t="s">
        <v>604</v>
      </c>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c r="CA134" s="99"/>
      <c r="CB134" s="99"/>
      <c r="CC134" s="99"/>
      <c r="CD134" s="99"/>
      <c r="CE134" s="99"/>
      <c r="CF134" s="99"/>
      <c r="CG134" s="99"/>
      <c r="CH134" s="99"/>
      <c r="CI134" s="99"/>
      <c r="CJ134" s="99"/>
      <c r="CK134" s="99"/>
      <c r="CL134" s="99"/>
      <c r="CM134" s="99"/>
      <c r="CN134" s="99"/>
      <c r="CO134" s="99"/>
      <c r="CP134" s="99"/>
      <c r="CQ134" s="99"/>
      <c r="CR134" s="99"/>
      <c r="CS134" s="99"/>
      <c r="CT134" s="99"/>
      <c r="CU134" s="99"/>
      <c r="CV134" s="99"/>
      <c r="CW134" s="99"/>
      <c r="CX134" s="99"/>
      <c r="CY134" s="99"/>
      <c r="CZ134" s="99"/>
      <c r="DA134" s="99"/>
      <c r="DB134" s="99"/>
      <c r="DC134" s="99"/>
      <c r="DD134" s="99"/>
      <c r="DE134" s="99"/>
      <c r="DF134" s="99"/>
      <c r="DG134" s="99"/>
      <c r="DH134" s="99"/>
      <c r="DI134" s="99"/>
      <c r="DJ134" s="99"/>
      <c r="DK134" s="99"/>
      <c r="DL134" s="99"/>
      <c r="DM134" s="99"/>
      <c r="DN134" s="99"/>
      <c r="DO134" s="99"/>
      <c r="DP134" s="99"/>
      <c r="DQ134" s="99"/>
      <c r="DR134" s="99"/>
      <c r="DS134" s="99"/>
      <c r="DT134" s="99"/>
      <c r="DU134" s="99"/>
    </row>
    <row r="135" spans="1:125" ht="39.75" customHeight="1">
      <c r="A135" s="99" t="s">
        <v>605</v>
      </c>
      <c r="B135" s="99"/>
      <c r="C135" s="99"/>
      <c r="D135" s="99"/>
      <c r="E135" s="290" t="s">
        <v>258</v>
      </c>
      <c r="F135" s="291">
        <v>-106.1263821263897</v>
      </c>
      <c r="G135" s="291">
        <v>157.17724042861266</v>
      </c>
      <c r="H135" s="99">
        <v>78.588620214306331</v>
      </c>
      <c r="I135" s="99"/>
      <c r="J135" s="99">
        <v>1</v>
      </c>
      <c r="K135" s="99">
        <v>0</v>
      </c>
      <c r="L135" s="99">
        <v>-106.1263821263897</v>
      </c>
      <c r="M135" s="292"/>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c r="CA135" s="99"/>
      <c r="CB135" s="99"/>
      <c r="CC135" s="99"/>
      <c r="CD135" s="99"/>
      <c r="CE135" s="99"/>
      <c r="CF135" s="99"/>
      <c r="CG135" s="99"/>
      <c r="CH135" s="99"/>
      <c r="CI135" s="99"/>
      <c r="CJ135" s="99"/>
      <c r="CK135" s="99"/>
      <c r="CL135" s="99"/>
      <c r="CM135" s="99"/>
      <c r="CN135" s="99"/>
      <c r="CO135" s="99"/>
      <c r="CP135" s="99"/>
      <c r="CQ135" s="99"/>
      <c r="CR135" s="99"/>
      <c r="CS135" s="99"/>
      <c r="CT135" s="99"/>
      <c r="CU135" s="99"/>
      <c r="CV135" s="99"/>
      <c r="CW135" s="99"/>
      <c r="CX135" s="99"/>
      <c r="CY135" s="99"/>
      <c r="CZ135" s="99"/>
      <c r="DA135" s="99"/>
      <c r="DB135" s="99"/>
      <c r="DC135" s="99"/>
      <c r="DD135" s="99"/>
      <c r="DE135" s="99"/>
      <c r="DF135" s="99"/>
      <c r="DG135" s="99"/>
      <c r="DH135" s="99"/>
      <c r="DI135" s="99"/>
      <c r="DJ135" s="99"/>
      <c r="DK135" s="99"/>
      <c r="DL135" s="99"/>
      <c r="DM135" s="99"/>
      <c r="DN135" s="99"/>
      <c r="DO135" s="99"/>
      <c r="DP135" s="99"/>
      <c r="DQ135" s="99"/>
      <c r="DR135" s="99"/>
      <c r="DS135" s="99"/>
      <c r="DT135" s="99"/>
      <c r="DU135" s="99"/>
    </row>
    <row r="136" spans="1:125" ht="15.75" customHeight="1">
      <c r="A136" s="99" t="s">
        <v>606</v>
      </c>
      <c r="B136" s="99"/>
      <c r="C136" s="99"/>
      <c r="D136" s="99"/>
      <c r="E136" s="290" t="s">
        <v>296</v>
      </c>
      <c r="F136" s="291">
        <v>-98.432037681298368</v>
      </c>
      <c r="G136" s="291">
        <v>648.14478082484629</v>
      </c>
      <c r="H136" s="99">
        <v>481.24963084103581</v>
      </c>
      <c r="I136" s="99">
        <v>1</v>
      </c>
      <c r="J136" s="99">
        <v>1</v>
      </c>
      <c r="K136" s="99">
        <v>157.17724042861266</v>
      </c>
      <c r="L136" s="99">
        <v>-106.1263821263897</v>
      </c>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c r="CA136" s="99"/>
      <c r="CB136" s="99"/>
      <c r="CC136" s="99"/>
      <c r="CD136" s="99"/>
      <c r="CE136" s="99"/>
      <c r="CF136" s="99"/>
      <c r="CG136" s="99"/>
      <c r="CH136" s="99"/>
      <c r="CI136" s="99"/>
      <c r="CJ136" s="99"/>
      <c r="CK136" s="99"/>
      <c r="CL136" s="99"/>
      <c r="CM136" s="99"/>
      <c r="CN136" s="99"/>
      <c r="CO136" s="99"/>
      <c r="CP136" s="99"/>
      <c r="CQ136" s="99"/>
      <c r="CR136" s="99"/>
      <c r="CS136" s="99"/>
      <c r="CT136" s="99"/>
      <c r="CU136" s="99"/>
      <c r="CV136" s="99"/>
      <c r="CW136" s="99"/>
      <c r="CX136" s="99"/>
      <c r="CY136" s="99"/>
      <c r="CZ136" s="99"/>
      <c r="DA136" s="99"/>
      <c r="DB136" s="99"/>
      <c r="DC136" s="99"/>
      <c r="DD136" s="99"/>
      <c r="DE136" s="99"/>
      <c r="DF136" s="99"/>
      <c r="DG136" s="99"/>
      <c r="DH136" s="99"/>
      <c r="DI136" s="99"/>
      <c r="DJ136" s="99"/>
      <c r="DK136" s="99"/>
      <c r="DL136" s="99"/>
      <c r="DM136" s="99"/>
      <c r="DN136" s="99"/>
      <c r="DO136" s="99"/>
      <c r="DP136" s="99"/>
      <c r="DQ136" s="99"/>
      <c r="DR136" s="99"/>
      <c r="DS136" s="99"/>
      <c r="DT136" s="99"/>
      <c r="DU136" s="99"/>
    </row>
    <row r="137" spans="1:125" ht="15.75" customHeight="1">
      <c r="A137" s="99" t="s">
        <v>607</v>
      </c>
      <c r="B137" s="99"/>
      <c r="C137" s="99"/>
      <c r="D137" s="99"/>
      <c r="E137" s="290" t="s">
        <v>273</v>
      </c>
      <c r="F137" s="291">
        <v>-86.780999734498309</v>
      </c>
      <c r="G137" s="291">
        <v>412.29859487370067</v>
      </c>
      <c r="H137" s="99">
        <v>1011.4713186903093</v>
      </c>
      <c r="I137" s="99">
        <v>1</v>
      </c>
      <c r="J137" s="99">
        <v>0</v>
      </c>
      <c r="K137" s="99">
        <v>157.17724042861266</v>
      </c>
      <c r="L137" s="99">
        <v>0</v>
      </c>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c r="CA137" s="99"/>
      <c r="CB137" s="99"/>
      <c r="CC137" s="99"/>
      <c r="CD137" s="99"/>
      <c r="CE137" s="99"/>
      <c r="CF137" s="99"/>
      <c r="CG137" s="99"/>
      <c r="CH137" s="99"/>
      <c r="CI137" s="99"/>
      <c r="CJ137" s="99"/>
      <c r="CK137" s="99"/>
      <c r="CL137" s="99"/>
      <c r="CM137" s="99"/>
      <c r="CN137" s="99"/>
      <c r="CO137" s="99"/>
      <c r="CP137" s="99"/>
      <c r="CQ137" s="99"/>
      <c r="CR137" s="99"/>
      <c r="CS137" s="99"/>
      <c r="CT137" s="99"/>
      <c r="CU137" s="99"/>
      <c r="CV137" s="99"/>
      <c r="CW137" s="99"/>
      <c r="CX137" s="99"/>
      <c r="CY137" s="99"/>
      <c r="CZ137" s="99"/>
      <c r="DA137" s="99"/>
      <c r="DB137" s="99"/>
      <c r="DC137" s="99"/>
      <c r="DD137" s="99"/>
      <c r="DE137" s="99"/>
      <c r="DF137" s="99"/>
      <c r="DG137" s="99"/>
      <c r="DH137" s="99"/>
      <c r="DI137" s="99"/>
      <c r="DJ137" s="99"/>
      <c r="DK137" s="99"/>
      <c r="DL137" s="99"/>
      <c r="DM137" s="99"/>
      <c r="DN137" s="99"/>
      <c r="DO137" s="99"/>
      <c r="DP137" s="99"/>
      <c r="DQ137" s="99"/>
      <c r="DR137" s="99"/>
      <c r="DS137" s="99"/>
      <c r="DT137" s="99"/>
      <c r="DU137" s="99"/>
    </row>
    <row r="138" spans="1:125" ht="15.75" customHeight="1">
      <c r="A138" s="99" t="s">
        <v>608</v>
      </c>
      <c r="B138" s="99"/>
      <c r="C138" s="99"/>
      <c r="D138" s="99"/>
      <c r="E138" s="290" t="s">
        <v>250</v>
      </c>
      <c r="F138" s="291">
        <v>-73.123157517486831</v>
      </c>
      <c r="G138" s="291">
        <v>380.64422569187809</v>
      </c>
      <c r="H138" s="99">
        <v>1407.9427289730986</v>
      </c>
      <c r="I138" s="99">
        <v>1</v>
      </c>
      <c r="J138" s="99">
        <v>2</v>
      </c>
      <c r="K138" s="99">
        <v>157.17724042861266</v>
      </c>
      <c r="L138" s="99">
        <v>-98.432037681298368</v>
      </c>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c r="CA138" s="99"/>
      <c r="CB138" s="99"/>
      <c r="CC138" s="99"/>
      <c r="CD138" s="99"/>
      <c r="CE138" s="99"/>
      <c r="CF138" s="99"/>
      <c r="CG138" s="99"/>
      <c r="CH138" s="99"/>
      <c r="CI138" s="99"/>
      <c r="CJ138" s="99"/>
      <c r="CK138" s="99"/>
      <c r="CL138" s="99"/>
      <c r="CM138" s="99"/>
      <c r="CN138" s="99"/>
      <c r="CO138" s="99"/>
      <c r="CP138" s="99"/>
      <c r="CQ138" s="99"/>
      <c r="CR138" s="99"/>
      <c r="CS138" s="99"/>
      <c r="CT138" s="99"/>
      <c r="CU138" s="99"/>
      <c r="CV138" s="99"/>
      <c r="CW138" s="99"/>
      <c r="CX138" s="99"/>
      <c r="CY138" s="99"/>
      <c r="CZ138" s="99"/>
      <c r="DA138" s="99"/>
      <c r="DB138" s="99"/>
      <c r="DC138" s="99"/>
      <c r="DD138" s="99"/>
      <c r="DE138" s="99"/>
      <c r="DF138" s="99"/>
      <c r="DG138" s="99"/>
      <c r="DH138" s="99"/>
      <c r="DI138" s="99"/>
      <c r="DJ138" s="99"/>
      <c r="DK138" s="99"/>
      <c r="DL138" s="99"/>
      <c r="DM138" s="99"/>
      <c r="DN138" s="99"/>
      <c r="DO138" s="99"/>
      <c r="DP138" s="99"/>
      <c r="DQ138" s="99"/>
      <c r="DR138" s="99"/>
      <c r="DS138" s="99"/>
      <c r="DT138" s="99"/>
      <c r="DU138" s="99"/>
    </row>
    <row r="139" spans="1:125" ht="15.75" customHeight="1">
      <c r="A139" s="99" t="s">
        <v>609</v>
      </c>
      <c r="B139" s="99"/>
      <c r="C139" s="99"/>
      <c r="D139" s="99"/>
      <c r="E139" s="290" t="s">
        <v>291</v>
      </c>
      <c r="F139" s="291">
        <v>-71.761720628863785</v>
      </c>
      <c r="G139" s="291">
        <v>8.3450953586379484</v>
      </c>
      <c r="H139" s="99">
        <v>1602.4373894983567</v>
      </c>
      <c r="I139" s="99">
        <v>2</v>
      </c>
      <c r="J139" s="99">
        <v>2</v>
      </c>
      <c r="K139" s="99">
        <v>805.32202125345896</v>
      </c>
      <c r="L139" s="99">
        <v>-98.432037681298368</v>
      </c>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c r="CA139" s="99"/>
      <c r="CB139" s="99"/>
      <c r="CC139" s="99"/>
      <c r="CD139" s="99"/>
      <c r="CE139" s="99"/>
      <c r="CF139" s="99"/>
      <c r="CG139" s="99"/>
      <c r="CH139" s="99"/>
      <c r="CI139" s="99"/>
      <c r="CJ139" s="99"/>
      <c r="CK139" s="99"/>
      <c r="CL139" s="99"/>
      <c r="CM139" s="99"/>
      <c r="CN139" s="99"/>
      <c r="CO139" s="99"/>
      <c r="CP139" s="99"/>
      <c r="CQ139" s="99"/>
      <c r="CR139" s="99"/>
      <c r="CS139" s="99"/>
      <c r="CT139" s="99"/>
      <c r="CU139" s="99"/>
      <c r="CV139" s="99"/>
      <c r="CW139" s="99"/>
      <c r="CX139" s="99"/>
      <c r="CY139" s="99"/>
      <c r="CZ139" s="99"/>
      <c r="DA139" s="99"/>
      <c r="DB139" s="99"/>
      <c r="DC139" s="99"/>
      <c r="DD139" s="99"/>
      <c r="DE139" s="99"/>
      <c r="DF139" s="99"/>
      <c r="DG139" s="99"/>
      <c r="DH139" s="99"/>
      <c r="DI139" s="99"/>
      <c r="DJ139" s="99"/>
      <c r="DK139" s="99"/>
      <c r="DL139" s="99"/>
      <c r="DM139" s="99"/>
      <c r="DN139" s="99"/>
      <c r="DO139" s="99"/>
      <c r="DP139" s="99"/>
      <c r="DQ139" s="99"/>
      <c r="DR139" s="99"/>
      <c r="DS139" s="99"/>
      <c r="DT139" s="99"/>
      <c r="DU139" s="99"/>
    </row>
    <row r="140" spans="1:125" ht="15.75" customHeight="1">
      <c r="A140" s="99" t="s">
        <v>610</v>
      </c>
      <c r="B140" s="99"/>
      <c r="C140" s="99"/>
      <c r="D140" s="99"/>
      <c r="E140" s="290" t="s">
        <v>576</v>
      </c>
      <c r="F140" s="291">
        <v>-63.237882866536893</v>
      </c>
      <c r="G140" s="291">
        <v>146.98947676593912</v>
      </c>
      <c r="H140" s="99">
        <v>1680.1046755606453</v>
      </c>
      <c r="I140" s="99">
        <v>2</v>
      </c>
      <c r="J140" s="99">
        <v>0</v>
      </c>
      <c r="K140" s="99">
        <v>805.32202125345896</v>
      </c>
      <c r="L140" s="99">
        <v>0</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c r="CA140" s="99"/>
      <c r="CB140" s="99"/>
      <c r="CC140" s="99"/>
      <c r="CD140" s="99"/>
      <c r="CE140" s="99"/>
      <c r="CF140" s="99"/>
      <c r="CG140" s="99"/>
      <c r="CH140" s="99"/>
      <c r="CI140" s="99"/>
      <c r="CJ140" s="99"/>
      <c r="CK140" s="99"/>
      <c r="CL140" s="99"/>
      <c r="CM140" s="99"/>
      <c r="CN140" s="99"/>
      <c r="CO140" s="99"/>
      <c r="CP140" s="99"/>
      <c r="CQ140" s="99"/>
      <c r="CR140" s="99"/>
      <c r="CS140" s="99"/>
      <c r="CT140" s="99"/>
      <c r="CU140" s="99"/>
      <c r="CV140" s="99"/>
      <c r="CW140" s="99"/>
      <c r="CX140" s="99"/>
      <c r="CY140" s="99"/>
      <c r="CZ140" s="99"/>
      <c r="DA140" s="99"/>
      <c r="DB140" s="99"/>
      <c r="DC140" s="99"/>
      <c r="DD140" s="99"/>
      <c r="DE140" s="99"/>
      <c r="DF140" s="99"/>
      <c r="DG140" s="99"/>
      <c r="DH140" s="99"/>
      <c r="DI140" s="99"/>
      <c r="DJ140" s="99"/>
      <c r="DK140" s="99"/>
      <c r="DL140" s="99"/>
      <c r="DM140" s="99"/>
      <c r="DN140" s="99"/>
      <c r="DO140" s="99"/>
      <c r="DP140" s="99"/>
      <c r="DQ140" s="99"/>
      <c r="DR140" s="99"/>
      <c r="DS140" s="99"/>
      <c r="DT140" s="99"/>
      <c r="DU140" s="99"/>
    </row>
    <row r="141" spans="1:125" ht="28.5" customHeight="1">
      <c r="A141" s="99" t="s">
        <v>611</v>
      </c>
      <c r="B141" s="99"/>
      <c r="C141" s="99"/>
      <c r="D141" s="99"/>
      <c r="E141" s="293" t="s">
        <v>278</v>
      </c>
      <c r="F141" s="291">
        <v>-56.883271388305417</v>
      </c>
      <c r="G141" s="291">
        <v>152.25531794489234</v>
      </c>
      <c r="H141" s="99">
        <v>1829.7270729160609</v>
      </c>
      <c r="I141" s="99">
        <v>2</v>
      </c>
      <c r="J141" s="99">
        <v>3</v>
      </c>
      <c r="K141" s="99">
        <v>805.32202125345896</v>
      </c>
      <c r="L141" s="99">
        <v>-86.780999734498309</v>
      </c>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c r="CA141" s="99"/>
      <c r="CB141" s="99"/>
      <c r="CC141" s="99"/>
      <c r="CD141" s="99"/>
      <c r="CE141" s="99"/>
      <c r="CF141" s="99"/>
      <c r="CG141" s="99"/>
      <c r="CH141" s="99"/>
      <c r="CI141" s="99"/>
      <c r="CJ141" s="99"/>
      <c r="CK141" s="99"/>
      <c r="CL141" s="99"/>
      <c r="CM141" s="99"/>
      <c r="CN141" s="99"/>
      <c r="CO141" s="99"/>
      <c r="CP141" s="99"/>
      <c r="CQ141" s="99"/>
      <c r="CR141" s="99"/>
      <c r="CS141" s="99"/>
      <c r="CT141" s="99"/>
      <c r="CU141" s="99"/>
      <c r="CV141" s="99"/>
      <c r="CW141" s="99"/>
      <c r="CX141" s="99"/>
      <c r="CY141" s="99"/>
      <c r="CZ141" s="99"/>
      <c r="DA141" s="99"/>
      <c r="DB141" s="99"/>
      <c r="DC141" s="99"/>
      <c r="DD141" s="99"/>
      <c r="DE141" s="99"/>
      <c r="DF141" s="99"/>
      <c r="DG141" s="99"/>
      <c r="DH141" s="99"/>
      <c r="DI141" s="99"/>
      <c r="DJ141" s="99"/>
      <c r="DK141" s="99"/>
      <c r="DL141" s="99"/>
      <c r="DM141" s="99"/>
      <c r="DN141" s="99"/>
      <c r="DO141" s="99"/>
      <c r="DP141" s="99"/>
      <c r="DQ141" s="99"/>
      <c r="DR141" s="99"/>
      <c r="DS141" s="99"/>
      <c r="DT141" s="99"/>
      <c r="DU141" s="99"/>
    </row>
    <row r="142" spans="1:125" ht="15.75" customHeight="1">
      <c r="A142" s="99" t="s">
        <v>612</v>
      </c>
      <c r="B142" s="99"/>
      <c r="C142" s="99"/>
      <c r="D142" s="99"/>
      <c r="E142" s="290" t="s">
        <v>304</v>
      </c>
      <c r="F142" s="291">
        <v>-54.708882970704707</v>
      </c>
      <c r="G142" s="291">
        <v>142.86376336415671</v>
      </c>
      <c r="H142" s="99">
        <v>1977.2866135705854</v>
      </c>
      <c r="I142" s="99">
        <v>3</v>
      </c>
      <c r="J142" s="99">
        <v>3</v>
      </c>
      <c r="K142" s="99">
        <v>1217.6206161271596</v>
      </c>
      <c r="L142" s="99">
        <v>-86.780999734498309</v>
      </c>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c r="CA142" s="99"/>
      <c r="CB142" s="99"/>
      <c r="CC142" s="99"/>
      <c r="CD142" s="99"/>
      <c r="CE142" s="99"/>
      <c r="CF142" s="99"/>
      <c r="CG142" s="99"/>
      <c r="CH142" s="99"/>
      <c r="CI142" s="99"/>
      <c r="CJ142" s="99"/>
      <c r="CK142" s="99"/>
      <c r="CL142" s="99"/>
      <c r="CM142" s="99"/>
      <c r="CN142" s="99"/>
      <c r="CO142" s="99"/>
      <c r="CP142" s="99"/>
      <c r="CQ142" s="99"/>
      <c r="CR142" s="99"/>
      <c r="CS142" s="99"/>
      <c r="CT142" s="99"/>
      <c r="CU142" s="99"/>
      <c r="CV142" s="99"/>
      <c r="CW142" s="99"/>
      <c r="CX142" s="99"/>
      <c r="CY142" s="99"/>
      <c r="CZ142" s="99"/>
      <c r="DA142" s="99"/>
      <c r="DB142" s="99"/>
      <c r="DC142" s="99"/>
      <c r="DD142" s="99"/>
      <c r="DE142" s="99"/>
      <c r="DF142" s="99"/>
      <c r="DG142" s="99"/>
      <c r="DH142" s="99"/>
      <c r="DI142" s="99"/>
      <c r="DJ142" s="99"/>
      <c r="DK142" s="99"/>
      <c r="DL142" s="99"/>
      <c r="DM142" s="99"/>
      <c r="DN142" s="99"/>
      <c r="DO142" s="99"/>
      <c r="DP142" s="99"/>
      <c r="DQ142" s="99"/>
      <c r="DR142" s="99"/>
      <c r="DS142" s="99"/>
      <c r="DT142" s="99"/>
      <c r="DU142" s="99"/>
    </row>
    <row r="143" spans="1:125" ht="15.75" customHeight="1">
      <c r="A143" s="99" t="s">
        <v>613</v>
      </c>
      <c r="B143" s="99"/>
      <c r="C143" s="99"/>
      <c r="D143" s="99"/>
      <c r="E143" s="293" t="s">
        <v>574</v>
      </c>
      <c r="F143" s="291">
        <v>-52.405353431690727</v>
      </c>
      <c r="G143" s="291">
        <v>123.38930325641043</v>
      </c>
      <c r="H143" s="99">
        <v>2110.4131468808687</v>
      </c>
      <c r="I143" s="99">
        <v>3</v>
      </c>
      <c r="J143" s="99">
        <v>0</v>
      </c>
      <c r="K143" s="99">
        <v>1217.6206161271596</v>
      </c>
      <c r="L143" s="99">
        <v>0</v>
      </c>
      <c r="M143" s="99"/>
      <c r="N143" s="99"/>
      <c r="O143" s="99"/>
      <c r="P143" s="99"/>
      <c r="Q143" s="99"/>
      <c r="R143" s="99"/>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c r="CA143" s="99"/>
      <c r="CB143" s="99"/>
      <c r="CC143" s="99"/>
      <c r="CD143" s="99"/>
      <c r="CE143" s="99"/>
      <c r="CF143" s="99"/>
      <c r="CG143" s="99"/>
      <c r="CH143" s="99"/>
      <c r="CI143" s="99"/>
      <c r="CJ143" s="99"/>
      <c r="CK143" s="99"/>
      <c r="CL143" s="99"/>
      <c r="CM143" s="99"/>
      <c r="CN143" s="99"/>
      <c r="CO143" s="99"/>
      <c r="CP143" s="99"/>
      <c r="CQ143" s="99"/>
      <c r="CR143" s="99"/>
      <c r="CS143" s="99"/>
      <c r="CT143" s="99"/>
      <c r="CU143" s="99"/>
      <c r="CV143" s="99"/>
      <c r="CW143" s="99"/>
      <c r="CX143" s="99"/>
      <c r="CY143" s="99"/>
      <c r="CZ143" s="99"/>
      <c r="DA143" s="99"/>
      <c r="DB143" s="99"/>
      <c r="DC143" s="99"/>
      <c r="DD143" s="99"/>
      <c r="DE143" s="99"/>
      <c r="DF143" s="99"/>
      <c r="DG143" s="99"/>
      <c r="DH143" s="99"/>
      <c r="DI143" s="99"/>
      <c r="DJ143" s="99"/>
      <c r="DK143" s="99"/>
      <c r="DL143" s="99"/>
      <c r="DM143" s="99"/>
      <c r="DN143" s="99"/>
      <c r="DO143" s="99"/>
      <c r="DP143" s="99"/>
      <c r="DQ143" s="99"/>
      <c r="DR143" s="99"/>
      <c r="DS143" s="99"/>
      <c r="DT143" s="99"/>
      <c r="DU143" s="99"/>
    </row>
    <row r="144" spans="1:125" ht="15.75" customHeight="1">
      <c r="A144" s="99" t="s">
        <v>614</v>
      </c>
      <c r="B144" s="99"/>
      <c r="C144" s="99"/>
      <c r="D144" s="99"/>
      <c r="E144" s="293" t="s">
        <v>301</v>
      </c>
      <c r="F144" s="291">
        <v>-35.044030743856851</v>
      </c>
      <c r="G144" s="291">
        <v>144.91710540344639</v>
      </c>
      <c r="H144" s="99">
        <v>2244.5663512107976</v>
      </c>
      <c r="I144" s="99">
        <v>3</v>
      </c>
      <c r="J144" s="99">
        <v>4</v>
      </c>
      <c r="K144" s="99">
        <v>1217.6206161271596</v>
      </c>
      <c r="L144" s="99">
        <v>-73.123157517486831</v>
      </c>
      <c r="M144" s="99"/>
      <c r="N144" s="99"/>
      <c r="O144" s="99"/>
      <c r="P144" s="99"/>
      <c r="Q144" s="99"/>
      <c r="R144" s="99"/>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c r="CA144" s="99"/>
      <c r="CB144" s="99"/>
      <c r="CC144" s="99"/>
      <c r="CD144" s="99"/>
      <c r="CE144" s="99"/>
      <c r="CF144" s="99"/>
      <c r="CG144" s="99"/>
      <c r="CH144" s="99"/>
      <c r="CI144" s="99"/>
      <c r="CJ144" s="99"/>
      <c r="CK144" s="99"/>
      <c r="CL144" s="99"/>
      <c r="CM144" s="99"/>
      <c r="CN144" s="99"/>
      <c r="CO144" s="99"/>
      <c r="CP144" s="99"/>
      <c r="CQ144" s="99"/>
      <c r="CR144" s="99"/>
      <c r="CS144" s="99"/>
      <c r="CT144" s="99"/>
      <c r="CU144" s="99"/>
      <c r="CV144" s="99"/>
      <c r="CW144" s="99"/>
      <c r="CX144" s="99"/>
      <c r="CY144" s="99"/>
      <c r="CZ144" s="99"/>
      <c r="DA144" s="99"/>
      <c r="DB144" s="99"/>
      <c r="DC144" s="99"/>
      <c r="DD144" s="99"/>
      <c r="DE144" s="99"/>
      <c r="DF144" s="99"/>
      <c r="DG144" s="99"/>
      <c r="DH144" s="99"/>
      <c r="DI144" s="99"/>
      <c r="DJ144" s="99"/>
      <c r="DK144" s="99"/>
      <c r="DL144" s="99"/>
      <c r="DM144" s="99"/>
      <c r="DN144" s="99"/>
      <c r="DO144" s="99"/>
      <c r="DP144" s="99"/>
      <c r="DQ144" s="99"/>
      <c r="DR144" s="99"/>
      <c r="DS144" s="99"/>
      <c r="DT144" s="99"/>
      <c r="DU144" s="99"/>
    </row>
    <row r="145" spans="1:125" ht="15.75" customHeight="1">
      <c r="A145" s="99" t="s">
        <v>615</v>
      </c>
      <c r="B145" s="99"/>
      <c r="C145" s="99"/>
      <c r="D145" s="99"/>
      <c r="E145" s="293" t="s">
        <v>299</v>
      </c>
      <c r="F145" s="291">
        <v>-33.850419697690917</v>
      </c>
      <c r="G145" s="291">
        <v>370.1679097692313</v>
      </c>
      <c r="H145" s="99">
        <v>2502.1088587971362</v>
      </c>
      <c r="I145" s="99">
        <v>4</v>
      </c>
      <c r="J145" s="99">
        <v>4</v>
      </c>
      <c r="K145" s="99">
        <v>1598.2648418190377</v>
      </c>
      <c r="L145" s="99">
        <v>-73.123157517486831</v>
      </c>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c r="CA145" s="99"/>
      <c r="CB145" s="99"/>
      <c r="CC145" s="99"/>
      <c r="CD145" s="99"/>
      <c r="CE145" s="99"/>
      <c r="CF145" s="99"/>
      <c r="CG145" s="99"/>
      <c r="CH145" s="99"/>
      <c r="CI145" s="99"/>
      <c r="CJ145" s="99"/>
      <c r="CK145" s="99"/>
      <c r="CL145" s="99"/>
      <c r="CM145" s="99"/>
      <c r="CN145" s="99"/>
      <c r="CO145" s="99"/>
      <c r="CP145" s="99"/>
      <c r="CQ145" s="99"/>
      <c r="CR145" s="99"/>
      <c r="CS145" s="99"/>
      <c r="CT145" s="99"/>
      <c r="CU145" s="99"/>
      <c r="CV145" s="99"/>
      <c r="CW145" s="99"/>
      <c r="CX145" s="99"/>
      <c r="CY145" s="99"/>
      <c r="CZ145" s="99"/>
      <c r="DA145" s="99"/>
      <c r="DB145" s="99"/>
      <c r="DC145" s="99"/>
      <c r="DD145" s="99"/>
      <c r="DE145" s="99"/>
      <c r="DF145" s="99"/>
      <c r="DG145" s="99"/>
      <c r="DH145" s="99"/>
      <c r="DI145" s="99"/>
      <c r="DJ145" s="99"/>
      <c r="DK145" s="99"/>
      <c r="DL145" s="99"/>
      <c r="DM145" s="99"/>
      <c r="DN145" s="99"/>
      <c r="DO145" s="99"/>
      <c r="DP145" s="99"/>
      <c r="DQ145" s="99"/>
      <c r="DR145" s="99"/>
      <c r="DS145" s="99"/>
      <c r="DT145" s="99"/>
      <c r="DU145" s="99"/>
    </row>
    <row r="146" spans="1:125" ht="15.75" customHeight="1">
      <c r="A146" s="99" t="s">
        <v>616</v>
      </c>
      <c r="B146" s="99"/>
      <c r="C146" s="99"/>
      <c r="D146" s="99"/>
      <c r="E146" s="293" t="s">
        <v>270</v>
      </c>
      <c r="F146" s="291">
        <v>-32.494004599232674</v>
      </c>
      <c r="G146" s="291">
        <v>97.080888782655094</v>
      </c>
      <c r="H146" s="99">
        <v>2735.7332580730795</v>
      </c>
      <c r="I146" s="99">
        <v>4</v>
      </c>
      <c r="J146" s="99">
        <v>0</v>
      </c>
      <c r="K146" s="99">
        <v>1598.2648418190377</v>
      </c>
      <c r="L146" s="99">
        <v>0</v>
      </c>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c r="CA146" s="99"/>
      <c r="CB146" s="99"/>
      <c r="CC146" s="99"/>
      <c r="CD146" s="99"/>
      <c r="CE146" s="99"/>
      <c r="CF146" s="99"/>
      <c r="CG146" s="99"/>
      <c r="CH146" s="99"/>
      <c r="CI146" s="99"/>
      <c r="CJ146" s="99"/>
      <c r="CK146" s="99"/>
      <c r="CL146" s="99"/>
      <c r="CM146" s="99"/>
      <c r="CN146" s="99"/>
      <c r="CO146" s="99"/>
      <c r="CP146" s="99"/>
      <c r="CQ146" s="99"/>
      <c r="CR146" s="99"/>
      <c r="CS146" s="99"/>
      <c r="CT146" s="99"/>
      <c r="CU146" s="99"/>
      <c r="CV146" s="99"/>
      <c r="CW146" s="99"/>
      <c r="CX146" s="99"/>
      <c r="CY146" s="99"/>
      <c r="CZ146" s="99"/>
      <c r="DA146" s="99"/>
      <c r="DB146" s="99"/>
      <c r="DC146" s="99"/>
      <c r="DD146" s="99"/>
      <c r="DE146" s="99"/>
      <c r="DF146" s="99"/>
      <c r="DG146" s="99"/>
      <c r="DH146" s="99"/>
      <c r="DI146" s="99"/>
      <c r="DJ146" s="99"/>
      <c r="DK146" s="99"/>
      <c r="DL146" s="99"/>
      <c r="DM146" s="99"/>
      <c r="DN146" s="99"/>
      <c r="DO146" s="99"/>
      <c r="DP146" s="99"/>
      <c r="DQ146" s="99"/>
      <c r="DR146" s="99"/>
      <c r="DS146" s="99"/>
      <c r="DT146" s="99"/>
      <c r="DU146" s="99"/>
    </row>
    <row r="147" spans="1:125" ht="15.75" customHeight="1">
      <c r="A147" s="99" t="s">
        <v>617</v>
      </c>
      <c r="B147" s="99"/>
      <c r="C147" s="99"/>
      <c r="D147" s="99"/>
      <c r="E147" s="293" t="s">
        <v>282</v>
      </c>
      <c r="F147" s="291">
        <v>-22.722329990907035</v>
      </c>
      <c r="G147" s="291">
        <v>381.9986912281592</v>
      </c>
      <c r="H147" s="99">
        <v>2975.2730480784867</v>
      </c>
      <c r="I147" s="99">
        <v>4</v>
      </c>
      <c r="J147" s="99">
        <v>5</v>
      </c>
      <c r="K147" s="99">
        <v>1598.2648418190377</v>
      </c>
      <c r="L147" s="99">
        <v>-71.761720628863785</v>
      </c>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c r="CA147" s="99"/>
      <c r="CB147" s="99"/>
      <c r="CC147" s="99"/>
      <c r="CD147" s="99"/>
      <c r="CE147" s="99"/>
      <c r="CF147" s="99"/>
      <c r="CG147" s="99"/>
      <c r="CH147" s="99"/>
      <c r="CI147" s="99"/>
      <c r="CJ147" s="99"/>
      <c r="CK147" s="99"/>
      <c r="CL147" s="99"/>
      <c r="CM147" s="99"/>
      <c r="CN147" s="99"/>
      <c r="CO147" s="99"/>
      <c r="CP147" s="99"/>
      <c r="CQ147" s="99"/>
      <c r="CR147" s="99"/>
      <c r="CS147" s="99"/>
      <c r="CT147" s="99"/>
      <c r="CU147" s="99"/>
      <c r="CV147" s="99"/>
      <c r="CW147" s="99"/>
      <c r="CX147" s="99"/>
      <c r="CY147" s="99"/>
      <c r="CZ147" s="99"/>
      <c r="DA147" s="99"/>
      <c r="DB147" s="99"/>
      <c r="DC147" s="99"/>
      <c r="DD147" s="99"/>
      <c r="DE147" s="99"/>
      <c r="DF147" s="99"/>
      <c r="DG147" s="99"/>
      <c r="DH147" s="99"/>
      <c r="DI147" s="99"/>
      <c r="DJ147" s="99"/>
      <c r="DK147" s="99"/>
      <c r="DL147" s="99"/>
      <c r="DM147" s="99"/>
      <c r="DN147" s="99"/>
      <c r="DO147" s="99"/>
      <c r="DP147" s="99"/>
      <c r="DQ147" s="99"/>
      <c r="DR147" s="99"/>
      <c r="DS147" s="99"/>
      <c r="DT147" s="99"/>
      <c r="DU147" s="99"/>
    </row>
    <row r="148" spans="1:125" ht="15.75" customHeight="1">
      <c r="A148" s="99" t="s">
        <v>618</v>
      </c>
      <c r="B148" s="99"/>
      <c r="C148" s="99"/>
      <c r="D148" s="99"/>
      <c r="E148" s="293" t="s">
        <v>581</v>
      </c>
      <c r="F148" s="291">
        <v>-20.224851816901939</v>
      </c>
      <c r="G148" s="291">
        <v>123.5068007281871</v>
      </c>
      <c r="H148" s="99">
        <v>3228.0257940566598</v>
      </c>
      <c r="I148" s="99">
        <v>5</v>
      </c>
      <c r="J148" s="99">
        <v>5</v>
      </c>
      <c r="K148" s="99">
        <v>1606.6099371776756</v>
      </c>
      <c r="L148" s="99">
        <v>-71.761720628863785</v>
      </c>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c r="CA148" s="99"/>
      <c r="CB148" s="99"/>
      <c r="CC148" s="99"/>
      <c r="CD148" s="99"/>
      <c r="CE148" s="99"/>
      <c r="CF148" s="99"/>
      <c r="CG148" s="99"/>
      <c r="CH148" s="99"/>
      <c r="CI148" s="99"/>
      <c r="CJ148" s="99"/>
      <c r="CK148" s="99"/>
      <c r="CL148" s="99"/>
      <c r="CM148" s="99"/>
      <c r="CN148" s="99"/>
      <c r="CO148" s="99"/>
      <c r="CP148" s="99"/>
      <c r="CQ148" s="99"/>
      <c r="CR148" s="99"/>
      <c r="CS148" s="99"/>
      <c r="CT148" s="99"/>
      <c r="CU148" s="99"/>
      <c r="CV148" s="99"/>
      <c r="CW148" s="99"/>
      <c r="CX148" s="99"/>
      <c r="CY148" s="99"/>
      <c r="CZ148" s="99"/>
      <c r="DA148" s="99"/>
      <c r="DB148" s="99"/>
      <c r="DC148" s="99"/>
      <c r="DD148" s="99"/>
      <c r="DE148" s="99"/>
      <c r="DF148" s="99"/>
      <c r="DG148" s="99"/>
      <c r="DH148" s="99"/>
      <c r="DI148" s="99"/>
      <c r="DJ148" s="99"/>
      <c r="DK148" s="99"/>
      <c r="DL148" s="99"/>
      <c r="DM148" s="99"/>
      <c r="DN148" s="99"/>
      <c r="DO148" s="99"/>
      <c r="DP148" s="99"/>
      <c r="DQ148" s="99"/>
      <c r="DR148" s="99"/>
      <c r="DS148" s="99"/>
      <c r="DT148" s="99"/>
      <c r="DU148" s="99"/>
    </row>
    <row r="149" spans="1:125" ht="15.75" customHeight="1">
      <c r="A149" s="99" t="s">
        <v>619</v>
      </c>
      <c r="B149" s="99"/>
      <c r="C149" s="99"/>
      <c r="D149" s="99"/>
      <c r="E149" s="293" t="s">
        <v>266</v>
      </c>
      <c r="F149" s="291">
        <v>-8.1658032168849353</v>
      </c>
      <c r="G149" s="291">
        <v>31.550528583640272</v>
      </c>
      <c r="H149" s="99">
        <v>3305.5544587125737</v>
      </c>
      <c r="I149" s="99">
        <v>5</v>
      </c>
      <c r="J149" s="99">
        <v>0</v>
      </c>
      <c r="K149" s="99">
        <v>1606.6099371776756</v>
      </c>
      <c r="L149" s="99">
        <v>0</v>
      </c>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c r="CA149" s="99"/>
      <c r="CB149" s="99"/>
      <c r="CC149" s="99"/>
      <c r="CD149" s="99"/>
      <c r="CE149" s="99"/>
      <c r="CF149" s="99"/>
      <c r="CG149" s="99"/>
      <c r="CH149" s="99"/>
      <c r="CI149" s="99"/>
      <c r="CJ149" s="99"/>
      <c r="CK149" s="99"/>
      <c r="CL149" s="99"/>
      <c r="CM149" s="99"/>
      <c r="CN149" s="99"/>
      <c r="CO149" s="99"/>
      <c r="CP149" s="99"/>
      <c r="CQ149" s="99"/>
      <c r="CR149" s="99"/>
      <c r="CS149" s="99"/>
      <c r="CT149" s="99"/>
      <c r="CU149" s="99"/>
      <c r="CV149" s="99"/>
      <c r="CW149" s="99"/>
      <c r="CX149" s="99"/>
      <c r="CY149" s="99"/>
      <c r="CZ149" s="99"/>
      <c r="DA149" s="99"/>
      <c r="DB149" s="99"/>
      <c r="DC149" s="99"/>
      <c r="DD149" s="99"/>
      <c r="DE149" s="99"/>
      <c r="DF149" s="99"/>
      <c r="DG149" s="99"/>
      <c r="DH149" s="99"/>
      <c r="DI149" s="99"/>
      <c r="DJ149" s="99"/>
      <c r="DK149" s="99"/>
      <c r="DL149" s="99"/>
      <c r="DM149" s="99"/>
      <c r="DN149" s="99"/>
      <c r="DO149" s="99"/>
      <c r="DP149" s="99"/>
      <c r="DQ149" s="99"/>
      <c r="DR149" s="99"/>
      <c r="DS149" s="99"/>
      <c r="DT149" s="99"/>
      <c r="DU149" s="99"/>
    </row>
    <row r="150" spans="1:125" ht="15.75" customHeight="1">
      <c r="A150" s="99" t="s">
        <v>620</v>
      </c>
      <c r="B150" s="99"/>
      <c r="C150" s="99"/>
      <c r="D150" s="99"/>
      <c r="E150" s="293" t="s">
        <v>578</v>
      </c>
      <c r="F150" s="291">
        <v>-7.8109663178245876</v>
      </c>
      <c r="G150" s="291">
        <v>109.77124370511817</v>
      </c>
      <c r="H150" s="99">
        <v>3376.2153448569525</v>
      </c>
      <c r="I150" s="99">
        <v>5</v>
      </c>
      <c r="J150" s="99">
        <v>6</v>
      </c>
      <c r="K150" s="99">
        <v>1606.6099371776756</v>
      </c>
      <c r="L150" s="99">
        <v>-63.237882866536893</v>
      </c>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c r="CA150" s="99"/>
      <c r="CB150" s="99"/>
      <c r="CC150" s="99"/>
      <c r="CD150" s="99"/>
      <c r="CE150" s="99"/>
      <c r="CF150" s="99"/>
      <c r="CG150" s="99"/>
      <c r="CH150" s="99"/>
      <c r="CI150" s="99"/>
      <c r="CJ150" s="99"/>
      <c r="CK150" s="99"/>
      <c r="CL150" s="99"/>
      <c r="CM150" s="99"/>
      <c r="CN150" s="99"/>
      <c r="CO150" s="99"/>
      <c r="CP150" s="99"/>
      <c r="CQ150" s="99"/>
      <c r="CR150" s="99"/>
      <c r="CS150" s="99"/>
      <c r="CT150" s="99"/>
      <c r="CU150" s="99"/>
      <c r="CV150" s="99"/>
      <c r="CW150" s="99"/>
      <c r="CX150" s="99"/>
      <c r="CY150" s="99"/>
      <c r="CZ150" s="99"/>
      <c r="DA150" s="99"/>
      <c r="DB150" s="99"/>
      <c r="DC150" s="99"/>
      <c r="DD150" s="99"/>
      <c r="DE150" s="99"/>
      <c r="DF150" s="99"/>
      <c r="DG150" s="99"/>
      <c r="DH150" s="99"/>
      <c r="DI150" s="99"/>
      <c r="DJ150" s="99"/>
      <c r="DK150" s="99"/>
      <c r="DL150" s="99"/>
      <c r="DM150" s="99"/>
      <c r="DN150" s="99"/>
      <c r="DO150" s="99"/>
      <c r="DP150" s="99"/>
      <c r="DQ150" s="99"/>
      <c r="DR150" s="99"/>
      <c r="DS150" s="99"/>
      <c r="DT150" s="99"/>
      <c r="DU150" s="99"/>
    </row>
    <row r="151" spans="1:125" ht="15.75" customHeight="1">
      <c r="A151" s="99" t="s">
        <v>621</v>
      </c>
      <c r="B151" s="99"/>
      <c r="C151" s="99"/>
      <c r="D151" s="99"/>
      <c r="E151" s="293" t="s">
        <v>583</v>
      </c>
      <c r="F151" s="291">
        <v>2.4320127577579564E-2</v>
      </c>
      <c r="G151" s="291">
        <v>26.344317854666599</v>
      </c>
      <c r="H151" s="99">
        <v>3444.2731256368452</v>
      </c>
      <c r="I151" s="99">
        <v>6</v>
      </c>
      <c r="J151" s="99">
        <v>6</v>
      </c>
      <c r="K151" s="99">
        <v>1753.5994139436148</v>
      </c>
      <c r="L151" s="99">
        <v>-63.237882866536893</v>
      </c>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c r="CA151" s="99"/>
      <c r="CB151" s="99"/>
      <c r="CC151" s="99"/>
      <c r="CD151" s="99"/>
      <c r="CE151" s="99"/>
      <c r="CF151" s="99"/>
      <c r="CG151" s="99"/>
      <c r="CH151" s="99"/>
      <c r="CI151" s="99"/>
      <c r="CJ151" s="99"/>
      <c r="CK151" s="99"/>
      <c r="CL151" s="99"/>
      <c r="CM151" s="99"/>
      <c r="CN151" s="99"/>
      <c r="CO151" s="99"/>
      <c r="CP151" s="99"/>
      <c r="CQ151" s="99"/>
      <c r="CR151" s="99"/>
      <c r="CS151" s="99"/>
      <c r="CT151" s="99"/>
      <c r="CU151" s="99"/>
      <c r="CV151" s="99"/>
      <c r="CW151" s="99"/>
      <c r="CX151" s="99"/>
      <c r="CY151" s="99"/>
      <c r="CZ151" s="99"/>
      <c r="DA151" s="99"/>
      <c r="DB151" s="99"/>
      <c r="DC151" s="99"/>
      <c r="DD151" s="99"/>
      <c r="DE151" s="99"/>
      <c r="DF151" s="99"/>
      <c r="DG151" s="99"/>
      <c r="DH151" s="99"/>
      <c r="DI151" s="99"/>
      <c r="DJ151" s="99"/>
      <c r="DK151" s="99"/>
      <c r="DL151" s="99"/>
      <c r="DM151" s="99"/>
      <c r="DN151" s="99"/>
      <c r="DO151" s="99"/>
      <c r="DP151" s="99"/>
      <c r="DQ151" s="99"/>
      <c r="DR151" s="99"/>
      <c r="DS151" s="99"/>
      <c r="DT151" s="99"/>
      <c r="DU151" s="99"/>
    </row>
    <row r="152" spans="1:125" ht="15.75" customHeight="1">
      <c r="A152" s="99" t="s">
        <v>622</v>
      </c>
      <c r="B152" s="99"/>
      <c r="C152" s="99"/>
      <c r="D152" s="99"/>
      <c r="E152" s="293" t="s">
        <v>262</v>
      </c>
      <c r="F152" s="291">
        <v>2.3575860657709957</v>
      </c>
      <c r="G152" s="291">
        <v>157.75264291820136</v>
      </c>
      <c r="H152" s="99">
        <v>3536.3216060232794</v>
      </c>
      <c r="I152" s="99">
        <v>6</v>
      </c>
      <c r="J152" s="99">
        <v>0</v>
      </c>
      <c r="K152" s="99">
        <v>1753.5994139436148</v>
      </c>
      <c r="L152" s="99">
        <v>0</v>
      </c>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c r="CA152" s="99"/>
      <c r="CB152" s="99"/>
      <c r="CC152" s="99"/>
      <c r="CD152" s="99"/>
      <c r="CE152" s="99"/>
      <c r="CF152" s="99"/>
      <c r="CG152" s="99"/>
      <c r="CH152" s="99"/>
      <c r="CI152" s="99"/>
      <c r="CJ152" s="99"/>
      <c r="CK152" s="99"/>
      <c r="CL152" s="99"/>
      <c r="CM152" s="99"/>
      <c r="CN152" s="99"/>
      <c r="CO152" s="99"/>
      <c r="CP152" s="99"/>
      <c r="CQ152" s="99"/>
      <c r="CR152" s="99"/>
      <c r="CS152" s="99"/>
      <c r="CT152" s="99"/>
      <c r="CU152" s="99"/>
      <c r="CV152" s="99"/>
      <c r="CW152" s="99"/>
      <c r="CX152" s="99"/>
      <c r="CY152" s="99"/>
      <c r="CZ152" s="99"/>
      <c r="DA152" s="99"/>
      <c r="DB152" s="99"/>
      <c r="DC152" s="99"/>
      <c r="DD152" s="99"/>
      <c r="DE152" s="99"/>
      <c r="DF152" s="99"/>
      <c r="DG152" s="99"/>
      <c r="DH152" s="99"/>
      <c r="DI152" s="99"/>
      <c r="DJ152" s="99"/>
      <c r="DK152" s="99"/>
      <c r="DL152" s="99"/>
      <c r="DM152" s="99"/>
      <c r="DN152" s="99"/>
      <c r="DO152" s="99"/>
      <c r="DP152" s="99"/>
      <c r="DQ152" s="99"/>
      <c r="DR152" s="99"/>
      <c r="DS152" s="99"/>
      <c r="DT152" s="99"/>
      <c r="DU152" s="99"/>
    </row>
    <row r="153" spans="1:125" ht="15.75" customHeight="1">
      <c r="A153" s="99" t="s">
        <v>623</v>
      </c>
      <c r="B153" s="99"/>
      <c r="C153" s="99"/>
      <c r="D153" s="99"/>
      <c r="E153" s="293" t="s">
        <v>579</v>
      </c>
      <c r="F153" s="291">
        <v>37.843128774065704</v>
      </c>
      <c r="G153" s="291">
        <v>70.320734404317918</v>
      </c>
      <c r="H153" s="99">
        <v>3650.3582946845386</v>
      </c>
      <c r="I153" s="99">
        <v>6</v>
      </c>
      <c r="J153" s="99">
        <v>7</v>
      </c>
      <c r="K153" s="99">
        <v>1753.5994139436148</v>
      </c>
      <c r="L153" s="99">
        <v>-56.883271388305417</v>
      </c>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c r="CA153" s="99"/>
      <c r="CB153" s="99"/>
      <c r="CC153" s="99"/>
      <c r="CD153" s="99"/>
      <c r="CE153" s="99"/>
      <c r="CF153" s="99"/>
      <c r="CG153" s="99"/>
      <c r="CH153" s="99"/>
      <c r="CI153" s="99"/>
      <c r="CJ153" s="99"/>
      <c r="CK153" s="99"/>
      <c r="CL153" s="99"/>
      <c r="CM153" s="99"/>
      <c r="CN153" s="99"/>
      <c r="CO153" s="99"/>
      <c r="CP153" s="99"/>
      <c r="CQ153" s="99"/>
      <c r="CR153" s="99"/>
      <c r="CS153" s="99"/>
      <c r="CT153" s="99"/>
      <c r="CU153" s="99"/>
      <c r="CV153" s="99"/>
      <c r="CW153" s="99"/>
      <c r="CX153" s="99"/>
      <c r="CY153" s="99"/>
      <c r="CZ153" s="99"/>
      <c r="DA153" s="99"/>
      <c r="DB153" s="99"/>
      <c r="DC153" s="99"/>
      <c r="DD153" s="99"/>
      <c r="DE153" s="99"/>
      <c r="DF153" s="99"/>
      <c r="DG153" s="99"/>
      <c r="DH153" s="99"/>
      <c r="DI153" s="99"/>
      <c r="DJ153" s="99"/>
      <c r="DK153" s="99"/>
      <c r="DL153" s="99"/>
      <c r="DM153" s="99"/>
      <c r="DN153" s="99"/>
      <c r="DO153" s="99"/>
      <c r="DP153" s="99"/>
      <c r="DQ153" s="99"/>
      <c r="DR153" s="99"/>
      <c r="DS153" s="99"/>
      <c r="DT153" s="99"/>
      <c r="DU153" s="99"/>
    </row>
    <row r="154" spans="1:125" ht="15.75" customHeight="1">
      <c r="A154" s="99" t="s">
        <v>624</v>
      </c>
      <c r="B154" s="99"/>
      <c r="C154" s="99"/>
      <c r="D154" s="99"/>
      <c r="E154" s="293" t="s">
        <v>287</v>
      </c>
      <c r="F154" s="291">
        <v>51.878945479699595</v>
      </c>
      <c r="G154" s="291">
        <v>115.44021631400248</v>
      </c>
      <c r="H154" s="99">
        <v>3743.2387700436989</v>
      </c>
      <c r="I154" s="99">
        <v>7</v>
      </c>
      <c r="J154" s="99">
        <v>7</v>
      </c>
      <c r="K154" s="99">
        <v>1905.8547318885071</v>
      </c>
      <c r="L154" s="99">
        <v>-56.883271388305417</v>
      </c>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c r="CA154" s="99"/>
      <c r="CB154" s="99"/>
      <c r="CC154" s="99"/>
      <c r="CD154" s="99"/>
      <c r="CE154" s="99"/>
      <c r="CF154" s="99"/>
      <c r="CG154" s="99"/>
      <c r="CH154" s="99"/>
      <c r="CI154" s="99"/>
      <c r="CJ154" s="99"/>
      <c r="CK154" s="99"/>
      <c r="CL154" s="99"/>
      <c r="CM154" s="99"/>
      <c r="CN154" s="99"/>
      <c r="CO154" s="99"/>
      <c r="CP154" s="99"/>
      <c r="CQ154" s="99"/>
      <c r="CR154" s="99"/>
      <c r="CS154" s="99"/>
      <c r="CT154" s="99"/>
      <c r="CU154" s="99"/>
      <c r="CV154" s="99"/>
      <c r="CW154" s="99"/>
      <c r="CX154" s="99"/>
      <c r="CY154" s="99"/>
      <c r="CZ154" s="99"/>
      <c r="DA154" s="99"/>
      <c r="DB154" s="99"/>
      <c r="DC154" s="99"/>
      <c r="DD154" s="99"/>
      <c r="DE154" s="99"/>
      <c r="DF154" s="99"/>
      <c r="DG154" s="99"/>
      <c r="DH154" s="99"/>
      <c r="DI154" s="99"/>
      <c r="DJ154" s="99"/>
      <c r="DK154" s="99"/>
      <c r="DL154" s="99"/>
      <c r="DM154" s="99"/>
      <c r="DN154" s="99"/>
      <c r="DO154" s="99"/>
      <c r="DP154" s="99"/>
      <c r="DQ154" s="99"/>
      <c r="DR154" s="99"/>
      <c r="DS154" s="99"/>
      <c r="DT154" s="99"/>
      <c r="DU154" s="99"/>
    </row>
    <row r="155" spans="1:125" ht="15.75" customHeight="1">
      <c r="A155" s="99" t="s">
        <v>625</v>
      </c>
      <c r="B155" s="99"/>
      <c r="C155" s="99"/>
      <c r="D155" s="99"/>
      <c r="E155" s="151"/>
      <c r="F155" s="291">
        <v>0</v>
      </c>
      <c r="G155" s="99"/>
      <c r="H155" s="99"/>
      <c r="I155" s="99">
        <v>7</v>
      </c>
      <c r="J155" s="99">
        <v>0</v>
      </c>
      <c r="K155" s="99">
        <v>1905.8547318885071</v>
      </c>
      <c r="L155" s="99">
        <v>0</v>
      </c>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c r="CA155" s="99"/>
      <c r="CB155" s="99"/>
      <c r="CC155" s="99"/>
      <c r="CD155" s="99"/>
      <c r="CE155" s="99"/>
      <c r="CF155" s="99"/>
      <c r="CG155" s="99"/>
      <c r="CH155" s="99"/>
      <c r="CI155" s="99"/>
      <c r="CJ155" s="99"/>
      <c r="CK155" s="99"/>
      <c r="CL155" s="99"/>
      <c r="CM155" s="99"/>
      <c r="CN155" s="99"/>
      <c r="CO155" s="99"/>
      <c r="CP155" s="99"/>
      <c r="CQ155" s="99"/>
      <c r="CR155" s="99"/>
      <c r="CS155" s="99"/>
      <c r="CT155" s="99"/>
      <c r="CU155" s="99"/>
      <c r="CV155" s="99"/>
      <c r="CW155" s="99"/>
      <c r="CX155" s="99"/>
      <c r="CY155" s="99"/>
      <c r="CZ155" s="99"/>
      <c r="DA155" s="99"/>
      <c r="DB155" s="99"/>
      <c r="DC155" s="99"/>
      <c r="DD155" s="99"/>
      <c r="DE155" s="99"/>
      <c r="DF155" s="99"/>
      <c r="DG155" s="99"/>
      <c r="DH155" s="99"/>
      <c r="DI155" s="99"/>
      <c r="DJ155" s="99"/>
      <c r="DK155" s="99"/>
      <c r="DL155" s="99"/>
      <c r="DM155" s="99"/>
      <c r="DN155" s="99"/>
      <c r="DO155" s="99"/>
      <c r="DP155" s="99"/>
      <c r="DQ155" s="99"/>
      <c r="DR155" s="99"/>
      <c r="DS155" s="99"/>
      <c r="DT155" s="99"/>
      <c r="DU155" s="99"/>
    </row>
    <row r="156" spans="1:125" ht="15.75" customHeight="1">
      <c r="A156" s="99"/>
      <c r="B156" s="99"/>
      <c r="C156" s="99"/>
      <c r="D156" s="99"/>
      <c r="E156" s="151"/>
      <c r="F156" s="99">
        <v>0</v>
      </c>
      <c r="G156" s="99"/>
      <c r="H156" s="99"/>
      <c r="I156" s="99">
        <v>7</v>
      </c>
      <c r="J156" s="99">
        <v>8</v>
      </c>
      <c r="K156" s="99">
        <v>1905.8547318885071</v>
      </c>
      <c r="L156" s="99">
        <v>-54.708882970704707</v>
      </c>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c r="CA156" s="99"/>
      <c r="CB156" s="99"/>
      <c r="CC156" s="99"/>
      <c r="CD156" s="99"/>
      <c r="CE156" s="99"/>
      <c r="CF156" s="99"/>
      <c r="CG156" s="99"/>
      <c r="CH156" s="99"/>
      <c r="CI156" s="99"/>
      <c r="CJ156" s="99"/>
      <c r="CK156" s="99"/>
      <c r="CL156" s="99"/>
      <c r="CM156" s="99"/>
      <c r="CN156" s="99"/>
      <c r="CO156" s="99"/>
      <c r="CP156" s="99"/>
      <c r="CQ156" s="99"/>
      <c r="CR156" s="99"/>
      <c r="CS156" s="99"/>
      <c r="CT156" s="99"/>
      <c r="CU156" s="99"/>
      <c r="CV156" s="99"/>
      <c r="CW156" s="99"/>
      <c r="CX156" s="99"/>
      <c r="CY156" s="99"/>
      <c r="CZ156" s="99"/>
      <c r="DA156" s="99"/>
      <c r="DB156" s="99"/>
      <c r="DC156" s="99"/>
      <c r="DD156" s="99"/>
      <c r="DE156" s="99"/>
      <c r="DF156" s="99"/>
      <c r="DG156" s="99"/>
      <c r="DH156" s="99"/>
      <c r="DI156" s="99"/>
      <c r="DJ156" s="99"/>
      <c r="DK156" s="99"/>
      <c r="DL156" s="99"/>
      <c r="DM156" s="99"/>
      <c r="DN156" s="99"/>
      <c r="DO156" s="99"/>
      <c r="DP156" s="99"/>
      <c r="DQ156" s="99"/>
      <c r="DR156" s="99"/>
      <c r="DS156" s="99"/>
      <c r="DT156" s="99"/>
      <c r="DU156" s="99"/>
    </row>
    <row r="157" spans="1:125" ht="15.75" customHeight="1">
      <c r="A157" s="99"/>
      <c r="B157" s="99"/>
      <c r="C157" s="99"/>
      <c r="D157" s="99"/>
      <c r="E157" s="151"/>
      <c r="F157" s="99">
        <v>0</v>
      </c>
      <c r="G157" s="99"/>
      <c r="H157" s="99"/>
      <c r="I157" s="99">
        <v>8</v>
      </c>
      <c r="J157" s="99">
        <v>8</v>
      </c>
      <c r="K157" s="99">
        <v>2048.7184952526636</v>
      </c>
      <c r="L157" s="99">
        <v>-54.708882970704707</v>
      </c>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99"/>
      <c r="CF157" s="99"/>
      <c r="CG157" s="99"/>
      <c r="CH157" s="99"/>
      <c r="CI157" s="99"/>
      <c r="CJ157" s="99"/>
      <c r="CK157" s="99"/>
      <c r="CL157" s="99"/>
      <c r="CM157" s="99"/>
      <c r="CN157" s="99"/>
      <c r="CO157" s="99"/>
      <c r="CP157" s="99"/>
      <c r="CQ157" s="99"/>
      <c r="CR157" s="99"/>
      <c r="CS157" s="99"/>
      <c r="CT157" s="99"/>
      <c r="CU157" s="99"/>
      <c r="CV157" s="99"/>
      <c r="CW157" s="99"/>
      <c r="CX157" s="99"/>
      <c r="CY157" s="99"/>
      <c r="CZ157" s="99"/>
      <c r="DA157" s="99"/>
      <c r="DB157" s="99"/>
      <c r="DC157" s="99"/>
      <c r="DD157" s="99"/>
      <c r="DE157" s="99"/>
      <c r="DF157" s="99"/>
      <c r="DG157" s="99"/>
      <c r="DH157" s="99"/>
      <c r="DI157" s="99"/>
      <c r="DJ157" s="99"/>
      <c r="DK157" s="99"/>
      <c r="DL157" s="99"/>
      <c r="DM157" s="99"/>
      <c r="DN157" s="99"/>
      <c r="DO157" s="99"/>
      <c r="DP157" s="99"/>
      <c r="DQ157" s="99"/>
      <c r="DR157" s="99"/>
      <c r="DS157" s="99"/>
      <c r="DT157" s="99"/>
      <c r="DU157" s="99"/>
    </row>
    <row r="158" spans="1:125" ht="15.75" customHeight="1">
      <c r="A158" s="99"/>
      <c r="B158" s="99"/>
      <c r="C158" s="99"/>
      <c r="D158" s="99"/>
      <c r="E158" s="151"/>
      <c r="F158" s="99">
        <v>0</v>
      </c>
      <c r="G158" s="99"/>
      <c r="H158" s="99"/>
      <c r="I158" s="99">
        <v>8</v>
      </c>
      <c r="J158" s="99">
        <v>0</v>
      </c>
      <c r="K158" s="99">
        <v>2048.7184952526636</v>
      </c>
      <c r="L158" s="99">
        <v>0</v>
      </c>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c r="CA158" s="99"/>
      <c r="CB158" s="99"/>
      <c r="CC158" s="99"/>
      <c r="CD158" s="99"/>
      <c r="CE158" s="99"/>
      <c r="CF158" s="99"/>
      <c r="CG158" s="99"/>
      <c r="CH158" s="99"/>
      <c r="CI158" s="99"/>
      <c r="CJ158" s="99"/>
      <c r="CK158" s="99"/>
      <c r="CL158" s="99"/>
      <c r="CM158" s="99"/>
      <c r="CN158" s="99"/>
      <c r="CO158" s="99"/>
      <c r="CP158" s="99"/>
      <c r="CQ158" s="99"/>
      <c r="CR158" s="99"/>
      <c r="CS158" s="99"/>
      <c r="CT158" s="99"/>
      <c r="CU158" s="99"/>
      <c r="CV158" s="99"/>
      <c r="CW158" s="99"/>
      <c r="CX158" s="99"/>
      <c r="CY158" s="99"/>
      <c r="CZ158" s="99"/>
      <c r="DA158" s="99"/>
      <c r="DB158" s="99"/>
      <c r="DC158" s="99"/>
      <c r="DD158" s="99"/>
      <c r="DE158" s="99"/>
      <c r="DF158" s="99"/>
      <c r="DG158" s="99"/>
      <c r="DH158" s="99"/>
      <c r="DI158" s="99"/>
      <c r="DJ158" s="99"/>
      <c r="DK158" s="99"/>
      <c r="DL158" s="99"/>
      <c r="DM158" s="99"/>
      <c r="DN158" s="99"/>
      <c r="DO158" s="99"/>
      <c r="DP158" s="99"/>
      <c r="DQ158" s="99"/>
      <c r="DR158" s="99"/>
      <c r="DS158" s="99"/>
      <c r="DT158" s="99"/>
      <c r="DU158" s="99"/>
    </row>
    <row r="159" spans="1:125" ht="15.75" customHeight="1">
      <c r="A159" s="99"/>
      <c r="B159" s="99"/>
      <c r="C159" s="99"/>
      <c r="D159" s="99"/>
      <c r="E159" s="151"/>
      <c r="F159" s="99"/>
      <c r="G159" s="99"/>
      <c r="H159" s="99"/>
      <c r="I159" s="99">
        <v>8</v>
      </c>
      <c r="J159" s="99">
        <v>9</v>
      </c>
      <c r="K159" s="99">
        <v>2048.7184952526636</v>
      </c>
      <c r="L159" s="99">
        <v>-52.405353431690727</v>
      </c>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c r="CA159" s="99"/>
      <c r="CB159" s="99"/>
      <c r="CC159" s="99"/>
      <c r="CD159" s="99"/>
      <c r="CE159" s="99"/>
      <c r="CF159" s="99"/>
      <c r="CG159" s="99"/>
      <c r="CH159" s="99"/>
      <c r="CI159" s="99"/>
      <c r="CJ159" s="99"/>
      <c r="CK159" s="99"/>
      <c r="CL159" s="99"/>
      <c r="CM159" s="99"/>
      <c r="CN159" s="99"/>
      <c r="CO159" s="99"/>
      <c r="CP159" s="99"/>
      <c r="CQ159" s="99"/>
      <c r="CR159" s="99"/>
      <c r="CS159" s="99"/>
      <c r="CT159" s="99"/>
      <c r="CU159" s="99"/>
      <c r="CV159" s="99"/>
      <c r="CW159" s="99"/>
      <c r="CX159" s="99"/>
      <c r="CY159" s="99"/>
      <c r="CZ159" s="99"/>
      <c r="DA159" s="99"/>
      <c r="DB159" s="99"/>
      <c r="DC159" s="99"/>
      <c r="DD159" s="99"/>
      <c r="DE159" s="99"/>
      <c r="DF159" s="99"/>
      <c r="DG159" s="99"/>
      <c r="DH159" s="99"/>
      <c r="DI159" s="99"/>
      <c r="DJ159" s="99"/>
      <c r="DK159" s="99"/>
      <c r="DL159" s="99"/>
      <c r="DM159" s="99"/>
      <c r="DN159" s="99"/>
      <c r="DO159" s="99"/>
      <c r="DP159" s="99"/>
      <c r="DQ159" s="99"/>
      <c r="DR159" s="99"/>
      <c r="DS159" s="99"/>
      <c r="DT159" s="99"/>
      <c r="DU159" s="99"/>
    </row>
    <row r="160" spans="1:125" ht="15.75" customHeight="1">
      <c r="A160" s="99"/>
      <c r="B160" s="99"/>
      <c r="C160" s="99"/>
      <c r="D160" s="99"/>
      <c r="E160" s="151"/>
      <c r="F160" s="99"/>
      <c r="G160" s="99"/>
      <c r="H160" s="99"/>
      <c r="I160" s="99">
        <v>9</v>
      </c>
      <c r="J160" s="99">
        <v>9</v>
      </c>
      <c r="K160" s="99">
        <v>2172.1077985090742</v>
      </c>
      <c r="L160" s="99">
        <v>-52.405353431690727</v>
      </c>
      <c r="M160" s="99"/>
      <c r="N160" s="99"/>
      <c r="O160" s="99"/>
      <c r="P160" s="99"/>
      <c r="Q160" s="99"/>
      <c r="R160" s="99"/>
      <c r="S160" s="99"/>
      <c r="T160" s="99"/>
      <c r="U160" s="99"/>
      <c r="V160" s="99"/>
      <c r="W160" s="99"/>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c r="CA160" s="99"/>
      <c r="CB160" s="99"/>
      <c r="CC160" s="99"/>
      <c r="CD160" s="99"/>
      <c r="CE160" s="99"/>
      <c r="CF160" s="99"/>
      <c r="CG160" s="99"/>
      <c r="CH160" s="99"/>
      <c r="CI160" s="99"/>
      <c r="CJ160" s="99"/>
      <c r="CK160" s="99"/>
      <c r="CL160" s="99"/>
      <c r="CM160" s="99"/>
      <c r="CN160" s="99"/>
      <c r="CO160" s="99"/>
      <c r="CP160" s="99"/>
      <c r="CQ160" s="99"/>
      <c r="CR160" s="99"/>
      <c r="CS160" s="99"/>
      <c r="CT160" s="99"/>
      <c r="CU160" s="99"/>
      <c r="CV160" s="99"/>
      <c r="CW160" s="99"/>
      <c r="CX160" s="99"/>
      <c r="CY160" s="99"/>
      <c r="CZ160" s="99"/>
      <c r="DA160" s="99"/>
      <c r="DB160" s="99"/>
      <c r="DC160" s="99"/>
      <c r="DD160" s="99"/>
      <c r="DE160" s="99"/>
      <c r="DF160" s="99"/>
      <c r="DG160" s="99"/>
      <c r="DH160" s="99"/>
      <c r="DI160" s="99"/>
      <c r="DJ160" s="99"/>
      <c r="DK160" s="99"/>
      <c r="DL160" s="99"/>
      <c r="DM160" s="99"/>
      <c r="DN160" s="99"/>
      <c r="DO160" s="99"/>
      <c r="DP160" s="99"/>
      <c r="DQ160" s="99"/>
      <c r="DR160" s="99"/>
      <c r="DS160" s="99"/>
      <c r="DT160" s="99"/>
      <c r="DU160" s="99"/>
    </row>
    <row r="161" spans="1:125" ht="15.75" customHeight="1">
      <c r="A161" s="99"/>
      <c r="B161" s="99"/>
      <c r="C161" s="99"/>
      <c r="D161" s="99"/>
      <c r="E161" s="151"/>
      <c r="F161" s="99"/>
      <c r="G161" s="99"/>
      <c r="H161" s="99"/>
      <c r="I161" s="99">
        <v>9</v>
      </c>
      <c r="J161" s="99">
        <v>0</v>
      </c>
      <c r="K161" s="99">
        <v>2172.1077985090742</v>
      </c>
      <c r="L161" s="99">
        <v>0</v>
      </c>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c r="CA161" s="99"/>
      <c r="CB161" s="99"/>
      <c r="CC161" s="99"/>
      <c r="CD161" s="99"/>
      <c r="CE161" s="99"/>
      <c r="CF161" s="99"/>
      <c r="CG161" s="99"/>
      <c r="CH161" s="99"/>
      <c r="CI161" s="99"/>
      <c r="CJ161" s="99"/>
      <c r="CK161" s="99"/>
      <c r="CL161" s="99"/>
      <c r="CM161" s="99"/>
      <c r="CN161" s="99"/>
      <c r="CO161" s="99"/>
      <c r="CP161" s="99"/>
      <c r="CQ161" s="99"/>
      <c r="CR161" s="99"/>
      <c r="CS161" s="99"/>
      <c r="CT161" s="99"/>
      <c r="CU161" s="99"/>
      <c r="CV161" s="99"/>
      <c r="CW161" s="99"/>
      <c r="CX161" s="99"/>
      <c r="CY161" s="99"/>
      <c r="CZ161" s="99"/>
      <c r="DA161" s="99"/>
      <c r="DB161" s="99"/>
      <c r="DC161" s="99"/>
      <c r="DD161" s="99"/>
      <c r="DE161" s="99"/>
      <c r="DF161" s="99"/>
      <c r="DG161" s="99"/>
      <c r="DH161" s="99"/>
      <c r="DI161" s="99"/>
      <c r="DJ161" s="99"/>
      <c r="DK161" s="99"/>
      <c r="DL161" s="99"/>
      <c r="DM161" s="99"/>
      <c r="DN161" s="99"/>
      <c r="DO161" s="99"/>
      <c r="DP161" s="99"/>
      <c r="DQ161" s="99"/>
      <c r="DR161" s="99"/>
      <c r="DS161" s="99"/>
      <c r="DT161" s="99"/>
      <c r="DU161" s="99"/>
    </row>
    <row r="162" spans="1:125" ht="15.75" customHeight="1">
      <c r="A162" s="99"/>
      <c r="B162" s="99"/>
      <c r="C162" s="99"/>
      <c r="D162" s="99"/>
      <c r="E162" s="151"/>
      <c r="F162" s="99"/>
      <c r="G162" s="99"/>
      <c r="H162" s="99"/>
      <c r="I162" s="99">
        <v>9</v>
      </c>
      <c r="J162" s="99">
        <v>10</v>
      </c>
      <c r="K162" s="99">
        <v>2172.1077985090742</v>
      </c>
      <c r="L162" s="99">
        <v>-35.044030743856851</v>
      </c>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c r="CA162" s="99"/>
      <c r="CB162" s="99"/>
      <c r="CC162" s="99"/>
      <c r="CD162" s="99"/>
      <c r="CE162" s="99"/>
      <c r="CF162" s="99"/>
      <c r="CG162" s="99"/>
      <c r="CH162" s="99"/>
      <c r="CI162" s="99"/>
      <c r="CJ162" s="99"/>
      <c r="CK162" s="99"/>
      <c r="CL162" s="99"/>
      <c r="CM162" s="99"/>
      <c r="CN162" s="99"/>
      <c r="CO162" s="99"/>
      <c r="CP162" s="99"/>
      <c r="CQ162" s="99"/>
      <c r="CR162" s="99"/>
      <c r="CS162" s="99"/>
      <c r="CT162" s="99"/>
      <c r="CU162" s="99"/>
      <c r="CV162" s="99"/>
      <c r="CW162" s="99"/>
      <c r="CX162" s="99"/>
      <c r="CY162" s="99"/>
      <c r="CZ162" s="99"/>
      <c r="DA162" s="99"/>
      <c r="DB162" s="99"/>
      <c r="DC162" s="99"/>
      <c r="DD162" s="99"/>
      <c r="DE162" s="99"/>
      <c r="DF162" s="99"/>
      <c r="DG162" s="99"/>
      <c r="DH162" s="99"/>
      <c r="DI162" s="99"/>
      <c r="DJ162" s="99"/>
      <c r="DK162" s="99"/>
      <c r="DL162" s="99"/>
      <c r="DM162" s="99"/>
      <c r="DN162" s="99"/>
      <c r="DO162" s="99"/>
      <c r="DP162" s="99"/>
      <c r="DQ162" s="99"/>
      <c r="DR162" s="99"/>
      <c r="DS162" s="99"/>
      <c r="DT162" s="99"/>
      <c r="DU162" s="99"/>
    </row>
    <row r="163" spans="1:125" ht="15.75" customHeight="1">
      <c r="A163" s="99"/>
      <c r="B163" s="99"/>
      <c r="C163" s="99"/>
      <c r="D163" s="99"/>
      <c r="E163" s="151"/>
      <c r="F163" s="99"/>
      <c r="G163" s="99"/>
      <c r="H163" s="99"/>
      <c r="I163" s="99">
        <v>10</v>
      </c>
      <c r="J163" s="99">
        <v>10</v>
      </c>
      <c r="K163" s="99">
        <v>2317.0249039125206</v>
      </c>
      <c r="L163" s="99">
        <v>-35.044030743856851</v>
      </c>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c r="CA163" s="99"/>
      <c r="CB163" s="99"/>
      <c r="CC163" s="99"/>
      <c r="CD163" s="99"/>
      <c r="CE163" s="99"/>
      <c r="CF163" s="99"/>
      <c r="CG163" s="99"/>
      <c r="CH163" s="99"/>
      <c r="CI163" s="99"/>
      <c r="CJ163" s="99"/>
      <c r="CK163" s="99"/>
      <c r="CL163" s="99"/>
      <c r="CM163" s="99"/>
      <c r="CN163" s="99"/>
      <c r="CO163" s="99"/>
      <c r="CP163" s="99"/>
      <c r="CQ163" s="99"/>
      <c r="CR163" s="99"/>
      <c r="CS163" s="99"/>
      <c r="CT163" s="99"/>
      <c r="CU163" s="99"/>
      <c r="CV163" s="99"/>
      <c r="CW163" s="99"/>
      <c r="CX163" s="99"/>
      <c r="CY163" s="99"/>
      <c r="CZ163" s="99"/>
      <c r="DA163" s="99"/>
      <c r="DB163" s="99"/>
      <c r="DC163" s="99"/>
      <c r="DD163" s="99"/>
      <c r="DE163" s="99"/>
      <c r="DF163" s="99"/>
      <c r="DG163" s="99"/>
      <c r="DH163" s="99"/>
      <c r="DI163" s="99"/>
      <c r="DJ163" s="99"/>
      <c r="DK163" s="99"/>
      <c r="DL163" s="99"/>
      <c r="DM163" s="99"/>
      <c r="DN163" s="99"/>
      <c r="DO163" s="99"/>
      <c r="DP163" s="99"/>
      <c r="DQ163" s="99"/>
      <c r="DR163" s="99"/>
      <c r="DS163" s="99"/>
      <c r="DT163" s="99"/>
      <c r="DU163" s="99"/>
    </row>
    <row r="164" spans="1:125" ht="15.75" customHeight="1">
      <c r="A164" s="99"/>
      <c r="B164" s="99"/>
      <c r="C164" s="99"/>
      <c r="D164" s="99"/>
      <c r="E164" s="151"/>
      <c r="F164" s="99"/>
      <c r="G164" s="99"/>
      <c r="H164" s="99"/>
      <c r="I164" s="99">
        <v>10</v>
      </c>
      <c r="J164" s="99">
        <v>0</v>
      </c>
      <c r="K164" s="99">
        <v>2317.0249039125206</v>
      </c>
      <c r="L164" s="99">
        <v>0</v>
      </c>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c r="CA164" s="99"/>
      <c r="CB164" s="99"/>
      <c r="CC164" s="99"/>
      <c r="CD164" s="99"/>
      <c r="CE164" s="99"/>
      <c r="CF164" s="99"/>
      <c r="CG164" s="99"/>
      <c r="CH164" s="99"/>
      <c r="CI164" s="99"/>
      <c r="CJ164" s="99"/>
      <c r="CK164" s="99"/>
      <c r="CL164" s="99"/>
      <c r="CM164" s="99"/>
      <c r="CN164" s="99"/>
      <c r="CO164" s="99"/>
      <c r="CP164" s="99"/>
      <c r="CQ164" s="99"/>
      <c r="CR164" s="99"/>
      <c r="CS164" s="99"/>
      <c r="CT164" s="99"/>
      <c r="CU164" s="99"/>
      <c r="CV164" s="99"/>
      <c r="CW164" s="99"/>
      <c r="CX164" s="99"/>
      <c r="CY164" s="99"/>
      <c r="CZ164" s="99"/>
      <c r="DA164" s="99"/>
      <c r="DB164" s="99"/>
      <c r="DC164" s="99"/>
      <c r="DD164" s="99"/>
      <c r="DE164" s="99"/>
      <c r="DF164" s="99"/>
      <c r="DG164" s="99"/>
      <c r="DH164" s="99"/>
      <c r="DI164" s="99"/>
      <c r="DJ164" s="99"/>
      <c r="DK164" s="99"/>
      <c r="DL164" s="99"/>
      <c r="DM164" s="99"/>
      <c r="DN164" s="99"/>
      <c r="DO164" s="99"/>
      <c r="DP164" s="99"/>
      <c r="DQ164" s="99"/>
      <c r="DR164" s="99"/>
      <c r="DS164" s="99"/>
      <c r="DT164" s="99"/>
      <c r="DU164" s="99"/>
    </row>
    <row r="165" spans="1:125" ht="15.75" customHeight="1">
      <c r="A165" s="99"/>
      <c r="B165" s="99"/>
      <c r="C165" s="99"/>
      <c r="D165" s="99"/>
      <c r="E165" s="151"/>
      <c r="F165" s="99"/>
      <c r="G165" s="99"/>
      <c r="H165" s="99"/>
      <c r="I165" s="99">
        <v>10</v>
      </c>
      <c r="J165" s="99">
        <v>11</v>
      </c>
      <c r="K165" s="99">
        <v>2317.0249039125206</v>
      </c>
      <c r="L165" s="99">
        <v>-33.850419697690917</v>
      </c>
      <c r="M165" s="99"/>
      <c r="N165" s="99"/>
      <c r="O165" s="99"/>
      <c r="P165" s="99"/>
      <c r="Q165" s="99"/>
      <c r="R165" s="99"/>
      <c r="S165" s="99"/>
      <c r="T165" s="99"/>
      <c r="U165" s="99"/>
      <c r="V165" s="99"/>
      <c r="W165" s="99"/>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c r="CA165" s="99"/>
      <c r="CB165" s="99"/>
      <c r="CC165" s="99"/>
      <c r="CD165" s="99"/>
      <c r="CE165" s="99"/>
      <c r="CF165" s="99"/>
      <c r="CG165" s="99"/>
      <c r="CH165" s="99"/>
      <c r="CI165" s="99"/>
      <c r="CJ165" s="99"/>
      <c r="CK165" s="99"/>
      <c r="CL165" s="99"/>
      <c r="CM165" s="99"/>
      <c r="CN165" s="99"/>
      <c r="CO165" s="99"/>
      <c r="CP165" s="99"/>
      <c r="CQ165" s="99"/>
      <c r="CR165" s="99"/>
      <c r="CS165" s="99"/>
      <c r="CT165" s="99"/>
      <c r="CU165" s="99"/>
      <c r="CV165" s="99"/>
      <c r="CW165" s="99"/>
      <c r="CX165" s="99"/>
      <c r="CY165" s="99"/>
      <c r="CZ165" s="99"/>
      <c r="DA165" s="99"/>
      <c r="DB165" s="99"/>
      <c r="DC165" s="99"/>
      <c r="DD165" s="99"/>
      <c r="DE165" s="99"/>
      <c r="DF165" s="99"/>
      <c r="DG165" s="99"/>
      <c r="DH165" s="99"/>
      <c r="DI165" s="99"/>
      <c r="DJ165" s="99"/>
      <c r="DK165" s="99"/>
      <c r="DL165" s="99"/>
      <c r="DM165" s="99"/>
      <c r="DN165" s="99"/>
      <c r="DO165" s="99"/>
      <c r="DP165" s="99"/>
      <c r="DQ165" s="99"/>
      <c r="DR165" s="99"/>
      <c r="DS165" s="99"/>
      <c r="DT165" s="99"/>
      <c r="DU165" s="99"/>
    </row>
    <row r="166" spans="1:125" ht="15.75" customHeight="1">
      <c r="A166" s="99"/>
      <c r="B166" s="99"/>
      <c r="C166" s="99"/>
      <c r="D166" s="99"/>
      <c r="E166" s="151"/>
      <c r="F166" s="99"/>
      <c r="G166" s="99"/>
      <c r="H166" s="99"/>
      <c r="I166" s="99">
        <v>11</v>
      </c>
      <c r="J166" s="99">
        <v>11</v>
      </c>
      <c r="K166" s="99">
        <v>2687.1928136817519</v>
      </c>
      <c r="L166" s="99">
        <v>-33.850419697690917</v>
      </c>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c r="CA166" s="99"/>
      <c r="CB166" s="99"/>
      <c r="CC166" s="99"/>
      <c r="CD166" s="99"/>
      <c r="CE166" s="99"/>
      <c r="CF166" s="99"/>
      <c r="CG166" s="99"/>
      <c r="CH166" s="99"/>
      <c r="CI166" s="99"/>
      <c r="CJ166" s="99"/>
      <c r="CK166" s="99"/>
      <c r="CL166" s="99"/>
      <c r="CM166" s="99"/>
      <c r="CN166" s="99"/>
      <c r="CO166" s="99"/>
      <c r="CP166" s="99"/>
      <c r="CQ166" s="99"/>
      <c r="CR166" s="99"/>
      <c r="CS166" s="99"/>
      <c r="CT166" s="99"/>
      <c r="CU166" s="99"/>
      <c r="CV166" s="99"/>
      <c r="CW166" s="99"/>
      <c r="CX166" s="99"/>
      <c r="CY166" s="99"/>
      <c r="CZ166" s="99"/>
      <c r="DA166" s="99"/>
      <c r="DB166" s="99"/>
      <c r="DC166" s="99"/>
      <c r="DD166" s="99"/>
      <c r="DE166" s="99"/>
      <c r="DF166" s="99"/>
      <c r="DG166" s="99"/>
      <c r="DH166" s="99"/>
      <c r="DI166" s="99"/>
      <c r="DJ166" s="99"/>
      <c r="DK166" s="99"/>
      <c r="DL166" s="99"/>
      <c r="DM166" s="99"/>
      <c r="DN166" s="99"/>
      <c r="DO166" s="99"/>
      <c r="DP166" s="99"/>
      <c r="DQ166" s="99"/>
      <c r="DR166" s="99"/>
      <c r="DS166" s="99"/>
      <c r="DT166" s="99"/>
      <c r="DU166" s="99"/>
    </row>
    <row r="167" spans="1:125" ht="15.75" customHeight="1">
      <c r="A167" s="99"/>
      <c r="B167" s="99"/>
      <c r="C167" s="99"/>
      <c r="D167" s="99"/>
      <c r="E167" s="151"/>
      <c r="F167" s="99"/>
      <c r="G167" s="99"/>
      <c r="H167" s="99"/>
      <c r="I167" s="99">
        <v>11</v>
      </c>
      <c r="J167" s="99">
        <v>0</v>
      </c>
      <c r="K167" s="99">
        <v>2687.1928136817519</v>
      </c>
      <c r="L167" s="99">
        <v>0</v>
      </c>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c r="CA167" s="99"/>
      <c r="CB167" s="99"/>
      <c r="CC167" s="99"/>
      <c r="CD167" s="99"/>
      <c r="CE167" s="99"/>
      <c r="CF167" s="99"/>
      <c r="CG167" s="99"/>
      <c r="CH167" s="99"/>
      <c r="CI167" s="99"/>
      <c r="CJ167" s="99"/>
      <c r="CK167" s="99"/>
      <c r="CL167" s="99"/>
      <c r="CM167" s="99"/>
      <c r="CN167" s="99"/>
      <c r="CO167" s="99"/>
      <c r="CP167" s="99"/>
      <c r="CQ167" s="99"/>
      <c r="CR167" s="99"/>
      <c r="CS167" s="99"/>
      <c r="CT167" s="99"/>
      <c r="CU167" s="99"/>
      <c r="CV167" s="99"/>
      <c r="CW167" s="99"/>
      <c r="CX167" s="99"/>
      <c r="CY167" s="99"/>
      <c r="CZ167" s="99"/>
      <c r="DA167" s="99"/>
      <c r="DB167" s="99"/>
      <c r="DC167" s="99"/>
      <c r="DD167" s="99"/>
      <c r="DE167" s="99"/>
      <c r="DF167" s="99"/>
      <c r="DG167" s="99"/>
      <c r="DH167" s="99"/>
      <c r="DI167" s="99"/>
      <c r="DJ167" s="99"/>
      <c r="DK167" s="99"/>
      <c r="DL167" s="99"/>
      <c r="DM167" s="99"/>
      <c r="DN167" s="99"/>
      <c r="DO167" s="99"/>
      <c r="DP167" s="99"/>
      <c r="DQ167" s="99"/>
      <c r="DR167" s="99"/>
      <c r="DS167" s="99"/>
      <c r="DT167" s="99"/>
      <c r="DU167" s="99"/>
    </row>
    <row r="168" spans="1:125" ht="15.75" customHeight="1">
      <c r="A168" s="99"/>
      <c r="B168" s="99"/>
      <c r="C168" s="99"/>
      <c r="D168" s="99"/>
      <c r="E168" s="99"/>
      <c r="F168" s="99"/>
      <c r="G168" s="99"/>
      <c r="H168" s="99"/>
      <c r="I168" s="99">
        <v>11</v>
      </c>
      <c r="J168" s="99">
        <v>12</v>
      </c>
      <c r="K168" s="99">
        <v>2687.1928136817519</v>
      </c>
      <c r="L168" s="99">
        <v>-32.494004599232674</v>
      </c>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c r="CA168" s="99"/>
      <c r="CB168" s="99"/>
      <c r="CC168" s="99"/>
      <c r="CD168" s="99"/>
      <c r="CE168" s="99"/>
      <c r="CF168" s="99"/>
      <c r="CG168" s="99"/>
      <c r="CH168" s="99"/>
      <c r="CI168" s="99"/>
      <c r="CJ168" s="99"/>
      <c r="CK168" s="99"/>
      <c r="CL168" s="99"/>
      <c r="CM168" s="99"/>
      <c r="CN168" s="99"/>
      <c r="CO168" s="99"/>
      <c r="CP168" s="99"/>
      <c r="CQ168" s="99"/>
      <c r="CR168" s="99"/>
      <c r="CS168" s="99"/>
      <c r="CT168" s="99"/>
      <c r="CU168" s="99"/>
      <c r="CV168" s="99"/>
      <c r="CW168" s="99"/>
      <c r="CX168" s="99"/>
      <c r="CY168" s="99"/>
      <c r="CZ168" s="99"/>
      <c r="DA168" s="99"/>
      <c r="DB168" s="99"/>
      <c r="DC168" s="99"/>
      <c r="DD168" s="99"/>
      <c r="DE168" s="99"/>
      <c r="DF168" s="99"/>
      <c r="DG168" s="99"/>
      <c r="DH168" s="99"/>
      <c r="DI168" s="99"/>
      <c r="DJ168" s="99"/>
      <c r="DK168" s="99"/>
      <c r="DL168" s="99"/>
      <c r="DM168" s="99"/>
      <c r="DN168" s="99"/>
      <c r="DO168" s="99"/>
      <c r="DP168" s="99"/>
      <c r="DQ168" s="99"/>
      <c r="DR168" s="99"/>
      <c r="DS168" s="99"/>
      <c r="DT168" s="99"/>
      <c r="DU168" s="99"/>
    </row>
    <row r="169" spans="1:125" ht="15.75" customHeight="1">
      <c r="A169" s="99"/>
      <c r="B169" s="99"/>
      <c r="C169" s="99"/>
      <c r="D169" s="99"/>
      <c r="E169" s="99"/>
      <c r="F169" s="99"/>
      <c r="G169" s="99"/>
      <c r="H169" s="99"/>
      <c r="I169" s="99">
        <v>12</v>
      </c>
      <c r="J169" s="99">
        <v>12</v>
      </c>
      <c r="K169" s="99">
        <v>2784.2737024644071</v>
      </c>
      <c r="L169" s="99">
        <v>-32.494004599232674</v>
      </c>
      <c r="M169" s="99"/>
      <c r="N169" s="99"/>
      <c r="O169" s="99"/>
      <c r="P169" s="99"/>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c r="CA169" s="99"/>
      <c r="CB169" s="99"/>
      <c r="CC169" s="99"/>
      <c r="CD169" s="99"/>
      <c r="CE169" s="99"/>
      <c r="CF169" s="99"/>
      <c r="CG169" s="99"/>
      <c r="CH169" s="99"/>
      <c r="CI169" s="99"/>
      <c r="CJ169" s="99"/>
      <c r="CK169" s="99"/>
      <c r="CL169" s="99"/>
      <c r="CM169" s="99"/>
      <c r="CN169" s="99"/>
      <c r="CO169" s="99"/>
      <c r="CP169" s="99"/>
      <c r="CQ169" s="99"/>
      <c r="CR169" s="99"/>
      <c r="CS169" s="99"/>
      <c r="CT169" s="99"/>
      <c r="CU169" s="99"/>
      <c r="CV169" s="99"/>
      <c r="CW169" s="99"/>
      <c r="CX169" s="99"/>
      <c r="CY169" s="99"/>
      <c r="CZ169" s="99"/>
      <c r="DA169" s="99"/>
      <c r="DB169" s="99"/>
      <c r="DC169" s="99"/>
      <c r="DD169" s="99"/>
      <c r="DE169" s="99"/>
      <c r="DF169" s="99"/>
      <c r="DG169" s="99"/>
      <c r="DH169" s="99"/>
      <c r="DI169" s="99"/>
      <c r="DJ169" s="99"/>
      <c r="DK169" s="99"/>
      <c r="DL169" s="99"/>
      <c r="DM169" s="99"/>
      <c r="DN169" s="99"/>
      <c r="DO169" s="99"/>
      <c r="DP169" s="99"/>
      <c r="DQ169" s="99"/>
      <c r="DR169" s="99"/>
      <c r="DS169" s="99"/>
      <c r="DT169" s="99"/>
      <c r="DU169" s="99"/>
    </row>
    <row r="170" spans="1:125" ht="15.75" customHeight="1">
      <c r="A170" s="99"/>
      <c r="B170" s="99"/>
      <c r="C170" s="99"/>
      <c r="D170" s="99"/>
      <c r="E170" s="99"/>
      <c r="F170" s="99"/>
      <c r="G170" s="99"/>
      <c r="H170" s="99"/>
      <c r="I170" s="99">
        <v>12</v>
      </c>
      <c r="J170" s="99">
        <v>0</v>
      </c>
      <c r="K170" s="99">
        <v>2784.2737024644071</v>
      </c>
      <c r="L170" s="99">
        <v>0</v>
      </c>
      <c r="M170" s="99"/>
      <c r="N170" s="99"/>
      <c r="O170" s="99"/>
      <c r="P170" s="99"/>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9"/>
      <c r="BU170" s="99"/>
      <c r="BV170" s="99"/>
      <c r="BW170" s="99"/>
      <c r="BX170" s="99"/>
      <c r="BY170" s="99"/>
      <c r="BZ170" s="99"/>
      <c r="CA170" s="99"/>
      <c r="CB170" s="99"/>
      <c r="CC170" s="99"/>
      <c r="CD170" s="99"/>
      <c r="CE170" s="99"/>
      <c r="CF170" s="99"/>
      <c r="CG170" s="99"/>
      <c r="CH170" s="99"/>
      <c r="CI170" s="99"/>
      <c r="CJ170" s="99"/>
      <c r="CK170" s="99"/>
      <c r="CL170" s="99"/>
      <c r="CM170" s="99"/>
      <c r="CN170" s="99"/>
      <c r="CO170" s="99"/>
      <c r="CP170" s="99"/>
      <c r="CQ170" s="99"/>
      <c r="CR170" s="99"/>
      <c r="CS170" s="99"/>
      <c r="CT170" s="99"/>
      <c r="CU170" s="99"/>
      <c r="CV170" s="99"/>
      <c r="CW170" s="99"/>
      <c r="CX170" s="99"/>
      <c r="CY170" s="99"/>
      <c r="CZ170" s="99"/>
      <c r="DA170" s="99"/>
      <c r="DB170" s="99"/>
      <c r="DC170" s="99"/>
      <c r="DD170" s="99"/>
      <c r="DE170" s="99"/>
      <c r="DF170" s="99"/>
      <c r="DG170" s="99"/>
      <c r="DH170" s="99"/>
      <c r="DI170" s="99"/>
      <c r="DJ170" s="99"/>
      <c r="DK170" s="99"/>
      <c r="DL170" s="99"/>
      <c r="DM170" s="99"/>
      <c r="DN170" s="99"/>
      <c r="DO170" s="99"/>
      <c r="DP170" s="99"/>
      <c r="DQ170" s="99"/>
      <c r="DR170" s="99"/>
      <c r="DS170" s="99"/>
      <c r="DT170" s="99"/>
      <c r="DU170" s="99"/>
    </row>
    <row r="171" spans="1:125" ht="15.75" customHeight="1">
      <c r="A171" s="99"/>
      <c r="B171" s="99"/>
      <c r="C171" s="99"/>
      <c r="D171" s="99"/>
      <c r="E171" s="99"/>
      <c r="F171" s="99"/>
      <c r="G171" s="99"/>
      <c r="H171" s="99"/>
      <c r="I171" s="99">
        <v>12</v>
      </c>
      <c r="J171" s="99">
        <v>13</v>
      </c>
      <c r="K171" s="99">
        <v>2784.2737024644071</v>
      </c>
      <c r="L171" s="99">
        <v>-22.722329990907035</v>
      </c>
      <c r="M171" s="99"/>
      <c r="N171" s="99"/>
      <c r="O171" s="99"/>
      <c r="P171" s="99"/>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c r="CA171" s="99"/>
      <c r="CB171" s="99"/>
      <c r="CC171" s="99"/>
      <c r="CD171" s="99"/>
      <c r="CE171" s="99"/>
      <c r="CF171" s="99"/>
      <c r="CG171" s="99"/>
      <c r="CH171" s="99"/>
      <c r="CI171" s="99"/>
      <c r="CJ171" s="99"/>
      <c r="CK171" s="99"/>
      <c r="CL171" s="99"/>
      <c r="CM171" s="99"/>
      <c r="CN171" s="99"/>
      <c r="CO171" s="99"/>
      <c r="CP171" s="99"/>
      <c r="CQ171" s="99"/>
      <c r="CR171" s="99"/>
      <c r="CS171" s="99"/>
      <c r="CT171" s="99"/>
      <c r="CU171" s="99"/>
      <c r="CV171" s="99"/>
      <c r="CW171" s="99"/>
      <c r="CX171" s="99"/>
      <c r="CY171" s="99"/>
      <c r="CZ171" s="99"/>
      <c r="DA171" s="99"/>
      <c r="DB171" s="99"/>
      <c r="DC171" s="99"/>
      <c r="DD171" s="99"/>
      <c r="DE171" s="99"/>
      <c r="DF171" s="99"/>
      <c r="DG171" s="99"/>
      <c r="DH171" s="99"/>
      <c r="DI171" s="99"/>
      <c r="DJ171" s="99"/>
      <c r="DK171" s="99"/>
      <c r="DL171" s="99"/>
      <c r="DM171" s="99"/>
      <c r="DN171" s="99"/>
      <c r="DO171" s="99"/>
      <c r="DP171" s="99"/>
      <c r="DQ171" s="99"/>
      <c r="DR171" s="99"/>
      <c r="DS171" s="99"/>
      <c r="DT171" s="99"/>
      <c r="DU171" s="99"/>
    </row>
    <row r="172" spans="1:125" ht="15.75" customHeight="1">
      <c r="A172" s="99"/>
      <c r="B172" s="99"/>
      <c r="C172" s="99"/>
      <c r="D172" s="99"/>
      <c r="E172" s="99"/>
      <c r="F172" s="99"/>
      <c r="G172" s="99"/>
      <c r="H172" s="99"/>
      <c r="I172" s="99">
        <v>13</v>
      </c>
      <c r="J172" s="99">
        <v>13</v>
      </c>
      <c r="K172" s="99">
        <v>3166.2723936925663</v>
      </c>
      <c r="L172" s="99">
        <v>-22.722329990907035</v>
      </c>
      <c r="M172" s="99"/>
      <c r="N172" s="99"/>
      <c r="O172" s="99"/>
      <c r="P172" s="99"/>
      <c r="Q172" s="99"/>
      <c r="R172" s="99"/>
      <c r="S172" s="99"/>
      <c r="T172" s="99"/>
      <c r="U172" s="99"/>
      <c r="V172" s="99"/>
      <c r="W172" s="99"/>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c r="CA172" s="99"/>
      <c r="CB172" s="99"/>
      <c r="CC172" s="99"/>
      <c r="CD172" s="99"/>
      <c r="CE172" s="99"/>
      <c r="CF172" s="99"/>
      <c r="CG172" s="99"/>
      <c r="CH172" s="99"/>
      <c r="CI172" s="99"/>
      <c r="CJ172" s="99"/>
      <c r="CK172" s="99"/>
      <c r="CL172" s="99"/>
      <c r="CM172" s="99"/>
      <c r="CN172" s="99"/>
      <c r="CO172" s="99"/>
      <c r="CP172" s="99"/>
      <c r="CQ172" s="99"/>
      <c r="CR172" s="99"/>
      <c r="CS172" s="99"/>
      <c r="CT172" s="99"/>
      <c r="CU172" s="99"/>
      <c r="CV172" s="99"/>
      <c r="CW172" s="99"/>
      <c r="CX172" s="99"/>
      <c r="CY172" s="99"/>
      <c r="CZ172" s="99"/>
      <c r="DA172" s="99"/>
      <c r="DB172" s="99"/>
      <c r="DC172" s="99"/>
      <c r="DD172" s="99"/>
      <c r="DE172" s="99"/>
      <c r="DF172" s="99"/>
      <c r="DG172" s="99"/>
      <c r="DH172" s="99"/>
      <c r="DI172" s="99"/>
      <c r="DJ172" s="99"/>
      <c r="DK172" s="99"/>
      <c r="DL172" s="99"/>
      <c r="DM172" s="99"/>
      <c r="DN172" s="99"/>
      <c r="DO172" s="99"/>
      <c r="DP172" s="99"/>
      <c r="DQ172" s="99"/>
      <c r="DR172" s="99"/>
      <c r="DS172" s="99"/>
      <c r="DT172" s="99"/>
      <c r="DU172" s="99"/>
    </row>
    <row r="173" spans="1:125" ht="15.75" customHeight="1">
      <c r="A173" s="99"/>
      <c r="B173" s="99"/>
      <c r="C173" s="99"/>
      <c r="D173" s="99"/>
      <c r="E173" s="99"/>
      <c r="F173" s="99"/>
      <c r="G173" s="99"/>
      <c r="H173" s="99"/>
      <c r="I173" s="99">
        <v>13</v>
      </c>
      <c r="J173" s="99">
        <v>0</v>
      </c>
      <c r="K173" s="99">
        <v>3166.2723936925663</v>
      </c>
      <c r="L173" s="99">
        <v>0</v>
      </c>
      <c r="M173" s="99"/>
      <c r="N173" s="99"/>
      <c r="O173" s="99"/>
      <c r="P173" s="99"/>
      <c r="Q173" s="99"/>
      <c r="R173" s="99"/>
      <c r="S173" s="99"/>
      <c r="T173" s="99"/>
      <c r="U173" s="99"/>
      <c r="V173" s="99"/>
      <c r="W173" s="99"/>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c r="CA173" s="99"/>
      <c r="CB173" s="99"/>
      <c r="CC173" s="99"/>
      <c r="CD173" s="99"/>
      <c r="CE173" s="99"/>
      <c r="CF173" s="99"/>
      <c r="CG173" s="99"/>
      <c r="CH173" s="99"/>
      <c r="CI173" s="99"/>
      <c r="CJ173" s="99"/>
      <c r="CK173" s="99"/>
      <c r="CL173" s="99"/>
      <c r="CM173" s="99"/>
      <c r="CN173" s="99"/>
      <c r="CO173" s="99"/>
      <c r="CP173" s="99"/>
      <c r="CQ173" s="99"/>
      <c r="CR173" s="99"/>
      <c r="CS173" s="99"/>
      <c r="CT173" s="99"/>
      <c r="CU173" s="99"/>
      <c r="CV173" s="99"/>
      <c r="CW173" s="99"/>
      <c r="CX173" s="99"/>
      <c r="CY173" s="99"/>
      <c r="CZ173" s="99"/>
      <c r="DA173" s="99"/>
      <c r="DB173" s="99"/>
      <c r="DC173" s="99"/>
      <c r="DD173" s="99"/>
      <c r="DE173" s="99"/>
      <c r="DF173" s="99"/>
      <c r="DG173" s="99"/>
      <c r="DH173" s="99"/>
      <c r="DI173" s="99"/>
      <c r="DJ173" s="99"/>
      <c r="DK173" s="99"/>
      <c r="DL173" s="99"/>
      <c r="DM173" s="99"/>
      <c r="DN173" s="99"/>
      <c r="DO173" s="99"/>
      <c r="DP173" s="99"/>
      <c r="DQ173" s="99"/>
      <c r="DR173" s="99"/>
      <c r="DS173" s="99"/>
      <c r="DT173" s="99"/>
      <c r="DU173" s="99"/>
    </row>
    <row r="174" spans="1:125" ht="15.75" customHeight="1">
      <c r="A174" s="99"/>
      <c r="B174" s="99"/>
      <c r="C174" s="99"/>
      <c r="D174" s="99"/>
      <c r="E174" s="99"/>
      <c r="F174" s="99"/>
      <c r="G174" s="99"/>
      <c r="H174" s="99"/>
      <c r="I174" s="99">
        <v>13</v>
      </c>
      <c r="J174" s="99">
        <v>14</v>
      </c>
      <c r="K174" s="99">
        <v>3166.2723936925663</v>
      </c>
      <c r="L174" s="99">
        <v>-20.224851816901939</v>
      </c>
      <c r="M174" s="99"/>
      <c r="N174" s="99"/>
      <c r="O174" s="99"/>
      <c r="P174" s="99"/>
      <c r="Q174" s="99"/>
      <c r="R174" s="99"/>
      <c r="S174" s="99"/>
      <c r="T174" s="99"/>
      <c r="U174" s="99"/>
      <c r="V174" s="99"/>
      <c r="W174" s="99"/>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c r="CA174" s="99"/>
      <c r="CB174" s="99"/>
      <c r="CC174" s="99"/>
      <c r="CD174" s="99"/>
      <c r="CE174" s="99"/>
      <c r="CF174" s="99"/>
      <c r="CG174" s="99"/>
      <c r="CH174" s="99"/>
      <c r="CI174" s="99"/>
      <c r="CJ174" s="99"/>
      <c r="CK174" s="99"/>
      <c r="CL174" s="99"/>
      <c r="CM174" s="99"/>
      <c r="CN174" s="99"/>
      <c r="CO174" s="99"/>
      <c r="CP174" s="99"/>
      <c r="CQ174" s="99"/>
      <c r="CR174" s="99"/>
      <c r="CS174" s="99"/>
      <c r="CT174" s="99"/>
      <c r="CU174" s="99"/>
      <c r="CV174" s="99"/>
      <c r="CW174" s="99"/>
      <c r="CX174" s="99"/>
      <c r="CY174" s="99"/>
      <c r="CZ174" s="99"/>
      <c r="DA174" s="99"/>
      <c r="DB174" s="99"/>
      <c r="DC174" s="99"/>
      <c r="DD174" s="99"/>
      <c r="DE174" s="99"/>
      <c r="DF174" s="99"/>
      <c r="DG174" s="99"/>
      <c r="DH174" s="99"/>
      <c r="DI174" s="99"/>
      <c r="DJ174" s="99"/>
      <c r="DK174" s="99"/>
      <c r="DL174" s="99"/>
      <c r="DM174" s="99"/>
      <c r="DN174" s="99"/>
      <c r="DO174" s="99"/>
      <c r="DP174" s="99"/>
      <c r="DQ174" s="99"/>
      <c r="DR174" s="99"/>
      <c r="DS174" s="99"/>
      <c r="DT174" s="99"/>
      <c r="DU174" s="99"/>
    </row>
    <row r="175" spans="1:125" ht="15.75" customHeight="1">
      <c r="A175" s="99"/>
      <c r="B175" s="99"/>
      <c r="C175" s="99"/>
      <c r="D175" s="99"/>
      <c r="E175" s="99"/>
      <c r="F175" s="99"/>
      <c r="G175" s="99"/>
      <c r="H175" s="99"/>
      <c r="I175" s="99">
        <v>14</v>
      </c>
      <c r="J175" s="99">
        <v>14</v>
      </c>
      <c r="K175" s="99">
        <v>3289.7791944207534</v>
      </c>
      <c r="L175" s="99">
        <v>-20.224851816901939</v>
      </c>
      <c r="M175" s="99"/>
      <c r="N175" s="99"/>
      <c r="O175" s="99"/>
      <c r="P175" s="99"/>
      <c r="Q175" s="99"/>
      <c r="R175" s="99"/>
      <c r="S175" s="99"/>
      <c r="T175" s="99"/>
      <c r="U175" s="99"/>
      <c r="V175" s="99"/>
      <c r="W175" s="99"/>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c r="CA175" s="99"/>
      <c r="CB175" s="99"/>
      <c r="CC175" s="99"/>
      <c r="CD175" s="99"/>
      <c r="CE175" s="99"/>
      <c r="CF175" s="99"/>
      <c r="CG175" s="99"/>
      <c r="CH175" s="99"/>
      <c r="CI175" s="99"/>
      <c r="CJ175" s="99"/>
      <c r="CK175" s="99"/>
      <c r="CL175" s="99"/>
      <c r="CM175" s="99"/>
      <c r="CN175" s="99"/>
      <c r="CO175" s="99"/>
      <c r="CP175" s="99"/>
      <c r="CQ175" s="99"/>
      <c r="CR175" s="99"/>
      <c r="CS175" s="99"/>
      <c r="CT175" s="99"/>
      <c r="CU175" s="99"/>
      <c r="CV175" s="99"/>
      <c r="CW175" s="99"/>
      <c r="CX175" s="99"/>
      <c r="CY175" s="99"/>
      <c r="CZ175" s="99"/>
      <c r="DA175" s="99"/>
      <c r="DB175" s="99"/>
      <c r="DC175" s="99"/>
      <c r="DD175" s="99"/>
      <c r="DE175" s="99"/>
      <c r="DF175" s="99"/>
      <c r="DG175" s="99"/>
      <c r="DH175" s="99"/>
      <c r="DI175" s="99"/>
      <c r="DJ175" s="99"/>
      <c r="DK175" s="99"/>
      <c r="DL175" s="99"/>
      <c r="DM175" s="99"/>
      <c r="DN175" s="99"/>
      <c r="DO175" s="99"/>
      <c r="DP175" s="99"/>
      <c r="DQ175" s="99"/>
      <c r="DR175" s="99"/>
      <c r="DS175" s="99"/>
      <c r="DT175" s="99"/>
      <c r="DU175" s="99"/>
    </row>
    <row r="176" spans="1:125" ht="15.75" customHeight="1">
      <c r="A176" s="99"/>
      <c r="B176" s="99"/>
      <c r="C176" s="99"/>
      <c r="D176" s="99"/>
      <c r="E176" s="99"/>
      <c r="F176" s="99"/>
      <c r="G176" s="99"/>
      <c r="H176" s="99"/>
      <c r="I176" s="99">
        <v>14</v>
      </c>
      <c r="J176" s="99">
        <v>0</v>
      </c>
      <c r="K176" s="99">
        <v>3289.7791944207534</v>
      </c>
      <c r="L176" s="99">
        <v>0</v>
      </c>
      <c r="M176" s="99"/>
      <c r="N176" s="99"/>
      <c r="O176" s="99"/>
      <c r="P176" s="99"/>
      <c r="Q176" s="99"/>
      <c r="R176" s="99"/>
      <c r="S176" s="99"/>
      <c r="T176" s="99"/>
      <c r="U176" s="99"/>
      <c r="V176" s="99"/>
      <c r="W176" s="99"/>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c r="CA176" s="99"/>
      <c r="CB176" s="99"/>
      <c r="CC176" s="99"/>
      <c r="CD176" s="99"/>
      <c r="CE176" s="99"/>
      <c r="CF176" s="99"/>
      <c r="CG176" s="99"/>
      <c r="CH176" s="99"/>
      <c r="CI176" s="99"/>
      <c r="CJ176" s="99"/>
      <c r="CK176" s="99"/>
      <c r="CL176" s="99"/>
      <c r="CM176" s="99"/>
      <c r="CN176" s="99"/>
      <c r="CO176" s="99"/>
      <c r="CP176" s="99"/>
      <c r="CQ176" s="99"/>
      <c r="CR176" s="99"/>
      <c r="CS176" s="99"/>
      <c r="CT176" s="99"/>
      <c r="CU176" s="99"/>
      <c r="CV176" s="99"/>
      <c r="CW176" s="99"/>
      <c r="CX176" s="99"/>
      <c r="CY176" s="99"/>
      <c r="CZ176" s="99"/>
      <c r="DA176" s="99"/>
      <c r="DB176" s="99"/>
      <c r="DC176" s="99"/>
      <c r="DD176" s="99"/>
      <c r="DE176" s="99"/>
      <c r="DF176" s="99"/>
      <c r="DG176" s="99"/>
      <c r="DH176" s="99"/>
      <c r="DI176" s="99"/>
      <c r="DJ176" s="99"/>
      <c r="DK176" s="99"/>
      <c r="DL176" s="99"/>
      <c r="DM176" s="99"/>
      <c r="DN176" s="99"/>
      <c r="DO176" s="99"/>
      <c r="DP176" s="99"/>
      <c r="DQ176" s="99"/>
      <c r="DR176" s="99"/>
      <c r="DS176" s="99"/>
      <c r="DT176" s="99"/>
      <c r="DU176" s="99"/>
    </row>
    <row r="177" spans="1:125" ht="15.75" customHeight="1">
      <c r="A177" s="99"/>
      <c r="B177" s="99"/>
      <c r="C177" s="99"/>
      <c r="D177" s="99"/>
      <c r="E177" s="99"/>
      <c r="F177" s="99"/>
      <c r="G177" s="99"/>
      <c r="H177" s="99"/>
      <c r="I177" s="99">
        <v>14</v>
      </c>
      <c r="J177" s="99">
        <v>15</v>
      </c>
      <c r="K177" s="99">
        <v>3289.7791944207534</v>
      </c>
      <c r="L177" s="99">
        <v>-8.1658032168849353</v>
      </c>
      <c r="M177" s="99"/>
      <c r="N177" s="99"/>
      <c r="O177" s="99"/>
      <c r="P177" s="99"/>
      <c r="Q177" s="99"/>
      <c r="R177" s="99"/>
      <c r="S177" s="99"/>
      <c r="T177" s="99"/>
      <c r="U177" s="99"/>
      <c r="V177" s="99"/>
      <c r="W177" s="99"/>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c r="CA177" s="99"/>
      <c r="CB177" s="99"/>
      <c r="CC177" s="99"/>
      <c r="CD177" s="99"/>
      <c r="CE177" s="99"/>
      <c r="CF177" s="99"/>
      <c r="CG177" s="99"/>
      <c r="CH177" s="99"/>
      <c r="CI177" s="99"/>
      <c r="CJ177" s="99"/>
      <c r="CK177" s="99"/>
      <c r="CL177" s="99"/>
      <c r="CM177" s="99"/>
      <c r="CN177" s="99"/>
      <c r="CO177" s="99"/>
      <c r="CP177" s="99"/>
      <c r="CQ177" s="99"/>
      <c r="CR177" s="99"/>
      <c r="CS177" s="99"/>
      <c r="CT177" s="99"/>
      <c r="CU177" s="99"/>
      <c r="CV177" s="99"/>
      <c r="CW177" s="99"/>
      <c r="CX177" s="99"/>
      <c r="CY177" s="99"/>
      <c r="CZ177" s="99"/>
      <c r="DA177" s="99"/>
      <c r="DB177" s="99"/>
      <c r="DC177" s="99"/>
      <c r="DD177" s="99"/>
      <c r="DE177" s="99"/>
      <c r="DF177" s="99"/>
      <c r="DG177" s="99"/>
      <c r="DH177" s="99"/>
      <c r="DI177" s="99"/>
      <c r="DJ177" s="99"/>
      <c r="DK177" s="99"/>
      <c r="DL177" s="99"/>
      <c r="DM177" s="99"/>
      <c r="DN177" s="99"/>
      <c r="DO177" s="99"/>
      <c r="DP177" s="99"/>
      <c r="DQ177" s="99"/>
      <c r="DR177" s="99"/>
      <c r="DS177" s="99"/>
      <c r="DT177" s="99"/>
      <c r="DU177" s="99"/>
    </row>
    <row r="178" spans="1:125" ht="15.75" customHeight="1">
      <c r="A178" s="99"/>
      <c r="B178" s="99"/>
      <c r="C178" s="99"/>
      <c r="D178" s="99"/>
      <c r="E178" s="99"/>
      <c r="F178" s="99"/>
      <c r="G178" s="99"/>
      <c r="H178" s="99"/>
      <c r="I178" s="99">
        <v>15</v>
      </c>
      <c r="J178" s="99">
        <v>15</v>
      </c>
      <c r="K178" s="99">
        <v>3321.3297230043936</v>
      </c>
      <c r="L178" s="99">
        <v>-8.1658032168849353</v>
      </c>
      <c r="M178" s="99"/>
      <c r="N178" s="99"/>
      <c r="O178" s="99"/>
      <c r="P178" s="99"/>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c r="CA178" s="99"/>
      <c r="CB178" s="99"/>
      <c r="CC178" s="99"/>
      <c r="CD178" s="99"/>
      <c r="CE178" s="99"/>
      <c r="CF178" s="99"/>
      <c r="CG178" s="99"/>
      <c r="CH178" s="99"/>
      <c r="CI178" s="99"/>
      <c r="CJ178" s="99"/>
      <c r="CK178" s="99"/>
      <c r="CL178" s="99"/>
      <c r="CM178" s="99"/>
      <c r="CN178" s="99"/>
      <c r="CO178" s="99"/>
      <c r="CP178" s="99"/>
      <c r="CQ178" s="99"/>
      <c r="CR178" s="99"/>
      <c r="CS178" s="99"/>
      <c r="CT178" s="99"/>
      <c r="CU178" s="99"/>
      <c r="CV178" s="99"/>
      <c r="CW178" s="99"/>
      <c r="CX178" s="99"/>
      <c r="CY178" s="99"/>
      <c r="CZ178" s="99"/>
      <c r="DA178" s="99"/>
      <c r="DB178" s="99"/>
      <c r="DC178" s="99"/>
      <c r="DD178" s="99"/>
      <c r="DE178" s="99"/>
      <c r="DF178" s="99"/>
      <c r="DG178" s="99"/>
      <c r="DH178" s="99"/>
      <c r="DI178" s="99"/>
      <c r="DJ178" s="99"/>
      <c r="DK178" s="99"/>
      <c r="DL178" s="99"/>
      <c r="DM178" s="99"/>
      <c r="DN178" s="99"/>
      <c r="DO178" s="99"/>
      <c r="DP178" s="99"/>
      <c r="DQ178" s="99"/>
      <c r="DR178" s="99"/>
      <c r="DS178" s="99"/>
      <c r="DT178" s="99"/>
      <c r="DU178" s="99"/>
    </row>
    <row r="179" spans="1:125" ht="15.75" customHeight="1">
      <c r="A179" s="99"/>
      <c r="B179" s="99"/>
      <c r="C179" s="99"/>
      <c r="D179" s="99"/>
      <c r="E179" s="99"/>
      <c r="F179" s="99"/>
      <c r="G179" s="99"/>
      <c r="H179" s="99"/>
      <c r="I179" s="99">
        <v>15</v>
      </c>
      <c r="J179" s="99">
        <v>0</v>
      </c>
      <c r="K179" s="99">
        <v>3321.3297230043936</v>
      </c>
      <c r="L179" s="99">
        <v>0</v>
      </c>
      <c r="M179" s="99"/>
      <c r="N179" s="99"/>
      <c r="O179" s="99"/>
      <c r="P179" s="99"/>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c r="CA179" s="99"/>
      <c r="CB179" s="99"/>
      <c r="CC179" s="99"/>
      <c r="CD179" s="99"/>
      <c r="CE179" s="99"/>
      <c r="CF179" s="99"/>
      <c r="CG179" s="99"/>
      <c r="CH179" s="99"/>
      <c r="CI179" s="99"/>
      <c r="CJ179" s="99"/>
      <c r="CK179" s="99"/>
      <c r="CL179" s="99"/>
      <c r="CM179" s="99"/>
      <c r="CN179" s="99"/>
      <c r="CO179" s="99"/>
      <c r="CP179" s="99"/>
      <c r="CQ179" s="99"/>
      <c r="CR179" s="99"/>
      <c r="CS179" s="99"/>
      <c r="CT179" s="99"/>
      <c r="CU179" s="99"/>
      <c r="CV179" s="99"/>
      <c r="CW179" s="99"/>
      <c r="CX179" s="99"/>
      <c r="CY179" s="99"/>
      <c r="CZ179" s="99"/>
      <c r="DA179" s="99"/>
      <c r="DB179" s="99"/>
      <c r="DC179" s="99"/>
      <c r="DD179" s="99"/>
      <c r="DE179" s="99"/>
      <c r="DF179" s="99"/>
      <c r="DG179" s="99"/>
      <c r="DH179" s="99"/>
      <c r="DI179" s="99"/>
      <c r="DJ179" s="99"/>
      <c r="DK179" s="99"/>
      <c r="DL179" s="99"/>
      <c r="DM179" s="99"/>
      <c r="DN179" s="99"/>
      <c r="DO179" s="99"/>
      <c r="DP179" s="99"/>
      <c r="DQ179" s="99"/>
      <c r="DR179" s="99"/>
      <c r="DS179" s="99"/>
      <c r="DT179" s="99"/>
      <c r="DU179" s="99"/>
    </row>
    <row r="180" spans="1:125" ht="15.75" customHeight="1">
      <c r="A180" s="99"/>
      <c r="B180" s="99"/>
      <c r="C180" s="99"/>
      <c r="D180" s="99"/>
      <c r="E180" s="99"/>
      <c r="F180" s="99"/>
      <c r="G180" s="99"/>
      <c r="H180" s="99"/>
      <c r="I180" s="99">
        <v>15</v>
      </c>
      <c r="J180" s="99">
        <v>16</v>
      </c>
      <c r="K180" s="99">
        <v>3321.3297230043936</v>
      </c>
      <c r="L180" s="99">
        <v>-7.8109663178245876</v>
      </c>
      <c r="M180" s="99"/>
      <c r="N180" s="99"/>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c r="CA180" s="99"/>
      <c r="CB180" s="99"/>
      <c r="CC180" s="99"/>
      <c r="CD180" s="99"/>
      <c r="CE180" s="99"/>
      <c r="CF180" s="99"/>
      <c r="CG180" s="99"/>
      <c r="CH180" s="99"/>
      <c r="CI180" s="99"/>
      <c r="CJ180" s="99"/>
      <c r="CK180" s="99"/>
      <c r="CL180" s="99"/>
      <c r="CM180" s="99"/>
      <c r="CN180" s="99"/>
      <c r="CO180" s="99"/>
      <c r="CP180" s="99"/>
      <c r="CQ180" s="99"/>
      <c r="CR180" s="99"/>
      <c r="CS180" s="99"/>
      <c r="CT180" s="99"/>
      <c r="CU180" s="99"/>
      <c r="CV180" s="99"/>
      <c r="CW180" s="99"/>
      <c r="CX180" s="99"/>
      <c r="CY180" s="99"/>
      <c r="CZ180" s="99"/>
      <c r="DA180" s="99"/>
      <c r="DB180" s="99"/>
      <c r="DC180" s="99"/>
      <c r="DD180" s="99"/>
      <c r="DE180" s="99"/>
      <c r="DF180" s="99"/>
      <c r="DG180" s="99"/>
      <c r="DH180" s="99"/>
      <c r="DI180" s="99"/>
      <c r="DJ180" s="99"/>
      <c r="DK180" s="99"/>
      <c r="DL180" s="99"/>
      <c r="DM180" s="99"/>
      <c r="DN180" s="99"/>
      <c r="DO180" s="99"/>
      <c r="DP180" s="99"/>
      <c r="DQ180" s="99"/>
      <c r="DR180" s="99"/>
      <c r="DS180" s="99"/>
      <c r="DT180" s="99"/>
      <c r="DU180" s="99"/>
    </row>
    <row r="181" spans="1:125" ht="15.75" customHeight="1">
      <c r="A181" s="99"/>
      <c r="B181" s="99"/>
      <c r="C181" s="99"/>
      <c r="D181" s="99"/>
      <c r="E181" s="99"/>
      <c r="F181" s="99"/>
      <c r="G181" s="99"/>
      <c r="H181" s="99"/>
      <c r="I181" s="99">
        <v>16</v>
      </c>
      <c r="J181" s="99">
        <v>16</v>
      </c>
      <c r="K181" s="99">
        <v>3431.1009667095118</v>
      </c>
      <c r="L181" s="99">
        <v>-7.8109663178245876</v>
      </c>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c r="CA181" s="99"/>
      <c r="CB181" s="99"/>
      <c r="CC181" s="99"/>
      <c r="CD181" s="99"/>
      <c r="CE181" s="99"/>
      <c r="CF181" s="99"/>
      <c r="CG181" s="99"/>
      <c r="CH181" s="99"/>
      <c r="CI181" s="99"/>
      <c r="CJ181" s="99"/>
      <c r="CK181" s="99"/>
      <c r="CL181" s="99"/>
      <c r="CM181" s="99"/>
      <c r="CN181" s="99"/>
      <c r="CO181" s="99"/>
      <c r="CP181" s="99"/>
      <c r="CQ181" s="99"/>
      <c r="CR181" s="99"/>
      <c r="CS181" s="99"/>
      <c r="CT181" s="99"/>
      <c r="CU181" s="99"/>
      <c r="CV181" s="99"/>
      <c r="CW181" s="99"/>
      <c r="CX181" s="99"/>
      <c r="CY181" s="99"/>
      <c r="CZ181" s="99"/>
      <c r="DA181" s="99"/>
      <c r="DB181" s="99"/>
      <c r="DC181" s="99"/>
      <c r="DD181" s="99"/>
      <c r="DE181" s="99"/>
      <c r="DF181" s="99"/>
      <c r="DG181" s="99"/>
      <c r="DH181" s="99"/>
      <c r="DI181" s="99"/>
      <c r="DJ181" s="99"/>
      <c r="DK181" s="99"/>
      <c r="DL181" s="99"/>
      <c r="DM181" s="99"/>
      <c r="DN181" s="99"/>
      <c r="DO181" s="99"/>
      <c r="DP181" s="99"/>
      <c r="DQ181" s="99"/>
      <c r="DR181" s="99"/>
      <c r="DS181" s="99"/>
      <c r="DT181" s="99"/>
      <c r="DU181" s="99"/>
    </row>
    <row r="182" spans="1:125" ht="15.75" customHeight="1">
      <c r="A182" s="99"/>
      <c r="B182" s="99"/>
      <c r="C182" s="99"/>
      <c r="D182" s="99"/>
      <c r="E182" s="99"/>
      <c r="F182" s="99"/>
      <c r="G182" s="99"/>
      <c r="H182" s="99"/>
      <c r="I182" s="99">
        <v>16</v>
      </c>
      <c r="J182" s="99">
        <v>0</v>
      </c>
      <c r="K182" s="99">
        <v>3431.1009667095118</v>
      </c>
      <c r="L182" s="99">
        <v>0</v>
      </c>
      <c r="M182" s="99"/>
      <c r="N182" s="99"/>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c r="CA182" s="99"/>
      <c r="CB182" s="99"/>
      <c r="CC182" s="99"/>
      <c r="CD182" s="99"/>
      <c r="CE182" s="99"/>
      <c r="CF182" s="99"/>
      <c r="CG182" s="99"/>
      <c r="CH182" s="99"/>
      <c r="CI182" s="99"/>
      <c r="CJ182" s="99"/>
      <c r="CK182" s="99"/>
      <c r="CL182" s="99"/>
      <c r="CM182" s="99"/>
      <c r="CN182" s="99"/>
      <c r="CO182" s="99"/>
      <c r="CP182" s="99"/>
      <c r="CQ182" s="99"/>
      <c r="CR182" s="99"/>
      <c r="CS182" s="99"/>
      <c r="CT182" s="99"/>
      <c r="CU182" s="99"/>
      <c r="CV182" s="99"/>
      <c r="CW182" s="99"/>
      <c r="CX182" s="99"/>
      <c r="CY182" s="99"/>
      <c r="CZ182" s="99"/>
      <c r="DA182" s="99"/>
      <c r="DB182" s="99"/>
      <c r="DC182" s="99"/>
      <c r="DD182" s="99"/>
      <c r="DE182" s="99"/>
      <c r="DF182" s="99"/>
      <c r="DG182" s="99"/>
      <c r="DH182" s="99"/>
      <c r="DI182" s="99"/>
      <c r="DJ182" s="99"/>
      <c r="DK182" s="99"/>
      <c r="DL182" s="99"/>
      <c r="DM182" s="99"/>
      <c r="DN182" s="99"/>
      <c r="DO182" s="99"/>
      <c r="DP182" s="99"/>
      <c r="DQ182" s="99"/>
      <c r="DR182" s="99"/>
      <c r="DS182" s="99"/>
      <c r="DT182" s="99"/>
      <c r="DU182" s="99"/>
    </row>
    <row r="183" spans="1:125" ht="15.75" customHeight="1">
      <c r="A183" s="99"/>
      <c r="B183" s="99"/>
      <c r="C183" s="99"/>
      <c r="D183" s="99"/>
      <c r="E183" s="99"/>
      <c r="F183" s="99"/>
      <c r="G183" s="99"/>
      <c r="H183" s="99"/>
      <c r="I183" s="99">
        <v>16</v>
      </c>
      <c r="J183" s="99">
        <v>17</v>
      </c>
      <c r="K183" s="99">
        <v>3431.1009667095118</v>
      </c>
      <c r="L183" s="99">
        <v>2.4320127577579564E-2</v>
      </c>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c r="CA183" s="99"/>
      <c r="CB183" s="99"/>
      <c r="CC183" s="99"/>
      <c r="CD183" s="99"/>
      <c r="CE183" s="99"/>
      <c r="CF183" s="99"/>
      <c r="CG183" s="99"/>
      <c r="CH183" s="99"/>
      <c r="CI183" s="99"/>
      <c r="CJ183" s="99"/>
      <c r="CK183" s="99"/>
      <c r="CL183" s="99"/>
      <c r="CM183" s="99"/>
      <c r="CN183" s="99"/>
      <c r="CO183" s="99"/>
      <c r="CP183" s="99"/>
      <c r="CQ183" s="99"/>
      <c r="CR183" s="99"/>
      <c r="CS183" s="99"/>
      <c r="CT183" s="99"/>
      <c r="CU183" s="99"/>
      <c r="CV183" s="99"/>
      <c r="CW183" s="99"/>
      <c r="CX183" s="99"/>
      <c r="CY183" s="99"/>
      <c r="CZ183" s="99"/>
      <c r="DA183" s="99"/>
      <c r="DB183" s="99"/>
      <c r="DC183" s="99"/>
      <c r="DD183" s="99"/>
      <c r="DE183" s="99"/>
      <c r="DF183" s="99"/>
      <c r="DG183" s="99"/>
      <c r="DH183" s="99"/>
      <c r="DI183" s="99"/>
      <c r="DJ183" s="99"/>
      <c r="DK183" s="99"/>
      <c r="DL183" s="99"/>
      <c r="DM183" s="99"/>
      <c r="DN183" s="99"/>
      <c r="DO183" s="99"/>
      <c r="DP183" s="99"/>
      <c r="DQ183" s="99"/>
      <c r="DR183" s="99"/>
      <c r="DS183" s="99"/>
      <c r="DT183" s="99"/>
      <c r="DU183" s="99"/>
    </row>
    <row r="184" spans="1:125" ht="15.75" customHeight="1">
      <c r="A184" s="99"/>
      <c r="B184" s="99"/>
      <c r="C184" s="99"/>
      <c r="D184" s="99"/>
      <c r="E184" s="99"/>
      <c r="F184" s="99"/>
      <c r="G184" s="99"/>
      <c r="H184" s="99"/>
      <c r="I184" s="99">
        <v>17</v>
      </c>
      <c r="J184" s="99">
        <v>17</v>
      </c>
      <c r="K184" s="99">
        <v>3457.4452845641786</v>
      </c>
      <c r="L184" s="99">
        <v>2.4320127577579564E-2</v>
      </c>
      <c r="M184" s="99"/>
      <c r="N184" s="99"/>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c r="CA184" s="99"/>
      <c r="CB184" s="99"/>
      <c r="CC184" s="99"/>
      <c r="CD184" s="99"/>
      <c r="CE184" s="99"/>
      <c r="CF184" s="99"/>
      <c r="CG184" s="99"/>
      <c r="CH184" s="99"/>
      <c r="CI184" s="99"/>
      <c r="CJ184" s="99"/>
      <c r="CK184" s="99"/>
      <c r="CL184" s="99"/>
      <c r="CM184" s="99"/>
      <c r="CN184" s="99"/>
      <c r="CO184" s="99"/>
      <c r="CP184" s="99"/>
      <c r="CQ184" s="99"/>
      <c r="CR184" s="99"/>
      <c r="CS184" s="99"/>
      <c r="CT184" s="99"/>
      <c r="CU184" s="99"/>
      <c r="CV184" s="99"/>
      <c r="CW184" s="99"/>
      <c r="CX184" s="99"/>
      <c r="CY184" s="99"/>
      <c r="CZ184" s="99"/>
      <c r="DA184" s="99"/>
      <c r="DB184" s="99"/>
      <c r="DC184" s="99"/>
      <c r="DD184" s="99"/>
      <c r="DE184" s="99"/>
      <c r="DF184" s="99"/>
      <c r="DG184" s="99"/>
      <c r="DH184" s="99"/>
      <c r="DI184" s="99"/>
      <c r="DJ184" s="99"/>
      <c r="DK184" s="99"/>
      <c r="DL184" s="99"/>
      <c r="DM184" s="99"/>
      <c r="DN184" s="99"/>
      <c r="DO184" s="99"/>
      <c r="DP184" s="99"/>
      <c r="DQ184" s="99"/>
      <c r="DR184" s="99"/>
      <c r="DS184" s="99"/>
      <c r="DT184" s="99"/>
      <c r="DU184" s="99"/>
    </row>
    <row r="185" spans="1:125" ht="15.75" customHeight="1">
      <c r="A185" s="99"/>
      <c r="B185" s="99"/>
      <c r="C185" s="99"/>
      <c r="D185" s="99"/>
      <c r="E185" s="99"/>
      <c r="F185" s="99"/>
      <c r="G185" s="99"/>
      <c r="H185" s="99"/>
      <c r="I185" s="99">
        <v>17</v>
      </c>
      <c r="J185" s="99">
        <v>0</v>
      </c>
      <c r="K185" s="99">
        <v>3457.4452845641786</v>
      </c>
      <c r="L185" s="99">
        <v>0</v>
      </c>
      <c r="M185" s="99"/>
      <c r="N185" s="99"/>
      <c r="O185" s="99"/>
      <c r="P185" s="99"/>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c r="AX185" s="99"/>
      <c r="AY185" s="99"/>
      <c r="AZ185" s="99"/>
      <c r="BA185" s="99"/>
      <c r="BB185" s="99"/>
      <c r="BC185" s="99"/>
      <c r="BD185" s="99"/>
      <c r="BE185" s="99"/>
      <c r="BF185" s="99"/>
      <c r="BG185" s="99"/>
      <c r="BH185" s="99"/>
      <c r="BI185" s="99"/>
      <c r="BJ185" s="99"/>
      <c r="BK185" s="99"/>
      <c r="BL185" s="99"/>
      <c r="BM185" s="99"/>
      <c r="BN185" s="99"/>
      <c r="BO185" s="99"/>
      <c r="BP185" s="99"/>
      <c r="BQ185" s="99"/>
      <c r="BR185" s="99"/>
      <c r="BS185" s="99"/>
      <c r="BT185" s="99"/>
      <c r="BU185" s="99"/>
      <c r="BV185" s="99"/>
      <c r="BW185" s="99"/>
      <c r="BX185" s="99"/>
      <c r="BY185" s="99"/>
      <c r="BZ185" s="99"/>
      <c r="CA185" s="99"/>
      <c r="CB185" s="99"/>
      <c r="CC185" s="99"/>
      <c r="CD185" s="99"/>
      <c r="CE185" s="99"/>
      <c r="CF185" s="99"/>
      <c r="CG185" s="99"/>
      <c r="CH185" s="99"/>
      <c r="CI185" s="99"/>
      <c r="CJ185" s="99"/>
      <c r="CK185" s="99"/>
      <c r="CL185" s="99"/>
      <c r="CM185" s="99"/>
      <c r="CN185" s="99"/>
      <c r="CO185" s="99"/>
      <c r="CP185" s="99"/>
      <c r="CQ185" s="99"/>
      <c r="CR185" s="99"/>
      <c r="CS185" s="99"/>
      <c r="CT185" s="99"/>
      <c r="CU185" s="99"/>
      <c r="CV185" s="99"/>
      <c r="CW185" s="99"/>
      <c r="CX185" s="99"/>
      <c r="CY185" s="99"/>
      <c r="CZ185" s="99"/>
      <c r="DA185" s="99"/>
      <c r="DB185" s="99"/>
      <c r="DC185" s="99"/>
      <c r="DD185" s="99"/>
      <c r="DE185" s="99"/>
      <c r="DF185" s="99"/>
      <c r="DG185" s="99"/>
      <c r="DH185" s="99"/>
      <c r="DI185" s="99"/>
      <c r="DJ185" s="99"/>
      <c r="DK185" s="99"/>
      <c r="DL185" s="99"/>
      <c r="DM185" s="99"/>
      <c r="DN185" s="99"/>
      <c r="DO185" s="99"/>
      <c r="DP185" s="99"/>
      <c r="DQ185" s="99"/>
      <c r="DR185" s="99"/>
      <c r="DS185" s="99"/>
      <c r="DT185" s="99"/>
      <c r="DU185" s="99"/>
    </row>
    <row r="186" spans="1:125" ht="15.75" customHeight="1">
      <c r="A186" s="99"/>
      <c r="B186" s="99"/>
      <c r="C186" s="99"/>
      <c r="D186" s="99"/>
      <c r="E186" s="99"/>
      <c r="F186" s="99"/>
      <c r="G186" s="99"/>
      <c r="H186" s="99"/>
      <c r="I186" s="99">
        <v>17</v>
      </c>
      <c r="J186" s="99">
        <v>18</v>
      </c>
      <c r="K186" s="99">
        <v>3457.4452845641786</v>
      </c>
      <c r="L186" s="99">
        <v>2.3575860657709957</v>
      </c>
      <c r="M186" s="99"/>
      <c r="N186" s="99"/>
      <c r="O186" s="99"/>
      <c r="P186" s="99"/>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c r="AX186" s="99"/>
      <c r="AY186" s="99"/>
      <c r="AZ186" s="99"/>
      <c r="BA186" s="99"/>
      <c r="BB186" s="99"/>
      <c r="BC186" s="99"/>
      <c r="BD186" s="99"/>
      <c r="BE186" s="99"/>
      <c r="BF186" s="99"/>
      <c r="BG186" s="99"/>
      <c r="BH186" s="99"/>
      <c r="BI186" s="99"/>
      <c r="BJ186" s="99"/>
      <c r="BK186" s="99"/>
      <c r="BL186" s="99"/>
      <c r="BM186" s="99"/>
      <c r="BN186" s="99"/>
      <c r="BO186" s="99"/>
      <c r="BP186" s="99"/>
      <c r="BQ186" s="99"/>
      <c r="BR186" s="99"/>
      <c r="BS186" s="99"/>
      <c r="BT186" s="99"/>
      <c r="BU186" s="99"/>
      <c r="BV186" s="99"/>
      <c r="BW186" s="99"/>
      <c r="BX186" s="99"/>
      <c r="BY186" s="99"/>
      <c r="BZ186" s="99"/>
      <c r="CA186" s="99"/>
      <c r="CB186" s="99"/>
      <c r="CC186" s="99"/>
      <c r="CD186" s="99"/>
      <c r="CE186" s="99"/>
      <c r="CF186" s="99"/>
      <c r="CG186" s="99"/>
      <c r="CH186" s="99"/>
      <c r="CI186" s="99"/>
      <c r="CJ186" s="99"/>
      <c r="CK186" s="99"/>
      <c r="CL186" s="99"/>
      <c r="CM186" s="99"/>
      <c r="CN186" s="99"/>
      <c r="CO186" s="99"/>
      <c r="CP186" s="99"/>
      <c r="CQ186" s="99"/>
      <c r="CR186" s="99"/>
      <c r="CS186" s="99"/>
      <c r="CT186" s="99"/>
      <c r="CU186" s="99"/>
      <c r="CV186" s="99"/>
      <c r="CW186" s="99"/>
      <c r="CX186" s="99"/>
      <c r="CY186" s="99"/>
      <c r="CZ186" s="99"/>
      <c r="DA186" s="99"/>
      <c r="DB186" s="99"/>
      <c r="DC186" s="99"/>
      <c r="DD186" s="99"/>
      <c r="DE186" s="99"/>
      <c r="DF186" s="99"/>
      <c r="DG186" s="99"/>
      <c r="DH186" s="99"/>
      <c r="DI186" s="99"/>
      <c r="DJ186" s="99"/>
      <c r="DK186" s="99"/>
      <c r="DL186" s="99"/>
      <c r="DM186" s="99"/>
      <c r="DN186" s="99"/>
      <c r="DO186" s="99"/>
      <c r="DP186" s="99"/>
      <c r="DQ186" s="99"/>
      <c r="DR186" s="99"/>
      <c r="DS186" s="99"/>
      <c r="DT186" s="99"/>
      <c r="DU186" s="99"/>
    </row>
    <row r="187" spans="1:125" ht="15.75" customHeight="1">
      <c r="A187" s="99"/>
      <c r="B187" s="99"/>
      <c r="C187" s="99"/>
      <c r="D187" s="99"/>
      <c r="E187" s="99"/>
      <c r="F187" s="99"/>
      <c r="G187" s="99"/>
      <c r="H187" s="99"/>
      <c r="I187" s="99">
        <v>18</v>
      </c>
      <c r="J187" s="99">
        <v>18</v>
      </c>
      <c r="K187" s="99">
        <v>3615.1979274823798</v>
      </c>
      <c r="L187" s="99">
        <v>2.3575860657709957</v>
      </c>
      <c r="M187" s="99"/>
      <c r="N187" s="99"/>
      <c r="O187" s="99"/>
      <c r="P187" s="99"/>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c r="AW187" s="99"/>
      <c r="AX187" s="99"/>
      <c r="AY187" s="99"/>
      <c r="AZ187" s="99"/>
      <c r="BA187" s="99"/>
      <c r="BB187" s="99"/>
      <c r="BC187" s="99"/>
      <c r="BD187" s="99"/>
      <c r="BE187" s="99"/>
      <c r="BF187" s="99"/>
      <c r="BG187" s="99"/>
      <c r="BH187" s="99"/>
      <c r="BI187" s="99"/>
      <c r="BJ187" s="99"/>
      <c r="BK187" s="99"/>
      <c r="BL187" s="99"/>
      <c r="BM187" s="99"/>
      <c r="BN187" s="99"/>
      <c r="BO187" s="99"/>
      <c r="BP187" s="99"/>
      <c r="BQ187" s="99"/>
      <c r="BR187" s="99"/>
      <c r="BS187" s="99"/>
      <c r="BT187" s="99"/>
      <c r="BU187" s="99"/>
      <c r="BV187" s="99"/>
      <c r="BW187" s="99"/>
      <c r="BX187" s="99"/>
      <c r="BY187" s="99"/>
      <c r="BZ187" s="99"/>
      <c r="CA187" s="99"/>
      <c r="CB187" s="99"/>
      <c r="CC187" s="99"/>
      <c r="CD187" s="99"/>
      <c r="CE187" s="99"/>
      <c r="CF187" s="99"/>
      <c r="CG187" s="99"/>
      <c r="CH187" s="99"/>
      <c r="CI187" s="99"/>
      <c r="CJ187" s="99"/>
      <c r="CK187" s="99"/>
      <c r="CL187" s="99"/>
      <c r="CM187" s="99"/>
      <c r="CN187" s="99"/>
      <c r="CO187" s="99"/>
      <c r="CP187" s="99"/>
      <c r="CQ187" s="99"/>
      <c r="CR187" s="99"/>
      <c r="CS187" s="99"/>
      <c r="CT187" s="99"/>
      <c r="CU187" s="99"/>
      <c r="CV187" s="99"/>
      <c r="CW187" s="99"/>
      <c r="CX187" s="99"/>
      <c r="CY187" s="99"/>
      <c r="CZ187" s="99"/>
      <c r="DA187" s="99"/>
      <c r="DB187" s="99"/>
      <c r="DC187" s="99"/>
      <c r="DD187" s="99"/>
      <c r="DE187" s="99"/>
      <c r="DF187" s="99"/>
      <c r="DG187" s="99"/>
      <c r="DH187" s="99"/>
      <c r="DI187" s="99"/>
      <c r="DJ187" s="99"/>
      <c r="DK187" s="99"/>
      <c r="DL187" s="99"/>
      <c r="DM187" s="99"/>
      <c r="DN187" s="99"/>
      <c r="DO187" s="99"/>
      <c r="DP187" s="99"/>
      <c r="DQ187" s="99"/>
      <c r="DR187" s="99"/>
      <c r="DS187" s="99"/>
      <c r="DT187" s="99"/>
      <c r="DU187" s="99"/>
    </row>
    <row r="188" spans="1:125" ht="15.75" customHeight="1">
      <c r="A188" s="99"/>
      <c r="B188" s="99"/>
      <c r="C188" s="99"/>
      <c r="D188" s="99"/>
      <c r="E188" s="99"/>
      <c r="F188" s="99"/>
      <c r="G188" s="99"/>
      <c r="H188" s="99"/>
      <c r="I188" s="99">
        <v>18</v>
      </c>
      <c r="J188" s="99">
        <v>0</v>
      </c>
      <c r="K188" s="99">
        <v>3615.1979274823798</v>
      </c>
      <c r="L188" s="99">
        <v>0</v>
      </c>
      <c r="M188" s="99"/>
      <c r="N188" s="99"/>
      <c r="O188" s="99"/>
      <c r="P188" s="99"/>
      <c r="Q188" s="99"/>
      <c r="R188" s="99"/>
      <c r="S188" s="99"/>
      <c r="T188" s="99"/>
      <c r="U188" s="99"/>
      <c r="V188" s="99"/>
      <c r="W188" s="99"/>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c r="AW188" s="99"/>
      <c r="AX188" s="99"/>
      <c r="AY188" s="99"/>
      <c r="AZ188" s="99"/>
      <c r="BA188" s="99"/>
      <c r="BB188" s="99"/>
      <c r="BC188" s="99"/>
      <c r="BD188" s="99"/>
      <c r="BE188" s="99"/>
      <c r="BF188" s="99"/>
      <c r="BG188" s="99"/>
      <c r="BH188" s="99"/>
      <c r="BI188" s="99"/>
      <c r="BJ188" s="99"/>
      <c r="BK188" s="99"/>
      <c r="BL188" s="99"/>
      <c r="BM188" s="99"/>
      <c r="BN188" s="99"/>
      <c r="BO188" s="99"/>
      <c r="BP188" s="99"/>
      <c r="BQ188" s="99"/>
      <c r="BR188" s="99"/>
      <c r="BS188" s="99"/>
      <c r="BT188" s="99"/>
      <c r="BU188" s="99"/>
      <c r="BV188" s="99"/>
      <c r="BW188" s="99"/>
      <c r="BX188" s="99"/>
      <c r="BY188" s="99"/>
      <c r="BZ188" s="99"/>
      <c r="CA188" s="99"/>
      <c r="CB188" s="99"/>
      <c r="CC188" s="99"/>
      <c r="CD188" s="99"/>
      <c r="CE188" s="99"/>
      <c r="CF188" s="99"/>
      <c r="CG188" s="99"/>
      <c r="CH188" s="99"/>
      <c r="CI188" s="99"/>
      <c r="CJ188" s="99"/>
      <c r="CK188" s="99"/>
      <c r="CL188" s="99"/>
      <c r="CM188" s="99"/>
      <c r="CN188" s="99"/>
      <c r="CO188" s="99"/>
      <c r="CP188" s="99"/>
      <c r="CQ188" s="99"/>
      <c r="CR188" s="99"/>
      <c r="CS188" s="99"/>
      <c r="CT188" s="99"/>
      <c r="CU188" s="99"/>
      <c r="CV188" s="99"/>
      <c r="CW188" s="99"/>
      <c r="CX188" s="99"/>
      <c r="CY188" s="99"/>
      <c r="CZ188" s="99"/>
      <c r="DA188" s="99"/>
      <c r="DB188" s="99"/>
      <c r="DC188" s="99"/>
      <c r="DD188" s="99"/>
      <c r="DE188" s="99"/>
      <c r="DF188" s="99"/>
      <c r="DG188" s="99"/>
      <c r="DH188" s="99"/>
      <c r="DI188" s="99"/>
      <c r="DJ188" s="99"/>
      <c r="DK188" s="99"/>
      <c r="DL188" s="99"/>
      <c r="DM188" s="99"/>
      <c r="DN188" s="99"/>
      <c r="DO188" s="99"/>
      <c r="DP188" s="99"/>
      <c r="DQ188" s="99"/>
      <c r="DR188" s="99"/>
      <c r="DS188" s="99"/>
      <c r="DT188" s="99"/>
      <c r="DU188" s="99"/>
    </row>
    <row r="189" spans="1:125" ht="15.75" customHeight="1">
      <c r="A189" s="99"/>
      <c r="B189" s="99"/>
      <c r="C189" s="99"/>
      <c r="D189" s="99"/>
      <c r="E189" s="99"/>
      <c r="F189" s="99"/>
      <c r="G189" s="99"/>
      <c r="H189" s="99"/>
      <c r="I189" s="99">
        <v>18</v>
      </c>
      <c r="J189" s="99">
        <v>19</v>
      </c>
      <c r="K189" s="99">
        <v>3615.1979274823798</v>
      </c>
      <c r="L189" s="99">
        <v>37.843128774065704</v>
      </c>
      <c r="M189" s="99"/>
      <c r="N189" s="99"/>
      <c r="O189" s="99"/>
      <c r="P189" s="99"/>
      <c r="Q189" s="99"/>
      <c r="R189" s="99"/>
      <c r="S189" s="99"/>
      <c r="T189" s="99"/>
      <c r="U189" s="99"/>
      <c r="V189" s="99"/>
      <c r="W189" s="99"/>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c r="AW189" s="99"/>
      <c r="AX189" s="99"/>
      <c r="AY189" s="99"/>
      <c r="AZ189" s="99"/>
      <c r="BA189" s="99"/>
      <c r="BB189" s="99"/>
      <c r="BC189" s="99"/>
      <c r="BD189" s="99"/>
      <c r="BE189" s="99"/>
      <c r="BF189" s="99"/>
      <c r="BG189" s="99"/>
      <c r="BH189" s="99"/>
      <c r="BI189" s="99"/>
      <c r="BJ189" s="99"/>
      <c r="BK189" s="99"/>
      <c r="BL189" s="99"/>
      <c r="BM189" s="99"/>
      <c r="BN189" s="99"/>
      <c r="BO189" s="99"/>
      <c r="BP189" s="99"/>
      <c r="BQ189" s="99"/>
      <c r="BR189" s="99"/>
      <c r="BS189" s="99"/>
      <c r="BT189" s="99"/>
      <c r="BU189" s="99"/>
      <c r="BV189" s="99"/>
      <c r="BW189" s="99"/>
      <c r="BX189" s="99"/>
      <c r="BY189" s="99"/>
      <c r="BZ189" s="99"/>
      <c r="CA189" s="99"/>
      <c r="CB189" s="99"/>
      <c r="CC189" s="99"/>
      <c r="CD189" s="99"/>
      <c r="CE189" s="99"/>
      <c r="CF189" s="99"/>
      <c r="CG189" s="99"/>
      <c r="CH189" s="99"/>
      <c r="CI189" s="99"/>
      <c r="CJ189" s="99"/>
      <c r="CK189" s="99"/>
      <c r="CL189" s="99"/>
      <c r="CM189" s="99"/>
      <c r="CN189" s="99"/>
      <c r="CO189" s="99"/>
      <c r="CP189" s="99"/>
      <c r="CQ189" s="99"/>
      <c r="CR189" s="99"/>
      <c r="CS189" s="99"/>
      <c r="CT189" s="99"/>
      <c r="CU189" s="99"/>
      <c r="CV189" s="99"/>
      <c r="CW189" s="99"/>
      <c r="CX189" s="99"/>
      <c r="CY189" s="99"/>
      <c r="CZ189" s="99"/>
      <c r="DA189" s="99"/>
      <c r="DB189" s="99"/>
      <c r="DC189" s="99"/>
      <c r="DD189" s="99"/>
      <c r="DE189" s="99"/>
      <c r="DF189" s="99"/>
      <c r="DG189" s="99"/>
      <c r="DH189" s="99"/>
      <c r="DI189" s="99"/>
      <c r="DJ189" s="99"/>
      <c r="DK189" s="99"/>
      <c r="DL189" s="99"/>
      <c r="DM189" s="99"/>
      <c r="DN189" s="99"/>
      <c r="DO189" s="99"/>
      <c r="DP189" s="99"/>
      <c r="DQ189" s="99"/>
      <c r="DR189" s="99"/>
      <c r="DS189" s="99"/>
      <c r="DT189" s="99"/>
      <c r="DU189" s="99"/>
    </row>
    <row r="190" spans="1:125" ht="15.75" customHeight="1">
      <c r="A190" s="99"/>
      <c r="B190" s="99"/>
      <c r="C190" s="99"/>
      <c r="D190" s="99"/>
      <c r="E190" s="99"/>
      <c r="F190" s="99"/>
      <c r="G190" s="99"/>
      <c r="H190" s="99"/>
      <c r="I190" s="99">
        <v>19</v>
      </c>
      <c r="J190" s="99">
        <v>19</v>
      </c>
      <c r="K190" s="99">
        <v>3685.5186618866978</v>
      </c>
      <c r="L190" s="99">
        <v>37.843128774065704</v>
      </c>
      <c r="M190" s="99"/>
      <c r="N190" s="99"/>
      <c r="O190" s="99"/>
      <c r="P190" s="99"/>
      <c r="Q190" s="99"/>
      <c r="R190" s="99"/>
      <c r="S190" s="99"/>
      <c r="T190" s="99"/>
      <c r="U190" s="99"/>
      <c r="V190" s="99"/>
      <c r="W190" s="99"/>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c r="AW190" s="99"/>
      <c r="AX190" s="99"/>
      <c r="AY190" s="99"/>
      <c r="AZ190" s="99"/>
      <c r="BA190" s="99"/>
      <c r="BB190" s="99"/>
      <c r="BC190" s="99"/>
      <c r="BD190" s="99"/>
      <c r="BE190" s="99"/>
      <c r="BF190" s="99"/>
      <c r="BG190" s="99"/>
      <c r="BH190" s="99"/>
      <c r="BI190" s="99"/>
      <c r="BJ190" s="99"/>
      <c r="BK190" s="99"/>
      <c r="BL190" s="99"/>
      <c r="BM190" s="99"/>
      <c r="BN190" s="99"/>
      <c r="BO190" s="99"/>
      <c r="BP190" s="99"/>
      <c r="BQ190" s="99"/>
      <c r="BR190" s="99"/>
      <c r="BS190" s="99"/>
      <c r="BT190" s="99"/>
      <c r="BU190" s="99"/>
      <c r="BV190" s="99"/>
      <c r="BW190" s="99"/>
      <c r="BX190" s="99"/>
      <c r="BY190" s="99"/>
      <c r="BZ190" s="99"/>
      <c r="CA190" s="99"/>
      <c r="CB190" s="99"/>
      <c r="CC190" s="99"/>
      <c r="CD190" s="99"/>
      <c r="CE190" s="99"/>
      <c r="CF190" s="99"/>
      <c r="CG190" s="99"/>
      <c r="CH190" s="99"/>
      <c r="CI190" s="99"/>
      <c r="CJ190" s="99"/>
      <c r="CK190" s="99"/>
      <c r="CL190" s="99"/>
      <c r="CM190" s="99"/>
      <c r="CN190" s="99"/>
      <c r="CO190" s="99"/>
      <c r="CP190" s="99"/>
      <c r="CQ190" s="99"/>
      <c r="CR190" s="99"/>
      <c r="CS190" s="99"/>
      <c r="CT190" s="99"/>
      <c r="CU190" s="99"/>
      <c r="CV190" s="99"/>
      <c r="CW190" s="99"/>
      <c r="CX190" s="99"/>
      <c r="CY190" s="99"/>
      <c r="CZ190" s="99"/>
      <c r="DA190" s="99"/>
      <c r="DB190" s="99"/>
      <c r="DC190" s="99"/>
      <c r="DD190" s="99"/>
      <c r="DE190" s="99"/>
      <c r="DF190" s="99"/>
      <c r="DG190" s="99"/>
      <c r="DH190" s="99"/>
      <c r="DI190" s="99"/>
      <c r="DJ190" s="99"/>
      <c r="DK190" s="99"/>
      <c r="DL190" s="99"/>
      <c r="DM190" s="99"/>
      <c r="DN190" s="99"/>
      <c r="DO190" s="99"/>
      <c r="DP190" s="99"/>
      <c r="DQ190" s="99"/>
      <c r="DR190" s="99"/>
      <c r="DS190" s="99"/>
      <c r="DT190" s="99"/>
      <c r="DU190" s="99"/>
    </row>
    <row r="191" spans="1:125" ht="15.75" customHeight="1">
      <c r="A191" s="99"/>
      <c r="B191" s="99"/>
      <c r="C191" s="99"/>
      <c r="D191" s="99"/>
      <c r="E191" s="99"/>
      <c r="F191" s="99"/>
      <c r="G191" s="99"/>
      <c r="H191" s="99"/>
      <c r="I191" s="99">
        <v>19</v>
      </c>
      <c r="J191" s="99">
        <v>0</v>
      </c>
      <c r="K191" s="99">
        <v>3685.5186618866978</v>
      </c>
      <c r="L191" s="99">
        <v>0</v>
      </c>
      <c r="M191" s="99"/>
      <c r="N191" s="99"/>
      <c r="O191" s="99"/>
      <c r="P191" s="99"/>
      <c r="Q191" s="99"/>
      <c r="R191" s="99"/>
      <c r="S191" s="99"/>
      <c r="T191" s="99"/>
      <c r="U191" s="99"/>
      <c r="V191" s="99"/>
      <c r="W191" s="99"/>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c r="AW191" s="99"/>
      <c r="AX191" s="99"/>
      <c r="AY191" s="99"/>
      <c r="AZ191" s="99"/>
      <c r="BA191" s="99"/>
      <c r="BB191" s="99"/>
      <c r="BC191" s="99"/>
      <c r="BD191" s="99"/>
      <c r="BE191" s="99"/>
      <c r="BF191" s="99"/>
      <c r="BG191" s="99"/>
      <c r="BH191" s="99"/>
      <c r="BI191" s="99"/>
      <c r="BJ191" s="99"/>
      <c r="BK191" s="99"/>
      <c r="BL191" s="99"/>
      <c r="BM191" s="99"/>
      <c r="BN191" s="99"/>
      <c r="BO191" s="99"/>
      <c r="BP191" s="99"/>
      <c r="BQ191" s="99"/>
      <c r="BR191" s="99"/>
      <c r="BS191" s="99"/>
      <c r="BT191" s="99"/>
      <c r="BU191" s="99"/>
      <c r="BV191" s="99"/>
      <c r="BW191" s="99"/>
      <c r="BX191" s="99"/>
      <c r="BY191" s="99"/>
      <c r="BZ191" s="99"/>
      <c r="CA191" s="99"/>
      <c r="CB191" s="99"/>
      <c r="CC191" s="99"/>
      <c r="CD191" s="99"/>
      <c r="CE191" s="99"/>
      <c r="CF191" s="99"/>
      <c r="CG191" s="99"/>
      <c r="CH191" s="99"/>
      <c r="CI191" s="99"/>
      <c r="CJ191" s="99"/>
      <c r="CK191" s="99"/>
      <c r="CL191" s="99"/>
      <c r="CM191" s="99"/>
      <c r="CN191" s="99"/>
      <c r="CO191" s="99"/>
      <c r="CP191" s="99"/>
      <c r="CQ191" s="99"/>
      <c r="CR191" s="99"/>
      <c r="CS191" s="99"/>
      <c r="CT191" s="99"/>
      <c r="CU191" s="99"/>
      <c r="CV191" s="99"/>
      <c r="CW191" s="99"/>
      <c r="CX191" s="99"/>
      <c r="CY191" s="99"/>
      <c r="CZ191" s="99"/>
      <c r="DA191" s="99"/>
      <c r="DB191" s="99"/>
      <c r="DC191" s="99"/>
      <c r="DD191" s="99"/>
      <c r="DE191" s="99"/>
      <c r="DF191" s="99"/>
      <c r="DG191" s="99"/>
      <c r="DH191" s="99"/>
      <c r="DI191" s="99"/>
      <c r="DJ191" s="99"/>
      <c r="DK191" s="99"/>
      <c r="DL191" s="99"/>
      <c r="DM191" s="99"/>
      <c r="DN191" s="99"/>
      <c r="DO191" s="99"/>
      <c r="DP191" s="99"/>
      <c r="DQ191" s="99"/>
      <c r="DR191" s="99"/>
      <c r="DS191" s="99"/>
      <c r="DT191" s="99"/>
      <c r="DU191" s="99"/>
    </row>
    <row r="192" spans="1:125" ht="15.75" customHeight="1">
      <c r="A192" s="99"/>
      <c r="B192" s="99"/>
      <c r="C192" s="99"/>
      <c r="D192" s="99"/>
      <c r="E192" s="99"/>
      <c r="F192" s="99"/>
      <c r="G192" s="99"/>
      <c r="H192" s="99"/>
      <c r="I192" s="99">
        <v>19</v>
      </c>
      <c r="J192" s="99">
        <v>20</v>
      </c>
      <c r="K192" s="99">
        <v>3685.5186618866978</v>
      </c>
      <c r="L192" s="99">
        <v>51.878945479699595</v>
      </c>
      <c r="M192" s="99"/>
      <c r="N192" s="99"/>
      <c r="O192" s="99"/>
      <c r="P192" s="99"/>
      <c r="Q192" s="99"/>
      <c r="R192" s="99"/>
      <c r="S192" s="99"/>
      <c r="T192" s="99"/>
      <c r="U192" s="99"/>
      <c r="V192" s="99"/>
      <c r="W192" s="99"/>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c r="AW192" s="99"/>
      <c r="AX192" s="99"/>
      <c r="AY192" s="99"/>
      <c r="AZ192" s="99"/>
      <c r="BA192" s="99"/>
      <c r="BB192" s="99"/>
      <c r="BC192" s="99"/>
      <c r="BD192" s="99"/>
      <c r="BE192" s="99"/>
      <c r="BF192" s="99"/>
      <c r="BG192" s="99"/>
      <c r="BH192" s="99"/>
      <c r="BI192" s="99"/>
      <c r="BJ192" s="99"/>
      <c r="BK192" s="99"/>
      <c r="BL192" s="99"/>
      <c r="BM192" s="99"/>
      <c r="BN192" s="99"/>
      <c r="BO192" s="99"/>
      <c r="BP192" s="99"/>
      <c r="BQ192" s="99"/>
      <c r="BR192" s="99"/>
      <c r="BS192" s="99"/>
      <c r="BT192" s="99"/>
      <c r="BU192" s="99"/>
      <c r="BV192" s="99"/>
      <c r="BW192" s="99"/>
      <c r="BX192" s="99"/>
      <c r="BY192" s="99"/>
      <c r="BZ192" s="99"/>
      <c r="CA192" s="99"/>
      <c r="CB192" s="99"/>
      <c r="CC192" s="99"/>
      <c r="CD192" s="99"/>
      <c r="CE192" s="99"/>
      <c r="CF192" s="99"/>
      <c r="CG192" s="99"/>
      <c r="CH192" s="99"/>
      <c r="CI192" s="99"/>
      <c r="CJ192" s="99"/>
      <c r="CK192" s="99"/>
      <c r="CL192" s="99"/>
      <c r="CM192" s="99"/>
      <c r="CN192" s="99"/>
      <c r="CO192" s="99"/>
      <c r="CP192" s="99"/>
      <c r="CQ192" s="99"/>
      <c r="CR192" s="99"/>
      <c r="CS192" s="99"/>
      <c r="CT192" s="99"/>
      <c r="CU192" s="99"/>
      <c r="CV192" s="99"/>
      <c r="CW192" s="99"/>
      <c r="CX192" s="99"/>
      <c r="CY192" s="99"/>
      <c r="CZ192" s="99"/>
      <c r="DA192" s="99"/>
      <c r="DB192" s="99"/>
      <c r="DC192" s="99"/>
      <c r="DD192" s="99"/>
      <c r="DE192" s="99"/>
      <c r="DF192" s="99"/>
      <c r="DG192" s="99"/>
      <c r="DH192" s="99"/>
      <c r="DI192" s="99"/>
      <c r="DJ192" s="99"/>
      <c r="DK192" s="99"/>
      <c r="DL192" s="99"/>
      <c r="DM192" s="99"/>
      <c r="DN192" s="99"/>
      <c r="DO192" s="99"/>
      <c r="DP192" s="99"/>
      <c r="DQ192" s="99"/>
      <c r="DR192" s="99"/>
      <c r="DS192" s="99"/>
      <c r="DT192" s="99"/>
      <c r="DU192" s="99"/>
    </row>
    <row r="193" spans="1:125" ht="15.75" customHeight="1">
      <c r="A193" s="99"/>
      <c r="B193" s="99"/>
      <c r="C193" s="99"/>
      <c r="D193" s="99"/>
      <c r="E193" s="99"/>
      <c r="F193" s="99"/>
      <c r="G193" s="99"/>
      <c r="H193" s="99"/>
      <c r="I193" s="99">
        <v>20</v>
      </c>
      <c r="J193" s="99">
        <v>20</v>
      </c>
      <c r="K193" s="99">
        <v>3800.9588782007004</v>
      </c>
      <c r="L193" s="99">
        <v>51.878945479699595</v>
      </c>
      <c r="M193" s="99"/>
      <c r="N193" s="99"/>
      <c r="O193" s="99"/>
      <c r="P193" s="99"/>
      <c r="Q193" s="99"/>
      <c r="R193" s="99"/>
      <c r="S193" s="99"/>
      <c r="T193" s="99"/>
      <c r="U193" s="99"/>
      <c r="V193" s="99"/>
      <c r="W193" s="99"/>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c r="AW193" s="99"/>
      <c r="AX193" s="99"/>
      <c r="AY193" s="99"/>
      <c r="AZ193" s="99"/>
      <c r="BA193" s="99"/>
      <c r="BB193" s="99"/>
      <c r="BC193" s="99"/>
      <c r="BD193" s="99"/>
      <c r="BE193" s="99"/>
      <c r="BF193" s="99"/>
      <c r="BG193" s="99"/>
      <c r="BH193" s="99"/>
      <c r="BI193" s="99"/>
      <c r="BJ193" s="99"/>
      <c r="BK193" s="99"/>
      <c r="BL193" s="99"/>
      <c r="BM193" s="99"/>
      <c r="BN193" s="99"/>
      <c r="BO193" s="99"/>
      <c r="BP193" s="99"/>
      <c r="BQ193" s="99"/>
      <c r="BR193" s="99"/>
      <c r="BS193" s="99"/>
      <c r="BT193" s="99"/>
      <c r="BU193" s="99"/>
      <c r="BV193" s="99"/>
      <c r="BW193" s="99"/>
      <c r="BX193" s="99"/>
      <c r="BY193" s="99"/>
      <c r="BZ193" s="99"/>
      <c r="CA193" s="99"/>
      <c r="CB193" s="99"/>
      <c r="CC193" s="99"/>
      <c r="CD193" s="99"/>
      <c r="CE193" s="99"/>
      <c r="CF193" s="99"/>
      <c r="CG193" s="99"/>
      <c r="CH193" s="99"/>
      <c r="CI193" s="99"/>
      <c r="CJ193" s="99"/>
      <c r="CK193" s="99"/>
      <c r="CL193" s="99"/>
      <c r="CM193" s="99"/>
      <c r="CN193" s="99"/>
      <c r="CO193" s="99"/>
      <c r="CP193" s="99"/>
      <c r="CQ193" s="99"/>
      <c r="CR193" s="99"/>
      <c r="CS193" s="99"/>
      <c r="CT193" s="99"/>
      <c r="CU193" s="99"/>
      <c r="CV193" s="99"/>
      <c r="CW193" s="99"/>
      <c r="CX193" s="99"/>
      <c r="CY193" s="99"/>
      <c r="CZ193" s="99"/>
      <c r="DA193" s="99"/>
      <c r="DB193" s="99"/>
      <c r="DC193" s="99"/>
      <c r="DD193" s="99"/>
      <c r="DE193" s="99"/>
      <c r="DF193" s="99"/>
      <c r="DG193" s="99"/>
      <c r="DH193" s="99"/>
      <c r="DI193" s="99"/>
      <c r="DJ193" s="99"/>
      <c r="DK193" s="99"/>
      <c r="DL193" s="99"/>
      <c r="DM193" s="99"/>
      <c r="DN193" s="99"/>
      <c r="DO193" s="99"/>
      <c r="DP193" s="99"/>
      <c r="DQ193" s="99"/>
      <c r="DR193" s="99"/>
      <c r="DS193" s="99"/>
      <c r="DT193" s="99"/>
      <c r="DU193" s="99"/>
    </row>
    <row r="194" spans="1:125" ht="15.75" customHeight="1">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c r="AW194" s="99"/>
      <c r="AX194" s="99"/>
      <c r="AY194" s="99"/>
      <c r="AZ194" s="99"/>
      <c r="BA194" s="99"/>
      <c r="BB194" s="99"/>
      <c r="BC194" s="99"/>
      <c r="BD194" s="99"/>
      <c r="BE194" s="99"/>
      <c r="BF194" s="99"/>
      <c r="BG194" s="99"/>
      <c r="BH194" s="99"/>
      <c r="BI194" s="99"/>
      <c r="BJ194" s="99"/>
      <c r="BK194" s="99"/>
      <c r="BL194" s="99"/>
      <c r="BM194" s="99"/>
      <c r="BN194" s="99"/>
      <c r="BO194" s="99"/>
      <c r="BP194" s="99"/>
      <c r="BQ194" s="99"/>
      <c r="BR194" s="99"/>
      <c r="BS194" s="99"/>
      <c r="BT194" s="99"/>
      <c r="BU194" s="99"/>
      <c r="BV194" s="99"/>
      <c r="BW194" s="99"/>
      <c r="BX194" s="99"/>
      <c r="BY194" s="99"/>
      <c r="BZ194" s="99"/>
      <c r="CA194" s="99"/>
      <c r="CB194" s="99"/>
      <c r="CC194" s="99"/>
      <c r="CD194" s="99"/>
      <c r="CE194" s="99"/>
      <c r="CF194" s="99"/>
      <c r="CG194" s="99"/>
      <c r="CH194" s="99"/>
      <c r="CI194" s="99"/>
      <c r="CJ194" s="99"/>
      <c r="CK194" s="99"/>
      <c r="CL194" s="99"/>
      <c r="CM194" s="99"/>
      <c r="CN194" s="99"/>
      <c r="CO194" s="99"/>
      <c r="CP194" s="99"/>
      <c r="CQ194" s="99"/>
      <c r="CR194" s="99"/>
      <c r="CS194" s="99"/>
      <c r="CT194" s="99"/>
      <c r="CU194" s="99"/>
      <c r="CV194" s="99"/>
      <c r="CW194" s="99"/>
      <c r="CX194" s="99"/>
      <c r="CY194" s="99"/>
      <c r="CZ194" s="99"/>
      <c r="DA194" s="99"/>
      <c r="DB194" s="99"/>
      <c r="DC194" s="99"/>
      <c r="DD194" s="99"/>
      <c r="DE194" s="99"/>
      <c r="DF194" s="99"/>
      <c r="DG194" s="99"/>
      <c r="DH194" s="99"/>
      <c r="DI194" s="99"/>
      <c r="DJ194" s="99"/>
      <c r="DK194" s="99"/>
      <c r="DL194" s="99"/>
      <c r="DM194" s="99"/>
      <c r="DN194" s="99"/>
      <c r="DO194" s="99"/>
      <c r="DP194" s="99"/>
      <c r="DQ194" s="99"/>
      <c r="DR194" s="99"/>
      <c r="DS194" s="99"/>
      <c r="DT194" s="99"/>
      <c r="DU194" s="99"/>
    </row>
    <row r="195" spans="1:125" ht="15.75" customHeight="1">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c r="AW195" s="99"/>
      <c r="AX195" s="99"/>
      <c r="AY195" s="99"/>
      <c r="AZ195" s="99"/>
      <c r="BA195" s="99"/>
      <c r="BB195" s="99"/>
      <c r="BC195" s="99"/>
      <c r="BD195" s="99"/>
      <c r="BE195" s="99"/>
      <c r="BF195" s="99"/>
      <c r="BG195" s="99"/>
      <c r="BH195" s="99"/>
      <c r="BI195" s="99"/>
      <c r="BJ195" s="99"/>
      <c r="BK195" s="99"/>
      <c r="BL195" s="99"/>
      <c r="BM195" s="99"/>
      <c r="BN195" s="99"/>
      <c r="BO195" s="99"/>
      <c r="BP195" s="99"/>
      <c r="BQ195" s="99"/>
      <c r="BR195" s="99"/>
      <c r="BS195" s="99"/>
      <c r="BT195" s="99"/>
      <c r="BU195" s="99"/>
      <c r="BV195" s="99"/>
      <c r="BW195" s="99"/>
      <c r="BX195" s="99"/>
      <c r="BY195" s="99"/>
      <c r="BZ195" s="99"/>
      <c r="CA195" s="99"/>
      <c r="CB195" s="99"/>
      <c r="CC195" s="99"/>
      <c r="CD195" s="99"/>
      <c r="CE195" s="99"/>
      <c r="CF195" s="99"/>
      <c r="CG195" s="99"/>
      <c r="CH195" s="99"/>
      <c r="CI195" s="99"/>
      <c r="CJ195" s="99"/>
      <c r="CK195" s="99"/>
      <c r="CL195" s="99"/>
      <c r="CM195" s="99"/>
      <c r="CN195" s="99"/>
      <c r="CO195" s="99"/>
      <c r="CP195" s="99"/>
      <c r="CQ195" s="99"/>
      <c r="CR195" s="99"/>
      <c r="CS195" s="99"/>
      <c r="CT195" s="99"/>
      <c r="CU195" s="99"/>
      <c r="CV195" s="99"/>
      <c r="CW195" s="99"/>
      <c r="CX195" s="99"/>
      <c r="CY195" s="99"/>
      <c r="CZ195" s="99"/>
      <c r="DA195" s="99"/>
      <c r="DB195" s="99"/>
      <c r="DC195" s="99"/>
      <c r="DD195" s="99"/>
      <c r="DE195" s="99"/>
      <c r="DF195" s="99"/>
      <c r="DG195" s="99"/>
      <c r="DH195" s="99"/>
      <c r="DI195" s="99"/>
      <c r="DJ195" s="99"/>
      <c r="DK195" s="99"/>
      <c r="DL195" s="99"/>
      <c r="DM195" s="99"/>
      <c r="DN195" s="99"/>
      <c r="DO195" s="99"/>
      <c r="DP195" s="99"/>
      <c r="DQ195" s="99"/>
      <c r="DR195" s="99"/>
      <c r="DS195" s="99"/>
      <c r="DT195" s="99"/>
      <c r="DU195" s="99"/>
    </row>
    <row r="196" spans="1:125" ht="15.75" customHeight="1">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c r="AW196" s="99"/>
      <c r="AX196" s="99"/>
      <c r="AY196" s="99"/>
      <c r="AZ196" s="99"/>
      <c r="BA196" s="99"/>
      <c r="BB196" s="99"/>
      <c r="BC196" s="99"/>
      <c r="BD196" s="99"/>
      <c r="BE196" s="99"/>
      <c r="BF196" s="99"/>
      <c r="BG196" s="99"/>
      <c r="BH196" s="99"/>
      <c r="BI196" s="99"/>
      <c r="BJ196" s="99"/>
      <c r="BK196" s="99"/>
      <c r="BL196" s="99"/>
      <c r="BM196" s="99"/>
      <c r="BN196" s="99"/>
      <c r="BO196" s="99"/>
      <c r="BP196" s="99"/>
      <c r="BQ196" s="99"/>
      <c r="BR196" s="99"/>
      <c r="BS196" s="99"/>
      <c r="BT196" s="99"/>
      <c r="BU196" s="99"/>
      <c r="BV196" s="99"/>
      <c r="BW196" s="99"/>
      <c r="BX196" s="99"/>
      <c r="BY196" s="99"/>
      <c r="BZ196" s="99"/>
      <c r="CA196" s="99"/>
      <c r="CB196" s="99"/>
      <c r="CC196" s="99"/>
      <c r="CD196" s="99"/>
      <c r="CE196" s="99"/>
      <c r="CF196" s="99"/>
      <c r="CG196" s="99"/>
      <c r="CH196" s="99"/>
      <c r="CI196" s="99"/>
      <c r="CJ196" s="99"/>
      <c r="CK196" s="99"/>
      <c r="CL196" s="99"/>
      <c r="CM196" s="99"/>
      <c r="CN196" s="99"/>
      <c r="CO196" s="99"/>
      <c r="CP196" s="99"/>
      <c r="CQ196" s="99"/>
      <c r="CR196" s="99"/>
      <c r="CS196" s="99"/>
      <c r="CT196" s="99"/>
      <c r="CU196" s="99"/>
      <c r="CV196" s="99"/>
      <c r="CW196" s="99"/>
      <c r="CX196" s="99"/>
      <c r="CY196" s="99"/>
      <c r="CZ196" s="99"/>
      <c r="DA196" s="99"/>
      <c r="DB196" s="99"/>
      <c r="DC196" s="99"/>
      <c r="DD196" s="99"/>
      <c r="DE196" s="99"/>
      <c r="DF196" s="99"/>
      <c r="DG196" s="99"/>
      <c r="DH196" s="99"/>
      <c r="DI196" s="99"/>
      <c r="DJ196" s="99"/>
      <c r="DK196" s="99"/>
      <c r="DL196" s="99"/>
      <c r="DM196" s="99"/>
      <c r="DN196" s="99"/>
      <c r="DO196" s="99"/>
      <c r="DP196" s="99"/>
      <c r="DQ196" s="99"/>
      <c r="DR196" s="99"/>
      <c r="DS196" s="99"/>
      <c r="DT196" s="99"/>
      <c r="DU196" s="99"/>
    </row>
    <row r="197" spans="1:125" ht="15.75" customHeight="1">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c r="AW197" s="99"/>
      <c r="AX197" s="99"/>
      <c r="AY197" s="99"/>
      <c r="AZ197" s="99"/>
      <c r="BA197" s="99"/>
      <c r="BB197" s="99"/>
      <c r="BC197" s="99"/>
      <c r="BD197" s="99"/>
      <c r="BE197" s="99"/>
      <c r="BF197" s="99"/>
      <c r="BG197" s="99"/>
      <c r="BH197" s="99"/>
      <c r="BI197" s="99"/>
      <c r="BJ197" s="99"/>
      <c r="BK197" s="99"/>
      <c r="BL197" s="99"/>
      <c r="BM197" s="99"/>
      <c r="BN197" s="99"/>
      <c r="BO197" s="99"/>
      <c r="BP197" s="99"/>
      <c r="BQ197" s="99"/>
      <c r="BR197" s="99"/>
      <c r="BS197" s="99"/>
      <c r="BT197" s="99"/>
      <c r="BU197" s="99"/>
      <c r="BV197" s="99"/>
      <c r="BW197" s="99"/>
      <c r="BX197" s="99"/>
      <c r="BY197" s="99"/>
      <c r="BZ197" s="99"/>
      <c r="CA197" s="99"/>
      <c r="CB197" s="99"/>
      <c r="CC197" s="99"/>
      <c r="CD197" s="99"/>
      <c r="CE197" s="99"/>
      <c r="CF197" s="99"/>
      <c r="CG197" s="99"/>
      <c r="CH197" s="99"/>
      <c r="CI197" s="99"/>
      <c r="CJ197" s="99"/>
      <c r="CK197" s="99"/>
      <c r="CL197" s="99"/>
      <c r="CM197" s="99"/>
      <c r="CN197" s="99"/>
      <c r="CO197" s="99"/>
      <c r="CP197" s="99"/>
      <c r="CQ197" s="99"/>
      <c r="CR197" s="99"/>
      <c r="CS197" s="99"/>
      <c r="CT197" s="99"/>
      <c r="CU197" s="99"/>
      <c r="CV197" s="99"/>
      <c r="CW197" s="99"/>
      <c r="CX197" s="99"/>
      <c r="CY197" s="99"/>
      <c r="CZ197" s="99"/>
      <c r="DA197" s="99"/>
      <c r="DB197" s="99"/>
      <c r="DC197" s="99"/>
      <c r="DD197" s="99"/>
      <c r="DE197" s="99"/>
      <c r="DF197" s="99"/>
      <c r="DG197" s="99"/>
      <c r="DH197" s="99"/>
      <c r="DI197" s="99"/>
      <c r="DJ197" s="99"/>
      <c r="DK197" s="99"/>
      <c r="DL197" s="99"/>
      <c r="DM197" s="99"/>
      <c r="DN197" s="99"/>
      <c r="DO197" s="99"/>
      <c r="DP197" s="99"/>
      <c r="DQ197" s="99"/>
      <c r="DR197" s="99"/>
      <c r="DS197" s="99"/>
      <c r="DT197" s="99"/>
      <c r="DU197" s="99"/>
    </row>
    <row r="198" spans="1:125" ht="15.75" customHeight="1">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c r="AW198" s="99"/>
      <c r="AX198" s="99"/>
      <c r="AY198" s="99"/>
      <c r="AZ198" s="99"/>
      <c r="BA198" s="99"/>
      <c r="BB198" s="99"/>
      <c r="BC198" s="99"/>
      <c r="BD198" s="99"/>
      <c r="BE198" s="99"/>
      <c r="BF198" s="99"/>
      <c r="BG198" s="99"/>
      <c r="BH198" s="99"/>
      <c r="BI198" s="99"/>
      <c r="BJ198" s="99"/>
      <c r="BK198" s="99"/>
      <c r="BL198" s="99"/>
      <c r="BM198" s="99"/>
      <c r="BN198" s="99"/>
      <c r="BO198" s="99"/>
      <c r="BP198" s="99"/>
      <c r="BQ198" s="99"/>
      <c r="BR198" s="99"/>
      <c r="BS198" s="99"/>
      <c r="BT198" s="99"/>
      <c r="BU198" s="99"/>
      <c r="BV198" s="99"/>
      <c r="BW198" s="99"/>
      <c r="BX198" s="99"/>
      <c r="BY198" s="99"/>
      <c r="BZ198" s="99"/>
      <c r="CA198" s="99"/>
      <c r="CB198" s="99"/>
      <c r="CC198" s="99"/>
      <c r="CD198" s="99"/>
      <c r="CE198" s="99"/>
      <c r="CF198" s="99"/>
      <c r="CG198" s="99"/>
      <c r="CH198" s="99"/>
      <c r="CI198" s="99"/>
      <c r="CJ198" s="99"/>
      <c r="CK198" s="99"/>
      <c r="CL198" s="99"/>
      <c r="CM198" s="99"/>
      <c r="CN198" s="99"/>
      <c r="CO198" s="99"/>
      <c r="CP198" s="99"/>
      <c r="CQ198" s="99"/>
      <c r="CR198" s="99"/>
      <c r="CS198" s="99"/>
      <c r="CT198" s="99"/>
      <c r="CU198" s="99"/>
      <c r="CV198" s="99"/>
      <c r="CW198" s="99"/>
      <c r="CX198" s="99"/>
      <c r="CY198" s="99"/>
      <c r="CZ198" s="99"/>
      <c r="DA198" s="99"/>
      <c r="DB198" s="99"/>
      <c r="DC198" s="99"/>
      <c r="DD198" s="99"/>
      <c r="DE198" s="99"/>
      <c r="DF198" s="99"/>
      <c r="DG198" s="99"/>
      <c r="DH198" s="99"/>
      <c r="DI198" s="99"/>
      <c r="DJ198" s="99"/>
      <c r="DK198" s="99"/>
      <c r="DL198" s="99"/>
      <c r="DM198" s="99"/>
      <c r="DN198" s="99"/>
      <c r="DO198" s="99"/>
      <c r="DP198" s="99"/>
      <c r="DQ198" s="99"/>
      <c r="DR198" s="99"/>
      <c r="DS198" s="99"/>
      <c r="DT198" s="99"/>
      <c r="DU198" s="99"/>
    </row>
    <row r="199" spans="1:125" ht="15.75" customHeight="1">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c r="AW199" s="99"/>
      <c r="AX199" s="99"/>
      <c r="AY199" s="99"/>
      <c r="AZ199" s="99"/>
      <c r="BA199" s="99"/>
      <c r="BB199" s="99"/>
      <c r="BC199" s="99"/>
      <c r="BD199" s="99"/>
      <c r="BE199" s="99"/>
      <c r="BF199" s="99"/>
      <c r="BG199" s="99"/>
      <c r="BH199" s="99"/>
      <c r="BI199" s="99"/>
      <c r="BJ199" s="99"/>
      <c r="BK199" s="99"/>
      <c r="BL199" s="99"/>
      <c r="BM199" s="99"/>
      <c r="BN199" s="99"/>
      <c r="BO199" s="99"/>
      <c r="BP199" s="99"/>
      <c r="BQ199" s="99"/>
      <c r="BR199" s="99"/>
      <c r="BS199" s="99"/>
      <c r="BT199" s="99"/>
      <c r="BU199" s="99"/>
      <c r="BV199" s="99"/>
      <c r="BW199" s="99"/>
      <c r="BX199" s="99"/>
      <c r="BY199" s="99"/>
      <c r="BZ199" s="99"/>
      <c r="CA199" s="99"/>
      <c r="CB199" s="99"/>
      <c r="CC199" s="99"/>
      <c r="CD199" s="99"/>
      <c r="CE199" s="99"/>
      <c r="CF199" s="99"/>
      <c r="CG199" s="99"/>
      <c r="CH199" s="99"/>
      <c r="CI199" s="99"/>
      <c r="CJ199" s="99"/>
      <c r="CK199" s="99"/>
      <c r="CL199" s="99"/>
      <c r="CM199" s="99"/>
      <c r="CN199" s="99"/>
      <c r="CO199" s="99"/>
      <c r="CP199" s="99"/>
      <c r="CQ199" s="99"/>
      <c r="CR199" s="99"/>
      <c r="CS199" s="99"/>
      <c r="CT199" s="99"/>
      <c r="CU199" s="99"/>
      <c r="CV199" s="99"/>
      <c r="CW199" s="99"/>
      <c r="CX199" s="99"/>
      <c r="CY199" s="99"/>
      <c r="CZ199" s="99"/>
      <c r="DA199" s="99"/>
      <c r="DB199" s="99"/>
      <c r="DC199" s="99"/>
      <c r="DD199" s="99"/>
      <c r="DE199" s="99"/>
      <c r="DF199" s="99"/>
      <c r="DG199" s="99"/>
      <c r="DH199" s="99"/>
      <c r="DI199" s="99"/>
      <c r="DJ199" s="99"/>
      <c r="DK199" s="99"/>
      <c r="DL199" s="99"/>
      <c r="DM199" s="99"/>
      <c r="DN199" s="99"/>
      <c r="DO199" s="99"/>
      <c r="DP199" s="99"/>
      <c r="DQ199" s="99"/>
      <c r="DR199" s="99"/>
      <c r="DS199" s="99"/>
      <c r="DT199" s="99"/>
      <c r="DU199" s="99"/>
    </row>
    <row r="200" spans="1:125" ht="15.75" customHeight="1">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c r="AW200" s="99"/>
      <c r="AX200" s="99"/>
      <c r="AY200" s="99"/>
      <c r="AZ200" s="99"/>
      <c r="BA200" s="99"/>
      <c r="BB200" s="99"/>
      <c r="BC200" s="99"/>
      <c r="BD200" s="99"/>
      <c r="BE200" s="99"/>
      <c r="BF200" s="99"/>
      <c r="BG200" s="99"/>
      <c r="BH200" s="99"/>
      <c r="BI200" s="99"/>
      <c r="BJ200" s="99"/>
      <c r="BK200" s="99"/>
      <c r="BL200" s="99"/>
      <c r="BM200" s="99"/>
      <c r="BN200" s="99"/>
      <c r="BO200" s="99"/>
      <c r="BP200" s="99"/>
      <c r="BQ200" s="99"/>
      <c r="BR200" s="99"/>
      <c r="BS200" s="99"/>
      <c r="BT200" s="99"/>
      <c r="BU200" s="99"/>
      <c r="BV200" s="99"/>
      <c r="BW200" s="99"/>
      <c r="BX200" s="99"/>
      <c r="BY200" s="99"/>
      <c r="BZ200" s="99"/>
      <c r="CA200" s="99"/>
      <c r="CB200" s="99"/>
      <c r="CC200" s="99"/>
      <c r="CD200" s="99"/>
      <c r="CE200" s="99"/>
      <c r="CF200" s="99"/>
      <c r="CG200" s="99"/>
      <c r="CH200" s="99"/>
      <c r="CI200" s="99"/>
      <c r="CJ200" s="99"/>
      <c r="CK200" s="99"/>
      <c r="CL200" s="99"/>
      <c r="CM200" s="99"/>
      <c r="CN200" s="99"/>
      <c r="CO200" s="99"/>
      <c r="CP200" s="99"/>
      <c r="CQ200" s="99"/>
      <c r="CR200" s="99"/>
      <c r="CS200" s="99"/>
      <c r="CT200" s="99"/>
      <c r="CU200" s="99"/>
      <c r="CV200" s="99"/>
      <c r="CW200" s="99"/>
      <c r="CX200" s="99"/>
      <c r="CY200" s="99"/>
      <c r="CZ200" s="99"/>
      <c r="DA200" s="99"/>
      <c r="DB200" s="99"/>
      <c r="DC200" s="99"/>
      <c r="DD200" s="99"/>
      <c r="DE200" s="99"/>
      <c r="DF200" s="99"/>
      <c r="DG200" s="99"/>
      <c r="DH200" s="99"/>
      <c r="DI200" s="99"/>
      <c r="DJ200" s="99"/>
      <c r="DK200" s="99"/>
      <c r="DL200" s="99"/>
      <c r="DM200" s="99"/>
      <c r="DN200" s="99"/>
      <c r="DO200" s="99"/>
      <c r="DP200" s="99"/>
      <c r="DQ200" s="99"/>
      <c r="DR200" s="99"/>
      <c r="DS200" s="99"/>
      <c r="DT200" s="99"/>
      <c r="DU200" s="99"/>
    </row>
    <row r="201" spans="1:125" ht="15.75" customHeight="1">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c r="AW201" s="99"/>
      <c r="AX201" s="99"/>
      <c r="AY201" s="99"/>
      <c r="AZ201" s="99"/>
      <c r="BA201" s="99"/>
      <c r="BB201" s="99"/>
      <c r="BC201" s="99"/>
      <c r="BD201" s="99"/>
      <c r="BE201" s="99"/>
      <c r="BF201" s="99"/>
      <c r="BG201" s="99"/>
      <c r="BH201" s="99"/>
      <c r="BI201" s="99"/>
      <c r="BJ201" s="99"/>
      <c r="BK201" s="99"/>
      <c r="BL201" s="99"/>
      <c r="BM201" s="99"/>
      <c r="BN201" s="99"/>
      <c r="BO201" s="99"/>
      <c r="BP201" s="99"/>
      <c r="BQ201" s="99"/>
      <c r="BR201" s="99"/>
      <c r="BS201" s="99"/>
      <c r="BT201" s="99"/>
      <c r="BU201" s="99"/>
      <c r="BV201" s="99"/>
      <c r="BW201" s="99"/>
      <c r="BX201" s="99"/>
      <c r="BY201" s="99"/>
      <c r="BZ201" s="99"/>
      <c r="CA201" s="99"/>
      <c r="CB201" s="99"/>
      <c r="CC201" s="99"/>
      <c r="CD201" s="99"/>
      <c r="CE201" s="99"/>
      <c r="CF201" s="99"/>
      <c r="CG201" s="99"/>
      <c r="CH201" s="99"/>
      <c r="CI201" s="99"/>
      <c r="CJ201" s="99"/>
      <c r="CK201" s="99"/>
      <c r="CL201" s="99"/>
      <c r="CM201" s="99"/>
      <c r="CN201" s="99"/>
      <c r="CO201" s="99"/>
      <c r="CP201" s="99"/>
      <c r="CQ201" s="99"/>
      <c r="CR201" s="99"/>
      <c r="CS201" s="99"/>
      <c r="CT201" s="99"/>
      <c r="CU201" s="99"/>
      <c r="CV201" s="99"/>
      <c r="CW201" s="99"/>
      <c r="CX201" s="99"/>
      <c r="CY201" s="99"/>
      <c r="CZ201" s="99"/>
      <c r="DA201" s="99"/>
      <c r="DB201" s="99"/>
      <c r="DC201" s="99"/>
      <c r="DD201" s="99"/>
      <c r="DE201" s="99"/>
      <c r="DF201" s="99"/>
      <c r="DG201" s="99"/>
      <c r="DH201" s="99"/>
      <c r="DI201" s="99"/>
      <c r="DJ201" s="99"/>
      <c r="DK201" s="99"/>
      <c r="DL201" s="99"/>
      <c r="DM201" s="99"/>
      <c r="DN201" s="99"/>
      <c r="DO201" s="99"/>
      <c r="DP201" s="99"/>
      <c r="DQ201" s="99"/>
      <c r="DR201" s="99"/>
      <c r="DS201" s="99"/>
      <c r="DT201" s="99"/>
      <c r="DU201" s="99"/>
    </row>
    <row r="202" spans="1:125" ht="15.75" customHeight="1">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c r="AA202" s="99"/>
      <c r="AB202" s="99"/>
      <c r="AC202" s="99"/>
      <c r="AD202" s="99"/>
      <c r="AE202" s="99"/>
      <c r="AF202" s="99"/>
      <c r="AG202" s="99"/>
      <c r="AH202" s="99"/>
      <c r="AI202" s="99"/>
      <c r="AJ202" s="99"/>
      <c r="AK202" s="99"/>
      <c r="AL202" s="99"/>
      <c r="AM202" s="99"/>
      <c r="AN202" s="99"/>
      <c r="AO202" s="99"/>
      <c r="AP202" s="99"/>
      <c r="AQ202" s="99"/>
      <c r="AR202" s="99"/>
      <c r="AS202" s="99"/>
      <c r="AT202" s="99"/>
      <c r="AU202" s="99"/>
      <c r="AV202" s="99"/>
      <c r="AW202" s="99"/>
      <c r="AX202" s="99"/>
      <c r="AY202" s="99"/>
      <c r="AZ202" s="99"/>
      <c r="BA202" s="99"/>
      <c r="BB202" s="99"/>
      <c r="BC202" s="99"/>
      <c r="BD202" s="99"/>
      <c r="BE202" s="99"/>
      <c r="BF202" s="99"/>
      <c r="BG202" s="99"/>
      <c r="BH202" s="99"/>
      <c r="BI202" s="99"/>
      <c r="BJ202" s="99"/>
      <c r="BK202" s="99"/>
      <c r="BL202" s="99"/>
      <c r="BM202" s="99"/>
      <c r="BN202" s="99"/>
      <c r="BO202" s="99"/>
      <c r="BP202" s="99"/>
      <c r="BQ202" s="99"/>
      <c r="BR202" s="99"/>
      <c r="BS202" s="99"/>
      <c r="BT202" s="99"/>
      <c r="BU202" s="99"/>
      <c r="BV202" s="99"/>
      <c r="BW202" s="99"/>
      <c r="BX202" s="99"/>
      <c r="BY202" s="99"/>
      <c r="BZ202" s="99"/>
      <c r="CA202" s="99"/>
      <c r="CB202" s="99"/>
      <c r="CC202" s="99"/>
      <c r="CD202" s="99"/>
      <c r="CE202" s="99"/>
      <c r="CF202" s="99"/>
      <c r="CG202" s="99"/>
      <c r="CH202" s="99"/>
      <c r="CI202" s="99"/>
      <c r="CJ202" s="99"/>
      <c r="CK202" s="99"/>
      <c r="CL202" s="99"/>
      <c r="CM202" s="99"/>
      <c r="CN202" s="99"/>
      <c r="CO202" s="99"/>
      <c r="CP202" s="99"/>
      <c r="CQ202" s="99"/>
      <c r="CR202" s="99"/>
      <c r="CS202" s="99"/>
      <c r="CT202" s="99"/>
      <c r="CU202" s="99"/>
      <c r="CV202" s="99"/>
      <c r="CW202" s="99"/>
      <c r="CX202" s="99"/>
      <c r="CY202" s="99"/>
      <c r="CZ202" s="99"/>
      <c r="DA202" s="99"/>
      <c r="DB202" s="99"/>
      <c r="DC202" s="99"/>
      <c r="DD202" s="99"/>
      <c r="DE202" s="99"/>
      <c r="DF202" s="99"/>
      <c r="DG202" s="99"/>
      <c r="DH202" s="99"/>
      <c r="DI202" s="99"/>
      <c r="DJ202" s="99"/>
      <c r="DK202" s="99"/>
      <c r="DL202" s="99"/>
      <c r="DM202" s="99"/>
      <c r="DN202" s="99"/>
      <c r="DO202" s="99"/>
      <c r="DP202" s="99"/>
      <c r="DQ202" s="99"/>
      <c r="DR202" s="99"/>
      <c r="DS202" s="99"/>
      <c r="DT202" s="99"/>
      <c r="DU202" s="99"/>
    </row>
    <row r="203" spans="1:125" ht="15.75" customHeight="1">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c r="AA203" s="99"/>
      <c r="AB203" s="99"/>
      <c r="AC203" s="99"/>
      <c r="AD203" s="99"/>
      <c r="AE203" s="99"/>
      <c r="AF203" s="99"/>
      <c r="AG203" s="99"/>
      <c r="AH203" s="99"/>
      <c r="AI203" s="99"/>
      <c r="AJ203" s="99"/>
      <c r="AK203" s="99"/>
      <c r="AL203" s="99"/>
      <c r="AM203" s="99"/>
      <c r="AN203" s="99"/>
      <c r="AO203" s="99"/>
      <c r="AP203" s="99"/>
      <c r="AQ203" s="99"/>
      <c r="AR203" s="99"/>
      <c r="AS203" s="99"/>
      <c r="AT203" s="99"/>
      <c r="AU203" s="99"/>
      <c r="AV203" s="99"/>
      <c r="AW203" s="99"/>
      <c r="AX203" s="99"/>
      <c r="AY203" s="99"/>
      <c r="AZ203" s="99"/>
      <c r="BA203" s="99"/>
      <c r="BB203" s="99"/>
      <c r="BC203" s="99"/>
      <c r="BD203" s="99"/>
      <c r="BE203" s="99"/>
      <c r="BF203" s="99"/>
      <c r="BG203" s="99"/>
      <c r="BH203" s="99"/>
      <c r="BI203" s="99"/>
      <c r="BJ203" s="99"/>
      <c r="BK203" s="99"/>
      <c r="BL203" s="99"/>
      <c r="BM203" s="99"/>
      <c r="BN203" s="99"/>
      <c r="BO203" s="99"/>
      <c r="BP203" s="99"/>
      <c r="BQ203" s="99"/>
      <c r="BR203" s="99"/>
      <c r="BS203" s="99"/>
      <c r="BT203" s="99"/>
      <c r="BU203" s="99"/>
      <c r="BV203" s="99"/>
      <c r="BW203" s="99"/>
      <c r="BX203" s="99"/>
      <c r="BY203" s="99"/>
      <c r="BZ203" s="99"/>
      <c r="CA203" s="99"/>
      <c r="CB203" s="99"/>
      <c r="CC203" s="99"/>
      <c r="CD203" s="99"/>
      <c r="CE203" s="99"/>
      <c r="CF203" s="99"/>
      <c r="CG203" s="99"/>
      <c r="CH203" s="99"/>
      <c r="CI203" s="99"/>
      <c r="CJ203" s="99"/>
      <c r="CK203" s="99"/>
      <c r="CL203" s="99"/>
      <c r="CM203" s="99"/>
      <c r="CN203" s="99"/>
      <c r="CO203" s="99"/>
      <c r="CP203" s="99"/>
      <c r="CQ203" s="99"/>
      <c r="CR203" s="99"/>
      <c r="CS203" s="99"/>
      <c r="CT203" s="99"/>
      <c r="CU203" s="99"/>
      <c r="CV203" s="99"/>
      <c r="CW203" s="99"/>
      <c r="CX203" s="99"/>
      <c r="CY203" s="99"/>
      <c r="CZ203" s="99"/>
      <c r="DA203" s="99"/>
      <c r="DB203" s="99"/>
      <c r="DC203" s="99"/>
      <c r="DD203" s="99"/>
      <c r="DE203" s="99"/>
      <c r="DF203" s="99"/>
      <c r="DG203" s="99"/>
      <c r="DH203" s="99"/>
      <c r="DI203" s="99"/>
      <c r="DJ203" s="99"/>
      <c r="DK203" s="99"/>
      <c r="DL203" s="99"/>
      <c r="DM203" s="99"/>
      <c r="DN203" s="99"/>
      <c r="DO203" s="99"/>
      <c r="DP203" s="99"/>
      <c r="DQ203" s="99"/>
      <c r="DR203" s="99"/>
      <c r="DS203" s="99"/>
      <c r="DT203" s="99"/>
      <c r="DU203" s="99"/>
    </row>
    <row r="204" spans="1:125" ht="15.75" customHeight="1">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c r="AA204" s="99"/>
      <c r="AB204" s="99"/>
      <c r="AC204" s="99"/>
      <c r="AD204" s="99"/>
      <c r="AE204" s="99"/>
      <c r="AF204" s="99"/>
      <c r="AG204" s="99"/>
      <c r="AH204" s="99"/>
      <c r="AI204" s="99"/>
      <c r="AJ204" s="99"/>
      <c r="AK204" s="99"/>
      <c r="AL204" s="99"/>
      <c r="AM204" s="99"/>
      <c r="AN204" s="99"/>
      <c r="AO204" s="99"/>
      <c r="AP204" s="99"/>
      <c r="AQ204" s="99"/>
      <c r="AR204" s="99"/>
      <c r="AS204" s="99"/>
      <c r="AT204" s="99"/>
      <c r="AU204" s="99"/>
      <c r="AV204" s="99"/>
      <c r="AW204" s="99"/>
      <c r="AX204" s="99"/>
      <c r="AY204" s="99"/>
      <c r="AZ204" s="99"/>
      <c r="BA204" s="99"/>
      <c r="BB204" s="99"/>
      <c r="BC204" s="99"/>
      <c r="BD204" s="99"/>
      <c r="BE204" s="99"/>
      <c r="BF204" s="99"/>
      <c r="BG204" s="99"/>
      <c r="BH204" s="99"/>
      <c r="BI204" s="99"/>
      <c r="BJ204" s="99"/>
      <c r="BK204" s="99"/>
      <c r="BL204" s="99"/>
      <c r="BM204" s="99"/>
      <c r="BN204" s="99"/>
      <c r="BO204" s="99"/>
      <c r="BP204" s="99"/>
      <c r="BQ204" s="99"/>
      <c r="BR204" s="99"/>
      <c r="BS204" s="99"/>
      <c r="BT204" s="99"/>
      <c r="BU204" s="99"/>
      <c r="BV204" s="99"/>
      <c r="BW204" s="99"/>
      <c r="BX204" s="99"/>
      <c r="BY204" s="99"/>
      <c r="BZ204" s="99"/>
      <c r="CA204" s="99"/>
      <c r="CB204" s="99"/>
      <c r="CC204" s="99"/>
      <c r="CD204" s="99"/>
      <c r="CE204" s="99"/>
      <c r="CF204" s="99"/>
      <c r="CG204" s="99"/>
      <c r="CH204" s="99"/>
      <c r="CI204" s="99"/>
      <c r="CJ204" s="99"/>
      <c r="CK204" s="99"/>
      <c r="CL204" s="99"/>
      <c r="CM204" s="99"/>
      <c r="CN204" s="99"/>
      <c r="CO204" s="99"/>
      <c r="CP204" s="99"/>
      <c r="CQ204" s="99"/>
      <c r="CR204" s="99"/>
      <c r="CS204" s="99"/>
      <c r="CT204" s="99"/>
      <c r="CU204" s="99"/>
      <c r="CV204" s="99"/>
      <c r="CW204" s="99"/>
      <c r="CX204" s="99"/>
      <c r="CY204" s="99"/>
      <c r="CZ204" s="99"/>
      <c r="DA204" s="99"/>
      <c r="DB204" s="99"/>
      <c r="DC204" s="99"/>
      <c r="DD204" s="99"/>
      <c r="DE204" s="99"/>
      <c r="DF204" s="99"/>
      <c r="DG204" s="99"/>
      <c r="DH204" s="99"/>
      <c r="DI204" s="99"/>
      <c r="DJ204" s="99"/>
      <c r="DK204" s="99"/>
      <c r="DL204" s="99"/>
      <c r="DM204" s="99"/>
      <c r="DN204" s="99"/>
      <c r="DO204" s="99"/>
      <c r="DP204" s="99"/>
      <c r="DQ204" s="99"/>
      <c r="DR204" s="99"/>
      <c r="DS204" s="99"/>
      <c r="DT204" s="99"/>
      <c r="DU204" s="99"/>
    </row>
    <row r="205" spans="1:125" ht="15.75" customHeight="1">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c r="AA205" s="99"/>
      <c r="AB205" s="99"/>
      <c r="AC205" s="99"/>
      <c r="AD205" s="99"/>
      <c r="AE205" s="99"/>
      <c r="AF205" s="99"/>
      <c r="AG205" s="99"/>
      <c r="AH205" s="99"/>
      <c r="AI205" s="99"/>
      <c r="AJ205" s="99"/>
      <c r="AK205" s="99"/>
      <c r="AL205" s="99"/>
      <c r="AM205" s="99"/>
      <c r="AN205" s="99"/>
      <c r="AO205" s="99"/>
      <c r="AP205" s="99"/>
      <c r="AQ205" s="99"/>
      <c r="AR205" s="99"/>
      <c r="AS205" s="99"/>
      <c r="AT205" s="99"/>
      <c r="AU205" s="99"/>
      <c r="AV205" s="99"/>
      <c r="AW205" s="99"/>
      <c r="AX205" s="99"/>
      <c r="AY205" s="99"/>
      <c r="AZ205" s="99"/>
      <c r="BA205" s="99"/>
      <c r="BB205" s="99"/>
      <c r="BC205" s="99"/>
      <c r="BD205" s="99"/>
      <c r="BE205" s="99"/>
      <c r="BF205" s="99"/>
      <c r="BG205" s="99"/>
      <c r="BH205" s="99"/>
      <c r="BI205" s="99"/>
      <c r="BJ205" s="99"/>
      <c r="BK205" s="99"/>
      <c r="BL205" s="99"/>
      <c r="BM205" s="99"/>
      <c r="BN205" s="99"/>
      <c r="BO205" s="99"/>
      <c r="BP205" s="99"/>
      <c r="BQ205" s="99"/>
      <c r="BR205" s="99"/>
      <c r="BS205" s="99"/>
      <c r="BT205" s="99"/>
      <c r="BU205" s="99"/>
      <c r="BV205" s="99"/>
      <c r="BW205" s="99"/>
      <c r="BX205" s="99"/>
      <c r="BY205" s="99"/>
      <c r="BZ205" s="99"/>
      <c r="CA205" s="99"/>
      <c r="CB205" s="99"/>
      <c r="CC205" s="99"/>
      <c r="CD205" s="99"/>
      <c r="CE205" s="99"/>
      <c r="CF205" s="99"/>
      <c r="CG205" s="99"/>
      <c r="CH205" s="99"/>
      <c r="CI205" s="99"/>
      <c r="CJ205" s="99"/>
      <c r="CK205" s="99"/>
      <c r="CL205" s="99"/>
      <c r="CM205" s="99"/>
      <c r="CN205" s="99"/>
      <c r="CO205" s="99"/>
      <c r="CP205" s="99"/>
      <c r="CQ205" s="99"/>
      <c r="CR205" s="99"/>
      <c r="CS205" s="99"/>
      <c r="CT205" s="99"/>
      <c r="CU205" s="99"/>
      <c r="CV205" s="99"/>
      <c r="CW205" s="99"/>
      <c r="CX205" s="99"/>
      <c r="CY205" s="99"/>
      <c r="CZ205" s="99"/>
      <c r="DA205" s="99"/>
      <c r="DB205" s="99"/>
      <c r="DC205" s="99"/>
      <c r="DD205" s="99"/>
      <c r="DE205" s="99"/>
      <c r="DF205" s="99"/>
      <c r="DG205" s="99"/>
      <c r="DH205" s="99"/>
      <c r="DI205" s="99"/>
      <c r="DJ205" s="99"/>
      <c r="DK205" s="99"/>
      <c r="DL205" s="99"/>
      <c r="DM205" s="99"/>
      <c r="DN205" s="99"/>
      <c r="DO205" s="99"/>
      <c r="DP205" s="99"/>
      <c r="DQ205" s="99"/>
      <c r="DR205" s="99"/>
      <c r="DS205" s="99"/>
      <c r="DT205" s="99"/>
      <c r="DU205" s="99"/>
    </row>
    <row r="206" spans="1:125" ht="15.75" customHeight="1">
      <c r="A206" s="99"/>
      <c r="B206" s="99"/>
      <c r="C206" s="99"/>
      <c r="D206" s="99"/>
      <c r="E206" s="99" t="s">
        <v>626</v>
      </c>
      <c r="F206" s="99"/>
      <c r="G206" s="99"/>
      <c r="H206" s="99"/>
      <c r="I206" s="99"/>
      <c r="J206" s="99"/>
      <c r="K206" s="99"/>
      <c r="L206" s="99"/>
      <c r="M206" s="99"/>
      <c r="N206" s="99"/>
      <c r="O206" s="99"/>
      <c r="P206" s="99"/>
      <c r="Q206" s="99"/>
      <c r="R206" s="99"/>
      <c r="S206" s="99"/>
      <c r="T206" s="99"/>
      <c r="U206" s="99"/>
      <c r="V206" s="99"/>
      <c r="W206" s="99"/>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c r="AW206" s="99"/>
      <c r="AX206" s="99"/>
      <c r="AY206" s="99"/>
      <c r="AZ206" s="99"/>
      <c r="BA206" s="99"/>
      <c r="BB206" s="99"/>
      <c r="BC206" s="99"/>
      <c r="BD206" s="99"/>
      <c r="BE206" s="99"/>
      <c r="BF206" s="99"/>
      <c r="BG206" s="99"/>
      <c r="BH206" s="99"/>
      <c r="BI206" s="99"/>
      <c r="BJ206" s="99"/>
      <c r="BK206" s="99"/>
      <c r="BL206" s="99"/>
      <c r="BM206" s="99"/>
      <c r="BN206" s="99"/>
      <c r="BO206" s="99"/>
      <c r="BP206" s="99"/>
      <c r="BQ206" s="99"/>
      <c r="BR206" s="99"/>
      <c r="BS206" s="99"/>
      <c r="BT206" s="99"/>
      <c r="BU206" s="99"/>
      <c r="BV206" s="99"/>
      <c r="BW206" s="99"/>
      <c r="BX206" s="99"/>
      <c r="BY206" s="99"/>
      <c r="BZ206" s="99"/>
      <c r="CA206" s="99"/>
      <c r="CB206" s="99"/>
      <c r="CC206" s="99"/>
      <c r="CD206" s="99"/>
      <c r="CE206" s="99"/>
      <c r="CF206" s="99"/>
      <c r="CG206" s="99"/>
      <c r="CH206" s="99"/>
      <c r="CI206" s="99"/>
      <c r="CJ206" s="99"/>
      <c r="CK206" s="99"/>
      <c r="CL206" s="99"/>
      <c r="CM206" s="99"/>
      <c r="CN206" s="99"/>
      <c r="CO206" s="99"/>
      <c r="CP206" s="99"/>
      <c r="CQ206" s="99"/>
      <c r="CR206" s="99"/>
      <c r="CS206" s="99"/>
      <c r="CT206" s="99"/>
      <c r="CU206" s="99"/>
      <c r="CV206" s="99"/>
      <c r="CW206" s="99"/>
      <c r="CX206" s="99"/>
      <c r="CY206" s="99"/>
      <c r="CZ206" s="99"/>
      <c r="DA206" s="99"/>
      <c r="DB206" s="99"/>
      <c r="DC206" s="99"/>
      <c r="DD206" s="99"/>
      <c r="DE206" s="99"/>
      <c r="DF206" s="99"/>
      <c r="DG206" s="99"/>
      <c r="DH206" s="99"/>
      <c r="DI206" s="99"/>
      <c r="DJ206" s="99"/>
      <c r="DK206" s="99"/>
      <c r="DL206" s="99"/>
      <c r="DM206" s="99"/>
      <c r="DN206" s="99"/>
      <c r="DO206" s="99"/>
      <c r="DP206" s="99"/>
      <c r="DQ206" s="99"/>
      <c r="DR206" s="99"/>
      <c r="DS206" s="99"/>
      <c r="DT206" s="99"/>
      <c r="DU206" s="99"/>
    </row>
    <row r="207" spans="1:125" ht="15.75" customHeight="1">
      <c r="A207" s="99"/>
      <c r="B207" s="99"/>
      <c r="C207" s="99"/>
      <c r="D207" s="99"/>
      <c r="E207" s="99"/>
      <c r="F207" s="99"/>
      <c r="G207" s="99"/>
      <c r="H207" s="99"/>
      <c r="I207" s="99"/>
      <c r="J207" s="99"/>
      <c r="K207" s="99" t="s">
        <v>599</v>
      </c>
      <c r="L207" s="99"/>
      <c r="M207" s="99"/>
      <c r="N207" s="99"/>
      <c r="O207" s="99"/>
      <c r="P207" s="99"/>
      <c r="Q207" s="99"/>
      <c r="R207" s="99"/>
      <c r="S207" s="99"/>
      <c r="T207" s="99"/>
      <c r="U207" s="99"/>
      <c r="V207" s="99"/>
      <c r="W207" s="99"/>
      <c r="X207" s="99"/>
      <c r="Y207" s="99"/>
      <c r="Z207" s="99"/>
      <c r="AA207" s="99"/>
      <c r="AB207" s="99"/>
      <c r="AC207" s="99"/>
      <c r="AD207" s="99"/>
      <c r="AE207" s="99"/>
      <c r="AF207" s="99"/>
      <c r="AG207" s="99"/>
      <c r="AH207" s="99"/>
      <c r="AI207" s="99"/>
      <c r="AJ207" s="99"/>
      <c r="AK207" s="99"/>
      <c r="AL207" s="99"/>
      <c r="AM207" s="99"/>
      <c r="AN207" s="99"/>
      <c r="AO207" s="99"/>
      <c r="AP207" s="99"/>
      <c r="AQ207" s="99"/>
      <c r="AR207" s="99"/>
      <c r="AS207" s="99"/>
      <c r="AT207" s="99"/>
      <c r="AU207" s="99"/>
      <c r="AV207" s="99"/>
      <c r="AW207" s="99"/>
      <c r="AX207" s="99"/>
      <c r="AY207" s="99"/>
      <c r="AZ207" s="99"/>
      <c r="BA207" s="99"/>
      <c r="BB207" s="99"/>
      <c r="BC207" s="99"/>
      <c r="BD207" s="99"/>
      <c r="BE207" s="99"/>
      <c r="BF207" s="99"/>
      <c r="BG207" s="99"/>
      <c r="BH207" s="99"/>
      <c r="BI207" s="99"/>
      <c r="BJ207" s="99"/>
      <c r="BK207" s="99"/>
      <c r="BL207" s="99"/>
      <c r="BM207" s="99"/>
      <c r="BN207" s="99"/>
      <c r="BO207" s="99"/>
      <c r="BP207" s="99"/>
      <c r="BQ207" s="99"/>
      <c r="BR207" s="99"/>
      <c r="BS207" s="99"/>
      <c r="BT207" s="99"/>
      <c r="BU207" s="99"/>
      <c r="BV207" s="99"/>
      <c r="BW207" s="99"/>
      <c r="BX207" s="99"/>
      <c r="BY207" s="99"/>
      <c r="BZ207" s="99"/>
      <c r="CA207" s="99"/>
      <c r="CB207" s="99"/>
      <c r="CC207" s="99"/>
      <c r="CD207" s="99"/>
      <c r="CE207" s="99"/>
      <c r="CF207" s="99"/>
      <c r="CG207" s="99"/>
      <c r="CH207" s="99"/>
      <c r="CI207" s="99"/>
      <c r="CJ207" s="99"/>
      <c r="CK207" s="99"/>
      <c r="CL207" s="99"/>
      <c r="CM207" s="99"/>
      <c r="CN207" s="99"/>
      <c r="CO207" s="99"/>
      <c r="CP207" s="99"/>
      <c r="CQ207" s="99"/>
      <c r="CR207" s="99"/>
      <c r="CS207" s="99"/>
      <c r="CT207" s="99"/>
      <c r="CU207" s="99"/>
      <c r="CV207" s="99"/>
      <c r="CW207" s="99"/>
      <c r="CX207" s="99"/>
      <c r="CY207" s="99"/>
      <c r="CZ207" s="99"/>
      <c r="DA207" s="99"/>
      <c r="DB207" s="99"/>
      <c r="DC207" s="99"/>
      <c r="DD207" s="99"/>
      <c r="DE207" s="99"/>
      <c r="DF207" s="99"/>
      <c r="DG207" s="99"/>
      <c r="DH207" s="99"/>
      <c r="DI207" s="99"/>
      <c r="DJ207" s="99"/>
      <c r="DK207" s="99"/>
      <c r="DL207" s="99"/>
      <c r="DM207" s="99"/>
      <c r="DN207" s="99"/>
      <c r="DO207" s="99"/>
      <c r="DP207" s="99"/>
      <c r="DQ207" s="99"/>
      <c r="DR207" s="99"/>
      <c r="DS207" s="99"/>
      <c r="DT207" s="99"/>
      <c r="DU207" s="99"/>
    </row>
    <row r="208" spans="1:125" ht="15.75" customHeight="1">
      <c r="A208" s="99"/>
      <c r="B208" s="99"/>
      <c r="C208" s="99"/>
      <c r="D208" s="99"/>
      <c r="E208" s="99"/>
      <c r="F208" s="99" t="s">
        <v>600</v>
      </c>
      <c r="G208" s="99" t="s">
        <v>601</v>
      </c>
      <c r="H208" s="99" t="s">
        <v>602</v>
      </c>
      <c r="I208" s="99"/>
      <c r="J208" s="99"/>
      <c r="K208" s="99" t="s">
        <v>603</v>
      </c>
      <c r="L208" s="99" t="s">
        <v>604</v>
      </c>
      <c r="M208" s="99"/>
      <c r="N208" s="99"/>
      <c r="O208" s="99"/>
      <c r="P208" s="99"/>
      <c r="Q208" s="99"/>
      <c r="R208" s="99"/>
      <c r="S208" s="99"/>
      <c r="T208" s="99"/>
      <c r="U208" s="99"/>
      <c r="V208" s="99"/>
      <c r="W208" s="99"/>
      <c r="X208" s="99"/>
      <c r="Y208" s="99"/>
      <c r="Z208" s="99"/>
      <c r="AA208" s="99"/>
      <c r="AB208" s="99"/>
      <c r="AC208" s="99"/>
      <c r="AD208" s="99"/>
      <c r="AE208" s="99"/>
      <c r="AF208" s="99"/>
      <c r="AG208" s="99"/>
      <c r="AH208" s="99"/>
      <c r="AI208" s="99"/>
      <c r="AJ208" s="99"/>
      <c r="AK208" s="99"/>
      <c r="AL208" s="99"/>
      <c r="AM208" s="99"/>
      <c r="AN208" s="99"/>
      <c r="AO208" s="99"/>
      <c r="AP208" s="99"/>
      <c r="AQ208" s="99"/>
      <c r="AR208" s="99"/>
      <c r="AS208" s="99"/>
      <c r="AT208" s="99"/>
      <c r="AU208" s="99"/>
      <c r="AV208" s="99"/>
      <c r="AW208" s="99"/>
      <c r="AX208" s="99"/>
      <c r="AY208" s="99"/>
      <c r="AZ208" s="99"/>
      <c r="BA208" s="99"/>
      <c r="BB208" s="99"/>
      <c r="BC208" s="99"/>
      <c r="BD208" s="99"/>
      <c r="BE208" s="99"/>
      <c r="BF208" s="99"/>
      <c r="BG208" s="99"/>
      <c r="BH208" s="99"/>
      <c r="BI208" s="99"/>
      <c r="BJ208" s="99"/>
      <c r="BK208" s="99"/>
      <c r="BL208" s="99"/>
      <c r="BM208" s="99"/>
      <c r="BN208" s="99"/>
      <c r="BO208" s="99"/>
      <c r="BP208" s="99"/>
      <c r="BQ208" s="99"/>
      <c r="BR208" s="99"/>
      <c r="BS208" s="99"/>
      <c r="BT208" s="99"/>
      <c r="BU208" s="99"/>
      <c r="BV208" s="99"/>
      <c r="BW208" s="99"/>
      <c r="BX208" s="99"/>
      <c r="BY208" s="99"/>
      <c r="BZ208" s="99"/>
      <c r="CA208" s="99"/>
      <c r="CB208" s="99"/>
      <c r="CC208" s="99"/>
      <c r="CD208" s="99"/>
      <c r="CE208" s="99"/>
      <c r="CF208" s="99"/>
      <c r="CG208" s="99"/>
      <c r="CH208" s="99"/>
      <c r="CI208" s="99"/>
      <c r="CJ208" s="99"/>
      <c r="CK208" s="99"/>
      <c r="CL208" s="99"/>
      <c r="CM208" s="99"/>
      <c r="CN208" s="99"/>
      <c r="CO208" s="99"/>
      <c r="CP208" s="99"/>
      <c r="CQ208" s="99"/>
      <c r="CR208" s="99"/>
      <c r="CS208" s="99"/>
      <c r="CT208" s="99"/>
      <c r="CU208" s="99"/>
      <c r="CV208" s="99"/>
      <c r="CW208" s="99"/>
      <c r="CX208" s="99"/>
      <c r="CY208" s="99"/>
      <c r="CZ208" s="99"/>
      <c r="DA208" s="99"/>
      <c r="DB208" s="99"/>
      <c r="DC208" s="99"/>
      <c r="DD208" s="99"/>
      <c r="DE208" s="99"/>
      <c r="DF208" s="99"/>
      <c r="DG208" s="99"/>
      <c r="DH208" s="99"/>
      <c r="DI208" s="99"/>
      <c r="DJ208" s="99"/>
      <c r="DK208" s="99"/>
      <c r="DL208" s="99"/>
      <c r="DM208" s="99"/>
      <c r="DN208" s="99"/>
      <c r="DO208" s="99"/>
      <c r="DP208" s="99"/>
      <c r="DQ208" s="99"/>
      <c r="DR208" s="99"/>
      <c r="DS208" s="99"/>
      <c r="DT208" s="99"/>
      <c r="DU208" s="99"/>
    </row>
    <row r="209" spans="1:125" ht="15.75" customHeight="1">
      <c r="A209" s="99" t="s">
        <v>605</v>
      </c>
      <c r="B209" s="99"/>
      <c r="C209" s="99"/>
      <c r="D209" s="99"/>
      <c r="E209" s="151" t="s">
        <v>258</v>
      </c>
      <c r="F209" s="291">
        <v>-106.1263821263897</v>
      </c>
      <c r="G209" s="99">
        <v>157.17724042861266</v>
      </c>
      <c r="H209" s="99">
        <v>78.588620214306331</v>
      </c>
      <c r="I209" s="99"/>
      <c r="J209" s="99">
        <v>1</v>
      </c>
      <c r="K209" s="99">
        <v>0</v>
      </c>
      <c r="L209" s="99">
        <v>-106.1263821263897</v>
      </c>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99"/>
      <c r="AZ209" s="99"/>
      <c r="BA209" s="99"/>
      <c r="BB209" s="99"/>
      <c r="BC209" s="99"/>
      <c r="BD209" s="99"/>
      <c r="BE209" s="99"/>
      <c r="BF209" s="99"/>
      <c r="BG209" s="99"/>
      <c r="BH209" s="99"/>
      <c r="BI209" s="99"/>
      <c r="BJ209" s="99"/>
      <c r="BK209" s="99"/>
      <c r="BL209" s="99"/>
      <c r="BM209" s="99"/>
      <c r="BN209" s="99"/>
      <c r="BO209" s="99"/>
      <c r="BP209" s="99"/>
      <c r="BQ209" s="99"/>
      <c r="BR209" s="99"/>
      <c r="BS209" s="99"/>
      <c r="BT209" s="99"/>
      <c r="BU209" s="99"/>
      <c r="BV209" s="99"/>
      <c r="BW209" s="99"/>
      <c r="BX209" s="99"/>
      <c r="BY209" s="99"/>
      <c r="BZ209" s="99"/>
      <c r="CA209" s="99"/>
      <c r="CB209" s="99"/>
      <c r="CC209" s="99"/>
      <c r="CD209" s="99"/>
      <c r="CE209" s="99"/>
      <c r="CF209" s="99"/>
      <c r="CG209" s="99"/>
      <c r="CH209" s="99"/>
      <c r="CI209" s="99"/>
      <c r="CJ209" s="99"/>
      <c r="CK209" s="99"/>
      <c r="CL209" s="99"/>
      <c r="CM209" s="99"/>
      <c r="CN209" s="99"/>
      <c r="CO209" s="99"/>
      <c r="CP209" s="99"/>
      <c r="CQ209" s="99"/>
      <c r="CR209" s="99"/>
      <c r="CS209" s="99"/>
      <c r="CT209" s="99"/>
      <c r="CU209" s="99"/>
      <c r="CV209" s="99"/>
      <c r="CW209" s="99"/>
      <c r="CX209" s="99"/>
      <c r="CY209" s="99"/>
      <c r="CZ209" s="99"/>
      <c r="DA209" s="99"/>
      <c r="DB209" s="99"/>
      <c r="DC209" s="99"/>
      <c r="DD209" s="99"/>
      <c r="DE209" s="99"/>
      <c r="DF209" s="99"/>
      <c r="DG209" s="99"/>
      <c r="DH209" s="99"/>
      <c r="DI209" s="99"/>
      <c r="DJ209" s="99"/>
      <c r="DK209" s="99"/>
      <c r="DL209" s="99"/>
      <c r="DM209" s="99"/>
      <c r="DN209" s="99"/>
      <c r="DO209" s="99"/>
      <c r="DP209" s="99"/>
      <c r="DQ209" s="99"/>
      <c r="DR209" s="99"/>
      <c r="DS209" s="99"/>
      <c r="DT209" s="99"/>
      <c r="DU209" s="99"/>
    </row>
    <row r="210" spans="1:125" ht="15.75" customHeight="1">
      <c r="A210" s="99" t="s">
        <v>606</v>
      </c>
      <c r="B210" s="99"/>
      <c r="C210" s="99"/>
      <c r="D210" s="99"/>
      <c r="E210" s="151" t="s">
        <v>296</v>
      </c>
      <c r="F210" s="291">
        <v>-98.432037681298368</v>
      </c>
      <c r="G210" s="99">
        <v>648.14478082484629</v>
      </c>
      <c r="H210" s="99">
        <v>481.24963084103581</v>
      </c>
      <c r="I210" s="99">
        <v>1</v>
      </c>
      <c r="J210" s="99">
        <v>1</v>
      </c>
      <c r="K210" s="99">
        <v>157.17724042861266</v>
      </c>
      <c r="L210" s="99">
        <v>-106.1263821263897</v>
      </c>
      <c r="M210" s="99"/>
      <c r="N210" s="99"/>
      <c r="O210" s="99"/>
      <c r="P210" s="99"/>
      <c r="Q210" s="99"/>
      <c r="R210" s="99"/>
      <c r="S210" s="99"/>
      <c r="T210" s="99"/>
      <c r="U210" s="99"/>
      <c r="V210" s="99"/>
      <c r="W210" s="99"/>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c r="AW210" s="99"/>
      <c r="AX210" s="99"/>
      <c r="AY210" s="99"/>
      <c r="AZ210" s="99"/>
      <c r="BA210" s="99"/>
      <c r="BB210" s="99"/>
      <c r="BC210" s="99"/>
      <c r="BD210" s="99"/>
      <c r="BE210" s="99"/>
      <c r="BF210" s="99"/>
      <c r="BG210" s="99"/>
      <c r="BH210" s="99"/>
      <c r="BI210" s="99"/>
      <c r="BJ210" s="99"/>
      <c r="BK210" s="99"/>
      <c r="BL210" s="99"/>
      <c r="BM210" s="99"/>
      <c r="BN210" s="99"/>
      <c r="BO210" s="99"/>
      <c r="BP210" s="99"/>
      <c r="BQ210" s="99"/>
      <c r="BR210" s="99"/>
      <c r="BS210" s="99"/>
      <c r="BT210" s="99"/>
      <c r="BU210" s="99"/>
      <c r="BV210" s="99"/>
      <c r="BW210" s="99"/>
      <c r="BX210" s="99"/>
      <c r="BY210" s="99"/>
      <c r="BZ210" s="99"/>
      <c r="CA210" s="99"/>
      <c r="CB210" s="99"/>
      <c r="CC210" s="99"/>
      <c r="CD210" s="99"/>
      <c r="CE210" s="99"/>
      <c r="CF210" s="99"/>
      <c r="CG210" s="99"/>
      <c r="CH210" s="99"/>
      <c r="CI210" s="99"/>
      <c r="CJ210" s="99"/>
      <c r="CK210" s="99"/>
      <c r="CL210" s="99"/>
      <c r="CM210" s="99"/>
      <c r="CN210" s="99"/>
      <c r="CO210" s="99"/>
      <c r="CP210" s="99"/>
      <c r="CQ210" s="99"/>
      <c r="CR210" s="99"/>
      <c r="CS210" s="99"/>
      <c r="CT210" s="99"/>
      <c r="CU210" s="99"/>
      <c r="CV210" s="99"/>
      <c r="CW210" s="99"/>
      <c r="CX210" s="99"/>
      <c r="CY210" s="99"/>
      <c r="CZ210" s="99"/>
      <c r="DA210" s="99"/>
      <c r="DB210" s="99"/>
      <c r="DC210" s="99"/>
      <c r="DD210" s="99"/>
      <c r="DE210" s="99"/>
      <c r="DF210" s="99"/>
      <c r="DG210" s="99"/>
      <c r="DH210" s="99"/>
      <c r="DI210" s="99"/>
      <c r="DJ210" s="99"/>
      <c r="DK210" s="99"/>
      <c r="DL210" s="99"/>
      <c r="DM210" s="99"/>
      <c r="DN210" s="99"/>
      <c r="DO210" s="99"/>
      <c r="DP210" s="99"/>
      <c r="DQ210" s="99"/>
      <c r="DR210" s="99"/>
      <c r="DS210" s="99"/>
      <c r="DT210" s="99"/>
      <c r="DU210" s="99"/>
    </row>
    <row r="211" spans="1:125" ht="15.75" customHeight="1">
      <c r="A211" s="99" t="s">
        <v>607</v>
      </c>
      <c r="B211" s="99"/>
      <c r="C211" s="99"/>
      <c r="D211" s="99"/>
      <c r="E211" s="151" t="s">
        <v>273</v>
      </c>
      <c r="F211" s="291">
        <v>-86.780999734498309</v>
      </c>
      <c r="G211" s="99">
        <v>412.29859487370067</v>
      </c>
      <c r="H211" s="99">
        <v>1011.4713186903093</v>
      </c>
      <c r="I211" s="99">
        <v>1</v>
      </c>
      <c r="J211" s="99">
        <v>0</v>
      </c>
      <c r="K211" s="99">
        <v>157.17724042861266</v>
      </c>
      <c r="L211" s="99">
        <v>0</v>
      </c>
      <c r="M211" s="99"/>
      <c r="N211" s="99"/>
      <c r="O211" s="99"/>
      <c r="P211" s="99"/>
      <c r="Q211" s="99"/>
      <c r="R211" s="99"/>
      <c r="S211" s="99"/>
      <c r="T211" s="99"/>
      <c r="U211" s="99"/>
      <c r="V211" s="99"/>
      <c r="W211" s="99"/>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c r="AW211" s="99"/>
      <c r="AX211" s="99"/>
      <c r="AY211" s="99"/>
      <c r="AZ211" s="99"/>
      <c r="BA211" s="99"/>
      <c r="BB211" s="99"/>
      <c r="BC211" s="99"/>
      <c r="BD211" s="99"/>
      <c r="BE211" s="99"/>
      <c r="BF211" s="99"/>
      <c r="BG211" s="99"/>
      <c r="BH211" s="99"/>
      <c r="BI211" s="99"/>
      <c r="BJ211" s="99"/>
      <c r="BK211" s="99"/>
      <c r="BL211" s="99"/>
      <c r="BM211" s="99"/>
      <c r="BN211" s="99"/>
      <c r="BO211" s="99"/>
      <c r="BP211" s="99"/>
      <c r="BQ211" s="99"/>
      <c r="BR211" s="99"/>
      <c r="BS211" s="99"/>
      <c r="BT211" s="99"/>
      <c r="BU211" s="99"/>
      <c r="BV211" s="99"/>
      <c r="BW211" s="99"/>
      <c r="BX211" s="99"/>
      <c r="BY211" s="99"/>
      <c r="BZ211" s="99"/>
      <c r="CA211" s="99"/>
      <c r="CB211" s="99"/>
      <c r="CC211" s="99"/>
      <c r="CD211" s="99"/>
      <c r="CE211" s="99"/>
      <c r="CF211" s="99"/>
      <c r="CG211" s="99"/>
      <c r="CH211" s="99"/>
      <c r="CI211" s="99"/>
      <c r="CJ211" s="99"/>
      <c r="CK211" s="99"/>
      <c r="CL211" s="99"/>
      <c r="CM211" s="99"/>
      <c r="CN211" s="99"/>
      <c r="CO211" s="99"/>
      <c r="CP211" s="99"/>
      <c r="CQ211" s="99"/>
      <c r="CR211" s="99"/>
      <c r="CS211" s="99"/>
      <c r="CT211" s="99"/>
      <c r="CU211" s="99"/>
      <c r="CV211" s="99"/>
      <c r="CW211" s="99"/>
      <c r="CX211" s="99"/>
      <c r="CY211" s="99"/>
      <c r="CZ211" s="99"/>
      <c r="DA211" s="99"/>
      <c r="DB211" s="99"/>
      <c r="DC211" s="99"/>
      <c r="DD211" s="99"/>
      <c r="DE211" s="99"/>
      <c r="DF211" s="99"/>
      <c r="DG211" s="99"/>
      <c r="DH211" s="99"/>
      <c r="DI211" s="99"/>
      <c r="DJ211" s="99"/>
      <c r="DK211" s="99"/>
      <c r="DL211" s="99"/>
      <c r="DM211" s="99"/>
      <c r="DN211" s="99"/>
      <c r="DO211" s="99"/>
      <c r="DP211" s="99"/>
      <c r="DQ211" s="99"/>
      <c r="DR211" s="99"/>
      <c r="DS211" s="99"/>
      <c r="DT211" s="99"/>
      <c r="DU211" s="99"/>
    </row>
    <row r="212" spans="1:125" ht="15.75" customHeight="1">
      <c r="A212" s="99" t="s">
        <v>608</v>
      </c>
      <c r="B212" s="99"/>
      <c r="C212" s="99"/>
      <c r="D212" s="99"/>
      <c r="E212" s="151" t="s">
        <v>250</v>
      </c>
      <c r="F212" s="291">
        <v>-73.123157517486831</v>
      </c>
      <c r="G212" s="99">
        <v>380.64422569187809</v>
      </c>
      <c r="H212" s="99">
        <v>1407.9427289730986</v>
      </c>
      <c r="I212" s="99">
        <v>1</v>
      </c>
      <c r="J212" s="99">
        <v>2</v>
      </c>
      <c r="K212" s="99">
        <v>157.17724042861266</v>
      </c>
      <c r="L212" s="99">
        <v>-98.432037681298368</v>
      </c>
      <c r="M212" s="99"/>
      <c r="N212" s="99"/>
      <c r="O212" s="99"/>
      <c r="P212" s="99"/>
      <c r="Q212" s="99"/>
      <c r="R212" s="99"/>
      <c r="S212" s="99"/>
      <c r="T212" s="99"/>
      <c r="U212" s="99"/>
      <c r="V212" s="99"/>
      <c r="W212" s="99"/>
      <c r="X212" s="99"/>
      <c r="Y212" s="99"/>
      <c r="Z212" s="99"/>
      <c r="AA212" s="99"/>
      <c r="AB212" s="99"/>
      <c r="AC212" s="99"/>
      <c r="AD212" s="99"/>
      <c r="AE212" s="99"/>
      <c r="AF212" s="99"/>
      <c r="AG212" s="99"/>
      <c r="AH212" s="99"/>
      <c r="AI212" s="99"/>
      <c r="AJ212" s="99"/>
      <c r="AK212" s="99"/>
      <c r="AL212" s="99"/>
      <c r="AM212" s="99"/>
      <c r="AN212" s="99"/>
      <c r="AO212" s="99"/>
      <c r="AP212" s="99"/>
      <c r="AQ212" s="99"/>
      <c r="AR212" s="99"/>
      <c r="AS212" s="99"/>
      <c r="AT212" s="99"/>
      <c r="AU212" s="99"/>
      <c r="AV212" s="99"/>
      <c r="AW212" s="99"/>
      <c r="AX212" s="99"/>
      <c r="AY212" s="99"/>
      <c r="AZ212" s="99"/>
      <c r="BA212" s="99"/>
      <c r="BB212" s="99"/>
      <c r="BC212" s="99"/>
      <c r="BD212" s="99"/>
      <c r="BE212" s="99"/>
      <c r="BF212" s="99"/>
      <c r="BG212" s="99"/>
      <c r="BH212" s="99"/>
      <c r="BI212" s="99"/>
      <c r="BJ212" s="99"/>
      <c r="BK212" s="99"/>
      <c r="BL212" s="99"/>
      <c r="BM212" s="99"/>
      <c r="BN212" s="99"/>
      <c r="BO212" s="99"/>
      <c r="BP212" s="99"/>
      <c r="BQ212" s="99"/>
      <c r="BR212" s="99"/>
      <c r="BS212" s="99"/>
      <c r="BT212" s="99"/>
      <c r="BU212" s="99"/>
      <c r="BV212" s="99"/>
      <c r="BW212" s="99"/>
      <c r="BX212" s="99"/>
      <c r="BY212" s="99"/>
      <c r="BZ212" s="99"/>
      <c r="CA212" s="99"/>
      <c r="CB212" s="99"/>
      <c r="CC212" s="99"/>
      <c r="CD212" s="99"/>
      <c r="CE212" s="99"/>
      <c r="CF212" s="99"/>
      <c r="CG212" s="99"/>
      <c r="CH212" s="99"/>
      <c r="CI212" s="99"/>
      <c r="CJ212" s="99"/>
      <c r="CK212" s="99"/>
      <c r="CL212" s="99"/>
      <c r="CM212" s="99"/>
      <c r="CN212" s="99"/>
      <c r="CO212" s="99"/>
      <c r="CP212" s="99"/>
      <c r="CQ212" s="99"/>
      <c r="CR212" s="99"/>
      <c r="CS212" s="99"/>
      <c r="CT212" s="99"/>
      <c r="CU212" s="99"/>
      <c r="CV212" s="99"/>
      <c r="CW212" s="99"/>
      <c r="CX212" s="99"/>
      <c r="CY212" s="99"/>
      <c r="CZ212" s="99"/>
      <c r="DA212" s="99"/>
      <c r="DB212" s="99"/>
      <c r="DC212" s="99"/>
      <c r="DD212" s="99"/>
      <c r="DE212" s="99"/>
      <c r="DF212" s="99"/>
      <c r="DG212" s="99"/>
      <c r="DH212" s="99"/>
      <c r="DI212" s="99"/>
      <c r="DJ212" s="99"/>
      <c r="DK212" s="99"/>
      <c r="DL212" s="99"/>
      <c r="DM212" s="99"/>
      <c r="DN212" s="99"/>
      <c r="DO212" s="99"/>
      <c r="DP212" s="99"/>
      <c r="DQ212" s="99"/>
      <c r="DR212" s="99"/>
      <c r="DS212" s="99"/>
      <c r="DT212" s="99"/>
      <c r="DU212" s="99"/>
    </row>
    <row r="213" spans="1:125" ht="15.75" customHeight="1">
      <c r="A213" s="99" t="s">
        <v>609</v>
      </c>
      <c r="B213" s="99"/>
      <c r="C213" s="99"/>
      <c r="D213" s="99"/>
      <c r="E213" s="151" t="s">
        <v>291</v>
      </c>
      <c r="F213" s="291">
        <v>-71.761720628863785</v>
      </c>
      <c r="G213" s="99">
        <v>8.3450953586379484</v>
      </c>
      <c r="H213" s="99">
        <v>1602.4373894983567</v>
      </c>
      <c r="I213" s="99">
        <v>2</v>
      </c>
      <c r="J213" s="99">
        <v>2</v>
      </c>
      <c r="K213" s="99">
        <v>805.32202125345896</v>
      </c>
      <c r="L213" s="99">
        <v>-98.432037681298368</v>
      </c>
      <c r="M213" s="99"/>
      <c r="N213" s="99"/>
      <c r="O213" s="99"/>
      <c r="P213" s="99"/>
      <c r="Q213" s="99"/>
      <c r="R213" s="99"/>
      <c r="S213" s="99"/>
      <c r="T213" s="99"/>
      <c r="U213" s="99"/>
      <c r="V213" s="99"/>
      <c r="W213" s="99"/>
      <c r="X213" s="99"/>
      <c r="Y213" s="99"/>
      <c r="Z213" s="99"/>
      <c r="AA213" s="99"/>
      <c r="AB213" s="99"/>
      <c r="AC213" s="99"/>
      <c r="AD213" s="99"/>
      <c r="AE213" s="99"/>
      <c r="AF213" s="99"/>
      <c r="AG213" s="99"/>
      <c r="AH213" s="99"/>
      <c r="AI213" s="99"/>
      <c r="AJ213" s="99"/>
      <c r="AK213" s="99"/>
      <c r="AL213" s="99"/>
      <c r="AM213" s="99"/>
      <c r="AN213" s="99"/>
      <c r="AO213" s="99"/>
      <c r="AP213" s="99"/>
      <c r="AQ213" s="99"/>
      <c r="AR213" s="99"/>
      <c r="AS213" s="99"/>
      <c r="AT213" s="99"/>
      <c r="AU213" s="99"/>
      <c r="AV213" s="99"/>
      <c r="AW213" s="99"/>
      <c r="AX213" s="99"/>
      <c r="AY213" s="99"/>
      <c r="AZ213" s="99"/>
      <c r="BA213" s="99"/>
      <c r="BB213" s="99"/>
      <c r="BC213" s="99"/>
      <c r="BD213" s="99"/>
      <c r="BE213" s="99"/>
      <c r="BF213" s="99"/>
      <c r="BG213" s="99"/>
      <c r="BH213" s="99"/>
      <c r="BI213" s="99"/>
      <c r="BJ213" s="99"/>
      <c r="BK213" s="99"/>
      <c r="BL213" s="99"/>
      <c r="BM213" s="99"/>
      <c r="BN213" s="99"/>
      <c r="BO213" s="99"/>
      <c r="BP213" s="99"/>
      <c r="BQ213" s="99"/>
      <c r="BR213" s="99"/>
      <c r="BS213" s="99"/>
      <c r="BT213" s="99"/>
      <c r="BU213" s="99"/>
      <c r="BV213" s="99"/>
      <c r="BW213" s="99"/>
      <c r="BX213" s="99"/>
      <c r="BY213" s="99"/>
      <c r="BZ213" s="99"/>
      <c r="CA213" s="99"/>
      <c r="CB213" s="99"/>
      <c r="CC213" s="99"/>
      <c r="CD213" s="99"/>
      <c r="CE213" s="99"/>
      <c r="CF213" s="99"/>
      <c r="CG213" s="99"/>
      <c r="CH213" s="99"/>
      <c r="CI213" s="99"/>
      <c r="CJ213" s="99"/>
      <c r="CK213" s="99"/>
      <c r="CL213" s="99"/>
      <c r="CM213" s="99"/>
      <c r="CN213" s="99"/>
      <c r="CO213" s="99"/>
      <c r="CP213" s="99"/>
      <c r="CQ213" s="99"/>
      <c r="CR213" s="99"/>
      <c r="CS213" s="99"/>
      <c r="CT213" s="99"/>
      <c r="CU213" s="99"/>
      <c r="CV213" s="99"/>
      <c r="CW213" s="99"/>
      <c r="CX213" s="99"/>
      <c r="CY213" s="99"/>
      <c r="CZ213" s="99"/>
      <c r="DA213" s="99"/>
      <c r="DB213" s="99"/>
      <c r="DC213" s="99"/>
      <c r="DD213" s="99"/>
      <c r="DE213" s="99"/>
      <c r="DF213" s="99"/>
      <c r="DG213" s="99"/>
      <c r="DH213" s="99"/>
      <c r="DI213" s="99"/>
      <c r="DJ213" s="99"/>
      <c r="DK213" s="99"/>
      <c r="DL213" s="99"/>
      <c r="DM213" s="99"/>
      <c r="DN213" s="99"/>
      <c r="DO213" s="99"/>
      <c r="DP213" s="99"/>
      <c r="DQ213" s="99"/>
      <c r="DR213" s="99"/>
      <c r="DS213" s="99"/>
      <c r="DT213" s="99"/>
      <c r="DU213" s="99"/>
    </row>
    <row r="214" spans="1:125" ht="15.75" customHeight="1">
      <c r="A214" s="99" t="s">
        <v>610</v>
      </c>
      <c r="B214" s="99"/>
      <c r="C214" s="99"/>
      <c r="D214" s="99"/>
      <c r="E214" s="151" t="s">
        <v>576</v>
      </c>
      <c r="F214" s="291">
        <v>-63.237882866536893</v>
      </c>
      <c r="G214" s="99">
        <v>146.98947676593912</v>
      </c>
      <c r="H214" s="99">
        <v>1680.1046755606453</v>
      </c>
      <c r="I214" s="99">
        <v>2</v>
      </c>
      <c r="J214" s="99">
        <v>0</v>
      </c>
      <c r="K214" s="99">
        <v>805.32202125345896</v>
      </c>
      <c r="L214" s="99">
        <v>0</v>
      </c>
      <c r="M214" s="292"/>
      <c r="N214" s="99"/>
      <c r="O214" s="99"/>
      <c r="P214" s="99"/>
      <c r="Q214" s="99"/>
      <c r="R214" s="99"/>
      <c r="S214" s="99"/>
      <c r="T214" s="99"/>
      <c r="U214" s="99"/>
      <c r="V214" s="99"/>
      <c r="W214" s="99"/>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c r="AW214" s="99"/>
      <c r="AX214" s="99"/>
      <c r="AY214" s="99"/>
      <c r="AZ214" s="99"/>
      <c r="BA214" s="99"/>
      <c r="BB214" s="99"/>
      <c r="BC214" s="99"/>
      <c r="BD214" s="99"/>
      <c r="BE214" s="99"/>
      <c r="BF214" s="99"/>
      <c r="BG214" s="99"/>
      <c r="BH214" s="99"/>
      <c r="BI214" s="99"/>
      <c r="BJ214" s="99"/>
      <c r="BK214" s="99"/>
      <c r="BL214" s="99"/>
      <c r="BM214" s="99"/>
      <c r="BN214" s="99"/>
      <c r="BO214" s="99"/>
      <c r="BP214" s="99"/>
      <c r="BQ214" s="99"/>
      <c r="BR214" s="99"/>
      <c r="BS214" s="99"/>
      <c r="BT214" s="99"/>
      <c r="BU214" s="99"/>
      <c r="BV214" s="99"/>
      <c r="BW214" s="99"/>
      <c r="BX214" s="99"/>
      <c r="BY214" s="99"/>
      <c r="BZ214" s="99"/>
      <c r="CA214" s="99"/>
      <c r="CB214" s="99"/>
      <c r="CC214" s="99"/>
      <c r="CD214" s="99"/>
      <c r="CE214" s="99"/>
      <c r="CF214" s="99"/>
      <c r="CG214" s="99"/>
      <c r="CH214" s="99"/>
      <c r="CI214" s="99"/>
      <c r="CJ214" s="99"/>
      <c r="CK214" s="99"/>
      <c r="CL214" s="99"/>
      <c r="CM214" s="99"/>
      <c r="CN214" s="99"/>
      <c r="CO214" s="99"/>
      <c r="CP214" s="99"/>
      <c r="CQ214" s="99"/>
      <c r="CR214" s="99"/>
      <c r="CS214" s="99"/>
      <c r="CT214" s="99"/>
      <c r="CU214" s="99"/>
      <c r="CV214" s="99"/>
      <c r="CW214" s="99"/>
      <c r="CX214" s="99"/>
      <c r="CY214" s="99"/>
      <c r="CZ214" s="99"/>
      <c r="DA214" s="99"/>
      <c r="DB214" s="99"/>
      <c r="DC214" s="99"/>
      <c r="DD214" s="99"/>
      <c r="DE214" s="99"/>
      <c r="DF214" s="99"/>
      <c r="DG214" s="99"/>
      <c r="DH214" s="99"/>
      <c r="DI214" s="99"/>
      <c r="DJ214" s="99"/>
      <c r="DK214" s="99"/>
      <c r="DL214" s="99"/>
      <c r="DM214" s="99"/>
      <c r="DN214" s="99"/>
      <c r="DO214" s="99"/>
      <c r="DP214" s="99"/>
      <c r="DQ214" s="99"/>
      <c r="DR214" s="99"/>
      <c r="DS214" s="99"/>
      <c r="DT214" s="99"/>
      <c r="DU214" s="99"/>
    </row>
    <row r="215" spans="1:125" ht="15.75" customHeight="1">
      <c r="A215" s="99" t="s">
        <v>611</v>
      </c>
      <c r="B215" s="99"/>
      <c r="C215" s="99"/>
      <c r="D215" s="99"/>
      <c r="E215" s="151" t="s">
        <v>278</v>
      </c>
      <c r="F215" s="291">
        <v>-56.883271388305417</v>
      </c>
      <c r="G215" s="99">
        <v>152.25531794489234</v>
      </c>
      <c r="H215" s="99">
        <v>1829.7270729160609</v>
      </c>
      <c r="I215" s="99">
        <v>2</v>
      </c>
      <c r="J215" s="99">
        <v>3</v>
      </c>
      <c r="K215" s="99">
        <v>805.32202125345896</v>
      </c>
      <c r="L215" s="99">
        <v>-86.780999734498309</v>
      </c>
      <c r="M215" s="99"/>
      <c r="N215" s="99"/>
      <c r="O215" s="99"/>
      <c r="P215" s="99"/>
      <c r="Q215" s="99"/>
      <c r="R215" s="99"/>
      <c r="S215" s="99"/>
      <c r="T215" s="99"/>
      <c r="U215" s="99"/>
      <c r="V215" s="99"/>
      <c r="W215" s="99"/>
      <c r="X215" s="99"/>
      <c r="Y215" s="99"/>
      <c r="Z215" s="99"/>
      <c r="AA215" s="99"/>
      <c r="AB215" s="99"/>
      <c r="AC215" s="99"/>
      <c r="AD215" s="99"/>
      <c r="AE215" s="99"/>
      <c r="AF215" s="99"/>
      <c r="AG215" s="99"/>
      <c r="AH215" s="99"/>
      <c r="AI215" s="99"/>
      <c r="AJ215" s="99"/>
      <c r="AK215" s="99"/>
      <c r="AL215" s="99"/>
      <c r="AM215" s="99"/>
      <c r="AN215" s="99"/>
      <c r="AO215" s="99"/>
      <c r="AP215" s="99"/>
      <c r="AQ215" s="99"/>
      <c r="AR215" s="99"/>
      <c r="AS215" s="99"/>
      <c r="AT215" s="99"/>
      <c r="AU215" s="99"/>
      <c r="AV215" s="99"/>
      <c r="AW215" s="99"/>
      <c r="AX215" s="99"/>
      <c r="AY215" s="99"/>
      <c r="AZ215" s="99"/>
      <c r="BA215" s="99"/>
      <c r="BB215" s="99"/>
      <c r="BC215" s="99"/>
      <c r="BD215" s="99"/>
      <c r="BE215" s="99"/>
      <c r="BF215" s="99"/>
      <c r="BG215" s="99"/>
      <c r="BH215" s="99"/>
      <c r="BI215" s="99"/>
      <c r="BJ215" s="99"/>
      <c r="BK215" s="99"/>
      <c r="BL215" s="99"/>
      <c r="BM215" s="99"/>
      <c r="BN215" s="99"/>
      <c r="BO215" s="99"/>
      <c r="BP215" s="99"/>
      <c r="BQ215" s="99"/>
      <c r="BR215" s="99"/>
      <c r="BS215" s="99"/>
      <c r="BT215" s="99"/>
      <c r="BU215" s="99"/>
      <c r="BV215" s="99"/>
      <c r="BW215" s="99"/>
      <c r="BX215" s="99"/>
      <c r="BY215" s="99"/>
      <c r="BZ215" s="99"/>
      <c r="CA215" s="99"/>
      <c r="CB215" s="99"/>
      <c r="CC215" s="99"/>
      <c r="CD215" s="99"/>
      <c r="CE215" s="99"/>
      <c r="CF215" s="99"/>
      <c r="CG215" s="99"/>
      <c r="CH215" s="99"/>
      <c r="CI215" s="99"/>
      <c r="CJ215" s="99"/>
      <c r="CK215" s="99"/>
      <c r="CL215" s="99"/>
      <c r="CM215" s="99"/>
      <c r="CN215" s="99"/>
      <c r="CO215" s="99"/>
      <c r="CP215" s="99"/>
      <c r="CQ215" s="99"/>
      <c r="CR215" s="99"/>
      <c r="CS215" s="99"/>
      <c r="CT215" s="99"/>
      <c r="CU215" s="99"/>
      <c r="CV215" s="99"/>
      <c r="CW215" s="99"/>
      <c r="CX215" s="99"/>
      <c r="CY215" s="99"/>
      <c r="CZ215" s="99"/>
      <c r="DA215" s="99"/>
      <c r="DB215" s="99"/>
      <c r="DC215" s="99"/>
      <c r="DD215" s="99"/>
      <c r="DE215" s="99"/>
      <c r="DF215" s="99"/>
      <c r="DG215" s="99"/>
      <c r="DH215" s="99"/>
      <c r="DI215" s="99"/>
      <c r="DJ215" s="99"/>
      <c r="DK215" s="99"/>
      <c r="DL215" s="99"/>
      <c r="DM215" s="99"/>
      <c r="DN215" s="99"/>
      <c r="DO215" s="99"/>
      <c r="DP215" s="99"/>
      <c r="DQ215" s="99"/>
      <c r="DR215" s="99"/>
      <c r="DS215" s="99"/>
      <c r="DT215" s="99"/>
      <c r="DU215" s="99"/>
    </row>
    <row r="216" spans="1:125" ht="15.75" customHeight="1">
      <c r="A216" s="99" t="s">
        <v>612</v>
      </c>
      <c r="B216" s="99"/>
      <c r="C216" s="99"/>
      <c r="D216" s="99"/>
      <c r="E216" s="151" t="s">
        <v>304</v>
      </c>
      <c r="F216" s="291">
        <v>-54.708882970704707</v>
      </c>
      <c r="G216" s="99">
        <v>142.86376336415671</v>
      </c>
      <c r="H216" s="99">
        <v>1977.2866135705854</v>
      </c>
      <c r="I216" s="99">
        <v>3</v>
      </c>
      <c r="J216" s="99">
        <v>3</v>
      </c>
      <c r="K216" s="99">
        <v>1217.6206161271596</v>
      </c>
      <c r="L216" s="99">
        <v>-86.780999734498309</v>
      </c>
      <c r="M216" s="99"/>
      <c r="N216" s="99"/>
      <c r="O216" s="99"/>
      <c r="P216" s="99"/>
      <c r="Q216" s="99"/>
      <c r="R216" s="99"/>
      <c r="S216" s="99"/>
      <c r="T216" s="99"/>
      <c r="U216" s="99"/>
      <c r="V216" s="99"/>
      <c r="W216" s="99"/>
      <c r="X216" s="99"/>
      <c r="Y216" s="99"/>
      <c r="Z216" s="99"/>
      <c r="AA216" s="99"/>
      <c r="AB216" s="99"/>
      <c r="AC216" s="99"/>
      <c r="AD216" s="99"/>
      <c r="AE216" s="99"/>
      <c r="AF216" s="99"/>
      <c r="AG216" s="99"/>
      <c r="AH216" s="99"/>
      <c r="AI216" s="99"/>
      <c r="AJ216" s="99"/>
      <c r="AK216" s="99"/>
      <c r="AL216" s="99"/>
      <c r="AM216" s="99"/>
      <c r="AN216" s="99"/>
      <c r="AO216" s="99"/>
      <c r="AP216" s="99"/>
      <c r="AQ216" s="99"/>
      <c r="AR216" s="99"/>
      <c r="AS216" s="99"/>
      <c r="AT216" s="99"/>
      <c r="AU216" s="99"/>
      <c r="AV216" s="99"/>
      <c r="AW216" s="99"/>
      <c r="AX216" s="99"/>
      <c r="AY216" s="99"/>
      <c r="AZ216" s="99"/>
      <c r="BA216" s="99"/>
      <c r="BB216" s="99"/>
      <c r="BC216" s="99"/>
      <c r="BD216" s="99"/>
      <c r="BE216" s="99"/>
      <c r="BF216" s="99"/>
      <c r="BG216" s="99"/>
      <c r="BH216" s="99"/>
      <c r="BI216" s="99"/>
      <c r="BJ216" s="99"/>
      <c r="BK216" s="99"/>
      <c r="BL216" s="99"/>
      <c r="BM216" s="99"/>
      <c r="BN216" s="99"/>
      <c r="BO216" s="99"/>
      <c r="BP216" s="99"/>
      <c r="BQ216" s="99"/>
      <c r="BR216" s="99"/>
      <c r="BS216" s="99"/>
      <c r="BT216" s="99"/>
      <c r="BU216" s="99"/>
      <c r="BV216" s="99"/>
      <c r="BW216" s="99"/>
      <c r="BX216" s="99"/>
      <c r="BY216" s="99"/>
      <c r="BZ216" s="99"/>
      <c r="CA216" s="99"/>
      <c r="CB216" s="99"/>
      <c r="CC216" s="99"/>
      <c r="CD216" s="99"/>
      <c r="CE216" s="99"/>
      <c r="CF216" s="99"/>
      <c r="CG216" s="99"/>
      <c r="CH216" s="99"/>
      <c r="CI216" s="99"/>
      <c r="CJ216" s="99"/>
      <c r="CK216" s="99"/>
      <c r="CL216" s="99"/>
      <c r="CM216" s="99"/>
      <c r="CN216" s="99"/>
      <c r="CO216" s="99"/>
      <c r="CP216" s="99"/>
      <c r="CQ216" s="99"/>
      <c r="CR216" s="99"/>
      <c r="CS216" s="99"/>
      <c r="CT216" s="99"/>
      <c r="CU216" s="99"/>
      <c r="CV216" s="99"/>
      <c r="CW216" s="99"/>
      <c r="CX216" s="99"/>
      <c r="CY216" s="99"/>
      <c r="CZ216" s="99"/>
      <c r="DA216" s="99"/>
      <c r="DB216" s="99"/>
      <c r="DC216" s="99"/>
      <c r="DD216" s="99"/>
      <c r="DE216" s="99"/>
      <c r="DF216" s="99"/>
      <c r="DG216" s="99"/>
      <c r="DH216" s="99"/>
      <c r="DI216" s="99"/>
      <c r="DJ216" s="99"/>
      <c r="DK216" s="99"/>
      <c r="DL216" s="99"/>
      <c r="DM216" s="99"/>
      <c r="DN216" s="99"/>
      <c r="DO216" s="99"/>
      <c r="DP216" s="99"/>
      <c r="DQ216" s="99"/>
      <c r="DR216" s="99"/>
      <c r="DS216" s="99"/>
      <c r="DT216" s="99"/>
      <c r="DU216" s="99"/>
    </row>
    <row r="217" spans="1:125" ht="15.75" customHeight="1">
      <c r="A217" s="99" t="s">
        <v>613</v>
      </c>
      <c r="B217" s="99"/>
      <c r="C217" s="99"/>
      <c r="D217" s="99"/>
      <c r="E217" s="151" t="s">
        <v>574</v>
      </c>
      <c r="F217" s="291">
        <v>-52.405353431690727</v>
      </c>
      <c r="G217" s="99">
        <v>123.38930325641043</v>
      </c>
      <c r="H217" s="99">
        <v>2110.4131468808687</v>
      </c>
      <c r="I217" s="99">
        <v>3</v>
      </c>
      <c r="J217" s="99">
        <v>0</v>
      </c>
      <c r="K217" s="99">
        <v>1217.6206161271596</v>
      </c>
      <c r="L217" s="99">
        <v>0</v>
      </c>
      <c r="M217" s="99"/>
      <c r="N217" s="99"/>
      <c r="O217" s="99"/>
      <c r="P217" s="99"/>
      <c r="Q217" s="99"/>
      <c r="R217" s="99"/>
      <c r="S217" s="99"/>
      <c r="T217" s="99"/>
      <c r="U217" s="99"/>
      <c r="V217" s="99"/>
      <c r="W217" s="99"/>
      <c r="X217" s="99"/>
      <c r="Y217" s="99"/>
      <c r="Z217" s="99"/>
      <c r="AA217" s="99"/>
      <c r="AB217" s="99"/>
      <c r="AC217" s="99"/>
      <c r="AD217" s="99"/>
      <c r="AE217" s="99"/>
      <c r="AF217" s="99"/>
      <c r="AG217" s="99"/>
      <c r="AH217" s="99"/>
      <c r="AI217" s="99"/>
      <c r="AJ217" s="99"/>
      <c r="AK217" s="99"/>
      <c r="AL217" s="99"/>
      <c r="AM217" s="99"/>
      <c r="AN217" s="99"/>
      <c r="AO217" s="99"/>
      <c r="AP217" s="99"/>
      <c r="AQ217" s="99"/>
      <c r="AR217" s="99"/>
      <c r="AS217" s="99"/>
      <c r="AT217" s="99"/>
      <c r="AU217" s="99"/>
      <c r="AV217" s="99"/>
      <c r="AW217" s="99"/>
      <c r="AX217" s="99"/>
      <c r="AY217" s="99"/>
      <c r="AZ217" s="99"/>
      <c r="BA217" s="99"/>
      <c r="BB217" s="99"/>
      <c r="BC217" s="99"/>
      <c r="BD217" s="99"/>
      <c r="BE217" s="99"/>
      <c r="BF217" s="99"/>
      <c r="BG217" s="99"/>
      <c r="BH217" s="99"/>
      <c r="BI217" s="99"/>
      <c r="BJ217" s="99"/>
      <c r="BK217" s="99"/>
      <c r="BL217" s="99"/>
      <c r="BM217" s="99"/>
      <c r="BN217" s="99"/>
      <c r="BO217" s="99"/>
      <c r="BP217" s="99"/>
      <c r="BQ217" s="99"/>
      <c r="BR217" s="99"/>
      <c r="BS217" s="99"/>
      <c r="BT217" s="99"/>
      <c r="BU217" s="99"/>
      <c r="BV217" s="99"/>
      <c r="BW217" s="99"/>
      <c r="BX217" s="99"/>
      <c r="BY217" s="99"/>
      <c r="BZ217" s="99"/>
      <c r="CA217" s="99"/>
      <c r="CB217" s="99"/>
      <c r="CC217" s="99"/>
      <c r="CD217" s="99"/>
      <c r="CE217" s="99"/>
      <c r="CF217" s="99"/>
      <c r="CG217" s="99"/>
      <c r="CH217" s="99"/>
      <c r="CI217" s="99"/>
      <c r="CJ217" s="99"/>
      <c r="CK217" s="99"/>
      <c r="CL217" s="99"/>
      <c r="CM217" s="99"/>
      <c r="CN217" s="99"/>
      <c r="CO217" s="99"/>
      <c r="CP217" s="99"/>
      <c r="CQ217" s="99"/>
      <c r="CR217" s="99"/>
      <c r="CS217" s="99"/>
      <c r="CT217" s="99"/>
      <c r="CU217" s="99"/>
      <c r="CV217" s="99"/>
      <c r="CW217" s="99"/>
      <c r="CX217" s="99"/>
      <c r="CY217" s="99"/>
      <c r="CZ217" s="99"/>
      <c r="DA217" s="99"/>
      <c r="DB217" s="99"/>
      <c r="DC217" s="99"/>
      <c r="DD217" s="99"/>
      <c r="DE217" s="99"/>
      <c r="DF217" s="99"/>
      <c r="DG217" s="99"/>
      <c r="DH217" s="99"/>
      <c r="DI217" s="99"/>
      <c r="DJ217" s="99"/>
      <c r="DK217" s="99"/>
      <c r="DL217" s="99"/>
      <c r="DM217" s="99"/>
      <c r="DN217" s="99"/>
      <c r="DO217" s="99"/>
      <c r="DP217" s="99"/>
      <c r="DQ217" s="99"/>
      <c r="DR217" s="99"/>
      <c r="DS217" s="99"/>
      <c r="DT217" s="99"/>
      <c r="DU217" s="99"/>
    </row>
    <row r="218" spans="1:125" ht="15.75" customHeight="1">
      <c r="A218" s="99" t="s">
        <v>614</v>
      </c>
      <c r="B218" s="99"/>
      <c r="C218" s="99"/>
      <c r="D218" s="99"/>
      <c r="E218" s="151" t="s">
        <v>301</v>
      </c>
      <c r="F218" s="291">
        <v>-35.044030743856851</v>
      </c>
      <c r="G218" s="99">
        <v>144.91710540344639</v>
      </c>
      <c r="H218" s="99">
        <v>2244.5663512107976</v>
      </c>
      <c r="I218" s="99">
        <v>3</v>
      </c>
      <c r="J218" s="99">
        <v>4</v>
      </c>
      <c r="K218" s="99">
        <v>1217.6206161271596</v>
      </c>
      <c r="L218" s="99">
        <v>-73.123157517486831</v>
      </c>
      <c r="M218" s="99"/>
      <c r="N218" s="99"/>
      <c r="O218" s="99"/>
      <c r="P218" s="99"/>
      <c r="Q218" s="99"/>
      <c r="R218" s="99"/>
      <c r="S218" s="99"/>
      <c r="T218" s="99"/>
      <c r="U218" s="99"/>
      <c r="V218" s="99"/>
      <c r="W218" s="99"/>
      <c r="X218" s="99"/>
      <c r="Y218" s="99"/>
      <c r="Z218" s="99"/>
      <c r="AA218" s="99"/>
      <c r="AB218" s="99"/>
      <c r="AC218" s="99"/>
      <c r="AD218" s="99"/>
      <c r="AE218" s="99"/>
      <c r="AF218" s="99"/>
      <c r="AG218" s="99"/>
      <c r="AH218" s="99"/>
      <c r="AI218" s="99"/>
      <c r="AJ218" s="99"/>
      <c r="AK218" s="99"/>
      <c r="AL218" s="99"/>
      <c r="AM218" s="99"/>
      <c r="AN218" s="99"/>
      <c r="AO218" s="99"/>
      <c r="AP218" s="99"/>
      <c r="AQ218" s="99"/>
      <c r="AR218" s="99"/>
      <c r="AS218" s="99"/>
      <c r="AT218" s="99"/>
      <c r="AU218" s="99"/>
      <c r="AV218" s="99"/>
      <c r="AW218" s="99"/>
      <c r="AX218" s="99"/>
      <c r="AY218" s="99"/>
      <c r="AZ218" s="99"/>
      <c r="BA218" s="99"/>
      <c r="BB218" s="99"/>
      <c r="BC218" s="99"/>
      <c r="BD218" s="99"/>
      <c r="BE218" s="99"/>
      <c r="BF218" s="99"/>
      <c r="BG218" s="99"/>
      <c r="BH218" s="99"/>
      <c r="BI218" s="99"/>
      <c r="BJ218" s="99"/>
      <c r="BK218" s="99"/>
      <c r="BL218" s="99"/>
      <c r="BM218" s="99"/>
      <c r="BN218" s="99"/>
      <c r="BO218" s="99"/>
      <c r="BP218" s="99"/>
      <c r="BQ218" s="99"/>
      <c r="BR218" s="99"/>
      <c r="BS218" s="99"/>
      <c r="BT218" s="99"/>
      <c r="BU218" s="99"/>
      <c r="BV218" s="99"/>
      <c r="BW218" s="99"/>
      <c r="BX218" s="99"/>
      <c r="BY218" s="99"/>
      <c r="BZ218" s="99"/>
      <c r="CA218" s="99"/>
      <c r="CB218" s="99"/>
      <c r="CC218" s="99"/>
      <c r="CD218" s="99"/>
      <c r="CE218" s="99"/>
      <c r="CF218" s="99"/>
      <c r="CG218" s="99"/>
      <c r="CH218" s="99"/>
      <c r="CI218" s="99"/>
      <c r="CJ218" s="99"/>
      <c r="CK218" s="99"/>
      <c r="CL218" s="99"/>
      <c r="CM218" s="99"/>
      <c r="CN218" s="99"/>
      <c r="CO218" s="99"/>
      <c r="CP218" s="99"/>
      <c r="CQ218" s="99"/>
      <c r="CR218" s="99"/>
      <c r="CS218" s="99"/>
      <c r="CT218" s="99"/>
      <c r="CU218" s="99"/>
      <c r="CV218" s="99"/>
      <c r="CW218" s="99"/>
      <c r="CX218" s="99"/>
      <c r="CY218" s="99"/>
      <c r="CZ218" s="99"/>
      <c r="DA218" s="99"/>
      <c r="DB218" s="99"/>
      <c r="DC218" s="99"/>
      <c r="DD218" s="99"/>
      <c r="DE218" s="99"/>
      <c r="DF218" s="99"/>
      <c r="DG218" s="99"/>
      <c r="DH218" s="99"/>
      <c r="DI218" s="99"/>
      <c r="DJ218" s="99"/>
      <c r="DK218" s="99"/>
      <c r="DL218" s="99"/>
      <c r="DM218" s="99"/>
      <c r="DN218" s="99"/>
      <c r="DO218" s="99"/>
      <c r="DP218" s="99"/>
      <c r="DQ218" s="99"/>
      <c r="DR218" s="99"/>
      <c r="DS218" s="99"/>
      <c r="DT218" s="99"/>
      <c r="DU218" s="99"/>
    </row>
    <row r="219" spans="1:125" ht="15.75" customHeight="1">
      <c r="A219" s="99" t="s">
        <v>615</v>
      </c>
      <c r="B219" s="99"/>
      <c r="C219" s="99"/>
      <c r="D219" s="99"/>
      <c r="E219" s="151" t="s">
        <v>299</v>
      </c>
      <c r="F219" s="291">
        <v>-33.850419697690917</v>
      </c>
      <c r="G219" s="99">
        <v>370.1679097692313</v>
      </c>
      <c r="H219" s="99">
        <v>2502.1088587971362</v>
      </c>
      <c r="I219" s="99">
        <v>4</v>
      </c>
      <c r="J219" s="99">
        <v>4</v>
      </c>
      <c r="K219" s="99">
        <v>1598.2648418190377</v>
      </c>
      <c r="L219" s="99">
        <v>-73.123157517486831</v>
      </c>
      <c r="M219" s="99"/>
      <c r="N219" s="99"/>
      <c r="O219" s="99"/>
      <c r="P219" s="99"/>
      <c r="Q219" s="99"/>
      <c r="R219" s="99"/>
      <c r="S219" s="99"/>
      <c r="T219" s="99"/>
      <c r="U219" s="99"/>
      <c r="V219" s="99"/>
      <c r="W219" s="99"/>
      <c r="X219" s="99"/>
      <c r="Y219" s="99"/>
      <c r="Z219" s="99"/>
      <c r="AA219" s="99"/>
      <c r="AB219" s="99"/>
      <c r="AC219" s="99"/>
      <c r="AD219" s="99"/>
      <c r="AE219" s="99"/>
      <c r="AF219" s="99"/>
      <c r="AG219" s="99"/>
      <c r="AH219" s="99"/>
      <c r="AI219" s="99"/>
      <c r="AJ219" s="99"/>
      <c r="AK219" s="99"/>
      <c r="AL219" s="99"/>
      <c r="AM219" s="99"/>
      <c r="AN219" s="99"/>
      <c r="AO219" s="99"/>
      <c r="AP219" s="99"/>
      <c r="AQ219" s="99"/>
      <c r="AR219" s="99"/>
      <c r="AS219" s="99"/>
      <c r="AT219" s="99"/>
      <c r="AU219" s="99"/>
      <c r="AV219" s="99"/>
      <c r="AW219" s="99"/>
      <c r="AX219" s="99"/>
      <c r="AY219" s="99"/>
      <c r="AZ219" s="99"/>
      <c r="BA219" s="99"/>
      <c r="BB219" s="99"/>
      <c r="BC219" s="99"/>
      <c r="BD219" s="99"/>
      <c r="BE219" s="99"/>
      <c r="BF219" s="99"/>
      <c r="BG219" s="99"/>
      <c r="BH219" s="99"/>
      <c r="BI219" s="99"/>
      <c r="BJ219" s="99"/>
      <c r="BK219" s="99"/>
      <c r="BL219" s="99"/>
      <c r="BM219" s="99"/>
      <c r="BN219" s="99"/>
      <c r="BO219" s="99"/>
      <c r="BP219" s="99"/>
      <c r="BQ219" s="99"/>
      <c r="BR219" s="99"/>
      <c r="BS219" s="99"/>
      <c r="BT219" s="99"/>
      <c r="BU219" s="99"/>
      <c r="BV219" s="99"/>
      <c r="BW219" s="99"/>
      <c r="BX219" s="99"/>
      <c r="BY219" s="99"/>
      <c r="BZ219" s="99"/>
      <c r="CA219" s="99"/>
      <c r="CB219" s="99"/>
      <c r="CC219" s="99"/>
      <c r="CD219" s="99"/>
      <c r="CE219" s="99"/>
      <c r="CF219" s="99"/>
      <c r="CG219" s="99"/>
      <c r="CH219" s="99"/>
      <c r="CI219" s="99"/>
      <c r="CJ219" s="99"/>
      <c r="CK219" s="99"/>
      <c r="CL219" s="99"/>
      <c r="CM219" s="99"/>
      <c r="CN219" s="99"/>
      <c r="CO219" s="99"/>
      <c r="CP219" s="99"/>
      <c r="CQ219" s="99"/>
      <c r="CR219" s="99"/>
      <c r="CS219" s="99"/>
      <c r="CT219" s="99"/>
      <c r="CU219" s="99"/>
      <c r="CV219" s="99"/>
      <c r="CW219" s="99"/>
      <c r="CX219" s="99"/>
      <c r="CY219" s="99"/>
      <c r="CZ219" s="99"/>
      <c r="DA219" s="99"/>
      <c r="DB219" s="99"/>
      <c r="DC219" s="99"/>
      <c r="DD219" s="99"/>
      <c r="DE219" s="99"/>
      <c r="DF219" s="99"/>
      <c r="DG219" s="99"/>
      <c r="DH219" s="99"/>
      <c r="DI219" s="99"/>
      <c r="DJ219" s="99"/>
      <c r="DK219" s="99"/>
      <c r="DL219" s="99"/>
      <c r="DM219" s="99"/>
      <c r="DN219" s="99"/>
      <c r="DO219" s="99"/>
      <c r="DP219" s="99"/>
      <c r="DQ219" s="99"/>
      <c r="DR219" s="99"/>
      <c r="DS219" s="99"/>
      <c r="DT219" s="99"/>
      <c r="DU219" s="99"/>
    </row>
    <row r="220" spans="1:125" ht="15.75" customHeight="1">
      <c r="A220" s="99" t="s">
        <v>616</v>
      </c>
      <c r="B220" s="99"/>
      <c r="C220" s="99"/>
      <c r="D220" s="99"/>
      <c r="E220" s="151" t="s">
        <v>270</v>
      </c>
      <c r="F220" s="291">
        <v>-32.494004599232674</v>
      </c>
      <c r="G220" s="99">
        <v>97.080888782655094</v>
      </c>
      <c r="H220" s="99">
        <v>2735.7332580730795</v>
      </c>
      <c r="I220" s="99">
        <v>4</v>
      </c>
      <c r="J220" s="99">
        <v>0</v>
      </c>
      <c r="K220" s="99">
        <v>1598.2648418190377</v>
      </c>
      <c r="L220" s="99">
        <v>0</v>
      </c>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99"/>
      <c r="AZ220" s="99"/>
      <c r="BA220" s="99"/>
      <c r="BB220" s="99"/>
      <c r="BC220" s="99"/>
      <c r="BD220" s="99"/>
      <c r="BE220" s="99"/>
      <c r="BF220" s="99"/>
      <c r="BG220" s="99"/>
      <c r="BH220" s="99"/>
      <c r="BI220" s="99"/>
      <c r="BJ220" s="99"/>
      <c r="BK220" s="99"/>
      <c r="BL220" s="99"/>
      <c r="BM220" s="99"/>
      <c r="BN220" s="99"/>
      <c r="BO220" s="99"/>
      <c r="BP220" s="99"/>
      <c r="BQ220" s="99"/>
      <c r="BR220" s="99"/>
      <c r="BS220" s="99"/>
      <c r="BT220" s="99"/>
      <c r="BU220" s="99"/>
      <c r="BV220" s="99"/>
      <c r="BW220" s="99"/>
      <c r="BX220" s="99"/>
      <c r="BY220" s="99"/>
      <c r="BZ220" s="99"/>
      <c r="CA220" s="99"/>
      <c r="CB220" s="99"/>
      <c r="CC220" s="99"/>
      <c r="CD220" s="99"/>
      <c r="CE220" s="99"/>
      <c r="CF220" s="99"/>
      <c r="CG220" s="99"/>
      <c r="CH220" s="99"/>
      <c r="CI220" s="99"/>
      <c r="CJ220" s="99"/>
      <c r="CK220" s="99"/>
      <c r="CL220" s="99"/>
      <c r="CM220" s="99"/>
      <c r="CN220" s="99"/>
      <c r="CO220" s="99"/>
      <c r="CP220" s="99"/>
      <c r="CQ220" s="99"/>
      <c r="CR220" s="99"/>
      <c r="CS220" s="99"/>
      <c r="CT220" s="99"/>
      <c r="CU220" s="99"/>
      <c r="CV220" s="99"/>
      <c r="CW220" s="99"/>
      <c r="CX220" s="99"/>
      <c r="CY220" s="99"/>
      <c r="CZ220" s="99"/>
      <c r="DA220" s="99"/>
      <c r="DB220" s="99"/>
      <c r="DC220" s="99"/>
      <c r="DD220" s="99"/>
      <c r="DE220" s="99"/>
      <c r="DF220" s="99"/>
      <c r="DG220" s="99"/>
      <c r="DH220" s="99"/>
      <c r="DI220" s="99"/>
      <c r="DJ220" s="99"/>
      <c r="DK220" s="99"/>
      <c r="DL220" s="99"/>
      <c r="DM220" s="99"/>
      <c r="DN220" s="99"/>
      <c r="DO220" s="99"/>
      <c r="DP220" s="99"/>
      <c r="DQ220" s="99"/>
      <c r="DR220" s="99"/>
      <c r="DS220" s="99"/>
      <c r="DT220" s="99"/>
      <c r="DU220" s="99"/>
    </row>
    <row r="221" spans="1:125" ht="15.75" customHeight="1">
      <c r="A221" s="99" t="s">
        <v>617</v>
      </c>
      <c r="B221" s="99"/>
      <c r="C221" s="99"/>
      <c r="D221" s="99"/>
      <c r="E221" s="151" t="s">
        <v>282</v>
      </c>
      <c r="F221" s="291">
        <v>-22.722329990907035</v>
      </c>
      <c r="G221" s="99">
        <v>381.9986912281592</v>
      </c>
      <c r="H221" s="99">
        <v>2975.2730480784867</v>
      </c>
      <c r="I221" s="99">
        <v>4</v>
      </c>
      <c r="J221" s="99">
        <v>5</v>
      </c>
      <c r="K221" s="99">
        <v>1598.2648418190377</v>
      </c>
      <c r="L221" s="99">
        <v>-71.761720628863785</v>
      </c>
      <c r="M221" s="99"/>
      <c r="N221" s="99"/>
      <c r="O221" s="99"/>
      <c r="P221" s="99"/>
      <c r="Q221" s="99"/>
      <c r="R221" s="99"/>
      <c r="S221" s="99"/>
      <c r="T221" s="99"/>
      <c r="U221" s="99"/>
      <c r="V221" s="99"/>
      <c r="W221" s="99"/>
      <c r="X221" s="99"/>
      <c r="Y221" s="99"/>
      <c r="Z221" s="99"/>
      <c r="AA221" s="99"/>
      <c r="AB221" s="99"/>
      <c r="AC221" s="99"/>
      <c r="AD221" s="99"/>
      <c r="AE221" s="99"/>
      <c r="AF221" s="99"/>
      <c r="AG221" s="99"/>
      <c r="AH221" s="99"/>
      <c r="AI221" s="99"/>
      <c r="AJ221" s="99"/>
      <c r="AK221" s="99"/>
      <c r="AL221" s="99"/>
      <c r="AM221" s="99"/>
      <c r="AN221" s="99"/>
      <c r="AO221" s="99"/>
      <c r="AP221" s="99"/>
      <c r="AQ221" s="99"/>
      <c r="AR221" s="99"/>
      <c r="AS221" s="99"/>
      <c r="AT221" s="99"/>
      <c r="AU221" s="99"/>
      <c r="AV221" s="99"/>
      <c r="AW221" s="99"/>
      <c r="AX221" s="99"/>
      <c r="AY221" s="99"/>
      <c r="AZ221" s="99"/>
      <c r="BA221" s="99"/>
      <c r="BB221" s="99"/>
      <c r="BC221" s="99"/>
      <c r="BD221" s="99"/>
      <c r="BE221" s="99"/>
      <c r="BF221" s="99"/>
      <c r="BG221" s="99"/>
      <c r="BH221" s="99"/>
      <c r="BI221" s="99"/>
      <c r="BJ221" s="99"/>
      <c r="BK221" s="99"/>
      <c r="BL221" s="99"/>
      <c r="BM221" s="99"/>
      <c r="BN221" s="99"/>
      <c r="BO221" s="99"/>
      <c r="BP221" s="99"/>
      <c r="BQ221" s="99"/>
      <c r="BR221" s="99"/>
      <c r="BS221" s="99"/>
      <c r="BT221" s="99"/>
      <c r="BU221" s="99"/>
      <c r="BV221" s="99"/>
      <c r="BW221" s="99"/>
      <c r="BX221" s="99"/>
      <c r="BY221" s="99"/>
      <c r="BZ221" s="99"/>
      <c r="CA221" s="99"/>
      <c r="CB221" s="99"/>
      <c r="CC221" s="99"/>
      <c r="CD221" s="99"/>
      <c r="CE221" s="99"/>
      <c r="CF221" s="99"/>
      <c r="CG221" s="99"/>
      <c r="CH221" s="99"/>
      <c r="CI221" s="99"/>
      <c r="CJ221" s="99"/>
      <c r="CK221" s="99"/>
      <c r="CL221" s="99"/>
      <c r="CM221" s="99"/>
      <c r="CN221" s="99"/>
      <c r="CO221" s="99"/>
      <c r="CP221" s="99"/>
      <c r="CQ221" s="99"/>
      <c r="CR221" s="99"/>
      <c r="CS221" s="99"/>
      <c r="CT221" s="99"/>
      <c r="CU221" s="99"/>
      <c r="CV221" s="99"/>
      <c r="CW221" s="99"/>
      <c r="CX221" s="99"/>
      <c r="CY221" s="99"/>
      <c r="CZ221" s="99"/>
      <c r="DA221" s="99"/>
      <c r="DB221" s="99"/>
      <c r="DC221" s="99"/>
      <c r="DD221" s="99"/>
      <c r="DE221" s="99"/>
      <c r="DF221" s="99"/>
      <c r="DG221" s="99"/>
      <c r="DH221" s="99"/>
      <c r="DI221" s="99"/>
      <c r="DJ221" s="99"/>
      <c r="DK221" s="99"/>
      <c r="DL221" s="99"/>
      <c r="DM221" s="99"/>
      <c r="DN221" s="99"/>
      <c r="DO221" s="99"/>
      <c r="DP221" s="99"/>
      <c r="DQ221" s="99"/>
      <c r="DR221" s="99"/>
      <c r="DS221" s="99"/>
      <c r="DT221" s="99"/>
      <c r="DU221" s="99"/>
    </row>
    <row r="222" spans="1:125" ht="15.75" customHeight="1">
      <c r="A222" s="99" t="s">
        <v>618</v>
      </c>
      <c r="B222" s="99"/>
      <c r="C222" s="99"/>
      <c r="D222" s="99"/>
      <c r="E222" s="151" t="s">
        <v>581</v>
      </c>
      <c r="F222" s="291">
        <v>-20.224851816901939</v>
      </c>
      <c r="G222" s="99">
        <v>123.5068007281871</v>
      </c>
      <c r="H222" s="99">
        <v>3228.0257940566598</v>
      </c>
      <c r="I222" s="99">
        <v>5</v>
      </c>
      <c r="J222" s="99">
        <v>5</v>
      </c>
      <c r="K222" s="99">
        <v>1606.6099371776756</v>
      </c>
      <c r="L222" s="99">
        <v>-71.761720628863785</v>
      </c>
      <c r="M222" s="99"/>
      <c r="N222" s="99"/>
      <c r="O222" s="99"/>
      <c r="P222" s="99"/>
      <c r="Q222" s="99"/>
      <c r="R222" s="99"/>
      <c r="S222" s="99"/>
      <c r="T222" s="99"/>
      <c r="U222" s="99"/>
      <c r="V222" s="99"/>
      <c r="W222" s="99"/>
      <c r="X222" s="99"/>
      <c r="Y222" s="99"/>
      <c r="Z222" s="99"/>
      <c r="AA222" s="99"/>
      <c r="AB222" s="99"/>
      <c r="AC222" s="99"/>
      <c r="AD222" s="99"/>
      <c r="AE222" s="99"/>
      <c r="AF222" s="99"/>
      <c r="AG222" s="99"/>
      <c r="AH222" s="99"/>
      <c r="AI222" s="99"/>
      <c r="AJ222" s="99"/>
      <c r="AK222" s="99"/>
      <c r="AL222" s="99"/>
      <c r="AM222" s="99"/>
      <c r="AN222" s="99"/>
      <c r="AO222" s="99"/>
      <c r="AP222" s="99"/>
      <c r="AQ222" s="99"/>
      <c r="AR222" s="99"/>
      <c r="AS222" s="99"/>
      <c r="AT222" s="99"/>
      <c r="AU222" s="99"/>
      <c r="AV222" s="99"/>
      <c r="AW222" s="99"/>
      <c r="AX222" s="99"/>
      <c r="AY222" s="99"/>
      <c r="AZ222" s="99"/>
      <c r="BA222" s="99"/>
      <c r="BB222" s="99"/>
      <c r="BC222" s="99"/>
      <c r="BD222" s="99"/>
      <c r="BE222" s="99"/>
      <c r="BF222" s="99"/>
      <c r="BG222" s="99"/>
      <c r="BH222" s="99"/>
      <c r="BI222" s="99"/>
      <c r="BJ222" s="99"/>
      <c r="BK222" s="99"/>
      <c r="BL222" s="99"/>
      <c r="BM222" s="99"/>
      <c r="BN222" s="99"/>
      <c r="BO222" s="99"/>
      <c r="BP222" s="99"/>
      <c r="BQ222" s="99"/>
      <c r="BR222" s="99"/>
      <c r="BS222" s="99"/>
      <c r="BT222" s="99"/>
      <c r="BU222" s="99"/>
      <c r="BV222" s="99"/>
      <c r="BW222" s="99"/>
      <c r="BX222" s="99"/>
      <c r="BY222" s="99"/>
      <c r="BZ222" s="99"/>
      <c r="CA222" s="99"/>
      <c r="CB222" s="99"/>
      <c r="CC222" s="99"/>
      <c r="CD222" s="99"/>
      <c r="CE222" s="99"/>
      <c r="CF222" s="99"/>
      <c r="CG222" s="99"/>
      <c r="CH222" s="99"/>
      <c r="CI222" s="99"/>
      <c r="CJ222" s="99"/>
      <c r="CK222" s="99"/>
      <c r="CL222" s="99"/>
      <c r="CM222" s="99"/>
      <c r="CN222" s="99"/>
      <c r="CO222" s="99"/>
      <c r="CP222" s="99"/>
      <c r="CQ222" s="99"/>
      <c r="CR222" s="99"/>
      <c r="CS222" s="99"/>
      <c r="CT222" s="99"/>
      <c r="CU222" s="99"/>
      <c r="CV222" s="99"/>
      <c r="CW222" s="99"/>
      <c r="CX222" s="99"/>
      <c r="CY222" s="99"/>
      <c r="CZ222" s="99"/>
      <c r="DA222" s="99"/>
      <c r="DB222" s="99"/>
      <c r="DC222" s="99"/>
      <c r="DD222" s="99"/>
      <c r="DE222" s="99"/>
      <c r="DF222" s="99"/>
      <c r="DG222" s="99"/>
      <c r="DH222" s="99"/>
      <c r="DI222" s="99"/>
      <c r="DJ222" s="99"/>
      <c r="DK222" s="99"/>
      <c r="DL222" s="99"/>
      <c r="DM222" s="99"/>
      <c r="DN222" s="99"/>
      <c r="DO222" s="99"/>
      <c r="DP222" s="99"/>
      <c r="DQ222" s="99"/>
      <c r="DR222" s="99"/>
      <c r="DS222" s="99"/>
      <c r="DT222" s="99"/>
      <c r="DU222" s="99"/>
    </row>
    <row r="223" spans="1:125" ht="15.75" customHeight="1">
      <c r="A223" s="99" t="s">
        <v>619</v>
      </c>
      <c r="B223" s="99"/>
      <c r="C223" s="99"/>
      <c r="D223" s="99"/>
      <c r="E223" s="151" t="s">
        <v>266</v>
      </c>
      <c r="F223" s="291">
        <v>-8.1658032168849353</v>
      </c>
      <c r="G223" s="99">
        <v>31.550528583640272</v>
      </c>
      <c r="H223" s="99">
        <v>3305.5544587125737</v>
      </c>
      <c r="I223" s="99">
        <v>5</v>
      </c>
      <c r="J223" s="99">
        <v>0</v>
      </c>
      <c r="K223" s="99">
        <v>1606.6099371776756</v>
      </c>
      <c r="L223" s="99">
        <v>0</v>
      </c>
      <c r="M223" s="99"/>
      <c r="N223" s="99"/>
      <c r="O223" s="99"/>
      <c r="P223" s="99"/>
      <c r="Q223" s="99"/>
      <c r="R223" s="99"/>
      <c r="S223" s="99"/>
      <c r="T223" s="99"/>
      <c r="U223" s="99"/>
      <c r="V223" s="99"/>
      <c r="W223" s="99"/>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c r="AW223" s="99"/>
      <c r="AX223" s="99"/>
      <c r="AY223" s="99"/>
      <c r="AZ223" s="99"/>
      <c r="BA223" s="99"/>
      <c r="BB223" s="99"/>
      <c r="BC223" s="99"/>
      <c r="BD223" s="99"/>
      <c r="BE223" s="99"/>
      <c r="BF223" s="99"/>
      <c r="BG223" s="99"/>
      <c r="BH223" s="99"/>
      <c r="BI223" s="99"/>
      <c r="BJ223" s="99"/>
      <c r="BK223" s="99"/>
      <c r="BL223" s="99"/>
      <c r="BM223" s="99"/>
      <c r="BN223" s="99"/>
      <c r="BO223" s="99"/>
      <c r="BP223" s="99"/>
      <c r="BQ223" s="99"/>
      <c r="BR223" s="99"/>
      <c r="BS223" s="99"/>
      <c r="BT223" s="99"/>
      <c r="BU223" s="99"/>
      <c r="BV223" s="99"/>
      <c r="BW223" s="99"/>
      <c r="BX223" s="99"/>
      <c r="BY223" s="99"/>
      <c r="BZ223" s="99"/>
      <c r="CA223" s="99"/>
      <c r="CB223" s="99"/>
      <c r="CC223" s="99"/>
      <c r="CD223" s="99"/>
      <c r="CE223" s="99"/>
      <c r="CF223" s="99"/>
      <c r="CG223" s="99"/>
      <c r="CH223" s="99"/>
      <c r="CI223" s="99"/>
      <c r="CJ223" s="99"/>
      <c r="CK223" s="99"/>
      <c r="CL223" s="99"/>
      <c r="CM223" s="99"/>
      <c r="CN223" s="99"/>
      <c r="CO223" s="99"/>
      <c r="CP223" s="99"/>
      <c r="CQ223" s="99"/>
      <c r="CR223" s="99"/>
      <c r="CS223" s="99"/>
      <c r="CT223" s="99"/>
      <c r="CU223" s="99"/>
      <c r="CV223" s="99"/>
      <c r="CW223" s="99"/>
      <c r="CX223" s="99"/>
      <c r="CY223" s="99"/>
      <c r="CZ223" s="99"/>
      <c r="DA223" s="99"/>
      <c r="DB223" s="99"/>
      <c r="DC223" s="99"/>
      <c r="DD223" s="99"/>
      <c r="DE223" s="99"/>
      <c r="DF223" s="99"/>
      <c r="DG223" s="99"/>
      <c r="DH223" s="99"/>
      <c r="DI223" s="99"/>
      <c r="DJ223" s="99"/>
      <c r="DK223" s="99"/>
      <c r="DL223" s="99"/>
      <c r="DM223" s="99"/>
      <c r="DN223" s="99"/>
      <c r="DO223" s="99"/>
      <c r="DP223" s="99"/>
      <c r="DQ223" s="99"/>
      <c r="DR223" s="99"/>
      <c r="DS223" s="99"/>
      <c r="DT223" s="99"/>
      <c r="DU223" s="99"/>
    </row>
    <row r="224" spans="1:125" ht="15.75" customHeight="1">
      <c r="A224" s="99" t="s">
        <v>620</v>
      </c>
      <c r="B224" s="99"/>
      <c r="C224" s="99"/>
      <c r="D224" s="99"/>
      <c r="E224" s="151" t="s">
        <v>578</v>
      </c>
      <c r="F224" s="291">
        <v>-7.8109663178245876</v>
      </c>
      <c r="G224" s="99">
        <v>109.77124370511817</v>
      </c>
      <c r="H224" s="99">
        <v>3376.2153448569525</v>
      </c>
      <c r="I224" s="99">
        <v>5</v>
      </c>
      <c r="J224" s="99">
        <v>6</v>
      </c>
      <c r="K224" s="99">
        <v>1606.6099371776756</v>
      </c>
      <c r="L224" s="99">
        <v>-63.237882866536893</v>
      </c>
      <c r="M224" s="99"/>
      <c r="N224" s="99"/>
      <c r="O224" s="99"/>
      <c r="P224" s="99"/>
      <c r="Q224" s="99"/>
      <c r="R224" s="99"/>
      <c r="S224" s="99"/>
      <c r="T224" s="99"/>
      <c r="U224" s="99"/>
      <c r="V224" s="99"/>
      <c r="W224" s="99"/>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c r="AW224" s="99"/>
      <c r="AX224" s="99"/>
      <c r="AY224" s="99"/>
      <c r="AZ224" s="99"/>
      <c r="BA224" s="99"/>
      <c r="BB224" s="99"/>
      <c r="BC224" s="99"/>
      <c r="BD224" s="99"/>
      <c r="BE224" s="99"/>
      <c r="BF224" s="99"/>
      <c r="BG224" s="99"/>
      <c r="BH224" s="99"/>
      <c r="BI224" s="99"/>
      <c r="BJ224" s="99"/>
      <c r="BK224" s="99"/>
      <c r="BL224" s="99"/>
      <c r="BM224" s="99"/>
      <c r="BN224" s="99"/>
      <c r="BO224" s="99"/>
      <c r="BP224" s="99"/>
      <c r="BQ224" s="99"/>
      <c r="BR224" s="99"/>
      <c r="BS224" s="99"/>
      <c r="BT224" s="99"/>
      <c r="BU224" s="99"/>
      <c r="BV224" s="99"/>
      <c r="BW224" s="99"/>
      <c r="BX224" s="99"/>
      <c r="BY224" s="99"/>
      <c r="BZ224" s="99"/>
      <c r="CA224" s="99"/>
      <c r="CB224" s="99"/>
      <c r="CC224" s="99"/>
      <c r="CD224" s="99"/>
      <c r="CE224" s="99"/>
      <c r="CF224" s="99"/>
      <c r="CG224" s="99"/>
      <c r="CH224" s="99"/>
      <c r="CI224" s="99"/>
      <c r="CJ224" s="99"/>
      <c r="CK224" s="99"/>
      <c r="CL224" s="99"/>
      <c r="CM224" s="99"/>
      <c r="CN224" s="99"/>
      <c r="CO224" s="99"/>
      <c r="CP224" s="99"/>
      <c r="CQ224" s="99"/>
      <c r="CR224" s="99"/>
      <c r="CS224" s="99"/>
      <c r="CT224" s="99"/>
      <c r="CU224" s="99"/>
      <c r="CV224" s="99"/>
      <c r="CW224" s="99"/>
      <c r="CX224" s="99"/>
      <c r="CY224" s="99"/>
      <c r="CZ224" s="99"/>
      <c r="DA224" s="99"/>
      <c r="DB224" s="99"/>
      <c r="DC224" s="99"/>
      <c r="DD224" s="99"/>
      <c r="DE224" s="99"/>
      <c r="DF224" s="99"/>
      <c r="DG224" s="99"/>
      <c r="DH224" s="99"/>
      <c r="DI224" s="99"/>
      <c r="DJ224" s="99"/>
      <c r="DK224" s="99"/>
      <c r="DL224" s="99"/>
      <c r="DM224" s="99"/>
      <c r="DN224" s="99"/>
      <c r="DO224" s="99"/>
      <c r="DP224" s="99"/>
      <c r="DQ224" s="99"/>
      <c r="DR224" s="99"/>
      <c r="DS224" s="99"/>
      <c r="DT224" s="99"/>
      <c r="DU224" s="99"/>
    </row>
    <row r="225" spans="1:125" ht="15.75" customHeight="1">
      <c r="A225" s="99" t="s">
        <v>621</v>
      </c>
      <c r="B225" s="99"/>
      <c r="C225" s="99"/>
      <c r="D225" s="99"/>
      <c r="E225" s="151" t="s">
        <v>583</v>
      </c>
      <c r="F225" s="291">
        <v>2.4320127577579564E-2</v>
      </c>
      <c r="G225" s="99">
        <v>26.344317854666599</v>
      </c>
      <c r="H225" s="99">
        <v>3444.2731256368452</v>
      </c>
      <c r="I225" s="99">
        <v>6</v>
      </c>
      <c r="J225" s="99">
        <v>6</v>
      </c>
      <c r="K225" s="99">
        <v>1753.5994139436148</v>
      </c>
      <c r="L225" s="99">
        <v>-63.237882866536893</v>
      </c>
      <c r="M225" s="99"/>
      <c r="N225" s="99"/>
      <c r="O225" s="99"/>
      <c r="P225" s="99"/>
      <c r="Q225" s="99"/>
      <c r="R225" s="99"/>
      <c r="S225" s="99"/>
      <c r="T225" s="99"/>
      <c r="U225" s="99"/>
      <c r="V225" s="99"/>
      <c r="W225" s="99"/>
      <c r="X225" s="99"/>
      <c r="Y225" s="99"/>
      <c r="Z225" s="99"/>
      <c r="AA225" s="99"/>
      <c r="AB225" s="99"/>
      <c r="AC225" s="99"/>
      <c r="AD225" s="99"/>
      <c r="AE225" s="99"/>
      <c r="AF225" s="99"/>
      <c r="AG225" s="99"/>
      <c r="AH225" s="99"/>
      <c r="AI225" s="99"/>
      <c r="AJ225" s="99"/>
      <c r="AK225" s="99"/>
      <c r="AL225" s="99"/>
      <c r="AM225" s="99"/>
      <c r="AN225" s="99"/>
      <c r="AO225" s="99"/>
      <c r="AP225" s="99"/>
      <c r="AQ225" s="99"/>
      <c r="AR225" s="99"/>
      <c r="AS225" s="99"/>
      <c r="AT225" s="99"/>
      <c r="AU225" s="99"/>
      <c r="AV225" s="99"/>
      <c r="AW225" s="99"/>
      <c r="AX225" s="99"/>
      <c r="AY225" s="99"/>
      <c r="AZ225" s="99"/>
      <c r="BA225" s="99"/>
      <c r="BB225" s="99"/>
      <c r="BC225" s="99"/>
      <c r="BD225" s="99"/>
      <c r="BE225" s="99"/>
      <c r="BF225" s="99"/>
      <c r="BG225" s="99"/>
      <c r="BH225" s="99"/>
      <c r="BI225" s="99"/>
      <c r="BJ225" s="99"/>
      <c r="BK225" s="99"/>
      <c r="BL225" s="99"/>
      <c r="BM225" s="99"/>
      <c r="BN225" s="99"/>
      <c r="BO225" s="99"/>
      <c r="BP225" s="99"/>
      <c r="BQ225" s="99"/>
      <c r="BR225" s="99"/>
      <c r="BS225" s="99"/>
      <c r="BT225" s="99"/>
      <c r="BU225" s="99"/>
      <c r="BV225" s="99"/>
      <c r="BW225" s="99"/>
      <c r="BX225" s="99"/>
      <c r="BY225" s="99"/>
      <c r="BZ225" s="99"/>
      <c r="CA225" s="99"/>
      <c r="CB225" s="99"/>
      <c r="CC225" s="99"/>
      <c r="CD225" s="99"/>
      <c r="CE225" s="99"/>
      <c r="CF225" s="99"/>
      <c r="CG225" s="99"/>
      <c r="CH225" s="99"/>
      <c r="CI225" s="99"/>
      <c r="CJ225" s="99"/>
      <c r="CK225" s="99"/>
      <c r="CL225" s="99"/>
      <c r="CM225" s="99"/>
      <c r="CN225" s="99"/>
      <c r="CO225" s="99"/>
      <c r="CP225" s="99"/>
      <c r="CQ225" s="99"/>
      <c r="CR225" s="99"/>
      <c r="CS225" s="99"/>
      <c r="CT225" s="99"/>
      <c r="CU225" s="99"/>
      <c r="CV225" s="99"/>
      <c r="CW225" s="99"/>
      <c r="CX225" s="99"/>
      <c r="CY225" s="99"/>
      <c r="CZ225" s="99"/>
      <c r="DA225" s="99"/>
      <c r="DB225" s="99"/>
      <c r="DC225" s="99"/>
      <c r="DD225" s="99"/>
      <c r="DE225" s="99"/>
      <c r="DF225" s="99"/>
      <c r="DG225" s="99"/>
      <c r="DH225" s="99"/>
      <c r="DI225" s="99"/>
      <c r="DJ225" s="99"/>
      <c r="DK225" s="99"/>
      <c r="DL225" s="99"/>
      <c r="DM225" s="99"/>
      <c r="DN225" s="99"/>
      <c r="DO225" s="99"/>
      <c r="DP225" s="99"/>
      <c r="DQ225" s="99"/>
      <c r="DR225" s="99"/>
      <c r="DS225" s="99"/>
      <c r="DT225" s="99"/>
      <c r="DU225" s="99"/>
    </row>
    <row r="226" spans="1:125" ht="15.75" customHeight="1">
      <c r="A226" s="99" t="s">
        <v>622</v>
      </c>
      <c r="B226" s="99"/>
      <c r="C226" s="99"/>
      <c r="D226" s="99"/>
      <c r="E226" s="151" t="s">
        <v>262</v>
      </c>
      <c r="F226" s="291">
        <v>2.3575860657709957</v>
      </c>
      <c r="G226" s="99">
        <v>157.75264291820136</v>
      </c>
      <c r="H226" s="99">
        <v>3536.3216060232794</v>
      </c>
      <c r="I226" s="99">
        <v>6</v>
      </c>
      <c r="J226" s="99">
        <v>0</v>
      </c>
      <c r="K226" s="99">
        <v>1753.5994139436148</v>
      </c>
      <c r="L226" s="99">
        <v>0</v>
      </c>
      <c r="M226" s="99"/>
      <c r="N226" s="99"/>
      <c r="O226" s="99"/>
      <c r="P226" s="99"/>
      <c r="Q226" s="99"/>
      <c r="R226" s="99"/>
      <c r="S226" s="99"/>
      <c r="T226" s="99"/>
      <c r="U226" s="99"/>
      <c r="V226" s="99"/>
      <c r="W226" s="99"/>
      <c r="X226" s="99"/>
      <c r="Y226" s="99"/>
      <c r="Z226" s="99"/>
      <c r="AA226" s="99"/>
      <c r="AB226" s="99"/>
      <c r="AC226" s="99"/>
      <c r="AD226" s="99"/>
      <c r="AE226" s="99"/>
      <c r="AF226" s="99"/>
      <c r="AG226" s="99"/>
      <c r="AH226" s="99"/>
      <c r="AI226" s="99"/>
      <c r="AJ226" s="99"/>
      <c r="AK226" s="99"/>
      <c r="AL226" s="99"/>
      <c r="AM226" s="99"/>
      <c r="AN226" s="99"/>
      <c r="AO226" s="99"/>
      <c r="AP226" s="99"/>
      <c r="AQ226" s="99"/>
      <c r="AR226" s="99"/>
      <c r="AS226" s="99"/>
      <c r="AT226" s="99"/>
      <c r="AU226" s="99"/>
      <c r="AV226" s="99"/>
      <c r="AW226" s="99"/>
      <c r="AX226" s="99"/>
      <c r="AY226" s="99"/>
      <c r="AZ226" s="99"/>
      <c r="BA226" s="99"/>
      <c r="BB226" s="99"/>
      <c r="BC226" s="99"/>
      <c r="BD226" s="99"/>
      <c r="BE226" s="99"/>
      <c r="BF226" s="99"/>
      <c r="BG226" s="99"/>
      <c r="BH226" s="99"/>
      <c r="BI226" s="99"/>
      <c r="BJ226" s="99"/>
      <c r="BK226" s="99"/>
      <c r="BL226" s="99"/>
      <c r="BM226" s="99"/>
      <c r="BN226" s="99"/>
      <c r="BO226" s="99"/>
      <c r="BP226" s="99"/>
      <c r="BQ226" s="99"/>
      <c r="BR226" s="99"/>
      <c r="BS226" s="99"/>
      <c r="BT226" s="99"/>
      <c r="BU226" s="99"/>
      <c r="BV226" s="99"/>
      <c r="BW226" s="99"/>
      <c r="BX226" s="99"/>
      <c r="BY226" s="99"/>
      <c r="BZ226" s="99"/>
      <c r="CA226" s="99"/>
      <c r="CB226" s="99"/>
      <c r="CC226" s="99"/>
      <c r="CD226" s="99"/>
      <c r="CE226" s="99"/>
      <c r="CF226" s="99"/>
      <c r="CG226" s="99"/>
      <c r="CH226" s="99"/>
      <c r="CI226" s="99"/>
      <c r="CJ226" s="99"/>
      <c r="CK226" s="99"/>
      <c r="CL226" s="99"/>
      <c r="CM226" s="99"/>
      <c r="CN226" s="99"/>
      <c r="CO226" s="99"/>
      <c r="CP226" s="99"/>
      <c r="CQ226" s="99"/>
      <c r="CR226" s="99"/>
      <c r="CS226" s="99"/>
      <c r="CT226" s="99"/>
      <c r="CU226" s="99"/>
      <c r="CV226" s="99"/>
      <c r="CW226" s="99"/>
      <c r="CX226" s="99"/>
      <c r="CY226" s="99"/>
      <c r="CZ226" s="99"/>
      <c r="DA226" s="99"/>
      <c r="DB226" s="99"/>
      <c r="DC226" s="99"/>
      <c r="DD226" s="99"/>
      <c r="DE226" s="99"/>
      <c r="DF226" s="99"/>
      <c r="DG226" s="99"/>
      <c r="DH226" s="99"/>
      <c r="DI226" s="99"/>
      <c r="DJ226" s="99"/>
      <c r="DK226" s="99"/>
      <c r="DL226" s="99"/>
      <c r="DM226" s="99"/>
      <c r="DN226" s="99"/>
      <c r="DO226" s="99"/>
      <c r="DP226" s="99"/>
      <c r="DQ226" s="99"/>
      <c r="DR226" s="99"/>
      <c r="DS226" s="99"/>
      <c r="DT226" s="99"/>
      <c r="DU226" s="99"/>
    </row>
    <row r="227" spans="1:125" ht="15.75" customHeight="1">
      <c r="A227" s="99" t="s">
        <v>623</v>
      </c>
      <c r="B227" s="99"/>
      <c r="C227" s="99"/>
      <c r="D227" s="99"/>
      <c r="E227" s="151" t="s">
        <v>579</v>
      </c>
      <c r="F227" s="291">
        <v>37.843128774065704</v>
      </c>
      <c r="G227" s="99">
        <v>70.320734404317918</v>
      </c>
      <c r="H227" s="99">
        <v>3650.3582946845386</v>
      </c>
      <c r="I227" s="99">
        <v>6</v>
      </c>
      <c r="J227" s="99">
        <v>7</v>
      </c>
      <c r="K227" s="99">
        <v>1753.5994139436148</v>
      </c>
      <c r="L227" s="99">
        <v>-56.883271388305417</v>
      </c>
      <c r="M227" s="99"/>
      <c r="N227" s="99"/>
      <c r="O227" s="99"/>
      <c r="P227" s="99"/>
      <c r="Q227" s="99"/>
      <c r="R227" s="99"/>
      <c r="S227" s="99"/>
      <c r="T227" s="99"/>
      <c r="U227" s="99"/>
      <c r="V227" s="99"/>
      <c r="W227" s="99"/>
      <c r="X227" s="99"/>
      <c r="Y227" s="99"/>
      <c r="Z227" s="99"/>
      <c r="AA227" s="99"/>
      <c r="AB227" s="99"/>
      <c r="AC227" s="99"/>
      <c r="AD227" s="99"/>
      <c r="AE227" s="99"/>
      <c r="AF227" s="99"/>
      <c r="AG227" s="99"/>
      <c r="AH227" s="99"/>
      <c r="AI227" s="99"/>
      <c r="AJ227" s="99"/>
      <c r="AK227" s="99"/>
      <c r="AL227" s="99"/>
      <c r="AM227" s="99"/>
      <c r="AN227" s="99"/>
      <c r="AO227" s="99"/>
      <c r="AP227" s="99"/>
      <c r="AQ227" s="99"/>
      <c r="AR227" s="99"/>
      <c r="AS227" s="99"/>
      <c r="AT227" s="99"/>
      <c r="AU227" s="99"/>
      <c r="AV227" s="99"/>
      <c r="AW227" s="99"/>
      <c r="AX227" s="99"/>
      <c r="AY227" s="99"/>
      <c r="AZ227" s="99"/>
      <c r="BA227" s="99"/>
      <c r="BB227" s="99"/>
      <c r="BC227" s="99"/>
      <c r="BD227" s="99"/>
      <c r="BE227" s="99"/>
      <c r="BF227" s="99"/>
      <c r="BG227" s="99"/>
      <c r="BH227" s="99"/>
      <c r="BI227" s="99"/>
      <c r="BJ227" s="99"/>
      <c r="BK227" s="99"/>
      <c r="BL227" s="99"/>
      <c r="BM227" s="99"/>
      <c r="BN227" s="99"/>
      <c r="BO227" s="99"/>
      <c r="BP227" s="99"/>
      <c r="BQ227" s="99"/>
      <c r="BR227" s="99"/>
      <c r="BS227" s="99"/>
      <c r="BT227" s="99"/>
      <c r="BU227" s="99"/>
      <c r="BV227" s="99"/>
      <c r="BW227" s="99"/>
      <c r="BX227" s="99"/>
      <c r="BY227" s="99"/>
      <c r="BZ227" s="99"/>
      <c r="CA227" s="99"/>
      <c r="CB227" s="99"/>
      <c r="CC227" s="99"/>
      <c r="CD227" s="99"/>
      <c r="CE227" s="99"/>
      <c r="CF227" s="99"/>
      <c r="CG227" s="99"/>
      <c r="CH227" s="99"/>
      <c r="CI227" s="99"/>
      <c r="CJ227" s="99"/>
      <c r="CK227" s="99"/>
      <c r="CL227" s="99"/>
      <c r="CM227" s="99"/>
      <c r="CN227" s="99"/>
      <c r="CO227" s="99"/>
      <c r="CP227" s="99"/>
      <c r="CQ227" s="99"/>
      <c r="CR227" s="99"/>
      <c r="CS227" s="99"/>
      <c r="CT227" s="99"/>
      <c r="CU227" s="99"/>
      <c r="CV227" s="99"/>
      <c r="CW227" s="99"/>
      <c r="CX227" s="99"/>
      <c r="CY227" s="99"/>
      <c r="CZ227" s="99"/>
      <c r="DA227" s="99"/>
      <c r="DB227" s="99"/>
      <c r="DC227" s="99"/>
      <c r="DD227" s="99"/>
      <c r="DE227" s="99"/>
      <c r="DF227" s="99"/>
      <c r="DG227" s="99"/>
      <c r="DH227" s="99"/>
      <c r="DI227" s="99"/>
      <c r="DJ227" s="99"/>
      <c r="DK227" s="99"/>
      <c r="DL227" s="99"/>
      <c r="DM227" s="99"/>
      <c r="DN227" s="99"/>
      <c r="DO227" s="99"/>
      <c r="DP227" s="99"/>
      <c r="DQ227" s="99"/>
      <c r="DR227" s="99"/>
      <c r="DS227" s="99"/>
      <c r="DT227" s="99"/>
      <c r="DU227" s="99"/>
    </row>
    <row r="228" spans="1:125" ht="15.75" customHeight="1">
      <c r="A228" s="99" t="s">
        <v>624</v>
      </c>
      <c r="B228" s="99"/>
      <c r="C228" s="99"/>
      <c r="D228" s="99"/>
      <c r="E228" s="151" t="s">
        <v>287</v>
      </c>
      <c r="F228" s="291">
        <v>51.878945479699595</v>
      </c>
      <c r="G228" s="99">
        <v>115.44021631400248</v>
      </c>
      <c r="H228" s="99">
        <v>3743.2387700436989</v>
      </c>
      <c r="I228" s="99">
        <v>7</v>
      </c>
      <c r="J228" s="99">
        <v>7</v>
      </c>
      <c r="K228" s="99">
        <v>1905.8547318885071</v>
      </c>
      <c r="L228" s="99">
        <v>-56.883271388305417</v>
      </c>
      <c r="M228" s="99"/>
      <c r="N228" s="99"/>
      <c r="O228" s="99"/>
      <c r="P228" s="99"/>
      <c r="Q228" s="99"/>
      <c r="R228" s="99"/>
      <c r="S228" s="99"/>
      <c r="T228" s="99"/>
      <c r="U228" s="99"/>
      <c r="V228" s="99"/>
      <c r="W228" s="99"/>
      <c r="X228" s="99"/>
      <c r="Y228" s="99"/>
      <c r="Z228" s="99"/>
      <c r="AA228" s="99"/>
      <c r="AB228" s="99"/>
      <c r="AC228" s="99"/>
      <c r="AD228" s="99"/>
      <c r="AE228" s="99"/>
      <c r="AF228" s="99"/>
      <c r="AG228" s="99"/>
      <c r="AH228" s="99"/>
      <c r="AI228" s="99"/>
      <c r="AJ228" s="99"/>
      <c r="AK228" s="99"/>
      <c r="AL228" s="99"/>
      <c r="AM228" s="99"/>
      <c r="AN228" s="99"/>
      <c r="AO228" s="99"/>
      <c r="AP228" s="99"/>
      <c r="AQ228" s="99"/>
      <c r="AR228" s="99"/>
      <c r="AS228" s="99"/>
      <c r="AT228" s="99"/>
      <c r="AU228" s="99"/>
      <c r="AV228" s="99"/>
      <c r="AW228" s="99"/>
      <c r="AX228" s="99"/>
      <c r="AY228" s="99"/>
      <c r="AZ228" s="99"/>
      <c r="BA228" s="99"/>
      <c r="BB228" s="99"/>
      <c r="BC228" s="99"/>
      <c r="BD228" s="99"/>
      <c r="BE228" s="99"/>
      <c r="BF228" s="99"/>
      <c r="BG228" s="99"/>
      <c r="BH228" s="99"/>
      <c r="BI228" s="99"/>
      <c r="BJ228" s="99"/>
      <c r="BK228" s="99"/>
      <c r="BL228" s="99"/>
      <c r="BM228" s="99"/>
      <c r="BN228" s="99"/>
      <c r="BO228" s="99"/>
      <c r="BP228" s="99"/>
      <c r="BQ228" s="99"/>
      <c r="BR228" s="99"/>
      <c r="BS228" s="99"/>
      <c r="BT228" s="99"/>
      <c r="BU228" s="99"/>
      <c r="BV228" s="99"/>
      <c r="BW228" s="99"/>
      <c r="BX228" s="99"/>
      <c r="BY228" s="99"/>
      <c r="BZ228" s="99"/>
      <c r="CA228" s="99"/>
      <c r="CB228" s="99"/>
      <c r="CC228" s="99"/>
      <c r="CD228" s="99"/>
      <c r="CE228" s="99"/>
      <c r="CF228" s="99"/>
      <c r="CG228" s="99"/>
      <c r="CH228" s="99"/>
      <c r="CI228" s="99"/>
      <c r="CJ228" s="99"/>
      <c r="CK228" s="99"/>
      <c r="CL228" s="99"/>
      <c r="CM228" s="99"/>
      <c r="CN228" s="99"/>
      <c r="CO228" s="99"/>
      <c r="CP228" s="99"/>
      <c r="CQ228" s="99"/>
      <c r="CR228" s="99"/>
      <c r="CS228" s="99"/>
      <c r="CT228" s="99"/>
      <c r="CU228" s="99"/>
      <c r="CV228" s="99"/>
      <c r="CW228" s="99"/>
      <c r="CX228" s="99"/>
      <c r="CY228" s="99"/>
      <c r="CZ228" s="99"/>
      <c r="DA228" s="99"/>
      <c r="DB228" s="99"/>
      <c r="DC228" s="99"/>
      <c r="DD228" s="99"/>
      <c r="DE228" s="99"/>
      <c r="DF228" s="99"/>
      <c r="DG228" s="99"/>
      <c r="DH228" s="99"/>
      <c r="DI228" s="99"/>
      <c r="DJ228" s="99"/>
      <c r="DK228" s="99"/>
      <c r="DL228" s="99"/>
      <c r="DM228" s="99"/>
      <c r="DN228" s="99"/>
      <c r="DO228" s="99"/>
      <c r="DP228" s="99"/>
      <c r="DQ228" s="99"/>
      <c r="DR228" s="99"/>
      <c r="DS228" s="99"/>
      <c r="DT228" s="99"/>
      <c r="DU228" s="99"/>
    </row>
    <row r="229" spans="1:125" ht="15.75" customHeight="1">
      <c r="A229" s="99"/>
      <c r="B229" s="99"/>
      <c r="C229" s="99"/>
      <c r="D229" s="99"/>
      <c r="E229" s="151"/>
      <c r="F229" s="291">
        <v>0</v>
      </c>
      <c r="G229" s="99"/>
      <c r="H229" s="99"/>
      <c r="I229" s="99">
        <v>7</v>
      </c>
      <c r="J229" s="99">
        <v>0</v>
      </c>
      <c r="K229" s="99">
        <v>1905.8547318885071</v>
      </c>
      <c r="L229" s="99">
        <v>0</v>
      </c>
      <c r="M229" s="99"/>
      <c r="N229" s="99"/>
      <c r="O229" s="99"/>
      <c r="P229" s="99"/>
      <c r="Q229" s="99"/>
      <c r="R229" s="99"/>
      <c r="S229" s="99"/>
      <c r="T229" s="99"/>
      <c r="U229" s="99"/>
      <c r="V229" s="99"/>
      <c r="W229" s="99"/>
      <c r="X229" s="99"/>
      <c r="Y229" s="99"/>
      <c r="Z229" s="99"/>
      <c r="AA229" s="99"/>
      <c r="AB229" s="99"/>
      <c r="AC229" s="99"/>
      <c r="AD229" s="99"/>
      <c r="AE229" s="99"/>
      <c r="AF229" s="99"/>
      <c r="AG229" s="99"/>
      <c r="AH229" s="99"/>
      <c r="AI229" s="99"/>
      <c r="AJ229" s="99"/>
      <c r="AK229" s="99"/>
      <c r="AL229" s="99"/>
      <c r="AM229" s="99"/>
      <c r="AN229" s="99"/>
      <c r="AO229" s="99"/>
      <c r="AP229" s="99"/>
      <c r="AQ229" s="99"/>
      <c r="AR229" s="99"/>
      <c r="AS229" s="99"/>
      <c r="AT229" s="99"/>
      <c r="AU229" s="99"/>
      <c r="AV229" s="99"/>
      <c r="AW229" s="99"/>
      <c r="AX229" s="99"/>
      <c r="AY229" s="99"/>
      <c r="AZ229" s="99"/>
      <c r="BA229" s="99"/>
      <c r="BB229" s="99"/>
      <c r="BC229" s="99"/>
      <c r="BD229" s="99"/>
      <c r="BE229" s="99"/>
      <c r="BF229" s="99"/>
      <c r="BG229" s="99"/>
      <c r="BH229" s="99"/>
      <c r="BI229" s="99"/>
      <c r="BJ229" s="99"/>
      <c r="BK229" s="99"/>
      <c r="BL229" s="99"/>
      <c r="BM229" s="99"/>
      <c r="BN229" s="99"/>
      <c r="BO229" s="99"/>
      <c r="BP229" s="99"/>
      <c r="BQ229" s="99"/>
      <c r="BR229" s="99"/>
      <c r="BS229" s="99"/>
      <c r="BT229" s="99"/>
      <c r="BU229" s="99"/>
      <c r="BV229" s="99"/>
      <c r="BW229" s="99"/>
      <c r="BX229" s="99"/>
      <c r="BY229" s="99"/>
      <c r="BZ229" s="99"/>
      <c r="CA229" s="99"/>
      <c r="CB229" s="99"/>
      <c r="CC229" s="99"/>
      <c r="CD229" s="99"/>
      <c r="CE229" s="99"/>
      <c r="CF229" s="99"/>
      <c r="CG229" s="99"/>
      <c r="CH229" s="99"/>
      <c r="CI229" s="99"/>
      <c r="CJ229" s="99"/>
      <c r="CK229" s="99"/>
      <c r="CL229" s="99"/>
      <c r="CM229" s="99"/>
      <c r="CN229" s="99"/>
      <c r="CO229" s="99"/>
      <c r="CP229" s="99"/>
      <c r="CQ229" s="99"/>
      <c r="CR229" s="99"/>
      <c r="CS229" s="99"/>
      <c r="CT229" s="99"/>
      <c r="CU229" s="99"/>
      <c r="CV229" s="99"/>
      <c r="CW229" s="99"/>
      <c r="CX229" s="99"/>
      <c r="CY229" s="99"/>
      <c r="CZ229" s="99"/>
      <c r="DA229" s="99"/>
      <c r="DB229" s="99"/>
      <c r="DC229" s="99"/>
      <c r="DD229" s="99"/>
      <c r="DE229" s="99"/>
      <c r="DF229" s="99"/>
      <c r="DG229" s="99"/>
      <c r="DH229" s="99"/>
      <c r="DI229" s="99"/>
      <c r="DJ229" s="99"/>
      <c r="DK229" s="99"/>
      <c r="DL229" s="99"/>
      <c r="DM229" s="99"/>
      <c r="DN229" s="99"/>
      <c r="DO229" s="99"/>
      <c r="DP229" s="99"/>
      <c r="DQ229" s="99"/>
      <c r="DR229" s="99"/>
      <c r="DS229" s="99"/>
      <c r="DT229" s="99"/>
      <c r="DU229" s="99"/>
    </row>
    <row r="230" spans="1:125" ht="15.75" customHeight="1">
      <c r="A230" s="99"/>
      <c r="B230" s="99"/>
      <c r="C230" s="99"/>
      <c r="D230" s="99"/>
      <c r="E230" s="151"/>
      <c r="F230" s="99">
        <v>0</v>
      </c>
      <c r="G230" s="99"/>
      <c r="H230" s="99"/>
      <c r="I230" s="99">
        <v>7</v>
      </c>
      <c r="J230" s="99">
        <v>8</v>
      </c>
      <c r="K230" s="99">
        <v>1905.8547318885071</v>
      </c>
      <c r="L230" s="99">
        <v>-54.708882970704707</v>
      </c>
      <c r="M230" s="99"/>
      <c r="N230" s="99"/>
      <c r="O230" s="99"/>
      <c r="P230" s="99"/>
      <c r="Q230" s="99"/>
      <c r="R230" s="99"/>
      <c r="S230" s="99"/>
      <c r="T230" s="99"/>
      <c r="U230" s="99"/>
      <c r="V230" s="99"/>
      <c r="W230" s="99"/>
      <c r="X230" s="99"/>
      <c r="Y230" s="99"/>
      <c r="Z230" s="99"/>
      <c r="AA230" s="99"/>
      <c r="AB230" s="99"/>
      <c r="AC230" s="99"/>
      <c r="AD230" s="99"/>
      <c r="AE230" s="99"/>
      <c r="AF230" s="99"/>
      <c r="AG230" s="99"/>
      <c r="AH230" s="99"/>
      <c r="AI230" s="99"/>
      <c r="AJ230" s="99"/>
      <c r="AK230" s="99"/>
      <c r="AL230" s="99"/>
      <c r="AM230" s="99"/>
      <c r="AN230" s="99"/>
      <c r="AO230" s="99"/>
      <c r="AP230" s="99"/>
      <c r="AQ230" s="99"/>
      <c r="AR230" s="99"/>
      <c r="AS230" s="99"/>
      <c r="AT230" s="99"/>
      <c r="AU230" s="99"/>
      <c r="AV230" s="99"/>
      <c r="AW230" s="99"/>
      <c r="AX230" s="99"/>
      <c r="AY230" s="99"/>
      <c r="AZ230" s="99"/>
      <c r="BA230" s="99"/>
      <c r="BB230" s="99"/>
      <c r="BC230" s="99"/>
      <c r="BD230" s="99"/>
      <c r="BE230" s="99"/>
      <c r="BF230" s="99"/>
      <c r="BG230" s="99"/>
      <c r="BH230" s="99"/>
      <c r="BI230" s="99"/>
      <c r="BJ230" s="99"/>
      <c r="BK230" s="99"/>
      <c r="BL230" s="99"/>
      <c r="BM230" s="99"/>
      <c r="BN230" s="99"/>
      <c r="BO230" s="99"/>
      <c r="BP230" s="99"/>
      <c r="BQ230" s="99"/>
      <c r="BR230" s="99"/>
      <c r="BS230" s="99"/>
      <c r="BT230" s="99"/>
      <c r="BU230" s="99"/>
      <c r="BV230" s="99"/>
      <c r="BW230" s="99"/>
      <c r="BX230" s="99"/>
      <c r="BY230" s="99"/>
      <c r="BZ230" s="99"/>
      <c r="CA230" s="99"/>
      <c r="CB230" s="99"/>
      <c r="CC230" s="99"/>
      <c r="CD230" s="99"/>
      <c r="CE230" s="99"/>
      <c r="CF230" s="99"/>
      <c r="CG230" s="99"/>
      <c r="CH230" s="99"/>
      <c r="CI230" s="99"/>
      <c r="CJ230" s="99"/>
      <c r="CK230" s="99"/>
      <c r="CL230" s="99"/>
      <c r="CM230" s="99"/>
      <c r="CN230" s="99"/>
      <c r="CO230" s="99"/>
      <c r="CP230" s="99"/>
      <c r="CQ230" s="99"/>
      <c r="CR230" s="99"/>
      <c r="CS230" s="99"/>
      <c r="CT230" s="99"/>
      <c r="CU230" s="99"/>
      <c r="CV230" s="99"/>
      <c r="CW230" s="99"/>
      <c r="CX230" s="99"/>
      <c r="CY230" s="99"/>
      <c r="CZ230" s="99"/>
      <c r="DA230" s="99"/>
      <c r="DB230" s="99"/>
      <c r="DC230" s="99"/>
      <c r="DD230" s="99"/>
      <c r="DE230" s="99"/>
      <c r="DF230" s="99"/>
      <c r="DG230" s="99"/>
      <c r="DH230" s="99"/>
      <c r="DI230" s="99"/>
      <c r="DJ230" s="99"/>
      <c r="DK230" s="99"/>
      <c r="DL230" s="99"/>
      <c r="DM230" s="99"/>
      <c r="DN230" s="99"/>
      <c r="DO230" s="99"/>
      <c r="DP230" s="99"/>
      <c r="DQ230" s="99"/>
      <c r="DR230" s="99"/>
      <c r="DS230" s="99"/>
      <c r="DT230" s="99"/>
      <c r="DU230" s="99"/>
    </row>
    <row r="231" spans="1:125" ht="15.75" customHeight="1">
      <c r="A231" s="99"/>
      <c r="B231" s="99"/>
      <c r="C231" s="99"/>
      <c r="D231" s="99"/>
      <c r="E231" s="151"/>
      <c r="F231" s="99">
        <v>0</v>
      </c>
      <c r="G231" s="99"/>
      <c r="H231" s="99"/>
      <c r="I231" s="99">
        <v>8</v>
      </c>
      <c r="J231" s="99">
        <v>8</v>
      </c>
      <c r="K231" s="99">
        <v>2048.7184952526636</v>
      </c>
      <c r="L231" s="99">
        <v>-54.708882970704707</v>
      </c>
      <c r="M231" s="99"/>
      <c r="N231" s="99"/>
      <c r="O231" s="99"/>
      <c r="P231" s="99"/>
      <c r="Q231" s="99"/>
      <c r="R231" s="99"/>
      <c r="S231" s="99"/>
      <c r="T231" s="99"/>
      <c r="U231" s="99"/>
      <c r="V231" s="99"/>
      <c r="W231" s="99"/>
      <c r="X231" s="99"/>
      <c r="Y231" s="99"/>
      <c r="Z231" s="99"/>
      <c r="AA231" s="99"/>
      <c r="AB231" s="99"/>
      <c r="AC231" s="99"/>
      <c r="AD231" s="99"/>
      <c r="AE231" s="99"/>
      <c r="AF231" s="99"/>
      <c r="AG231" s="99"/>
      <c r="AH231" s="99"/>
      <c r="AI231" s="99"/>
      <c r="AJ231" s="99"/>
      <c r="AK231" s="99"/>
      <c r="AL231" s="99"/>
      <c r="AM231" s="99"/>
      <c r="AN231" s="99"/>
      <c r="AO231" s="99"/>
      <c r="AP231" s="99"/>
      <c r="AQ231" s="99"/>
      <c r="AR231" s="99"/>
      <c r="AS231" s="99"/>
      <c r="AT231" s="99"/>
      <c r="AU231" s="99"/>
      <c r="AV231" s="99"/>
      <c r="AW231" s="99"/>
      <c r="AX231" s="99"/>
      <c r="AY231" s="99"/>
      <c r="AZ231" s="99"/>
      <c r="BA231" s="99"/>
      <c r="BB231" s="99"/>
      <c r="BC231" s="99"/>
      <c r="BD231" s="99"/>
      <c r="BE231" s="99"/>
      <c r="BF231" s="99"/>
      <c r="BG231" s="99"/>
      <c r="BH231" s="99"/>
      <c r="BI231" s="99"/>
      <c r="BJ231" s="99"/>
      <c r="BK231" s="99"/>
      <c r="BL231" s="99"/>
      <c r="BM231" s="99"/>
      <c r="BN231" s="99"/>
      <c r="BO231" s="99"/>
      <c r="BP231" s="99"/>
      <c r="BQ231" s="99"/>
      <c r="BR231" s="99"/>
      <c r="BS231" s="99"/>
      <c r="BT231" s="99"/>
      <c r="BU231" s="99"/>
      <c r="BV231" s="99"/>
      <c r="BW231" s="99"/>
      <c r="BX231" s="99"/>
      <c r="BY231" s="99"/>
      <c r="BZ231" s="99"/>
      <c r="CA231" s="99"/>
      <c r="CB231" s="99"/>
      <c r="CC231" s="99"/>
      <c r="CD231" s="99"/>
      <c r="CE231" s="99"/>
      <c r="CF231" s="99"/>
      <c r="CG231" s="99"/>
      <c r="CH231" s="99"/>
      <c r="CI231" s="99"/>
      <c r="CJ231" s="99"/>
      <c r="CK231" s="99"/>
      <c r="CL231" s="99"/>
      <c r="CM231" s="99"/>
      <c r="CN231" s="99"/>
      <c r="CO231" s="99"/>
      <c r="CP231" s="99"/>
      <c r="CQ231" s="99"/>
      <c r="CR231" s="99"/>
      <c r="CS231" s="99"/>
      <c r="CT231" s="99"/>
      <c r="CU231" s="99"/>
      <c r="CV231" s="99"/>
      <c r="CW231" s="99"/>
      <c r="CX231" s="99"/>
      <c r="CY231" s="99"/>
      <c r="CZ231" s="99"/>
      <c r="DA231" s="99"/>
      <c r="DB231" s="99"/>
      <c r="DC231" s="99"/>
      <c r="DD231" s="99"/>
      <c r="DE231" s="99"/>
      <c r="DF231" s="99"/>
      <c r="DG231" s="99"/>
      <c r="DH231" s="99"/>
      <c r="DI231" s="99"/>
      <c r="DJ231" s="99"/>
      <c r="DK231" s="99"/>
      <c r="DL231" s="99"/>
      <c r="DM231" s="99"/>
      <c r="DN231" s="99"/>
      <c r="DO231" s="99"/>
      <c r="DP231" s="99"/>
      <c r="DQ231" s="99"/>
      <c r="DR231" s="99"/>
      <c r="DS231" s="99"/>
      <c r="DT231" s="99"/>
      <c r="DU231" s="99"/>
    </row>
    <row r="232" spans="1:125" ht="15.75" customHeight="1">
      <c r="A232" s="99"/>
      <c r="B232" s="99"/>
      <c r="C232" s="99"/>
      <c r="D232" s="99"/>
      <c r="E232" s="151"/>
      <c r="F232" s="99"/>
      <c r="G232" s="99"/>
      <c r="H232" s="99"/>
      <c r="I232" s="99">
        <v>8</v>
      </c>
      <c r="J232" s="99">
        <v>0</v>
      </c>
      <c r="K232" s="99">
        <v>2048.7184952526636</v>
      </c>
      <c r="L232" s="99">
        <v>0</v>
      </c>
      <c r="M232" s="99"/>
      <c r="N232" s="99"/>
      <c r="O232" s="99"/>
      <c r="P232" s="99"/>
      <c r="Q232" s="99"/>
      <c r="R232" s="99"/>
      <c r="S232" s="99"/>
      <c r="T232" s="99"/>
      <c r="U232" s="99"/>
      <c r="V232" s="99"/>
      <c r="W232" s="99"/>
      <c r="X232" s="99"/>
      <c r="Y232" s="99"/>
      <c r="Z232" s="99"/>
      <c r="AA232" s="99"/>
      <c r="AB232" s="99"/>
      <c r="AC232" s="99"/>
      <c r="AD232" s="99"/>
      <c r="AE232" s="99"/>
      <c r="AF232" s="99"/>
      <c r="AG232" s="99"/>
      <c r="AH232" s="99"/>
      <c r="AI232" s="99"/>
      <c r="AJ232" s="99"/>
      <c r="AK232" s="99"/>
      <c r="AL232" s="99"/>
      <c r="AM232" s="99"/>
      <c r="AN232" s="99"/>
      <c r="AO232" s="99"/>
      <c r="AP232" s="99"/>
      <c r="AQ232" s="99"/>
      <c r="AR232" s="99"/>
      <c r="AS232" s="99"/>
      <c r="AT232" s="99"/>
      <c r="AU232" s="99"/>
      <c r="AV232" s="99"/>
      <c r="AW232" s="99"/>
      <c r="AX232" s="99"/>
      <c r="AY232" s="99"/>
      <c r="AZ232" s="99"/>
      <c r="BA232" s="99"/>
      <c r="BB232" s="99"/>
      <c r="BC232" s="99"/>
      <c r="BD232" s="99"/>
      <c r="BE232" s="99"/>
      <c r="BF232" s="99"/>
      <c r="BG232" s="99"/>
      <c r="BH232" s="99"/>
      <c r="BI232" s="99"/>
      <c r="BJ232" s="99"/>
      <c r="BK232" s="99"/>
      <c r="BL232" s="99"/>
      <c r="BM232" s="99"/>
      <c r="BN232" s="99"/>
      <c r="BO232" s="99"/>
      <c r="BP232" s="99"/>
      <c r="BQ232" s="99"/>
      <c r="BR232" s="99"/>
      <c r="BS232" s="99"/>
      <c r="BT232" s="99"/>
      <c r="BU232" s="99"/>
      <c r="BV232" s="99"/>
      <c r="BW232" s="99"/>
      <c r="BX232" s="99"/>
      <c r="BY232" s="99"/>
      <c r="BZ232" s="99"/>
      <c r="CA232" s="99"/>
      <c r="CB232" s="99"/>
      <c r="CC232" s="99"/>
      <c r="CD232" s="99"/>
      <c r="CE232" s="99"/>
      <c r="CF232" s="99"/>
      <c r="CG232" s="99"/>
      <c r="CH232" s="99"/>
      <c r="CI232" s="99"/>
      <c r="CJ232" s="99"/>
      <c r="CK232" s="99"/>
      <c r="CL232" s="99"/>
      <c r="CM232" s="99"/>
      <c r="CN232" s="99"/>
      <c r="CO232" s="99"/>
      <c r="CP232" s="99"/>
      <c r="CQ232" s="99"/>
      <c r="CR232" s="99"/>
      <c r="CS232" s="99"/>
      <c r="CT232" s="99"/>
      <c r="CU232" s="99"/>
      <c r="CV232" s="99"/>
      <c r="CW232" s="99"/>
      <c r="CX232" s="99"/>
      <c r="CY232" s="99"/>
      <c r="CZ232" s="99"/>
      <c r="DA232" s="99"/>
      <c r="DB232" s="99"/>
      <c r="DC232" s="99"/>
      <c r="DD232" s="99"/>
      <c r="DE232" s="99"/>
      <c r="DF232" s="99"/>
      <c r="DG232" s="99"/>
      <c r="DH232" s="99"/>
      <c r="DI232" s="99"/>
      <c r="DJ232" s="99"/>
      <c r="DK232" s="99"/>
      <c r="DL232" s="99"/>
      <c r="DM232" s="99"/>
      <c r="DN232" s="99"/>
      <c r="DO232" s="99"/>
      <c r="DP232" s="99"/>
      <c r="DQ232" s="99"/>
      <c r="DR232" s="99"/>
      <c r="DS232" s="99"/>
      <c r="DT232" s="99"/>
      <c r="DU232" s="99"/>
    </row>
    <row r="233" spans="1:125" ht="15.75" customHeight="1">
      <c r="A233" s="99"/>
      <c r="B233" s="99"/>
      <c r="C233" s="99"/>
      <c r="D233" s="99"/>
      <c r="E233" s="151"/>
      <c r="F233" s="99"/>
      <c r="G233" s="99"/>
      <c r="H233" s="99"/>
      <c r="I233" s="99">
        <v>8</v>
      </c>
      <c r="J233" s="99">
        <v>9</v>
      </c>
      <c r="K233" s="99">
        <v>2048.7184952526636</v>
      </c>
      <c r="L233" s="99">
        <v>-52.405353431690727</v>
      </c>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99"/>
      <c r="AM233" s="99"/>
      <c r="AN233" s="99"/>
      <c r="AO233" s="99"/>
      <c r="AP233" s="99"/>
      <c r="AQ233" s="99"/>
      <c r="AR233" s="99"/>
      <c r="AS233" s="99"/>
      <c r="AT233" s="99"/>
      <c r="AU233" s="99"/>
      <c r="AV233" s="99"/>
      <c r="AW233" s="99"/>
      <c r="AX233" s="99"/>
      <c r="AY233" s="99"/>
      <c r="AZ233" s="99"/>
      <c r="BA233" s="99"/>
      <c r="BB233" s="99"/>
      <c r="BC233" s="99"/>
      <c r="BD233" s="99"/>
      <c r="BE233" s="99"/>
      <c r="BF233" s="99"/>
      <c r="BG233" s="99"/>
      <c r="BH233" s="99"/>
      <c r="BI233" s="99"/>
      <c r="BJ233" s="99"/>
      <c r="BK233" s="99"/>
      <c r="BL233" s="99"/>
      <c r="BM233" s="99"/>
      <c r="BN233" s="99"/>
      <c r="BO233" s="99"/>
      <c r="BP233" s="99"/>
      <c r="BQ233" s="99"/>
      <c r="BR233" s="99"/>
      <c r="BS233" s="99"/>
      <c r="BT233" s="99"/>
      <c r="BU233" s="99"/>
      <c r="BV233" s="99"/>
      <c r="BW233" s="99"/>
      <c r="BX233" s="99"/>
      <c r="BY233" s="99"/>
      <c r="BZ233" s="99"/>
      <c r="CA233" s="99"/>
      <c r="CB233" s="99"/>
      <c r="CC233" s="99"/>
      <c r="CD233" s="99"/>
      <c r="CE233" s="99"/>
      <c r="CF233" s="99"/>
      <c r="CG233" s="99"/>
      <c r="CH233" s="99"/>
      <c r="CI233" s="99"/>
      <c r="CJ233" s="99"/>
      <c r="CK233" s="99"/>
      <c r="CL233" s="99"/>
      <c r="CM233" s="99"/>
      <c r="CN233" s="99"/>
      <c r="CO233" s="99"/>
      <c r="CP233" s="99"/>
      <c r="CQ233" s="99"/>
      <c r="CR233" s="99"/>
      <c r="CS233" s="99"/>
      <c r="CT233" s="99"/>
      <c r="CU233" s="99"/>
      <c r="CV233" s="99"/>
      <c r="CW233" s="99"/>
      <c r="CX233" s="99"/>
      <c r="CY233" s="99"/>
      <c r="CZ233" s="99"/>
      <c r="DA233" s="99"/>
      <c r="DB233" s="99"/>
      <c r="DC233" s="99"/>
      <c r="DD233" s="99"/>
      <c r="DE233" s="99"/>
      <c r="DF233" s="99"/>
      <c r="DG233" s="99"/>
      <c r="DH233" s="99"/>
      <c r="DI233" s="99"/>
      <c r="DJ233" s="99"/>
      <c r="DK233" s="99"/>
      <c r="DL233" s="99"/>
      <c r="DM233" s="99"/>
      <c r="DN233" s="99"/>
      <c r="DO233" s="99"/>
      <c r="DP233" s="99"/>
      <c r="DQ233" s="99"/>
      <c r="DR233" s="99"/>
      <c r="DS233" s="99"/>
      <c r="DT233" s="99"/>
      <c r="DU233" s="99"/>
    </row>
    <row r="234" spans="1:125" ht="15.75" customHeight="1">
      <c r="A234" s="99"/>
      <c r="B234" s="99"/>
      <c r="C234" s="99"/>
      <c r="D234" s="99"/>
      <c r="E234" s="151"/>
      <c r="F234" s="99"/>
      <c r="G234" s="99"/>
      <c r="H234" s="99"/>
      <c r="I234" s="99">
        <v>9</v>
      </c>
      <c r="J234" s="99">
        <v>9</v>
      </c>
      <c r="K234" s="99">
        <v>2172.1077985090742</v>
      </c>
      <c r="L234" s="99">
        <v>-52.405353431690727</v>
      </c>
      <c r="M234" s="99"/>
      <c r="N234" s="99"/>
      <c r="O234" s="99"/>
      <c r="P234" s="99"/>
      <c r="Q234" s="99"/>
      <c r="R234" s="99"/>
      <c r="S234" s="99"/>
      <c r="T234" s="99"/>
      <c r="U234" s="99"/>
      <c r="V234" s="99"/>
      <c r="W234" s="99"/>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c r="AW234" s="99"/>
      <c r="AX234" s="99"/>
      <c r="AY234" s="99"/>
      <c r="AZ234" s="99"/>
      <c r="BA234" s="99"/>
      <c r="BB234" s="99"/>
      <c r="BC234" s="99"/>
      <c r="BD234" s="99"/>
      <c r="BE234" s="99"/>
      <c r="BF234" s="99"/>
      <c r="BG234" s="99"/>
      <c r="BH234" s="99"/>
      <c r="BI234" s="99"/>
      <c r="BJ234" s="99"/>
      <c r="BK234" s="99"/>
      <c r="BL234" s="99"/>
      <c r="BM234" s="99"/>
      <c r="BN234" s="99"/>
      <c r="BO234" s="99"/>
      <c r="BP234" s="99"/>
      <c r="BQ234" s="99"/>
      <c r="BR234" s="99"/>
      <c r="BS234" s="99"/>
      <c r="BT234" s="99"/>
      <c r="BU234" s="99"/>
      <c r="BV234" s="99"/>
      <c r="BW234" s="99"/>
      <c r="BX234" s="99"/>
      <c r="BY234" s="99"/>
      <c r="BZ234" s="99"/>
      <c r="CA234" s="99"/>
      <c r="CB234" s="99"/>
      <c r="CC234" s="99"/>
      <c r="CD234" s="99"/>
      <c r="CE234" s="99"/>
      <c r="CF234" s="99"/>
      <c r="CG234" s="99"/>
      <c r="CH234" s="99"/>
      <c r="CI234" s="99"/>
      <c r="CJ234" s="99"/>
      <c r="CK234" s="99"/>
      <c r="CL234" s="99"/>
      <c r="CM234" s="99"/>
      <c r="CN234" s="99"/>
      <c r="CO234" s="99"/>
      <c r="CP234" s="99"/>
      <c r="CQ234" s="99"/>
      <c r="CR234" s="99"/>
      <c r="CS234" s="99"/>
      <c r="CT234" s="99"/>
      <c r="CU234" s="99"/>
      <c r="CV234" s="99"/>
      <c r="CW234" s="99"/>
      <c r="CX234" s="99"/>
      <c r="CY234" s="99"/>
      <c r="CZ234" s="99"/>
      <c r="DA234" s="99"/>
      <c r="DB234" s="99"/>
      <c r="DC234" s="99"/>
      <c r="DD234" s="99"/>
      <c r="DE234" s="99"/>
      <c r="DF234" s="99"/>
      <c r="DG234" s="99"/>
      <c r="DH234" s="99"/>
      <c r="DI234" s="99"/>
      <c r="DJ234" s="99"/>
      <c r="DK234" s="99"/>
      <c r="DL234" s="99"/>
      <c r="DM234" s="99"/>
      <c r="DN234" s="99"/>
      <c r="DO234" s="99"/>
      <c r="DP234" s="99"/>
      <c r="DQ234" s="99"/>
      <c r="DR234" s="99"/>
      <c r="DS234" s="99"/>
      <c r="DT234" s="99"/>
      <c r="DU234" s="99"/>
    </row>
    <row r="235" spans="1:125" ht="15.75" customHeight="1">
      <c r="A235" s="99"/>
      <c r="B235" s="99"/>
      <c r="C235" s="99"/>
      <c r="D235" s="99"/>
      <c r="E235" s="151"/>
      <c r="F235" s="99"/>
      <c r="G235" s="99"/>
      <c r="H235" s="99"/>
      <c r="I235" s="99">
        <v>9</v>
      </c>
      <c r="J235" s="99">
        <v>0</v>
      </c>
      <c r="K235" s="99">
        <v>2172.1077985090742</v>
      </c>
      <c r="L235" s="99">
        <v>0</v>
      </c>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c r="AX235" s="99"/>
      <c r="AY235" s="99"/>
      <c r="AZ235" s="99"/>
      <c r="BA235" s="99"/>
      <c r="BB235" s="99"/>
      <c r="BC235" s="99"/>
      <c r="BD235" s="99"/>
      <c r="BE235" s="99"/>
      <c r="BF235" s="99"/>
      <c r="BG235" s="99"/>
      <c r="BH235" s="99"/>
      <c r="BI235" s="99"/>
      <c r="BJ235" s="99"/>
      <c r="BK235" s="99"/>
      <c r="BL235" s="99"/>
      <c r="BM235" s="99"/>
      <c r="BN235" s="99"/>
      <c r="BO235" s="99"/>
      <c r="BP235" s="99"/>
      <c r="BQ235" s="99"/>
      <c r="BR235" s="99"/>
      <c r="BS235" s="99"/>
      <c r="BT235" s="99"/>
      <c r="BU235" s="99"/>
      <c r="BV235" s="99"/>
      <c r="BW235" s="99"/>
      <c r="BX235" s="99"/>
      <c r="BY235" s="99"/>
      <c r="BZ235" s="99"/>
      <c r="CA235" s="99"/>
      <c r="CB235" s="99"/>
      <c r="CC235" s="99"/>
      <c r="CD235" s="99"/>
      <c r="CE235" s="99"/>
      <c r="CF235" s="99"/>
      <c r="CG235" s="99"/>
      <c r="CH235" s="99"/>
      <c r="CI235" s="99"/>
      <c r="CJ235" s="99"/>
      <c r="CK235" s="99"/>
      <c r="CL235" s="99"/>
      <c r="CM235" s="99"/>
      <c r="CN235" s="99"/>
      <c r="CO235" s="99"/>
      <c r="CP235" s="99"/>
      <c r="CQ235" s="99"/>
      <c r="CR235" s="99"/>
      <c r="CS235" s="99"/>
      <c r="CT235" s="99"/>
      <c r="CU235" s="99"/>
      <c r="CV235" s="99"/>
      <c r="CW235" s="99"/>
      <c r="CX235" s="99"/>
      <c r="CY235" s="99"/>
      <c r="CZ235" s="99"/>
      <c r="DA235" s="99"/>
      <c r="DB235" s="99"/>
      <c r="DC235" s="99"/>
      <c r="DD235" s="99"/>
      <c r="DE235" s="99"/>
      <c r="DF235" s="99"/>
      <c r="DG235" s="99"/>
      <c r="DH235" s="99"/>
      <c r="DI235" s="99"/>
      <c r="DJ235" s="99"/>
      <c r="DK235" s="99"/>
      <c r="DL235" s="99"/>
      <c r="DM235" s="99"/>
      <c r="DN235" s="99"/>
      <c r="DO235" s="99"/>
      <c r="DP235" s="99"/>
      <c r="DQ235" s="99"/>
      <c r="DR235" s="99"/>
      <c r="DS235" s="99"/>
      <c r="DT235" s="99"/>
      <c r="DU235" s="99"/>
    </row>
    <row r="236" spans="1:125" ht="15.75" customHeight="1">
      <c r="A236" s="99"/>
      <c r="B236" s="99"/>
      <c r="C236" s="99"/>
      <c r="D236" s="99"/>
      <c r="E236" s="151"/>
      <c r="F236" s="99"/>
      <c r="G236" s="99"/>
      <c r="H236" s="99"/>
      <c r="I236" s="99">
        <v>9</v>
      </c>
      <c r="J236" s="99">
        <v>10</v>
      </c>
      <c r="K236" s="99">
        <v>2172.1077985090742</v>
      </c>
      <c r="L236" s="99">
        <v>-35.044030743856851</v>
      </c>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c r="BI236" s="99"/>
      <c r="BJ236" s="99"/>
      <c r="BK236" s="99"/>
      <c r="BL236" s="99"/>
      <c r="BM236" s="99"/>
      <c r="BN236" s="99"/>
      <c r="BO236" s="99"/>
      <c r="BP236" s="99"/>
      <c r="BQ236" s="99"/>
      <c r="BR236" s="99"/>
      <c r="BS236" s="99"/>
      <c r="BT236" s="99"/>
      <c r="BU236" s="99"/>
      <c r="BV236" s="99"/>
      <c r="BW236" s="99"/>
      <c r="BX236" s="99"/>
      <c r="BY236" s="99"/>
      <c r="BZ236" s="99"/>
      <c r="CA236" s="99"/>
      <c r="CB236" s="99"/>
      <c r="CC236" s="99"/>
      <c r="CD236" s="99"/>
      <c r="CE236" s="99"/>
      <c r="CF236" s="99"/>
      <c r="CG236" s="99"/>
      <c r="CH236" s="99"/>
      <c r="CI236" s="99"/>
      <c r="CJ236" s="99"/>
      <c r="CK236" s="99"/>
      <c r="CL236" s="99"/>
      <c r="CM236" s="99"/>
      <c r="CN236" s="99"/>
      <c r="CO236" s="99"/>
      <c r="CP236" s="99"/>
      <c r="CQ236" s="99"/>
      <c r="CR236" s="99"/>
      <c r="CS236" s="99"/>
      <c r="CT236" s="99"/>
      <c r="CU236" s="99"/>
      <c r="CV236" s="99"/>
      <c r="CW236" s="99"/>
      <c r="CX236" s="99"/>
      <c r="CY236" s="99"/>
      <c r="CZ236" s="99"/>
      <c r="DA236" s="99"/>
      <c r="DB236" s="99"/>
      <c r="DC236" s="99"/>
      <c r="DD236" s="99"/>
      <c r="DE236" s="99"/>
      <c r="DF236" s="99"/>
      <c r="DG236" s="99"/>
      <c r="DH236" s="99"/>
      <c r="DI236" s="99"/>
      <c r="DJ236" s="99"/>
      <c r="DK236" s="99"/>
      <c r="DL236" s="99"/>
      <c r="DM236" s="99"/>
      <c r="DN236" s="99"/>
      <c r="DO236" s="99"/>
      <c r="DP236" s="99"/>
      <c r="DQ236" s="99"/>
      <c r="DR236" s="99"/>
      <c r="DS236" s="99"/>
      <c r="DT236" s="99"/>
      <c r="DU236" s="99"/>
    </row>
    <row r="237" spans="1:125" ht="15.75" customHeight="1">
      <c r="A237" s="99"/>
      <c r="B237" s="99"/>
      <c r="C237" s="99"/>
      <c r="D237" s="99"/>
      <c r="E237" s="151"/>
      <c r="F237" s="99"/>
      <c r="G237" s="99"/>
      <c r="H237" s="99"/>
      <c r="I237" s="99">
        <v>10</v>
      </c>
      <c r="J237" s="99">
        <v>10</v>
      </c>
      <c r="K237" s="99">
        <v>2317.0249039125206</v>
      </c>
      <c r="L237" s="99">
        <v>-35.044030743856851</v>
      </c>
      <c r="M237" s="99"/>
      <c r="N237" s="99"/>
      <c r="O237" s="99"/>
      <c r="P237" s="99"/>
      <c r="Q237" s="99"/>
      <c r="R237" s="99"/>
      <c r="S237" s="99"/>
      <c r="T237" s="99"/>
      <c r="U237" s="99"/>
      <c r="V237" s="99"/>
      <c r="W237" s="99"/>
      <c r="X237" s="99"/>
      <c r="Y237" s="99"/>
      <c r="Z237" s="99"/>
      <c r="AA237" s="99"/>
      <c r="AB237" s="99"/>
      <c r="AC237" s="99"/>
      <c r="AD237" s="99"/>
      <c r="AE237" s="99"/>
      <c r="AF237" s="99"/>
      <c r="AG237" s="99"/>
      <c r="AH237" s="99"/>
      <c r="AI237" s="99"/>
      <c r="AJ237" s="99"/>
      <c r="AK237" s="99"/>
      <c r="AL237" s="99"/>
      <c r="AM237" s="99"/>
      <c r="AN237" s="99"/>
      <c r="AO237" s="99"/>
      <c r="AP237" s="99"/>
      <c r="AQ237" s="99"/>
      <c r="AR237" s="99"/>
      <c r="AS237" s="99"/>
      <c r="AT237" s="99"/>
      <c r="AU237" s="99"/>
      <c r="AV237" s="99"/>
      <c r="AW237" s="99"/>
      <c r="AX237" s="99"/>
      <c r="AY237" s="99"/>
      <c r="AZ237" s="99"/>
      <c r="BA237" s="99"/>
      <c r="BB237" s="99"/>
      <c r="BC237" s="99"/>
      <c r="BD237" s="99"/>
      <c r="BE237" s="99"/>
      <c r="BF237" s="99"/>
      <c r="BG237" s="99"/>
      <c r="BH237" s="99"/>
      <c r="BI237" s="99"/>
      <c r="BJ237" s="99"/>
      <c r="BK237" s="99"/>
      <c r="BL237" s="99"/>
      <c r="BM237" s="99"/>
      <c r="BN237" s="99"/>
      <c r="BO237" s="99"/>
      <c r="BP237" s="99"/>
      <c r="BQ237" s="99"/>
      <c r="BR237" s="99"/>
      <c r="BS237" s="99"/>
      <c r="BT237" s="99"/>
      <c r="BU237" s="99"/>
      <c r="BV237" s="99"/>
      <c r="BW237" s="99"/>
      <c r="BX237" s="99"/>
      <c r="BY237" s="99"/>
      <c r="BZ237" s="99"/>
      <c r="CA237" s="99"/>
      <c r="CB237" s="99"/>
      <c r="CC237" s="99"/>
      <c r="CD237" s="99"/>
      <c r="CE237" s="99"/>
      <c r="CF237" s="99"/>
      <c r="CG237" s="99"/>
      <c r="CH237" s="99"/>
      <c r="CI237" s="99"/>
      <c r="CJ237" s="99"/>
      <c r="CK237" s="99"/>
      <c r="CL237" s="99"/>
      <c r="CM237" s="99"/>
      <c r="CN237" s="99"/>
      <c r="CO237" s="99"/>
      <c r="CP237" s="99"/>
      <c r="CQ237" s="99"/>
      <c r="CR237" s="99"/>
      <c r="CS237" s="99"/>
      <c r="CT237" s="99"/>
      <c r="CU237" s="99"/>
      <c r="CV237" s="99"/>
      <c r="CW237" s="99"/>
      <c r="CX237" s="99"/>
      <c r="CY237" s="99"/>
      <c r="CZ237" s="99"/>
      <c r="DA237" s="99"/>
      <c r="DB237" s="99"/>
      <c r="DC237" s="99"/>
      <c r="DD237" s="99"/>
      <c r="DE237" s="99"/>
      <c r="DF237" s="99"/>
      <c r="DG237" s="99"/>
      <c r="DH237" s="99"/>
      <c r="DI237" s="99"/>
      <c r="DJ237" s="99"/>
      <c r="DK237" s="99"/>
      <c r="DL237" s="99"/>
      <c r="DM237" s="99"/>
      <c r="DN237" s="99"/>
      <c r="DO237" s="99"/>
      <c r="DP237" s="99"/>
      <c r="DQ237" s="99"/>
      <c r="DR237" s="99"/>
      <c r="DS237" s="99"/>
      <c r="DT237" s="99"/>
      <c r="DU237" s="99"/>
    </row>
    <row r="238" spans="1:125" ht="15.75" customHeight="1">
      <c r="A238" s="99"/>
      <c r="B238" s="99"/>
      <c r="C238" s="99"/>
      <c r="D238" s="99"/>
      <c r="E238" s="151"/>
      <c r="F238" s="99"/>
      <c r="G238" s="99"/>
      <c r="H238" s="99"/>
      <c r="I238" s="99">
        <v>10</v>
      </c>
      <c r="J238" s="99">
        <v>0</v>
      </c>
      <c r="K238" s="99">
        <v>2317.0249039125206</v>
      </c>
      <c r="L238" s="99">
        <v>0</v>
      </c>
      <c r="M238" s="99"/>
      <c r="N238" s="99"/>
      <c r="O238" s="99"/>
      <c r="P238" s="99"/>
      <c r="Q238" s="99"/>
      <c r="R238" s="99"/>
      <c r="S238" s="99"/>
      <c r="T238" s="99"/>
      <c r="U238" s="99"/>
      <c r="V238" s="99"/>
      <c r="W238" s="99"/>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c r="AW238" s="99"/>
      <c r="AX238" s="99"/>
      <c r="AY238" s="99"/>
      <c r="AZ238" s="99"/>
      <c r="BA238" s="99"/>
      <c r="BB238" s="99"/>
      <c r="BC238" s="99"/>
      <c r="BD238" s="99"/>
      <c r="BE238" s="99"/>
      <c r="BF238" s="99"/>
      <c r="BG238" s="99"/>
      <c r="BH238" s="99"/>
      <c r="BI238" s="99"/>
      <c r="BJ238" s="99"/>
      <c r="BK238" s="99"/>
      <c r="BL238" s="99"/>
      <c r="BM238" s="99"/>
      <c r="BN238" s="99"/>
      <c r="BO238" s="99"/>
      <c r="BP238" s="99"/>
      <c r="BQ238" s="99"/>
      <c r="BR238" s="99"/>
      <c r="BS238" s="99"/>
      <c r="BT238" s="99"/>
      <c r="BU238" s="99"/>
      <c r="BV238" s="99"/>
      <c r="BW238" s="99"/>
      <c r="BX238" s="99"/>
      <c r="BY238" s="99"/>
      <c r="BZ238" s="99"/>
      <c r="CA238" s="99"/>
      <c r="CB238" s="99"/>
      <c r="CC238" s="99"/>
      <c r="CD238" s="99"/>
      <c r="CE238" s="99"/>
      <c r="CF238" s="99"/>
      <c r="CG238" s="99"/>
      <c r="CH238" s="99"/>
      <c r="CI238" s="99"/>
      <c r="CJ238" s="99"/>
      <c r="CK238" s="99"/>
      <c r="CL238" s="99"/>
      <c r="CM238" s="99"/>
      <c r="CN238" s="99"/>
      <c r="CO238" s="99"/>
      <c r="CP238" s="99"/>
      <c r="CQ238" s="99"/>
      <c r="CR238" s="99"/>
      <c r="CS238" s="99"/>
      <c r="CT238" s="99"/>
      <c r="CU238" s="99"/>
      <c r="CV238" s="99"/>
      <c r="CW238" s="99"/>
      <c r="CX238" s="99"/>
      <c r="CY238" s="99"/>
      <c r="CZ238" s="99"/>
      <c r="DA238" s="99"/>
      <c r="DB238" s="99"/>
      <c r="DC238" s="99"/>
      <c r="DD238" s="99"/>
      <c r="DE238" s="99"/>
      <c r="DF238" s="99"/>
      <c r="DG238" s="99"/>
      <c r="DH238" s="99"/>
      <c r="DI238" s="99"/>
      <c r="DJ238" s="99"/>
      <c r="DK238" s="99"/>
      <c r="DL238" s="99"/>
      <c r="DM238" s="99"/>
      <c r="DN238" s="99"/>
      <c r="DO238" s="99"/>
      <c r="DP238" s="99"/>
      <c r="DQ238" s="99"/>
      <c r="DR238" s="99"/>
      <c r="DS238" s="99"/>
      <c r="DT238" s="99"/>
      <c r="DU238" s="99"/>
    </row>
    <row r="239" spans="1:125" ht="15.75" customHeight="1">
      <c r="A239" s="99"/>
      <c r="B239" s="99"/>
      <c r="C239" s="99"/>
      <c r="D239" s="99"/>
      <c r="E239" s="151"/>
      <c r="F239" s="99"/>
      <c r="G239" s="99"/>
      <c r="H239" s="99"/>
      <c r="I239" s="99">
        <v>10</v>
      </c>
      <c r="J239" s="99">
        <v>11</v>
      </c>
      <c r="K239" s="99">
        <v>2317.0249039125206</v>
      </c>
      <c r="L239" s="99">
        <v>-33.850419697690917</v>
      </c>
      <c r="M239" s="99"/>
      <c r="N239" s="99"/>
      <c r="O239" s="99"/>
      <c r="P239" s="99"/>
      <c r="Q239" s="99"/>
      <c r="R239" s="99"/>
      <c r="S239" s="99"/>
      <c r="T239" s="99"/>
      <c r="U239" s="99"/>
      <c r="V239" s="99"/>
      <c r="W239" s="99"/>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c r="AW239" s="99"/>
      <c r="AX239" s="99"/>
      <c r="AY239" s="99"/>
      <c r="AZ239" s="99"/>
      <c r="BA239" s="99"/>
      <c r="BB239" s="99"/>
      <c r="BC239" s="99"/>
      <c r="BD239" s="99"/>
      <c r="BE239" s="99"/>
      <c r="BF239" s="99"/>
      <c r="BG239" s="99"/>
      <c r="BH239" s="99"/>
      <c r="BI239" s="99"/>
      <c r="BJ239" s="99"/>
      <c r="BK239" s="99"/>
      <c r="BL239" s="99"/>
      <c r="BM239" s="99"/>
      <c r="BN239" s="99"/>
      <c r="BO239" s="99"/>
      <c r="BP239" s="99"/>
      <c r="BQ239" s="99"/>
      <c r="BR239" s="99"/>
      <c r="BS239" s="99"/>
      <c r="BT239" s="99"/>
      <c r="BU239" s="99"/>
      <c r="BV239" s="99"/>
      <c r="BW239" s="99"/>
      <c r="BX239" s="99"/>
      <c r="BY239" s="99"/>
      <c r="BZ239" s="99"/>
      <c r="CA239" s="99"/>
      <c r="CB239" s="99"/>
      <c r="CC239" s="99"/>
      <c r="CD239" s="99"/>
      <c r="CE239" s="99"/>
      <c r="CF239" s="99"/>
      <c r="CG239" s="99"/>
      <c r="CH239" s="99"/>
      <c r="CI239" s="99"/>
      <c r="CJ239" s="99"/>
      <c r="CK239" s="99"/>
      <c r="CL239" s="99"/>
      <c r="CM239" s="99"/>
      <c r="CN239" s="99"/>
      <c r="CO239" s="99"/>
      <c r="CP239" s="99"/>
      <c r="CQ239" s="99"/>
      <c r="CR239" s="99"/>
      <c r="CS239" s="99"/>
      <c r="CT239" s="99"/>
      <c r="CU239" s="99"/>
      <c r="CV239" s="99"/>
      <c r="CW239" s="99"/>
      <c r="CX239" s="99"/>
      <c r="CY239" s="99"/>
      <c r="CZ239" s="99"/>
      <c r="DA239" s="99"/>
      <c r="DB239" s="99"/>
      <c r="DC239" s="99"/>
      <c r="DD239" s="99"/>
      <c r="DE239" s="99"/>
      <c r="DF239" s="99"/>
      <c r="DG239" s="99"/>
      <c r="DH239" s="99"/>
      <c r="DI239" s="99"/>
      <c r="DJ239" s="99"/>
      <c r="DK239" s="99"/>
      <c r="DL239" s="99"/>
      <c r="DM239" s="99"/>
      <c r="DN239" s="99"/>
      <c r="DO239" s="99"/>
      <c r="DP239" s="99"/>
      <c r="DQ239" s="99"/>
      <c r="DR239" s="99"/>
      <c r="DS239" s="99"/>
      <c r="DT239" s="99"/>
      <c r="DU239" s="99"/>
    </row>
    <row r="240" spans="1:125" ht="15.75" customHeight="1">
      <c r="A240" s="99"/>
      <c r="B240" s="99"/>
      <c r="C240" s="99"/>
      <c r="D240" s="99"/>
      <c r="E240" s="151"/>
      <c r="F240" s="99"/>
      <c r="G240" s="99"/>
      <c r="H240" s="99"/>
      <c r="I240" s="99">
        <v>11</v>
      </c>
      <c r="J240" s="99">
        <v>11</v>
      </c>
      <c r="K240" s="99">
        <v>2687.1928136817519</v>
      </c>
      <c r="L240" s="99">
        <v>-33.850419697690917</v>
      </c>
      <c r="M240" s="99"/>
      <c r="N240" s="99"/>
      <c r="O240" s="99"/>
      <c r="P240" s="99"/>
      <c r="Q240" s="99"/>
      <c r="R240" s="99"/>
      <c r="S240" s="99"/>
      <c r="T240" s="99"/>
      <c r="U240" s="99"/>
      <c r="V240" s="99"/>
      <c r="W240" s="99"/>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c r="AW240" s="99"/>
      <c r="AX240" s="99"/>
      <c r="AY240" s="99"/>
      <c r="AZ240" s="99"/>
      <c r="BA240" s="99"/>
      <c r="BB240" s="99"/>
      <c r="BC240" s="99"/>
      <c r="BD240" s="99"/>
      <c r="BE240" s="99"/>
      <c r="BF240" s="99"/>
      <c r="BG240" s="99"/>
      <c r="BH240" s="99"/>
      <c r="BI240" s="99"/>
      <c r="BJ240" s="99"/>
      <c r="BK240" s="99"/>
      <c r="BL240" s="99"/>
      <c r="BM240" s="99"/>
      <c r="BN240" s="99"/>
      <c r="BO240" s="99"/>
      <c r="BP240" s="99"/>
      <c r="BQ240" s="99"/>
      <c r="BR240" s="99"/>
      <c r="BS240" s="99"/>
      <c r="BT240" s="99"/>
      <c r="BU240" s="99"/>
      <c r="BV240" s="99"/>
      <c r="BW240" s="99"/>
      <c r="BX240" s="99"/>
      <c r="BY240" s="99"/>
      <c r="BZ240" s="99"/>
      <c r="CA240" s="99"/>
      <c r="CB240" s="99"/>
      <c r="CC240" s="99"/>
      <c r="CD240" s="99"/>
      <c r="CE240" s="99"/>
      <c r="CF240" s="99"/>
      <c r="CG240" s="99"/>
      <c r="CH240" s="99"/>
      <c r="CI240" s="99"/>
      <c r="CJ240" s="99"/>
      <c r="CK240" s="99"/>
      <c r="CL240" s="99"/>
      <c r="CM240" s="99"/>
      <c r="CN240" s="99"/>
      <c r="CO240" s="99"/>
      <c r="CP240" s="99"/>
      <c r="CQ240" s="99"/>
      <c r="CR240" s="99"/>
      <c r="CS240" s="99"/>
      <c r="CT240" s="99"/>
      <c r="CU240" s="99"/>
      <c r="CV240" s="99"/>
      <c r="CW240" s="99"/>
      <c r="CX240" s="99"/>
      <c r="CY240" s="99"/>
      <c r="CZ240" s="99"/>
      <c r="DA240" s="99"/>
      <c r="DB240" s="99"/>
      <c r="DC240" s="99"/>
      <c r="DD240" s="99"/>
      <c r="DE240" s="99"/>
      <c r="DF240" s="99"/>
      <c r="DG240" s="99"/>
      <c r="DH240" s="99"/>
      <c r="DI240" s="99"/>
      <c r="DJ240" s="99"/>
      <c r="DK240" s="99"/>
      <c r="DL240" s="99"/>
      <c r="DM240" s="99"/>
      <c r="DN240" s="99"/>
      <c r="DO240" s="99"/>
      <c r="DP240" s="99"/>
      <c r="DQ240" s="99"/>
      <c r="DR240" s="99"/>
      <c r="DS240" s="99"/>
      <c r="DT240" s="99"/>
      <c r="DU240" s="99"/>
    </row>
    <row r="241" spans="1:125" ht="15.75" customHeight="1">
      <c r="A241" s="99"/>
      <c r="B241" s="99"/>
      <c r="C241" s="99"/>
      <c r="D241" s="99"/>
      <c r="E241" s="151"/>
      <c r="F241" s="99"/>
      <c r="G241" s="99"/>
      <c r="H241" s="99"/>
      <c r="I241" s="99">
        <v>11</v>
      </c>
      <c r="J241" s="99">
        <v>0</v>
      </c>
      <c r="K241" s="99">
        <v>2687.1928136817519</v>
      </c>
      <c r="L241" s="99">
        <v>0</v>
      </c>
      <c r="M241" s="99"/>
      <c r="N241" s="99"/>
      <c r="O241" s="99"/>
      <c r="P241" s="99"/>
      <c r="Q241" s="99"/>
      <c r="R241" s="99"/>
      <c r="S241" s="99"/>
      <c r="T241" s="99"/>
      <c r="U241" s="99"/>
      <c r="V241" s="99"/>
      <c r="W241" s="99"/>
      <c r="X241" s="99"/>
      <c r="Y241" s="99"/>
      <c r="Z241" s="99"/>
      <c r="AA241" s="99"/>
      <c r="AB241" s="99"/>
      <c r="AC241" s="99"/>
      <c r="AD241" s="99"/>
      <c r="AE241" s="99"/>
      <c r="AF241" s="99"/>
      <c r="AG241" s="99"/>
      <c r="AH241" s="99"/>
      <c r="AI241" s="99"/>
      <c r="AJ241" s="99"/>
      <c r="AK241" s="99"/>
      <c r="AL241" s="99"/>
      <c r="AM241" s="99"/>
      <c r="AN241" s="99"/>
      <c r="AO241" s="99"/>
      <c r="AP241" s="99"/>
      <c r="AQ241" s="99"/>
      <c r="AR241" s="99"/>
      <c r="AS241" s="99"/>
      <c r="AT241" s="99"/>
      <c r="AU241" s="99"/>
      <c r="AV241" s="99"/>
      <c r="AW241" s="99"/>
      <c r="AX241" s="99"/>
      <c r="AY241" s="99"/>
      <c r="AZ241" s="99"/>
      <c r="BA241" s="99"/>
      <c r="BB241" s="99"/>
      <c r="BC241" s="99"/>
      <c r="BD241" s="99"/>
      <c r="BE241" s="99"/>
      <c r="BF241" s="99"/>
      <c r="BG241" s="99"/>
      <c r="BH241" s="99"/>
      <c r="BI241" s="99"/>
      <c r="BJ241" s="99"/>
      <c r="BK241" s="99"/>
      <c r="BL241" s="99"/>
      <c r="BM241" s="99"/>
      <c r="BN241" s="99"/>
      <c r="BO241" s="99"/>
      <c r="BP241" s="99"/>
      <c r="BQ241" s="99"/>
      <c r="BR241" s="99"/>
      <c r="BS241" s="99"/>
      <c r="BT241" s="99"/>
      <c r="BU241" s="99"/>
      <c r="BV241" s="99"/>
      <c r="BW241" s="99"/>
      <c r="BX241" s="99"/>
      <c r="BY241" s="99"/>
      <c r="BZ241" s="99"/>
      <c r="CA241" s="99"/>
      <c r="CB241" s="99"/>
      <c r="CC241" s="99"/>
      <c r="CD241" s="99"/>
      <c r="CE241" s="99"/>
      <c r="CF241" s="99"/>
      <c r="CG241" s="99"/>
      <c r="CH241" s="99"/>
      <c r="CI241" s="99"/>
      <c r="CJ241" s="99"/>
      <c r="CK241" s="99"/>
      <c r="CL241" s="99"/>
      <c r="CM241" s="99"/>
      <c r="CN241" s="99"/>
      <c r="CO241" s="99"/>
      <c r="CP241" s="99"/>
      <c r="CQ241" s="99"/>
      <c r="CR241" s="99"/>
      <c r="CS241" s="99"/>
      <c r="CT241" s="99"/>
      <c r="CU241" s="99"/>
      <c r="CV241" s="99"/>
      <c r="CW241" s="99"/>
      <c r="CX241" s="99"/>
      <c r="CY241" s="99"/>
      <c r="CZ241" s="99"/>
      <c r="DA241" s="99"/>
      <c r="DB241" s="99"/>
      <c r="DC241" s="99"/>
      <c r="DD241" s="99"/>
      <c r="DE241" s="99"/>
      <c r="DF241" s="99"/>
      <c r="DG241" s="99"/>
      <c r="DH241" s="99"/>
      <c r="DI241" s="99"/>
      <c r="DJ241" s="99"/>
      <c r="DK241" s="99"/>
      <c r="DL241" s="99"/>
      <c r="DM241" s="99"/>
      <c r="DN241" s="99"/>
      <c r="DO241" s="99"/>
      <c r="DP241" s="99"/>
      <c r="DQ241" s="99"/>
      <c r="DR241" s="99"/>
      <c r="DS241" s="99"/>
      <c r="DT241" s="99"/>
      <c r="DU241" s="99"/>
    </row>
    <row r="242" spans="1:125" ht="15.75" customHeight="1">
      <c r="A242" s="99"/>
      <c r="B242" s="99"/>
      <c r="C242" s="99"/>
      <c r="D242" s="99"/>
      <c r="E242" s="99"/>
      <c r="F242" s="99"/>
      <c r="G242" s="99"/>
      <c r="H242" s="99"/>
      <c r="I242" s="99">
        <v>11</v>
      </c>
      <c r="J242" s="99">
        <v>12</v>
      </c>
      <c r="K242" s="99">
        <v>2687.1928136817519</v>
      </c>
      <c r="L242" s="99">
        <v>-32.494004599232674</v>
      </c>
      <c r="M242" s="99"/>
      <c r="N242" s="99"/>
      <c r="O242" s="99"/>
      <c r="P242" s="99"/>
      <c r="Q242" s="99"/>
      <c r="R242" s="99"/>
      <c r="S242" s="99"/>
      <c r="T242" s="99"/>
      <c r="U242" s="99"/>
      <c r="V242" s="99"/>
      <c r="W242" s="99"/>
      <c r="X242" s="99"/>
      <c r="Y242" s="99"/>
      <c r="Z242" s="99"/>
      <c r="AA242" s="99"/>
      <c r="AB242" s="99"/>
      <c r="AC242" s="99"/>
      <c r="AD242" s="99"/>
      <c r="AE242" s="99"/>
      <c r="AF242" s="99"/>
      <c r="AG242" s="99"/>
      <c r="AH242" s="99"/>
      <c r="AI242" s="99"/>
      <c r="AJ242" s="99"/>
      <c r="AK242" s="99"/>
      <c r="AL242" s="99"/>
      <c r="AM242" s="99"/>
      <c r="AN242" s="99"/>
      <c r="AO242" s="99"/>
      <c r="AP242" s="99"/>
      <c r="AQ242" s="99"/>
      <c r="AR242" s="99"/>
      <c r="AS242" s="99"/>
      <c r="AT242" s="99"/>
      <c r="AU242" s="99"/>
      <c r="AV242" s="99"/>
      <c r="AW242" s="99"/>
      <c r="AX242" s="99"/>
      <c r="AY242" s="99"/>
      <c r="AZ242" s="99"/>
      <c r="BA242" s="99"/>
      <c r="BB242" s="99"/>
      <c r="BC242" s="99"/>
      <c r="BD242" s="99"/>
      <c r="BE242" s="99"/>
      <c r="BF242" s="99"/>
      <c r="BG242" s="99"/>
      <c r="BH242" s="99"/>
      <c r="BI242" s="99"/>
      <c r="BJ242" s="99"/>
      <c r="BK242" s="99"/>
      <c r="BL242" s="99"/>
      <c r="BM242" s="99"/>
      <c r="BN242" s="99"/>
      <c r="BO242" s="99"/>
      <c r="BP242" s="99"/>
      <c r="BQ242" s="99"/>
      <c r="BR242" s="99"/>
      <c r="BS242" s="99"/>
      <c r="BT242" s="99"/>
      <c r="BU242" s="99"/>
      <c r="BV242" s="99"/>
      <c r="BW242" s="99"/>
      <c r="BX242" s="99"/>
      <c r="BY242" s="99"/>
      <c r="BZ242" s="99"/>
      <c r="CA242" s="99"/>
      <c r="CB242" s="99"/>
      <c r="CC242" s="99"/>
      <c r="CD242" s="99"/>
      <c r="CE242" s="99"/>
      <c r="CF242" s="99"/>
      <c r="CG242" s="99"/>
      <c r="CH242" s="99"/>
      <c r="CI242" s="99"/>
      <c r="CJ242" s="99"/>
      <c r="CK242" s="99"/>
      <c r="CL242" s="99"/>
      <c r="CM242" s="99"/>
      <c r="CN242" s="99"/>
      <c r="CO242" s="99"/>
      <c r="CP242" s="99"/>
      <c r="CQ242" s="99"/>
      <c r="CR242" s="99"/>
      <c r="CS242" s="99"/>
      <c r="CT242" s="99"/>
      <c r="CU242" s="99"/>
      <c r="CV242" s="99"/>
      <c r="CW242" s="99"/>
      <c r="CX242" s="99"/>
      <c r="CY242" s="99"/>
      <c r="CZ242" s="99"/>
      <c r="DA242" s="99"/>
      <c r="DB242" s="99"/>
      <c r="DC242" s="99"/>
      <c r="DD242" s="99"/>
      <c r="DE242" s="99"/>
      <c r="DF242" s="99"/>
      <c r="DG242" s="99"/>
      <c r="DH242" s="99"/>
      <c r="DI242" s="99"/>
      <c r="DJ242" s="99"/>
      <c r="DK242" s="99"/>
      <c r="DL242" s="99"/>
      <c r="DM242" s="99"/>
      <c r="DN242" s="99"/>
      <c r="DO242" s="99"/>
      <c r="DP242" s="99"/>
      <c r="DQ242" s="99"/>
      <c r="DR242" s="99"/>
      <c r="DS242" s="99"/>
      <c r="DT242" s="99"/>
      <c r="DU242" s="99"/>
    </row>
    <row r="243" spans="1:125" ht="15.75" customHeight="1">
      <c r="A243" s="99"/>
      <c r="B243" s="99"/>
      <c r="C243" s="99"/>
      <c r="D243" s="99"/>
      <c r="E243" s="99"/>
      <c r="F243" s="99"/>
      <c r="G243" s="99"/>
      <c r="H243" s="99"/>
      <c r="I243" s="99">
        <v>12</v>
      </c>
      <c r="J243" s="99">
        <v>12</v>
      </c>
      <c r="K243" s="99">
        <v>2784.2737024644071</v>
      </c>
      <c r="L243" s="99">
        <v>-32.494004599232674</v>
      </c>
      <c r="M243" s="99"/>
      <c r="N243" s="99"/>
      <c r="O243" s="99"/>
      <c r="P243" s="99"/>
      <c r="Q243" s="99"/>
      <c r="R243" s="99"/>
      <c r="S243" s="99"/>
      <c r="T243" s="99"/>
      <c r="U243" s="99"/>
      <c r="V243" s="99"/>
      <c r="W243" s="99"/>
      <c r="X243" s="99"/>
      <c r="Y243" s="99"/>
      <c r="Z243" s="99"/>
      <c r="AA243" s="99"/>
      <c r="AB243" s="99"/>
      <c r="AC243" s="99"/>
      <c r="AD243" s="99"/>
      <c r="AE243" s="99"/>
      <c r="AF243" s="99"/>
      <c r="AG243" s="99"/>
      <c r="AH243" s="99"/>
      <c r="AI243" s="99"/>
      <c r="AJ243" s="99"/>
      <c r="AK243" s="99"/>
      <c r="AL243" s="99"/>
      <c r="AM243" s="99"/>
      <c r="AN243" s="99"/>
      <c r="AO243" s="99"/>
      <c r="AP243" s="99"/>
      <c r="AQ243" s="99"/>
      <c r="AR243" s="99"/>
      <c r="AS243" s="99"/>
      <c r="AT243" s="99"/>
      <c r="AU243" s="99"/>
      <c r="AV243" s="99"/>
      <c r="AW243" s="99"/>
      <c r="AX243" s="99"/>
      <c r="AY243" s="99"/>
      <c r="AZ243" s="99"/>
      <c r="BA243" s="99"/>
      <c r="BB243" s="99"/>
      <c r="BC243" s="99"/>
      <c r="BD243" s="99"/>
      <c r="BE243" s="99"/>
      <c r="BF243" s="99"/>
      <c r="BG243" s="99"/>
      <c r="BH243" s="99"/>
      <c r="BI243" s="99"/>
      <c r="BJ243" s="99"/>
      <c r="BK243" s="99"/>
      <c r="BL243" s="99"/>
      <c r="BM243" s="99"/>
      <c r="BN243" s="99"/>
      <c r="BO243" s="99"/>
      <c r="BP243" s="99"/>
      <c r="BQ243" s="99"/>
      <c r="BR243" s="99"/>
      <c r="BS243" s="99"/>
      <c r="BT243" s="99"/>
      <c r="BU243" s="99"/>
      <c r="BV243" s="99"/>
      <c r="BW243" s="99"/>
      <c r="BX243" s="99"/>
      <c r="BY243" s="99"/>
      <c r="BZ243" s="99"/>
      <c r="CA243" s="99"/>
      <c r="CB243" s="99"/>
      <c r="CC243" s="99"/>
      <c r="CD243" s="99"/>
      <c r="CE243" s="99"/>
      <c r="CF243" s="99"/>
      <c r="CG243" s="99"/>
      <c r="CH243" s="99"/>
      <c r="CI243" s="99"/>
      <c r="CJ243" s="99"/>
      <c r="CK243" s="99"/>
      <c r="CL243" s="99"/>
      <c r="CM243" s="99"/>
      <c r="CN243" s="99"/>
      <c r="CO243" s="99"/>
      <c r="CP243" s="99"/>
      <c r="CQ243" s="99"/>
      <c r="CR243" s="99"/>
      <c r="CS243" s="99"/>
      <c r="CT243" s="99"/>
      <c r="CU243" s="99"/>
      <c r="CV243" s="99"/>
      <c r="CW243" s="99"/>
      <c r="CX243" s="99"/>
      <c r="CY243" s="99"/>
      <c r="CZ243" s="99"/>
      <c r="DA243" s="99"/>
      <c r="DB243" s="99"/>
      <c r="DC243" s="99"/>
      <c r="DD243" s="99"/>
      <c r="DE243" s="99"/>
      <c r="DF243" s="99"/>
      <c r="DG243" s="99"/>
      <c r="DH243" s="99"/>
      <c r="DI243" s="99"/>
      <c r="DJ243" s="99"/>
      <c r="DK243" s="99"/>
      <c r="DL243" s="99"/>
      <c r="DM243" s="99"/>
      <c r="DN243" s="99"/>
      <c r="DO243" s="99"/>
      <c r="DP243" s="99"/>
      <c r="DQ243" s="99"/>
      <c r="DR243" s="99"/>
      <c r="DS243" s="99"/>
      <c r="DT243" s="99"/>
      <c r="DU243" s="99"/>
    </row>
    <row r="244" spans="1:125" ht="15.75" customHeight="1">
      <c r="A244" s="99"/>
      <c r="B244" s="99"/>
      <c r="C244" s="99"/>
      <c r="D244" s="99"/>
      <c r="E244" s="99"/>
      <c r="F244" s="99"/>
      <c r="G244" s="99"/>
      <c r="H244" s="99"/>
      <c r="I244" s="99">
        <v>12</v>
      </c>
      <c r="J244" s="99">
        <v>0</v>
      </c>
      <c r="K244" s="99">
        <v>2784.2737024644071</v>
      </c>
      <c r="L244" s="99">
        <v>0</v>
      </c>
      <c r="M244" s="99"/>
      <c r="N244" s="99"/>
      <c r="O244" s="99"/>
      <c r="P244" s="99"/>
      <c r="Q244" s="99"/>
      <c r="R244" s="99"/>
      <c r="S244" s="99"/>
      <c r="T244" s="99"/>
      <c r="U244" s="99"/>
      <c r="V244" s="99"/>
      <c r="W244" s="99"/>
      <c r="X244" s="99"/>
      <c r="Y244" s="99"/>
      <c r="Z244" s="99"/>
      <c r="AA244" s="99"/>
      <c r="AB244" s="99"/>
      <c r="AC244" s="99"/>
      <c r="AD244" s="99"/>
      <c r="AE244" s="99"/>
      <c r="AF244" s="99"/>
      <c r="AG244" s="99"/>
      <c r="AH244" s="99"/>
      <c r="AI244" s="99"/>
      <c r="AJ244" s="99"/>
      <c r="AK244" s="99"/>
      <c r="AL244" s="99"/>
      <c r="AM244" s="99"/>
      <c r="AN244" s="99"/>
      <c r="AO244" s="99"/>
      <c r="AP244" s="99"/>
      <c r="AQ244" s="99"/>
      <c r="AR244" s="99"/>
      <c r="AS244" s="99"/>
      <c r="AT244" s="99"/>
      <c r="AU244" s="99"/>
      <c r="AV244" s="99"/>
      <c r="AW244" s="99"/>
      <c r="AX244" s="99"/>
      <c r="AY244" s="99"/>
      <c r="AZ244" s="99"/>
      <c r="BA244" s="99"/>
      <c r="BB244" s="99"/>
      <c r="BC244" s="99"/>
      <c r="BD244" s="99"/>
      <c r="BE244" s="99"/>
      <c r="BF244" s="99"/>
      <c r="BG244" s="99"/>
      <c r="BH244" s="99"/>
      <c r="BI244" s="99"/>
      <c r="BJ244" s="99"/>
      <c r="BK244" s="99"/>
      <c r="BL244" s="99"/>
      <c r="BM244" s="99"/>
      <c r="BN244" s="99"/>
      <c r="BO244" s="99"/>
      <c r="BP244" s="99"/>
      <c r="BQ244" s="99"/>
      <c r="BR244" s="99"/>
      <c r="BS244" s="99"/>
      <c r="BT244" s="99"/>
      <c r="BU244" s="99"/>
      <c r="BV244" s="99"/>
      <c r="BW244" s="99"/>
      <c r="BX244" s="99"/>
      <c r="BY244" s="99"/>
      <c r="BZ244" s="99"/>
      <c r="CA244" s="99"/>
      <c r="CB244" s="99"/>
      <c r="CC244" s="99"/>
      <c r="CD244" s="99"/>
      <c r="CE244" s="99"/>
      <c r="CF244" s="99"/>
      <c r="CG244" s="99"/>
      <c r="CH244" s="99"/>
      <c r="CI244" s="99"/>
      <c r="CJ244" s="99"/>
      <c r="CK244" s="99"/>
      <c r="CL244" s="99"/>
      <c r="CM244" s="99"/>
      <c r="CN244" s="99"/>
      <c r="CO244" s="99"/>
      <c r="CP244" s="99"/>
      <c r="CQ244" s="99"/>
      <c r="CR244" s="99"/>
      <c r="CS244" s="99"/>
      <c r="CT244" s="99"/>
      <c r="CU244" s="99"/>
      <c r="CV244" s="99"/>
      <c r="CW244" s="99"/>
      <c r="CX244" s="99"/>
      <c r="CY244" s="99"/>
      <c r="CZ244" s="99"/>
      <c r="DA244" s="99"/>
      <c r="DB244" s="99"/>
      <c r="DC244" s="99"/>
      <c r="DD244" s="99"/>
      <c r="DE244" s="99"/>
      <c r="DF244" s="99"/>
      <c r="DG244" s="99"/>
      <c r="DH244" s="99"/>
      <c r="DI244" s="99"/>
      <c r="DJ244" s="99"/>
      <c r="DK244" s="99"/>
      <c r="DL244" s="99"/>
      <c r="DM244" s="99"/>
      <c r="DN244" s="99"/>
      <c r="DO244" s="99"/>
      <c r="DP244" s="99"/>
      <c r="DQ244" s="99"/>
      <c r="DR244" s="99"/>
      <c r="DS244" s="99"/>
      <c r="DT244" s="99"/>
      <c r="DU244" s="99"/>
    </row>
    <row r="245" spans="1:125" ht="15.75" customHeight="1">
      <c r="A245" s="99"/>
      <c r="B245" s="99"/>
      <c r="C245" s="99"/>
      <c r="D245" s="99"/>
      <c r="E245" s="99"/>
      <c r="F245" s="99"/>
      <c r="G245" s="99"/>
      <c r="H245" s="99"/>
      <c r="I245" s="99">
        <v>12</v>
      </c>
      <c r="J245" s="99">
        <v>13</v>
      </c>
      <c r="K245" s="99">
        <v>2784.2737024644071</v>
      </c>
      <c r="L245" s="99">
        <v>-22.722329990907035</v>
      </c>
      <c r="M245" s="99"/>
      <c r="N245" s="99"/>
      <c r="O245" s="99"/>
      <c r="P245" s="99"/>
      <c r="Q245" s="99"/>
      <c r="R245" s="99"/>
      <c r="S245" s="99"/>
      <c r="T245" s="99"/>
      <c r="U245" s="99"/>
      <c r="V245" s="99"/>
      <c r="W245" s="99"/>
      <c r="X245" s="99"/>
      <c r="Y245" s="99"/>
      <c r="Z245" s="99"/>
      <c r="AA245" s="99"/>
      <c r="AB245" s="99"/>
      <c r="AC245" s="99"/>
      <c r="AD245" s="99"/>
      <c r="AE245" s="99"/>
      <c r="AF245" s="99"/>
      <c r="AG245" s="99"/>
      <c r="AH245" s="99"/>
      <c r="AI245" s="99"/>
      <c r="AJ245" s="99"/>
      <c r="AK245" s="99"/>
      <c r="AL245" s="99"/>
      <c r="AM245" s="99"/>
      <c r="AN245" s="99"/>
      <c r="AO245" s="99"/>
      <c r="AP245" s="99"/>
      <c r="AQ245" s="99"/>
      <c r="AR245" s="99"/>
      <c r="AS245" s="99"/>
      <c r="AT245" s="99"/>
      <c r="AU245" s="99"/>
      <c r="AV245" s="99"/>
      <c r="AW245" s="99"/>
      <c r="AX245" s="99"/>
      <c r="AY245" s="99"/>
      <c r="AZ245" s="99"/>
      <c r="BA245" s="99"/>
      <c r="BB245" s="99"/>
      <c r="BC245" s="99"/>
      <c r="BD245" s="99"/>
      <c r="BE245" s="99"/>
      <c r="BF245" s="99"/>
      <c r="BG245" s="99"/>
      <c r="BH245" s="99"/>
      <c r="BI245" s="99"/>
      <c r="BJ245" s="99"/>
      <c r="BK245" s="99"/>
      <c r="BL245" s="99"/>
      <c r="BM245" s="99"/>
      <c r="BN245" s="99"/>
      <c r="BO245" s="99"/>
      <c r="BP245" s="99"/>
      <c r="BQ245" s="99"/>
      <c r="BR245" s="99"/>
      <c r="BS245" s="99"/>
      <c r="BT245" s="99"/>
      <c r="BU245" s="99"/>
      <c r="BV245" s="99"/>
      <c r="BW245" s="99"/>
      <c r="BX245" s="99"/>
      <c r="BY245" s="99"/>
      <c r="BZ245" s="99"/>
      <c r="CA245" s="99"/>
      <c r="CB245" s="99"/>
      <c r="CC245" s="99"/>
      <c r="CD245" s="99"/>
      <c r="CE245" s="99"/>
      <c r="CF245" s="99"/>
      <c r="CG245" s="99"/>
      <c r="CH245" s="99"/>
      <c r="CI245" s="99"/>
      <c r="CJ245" s="99"/>
      <c r="CK245" s="99"/>
      <c r="CL245" s="99"/>
      <c r="CM245" s="99"/>
      <c r="CN245" s="99"/>
      <c r="CO245" s="99"/>
      <c r="CP245" s="99"/>
      <c r="CQ245" s="99"/>
      <c r="CR245" s="99"/>
      <c r="CS245" s="99"/>
      <c r="CT245" s="99"/>
      <c r="CU245" s="99"/>
      <c r="CV245" s="99"/>
      <c r="CW245" s="99"/>
      <c r="CX245" s="99"/>
      <c r="CY245" s="99"/>
      <c r="CZ245" s="99"/>
      <c r="DA245" s="99"/>
      <c r="DB245" s="99"/>
      <c r="DC245" s="99"/>
      <c r="DD245" s="99"/>
      <c r="DE245" s="99"/>
      <c r="DF245" s="99"/>
      <c r="DG245" s="99"/>
      <c r="DH245" s="99"/>
      <c r="DI245" s="99"/>
      <c r="DJ245" s="99"/>
      <c r="DK245" s="99"/>
      <c r="DL245" s="99"/>
      <c r="DM245" s="99"/>
      <c r="DN245" s="99"/>
      <c r="DO245" s="99"/>
      <c r="DP245" s="99"/>
      <c r="DQ245" s="99"/>
      <c r="DR245" s="99"/>
      <c r="DS245" s="99"/>
      <c r="DT245" s="99"/>
      <c r="DU245" s="99"/>
    </row>
    <row r="246" spans="1:125" ht="15.75" customHeight="1">
      <c r="A246" s="99"/>
      <c r="B246" s="99"/>
      <c r="C246" s="99"/>
      <c r="D246" s="99"/>
      <c r="E246" s="99"/>
      <c r="F246" s="99"/>
      <c r="G246" s="99"/>
      <c r="H246" s="99"/>
      <c r="I246" s="99">
        <v>13</v>
      </c>
      <c r="J246" s="99">
        <v>13</v>
      </c>
      <c r="K246" s="99">
        <v>3166.2723936925663</v>
      </c>
      <c r="L246" s="99">
        <v>-22.722329990907035</v>
      </c>
      <c r="M246" s="99"/>
      <c r="N246" s="99"/>
      <c r="O246" s="99"/>
      <c r="P246" s="99"/>
      <c r="Q246" s="99"/>
      <c r="R246" s="99"/>
      <c r="S246" s="99"/>
      <c r="T246" s="99"/>
      <c r="U246" s="99"/>
      <c r="V246" s="99"/>
      <c r="W246" s="99"/>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c r="AW246" s="99"/>
      <c r="AX246" s="99"/>
      <c r="AY246" s="99"/>
      <c r="AZ246" s="99"/>
      <c r="BA246" s="99"/>
      <c r="BB246" s="99"/>
      <c r="BC246" s="99"/>
      <c r="BD246" s="99"/>
      <c r="BE246" s="99"/>
      <c r="BF246" s="99"/>
      <c r="BG246" s="99"/>
      <c r="BH246" s="99"/>
      <c r="BI246" s="99"/>
      <c r="BJ246" s="99"/>
      <c r="BK246" s="99"/>
      <c r="BL246" s="99"/>
      <c r="BM246" s="99"/>
      <c r="BN246" s="99"/>
      <c r="BO246" s="99"/>
      <c r="BP246" s="99"/>
      <c r="BQ246" s="99"/>
      <c r="BR246" s="99"/>
      <c r="BS246" s="99"/>
      <c r="BT246" s="99"/>
      <c r="BU246" s="99"/>
      <c r="BV246" s="99"/>
      <c r="BW246" s="99"/>
      <c r="BX246" s="99"/>
      <c r="BY246" s="99"/>
      <c r="BZ246" s="99"/>
      <c r="CA246" s="99"/>
      <c r="CB246" s="99"/>
      <c r="CC246" s="99"/>
      <c r="CD246" s="99"/>
      <c r="CE246" s="99"/>
      <c r="CF246" s="99"/>
      <c r="CG246" s="99"/>
      <c r="CH246" s="99"/>
      <c r="CI246" s="99"/>
      <c r="CJ246" s="99"/>
      <c r="CK246" s="99"/>
      <c r="CL246" s="99"/>
      <c r="CM246" s="99"/>
      <c r="CN246" s="99"/>
      <c r="CO246" s="99"/>
      <c r="CP246" s="99"/>
      <c r="CQ246" s="99"/>
      <c r="CR246" s="99"/>
      <c r="CS246" s="99"/>
      <c r="CT246" s="99"/>
      <c r="CU246" s="99"/>
      <c r="CV246" s="99"/>
      <c r="CW246" s="99"/>
      <c r="CX246" s="99"/>
      <c r="CY246" s="99"/>
      <c r="CZ246" s="99"/>
      <c r="DA246" s="99"/>
      <c r="DB246" s="99"/>
      <c r="DC246" s="99"/>
      <c r="DD246" s="99"/>
      <c r="DE246" s="99"/>
      <c r="DF246" s="99"/>
      <c r="DG246" s="99"/>
      <c r="DH246" s="99"/>
      <c r="DI246" s="99"/>
      <c r="DJ246" s="99"/>
      <c r="DK246" s="99"/>
      <c r="DL246" s="99"/>
      <c r="DM246" s="99"/>
      <c r="DN246" s="99"/>
      <c r="DO246" s="99"/>
      <c r="DP246" s="99"/>
      <c r="DQ246" s="99"/>
      <c r="DR246" s="99"/>
      <c r="DS246" s="99"/>
      <c r="DT246" s="99"/>
      <c r="DU246" s="99"/>
    </row>
    <row r="247" spans="1:125" ht="15.75" customHeight="1">
      <c r="A247" s="99"/>
      <c r="B247" s="99"/>
      <c r="C247" s="99"/>
      <c r="D247" s="99"/>
      <c r="E247" s="99"/>
      <c r="F247" s="99"/>
      <c r="G247" s="99"/>
      <c r="H247" s="99"/>
      <c r="I247" s="99">
        <v>13</v>
      </c>
      <c r="J247" s="99">
        <v>0</v>
      </c>
      <c r="K247" s="99">
        <v>3166.2723936925663</v>
      </c>
      <c r="L247" s="99">
        <v>0</v>
      </c>
      <c r="M247" s="99"/>
      <c r="N247" s="99"/>
      <c r="O247" s="99"/>
      <c r="P247" s="99"/>
      <c r="Q247" s="99"/>
      <c r="R247" s="99"/>
      <c r="S247" s="99"/>
      <c r="T247" s="99"/>
      <c r="U247" s="99"/>
      <c r="V247" s="99"/>
      <c r="W247" s="99"/>
      <c r="X247" s="99"/>
      <c r="Y247" s="99"/>
      <c r="Z247" s="99"/>
      <c r="AA247" s="99"/>
      <c r="AB247" s="99"/>
      <c r="AC247" s="99"/>
      <c r="AD247" s="99"/>
      <c r="AE247" s="99"/>
      <c r="AF247" s="99"/>
      <c r="AG247" s="99"/>
      <c r="AH247" s="99"/>
      <c r="AI247" s="99"/>
      <c r="AJ247" s="99"/>
      <c r="AK247" s="99"/>
      <c r="AL247" s="99"/>
      <c r="AM247" s="99"/>
      <c r="AN247" s="99"/>
      <c r="AO247" s="99"/>
      <c r="AP247" s="99"/>
      <c r="AQ247" s="99"/>
      <c r="AR247" s="99"/>
      <c r="AS247" s="99"/>
      <c r="AT247" s="99"/>
      <c r="AU247" s="99"/>
      <c r="AV247" s="99"/>
      <c r="AW247" s="99"/>
      <c r="AX247" s="99"/>
      <c r="AY247" s="99"/>
      <c r="AZ247" s="99"/>
      <c r="BA247" s="99"/>
      <c r="BB247" s="99"/>
      <c r="BC247" s="99"/>
      <c r="BD247" s="99"/>
      <c r="BE247" s="99"/>
      <c r="BF247" s="99"/>
      <c r="BG247" s="99"/>
      <c r="BH247" s="99"/>
      <c r="BI247" s="99"/>
      <c r="BJ247" s="99"/>
      <c r="BK247" s="99"/>
      <c r="BL247" s="99"/>
      <c r="BM247" s="99"/>
      <c r="BN247" s="99"/>
      <c r="BO247" s="99"/>
      <c r="BP247" s="99"/>
      <c r="BQ247" s="99"/>
      <c r="BR247" s="99"/>
      <c r="BS247" s="99"/>
      <c r="BT247" s="99"/>
      <c r="BU247" s="99"/>
      <c r="BV247" s="99"/>
      <c r="BW247" s="99"/>
      <c r="BX247" s="99"/>
      <c r="BY247" s="99"/>
      <c r="BZ247" s="99"/>
      <c r="CA247" s="99"/>
      <c r="CB247" s="99"/>
      <c r="CC247" s="99"/>
      <c r="CD247" s="99"/>
      <c r="CE247" s="99"/>
      <c r="CF247" s="99"/>
      <c r="CG247" s="99"/>
      <c r="CH247" s="99"/>
      <c r="CI247" s="99"/>
      <c r="CJ247" s="99"/>
      <c r="CK247" s="99"/>
      <c r="CL247" s="99"/>
      <c r="CM247" s="99"/>
      <c r="CN247" s="99"/>
      <c r="CO247" s="99"/>
      <c r="CP247" s="99"/>
      <c r="CQ247" s="99"/>
      <c r="CR247" s="99"/>
      <c r="CS247" s="99"/>
      <c r="CT247" s="99"/>
      <c r="CU247" s="99"/>
      <c r="CV247" s="99"/>
      <c r="CW247" s="99"/>
      <c r="CX247" s="99"/>
      <c r="CY247" s="99"/>
      <c r="CZ247" s="99"/>
      <c r="DA247" s="99"/>
      <c r="DB247" s="99"/>
      <c r="DC247" s="99"/>
      <c r="DD247" s="99"/>
      <c r="DE247" s="99"/>
      <c r="DF247" s="99"/>
      <c r="DG247" s="99"/>
      <c r="DH247" s="99"/>
      <c r="DI247" s="99"/>
      <c r="DJ247" s="99"/>
      <c r="DK247" s="99"/>
      <c r="DL247" s="99"/>
      <c r="DM247" s="99"/>
      <c r="DN247" s="99"/>
      <c r="DO247" s="99"/>
      <c r="DP247" s="99"/>
      <c r="DQ247" s="99"/>
      <c r="DR247" s="99"/>
      <c r="DS247" s="99"/>
      <c r="DT247" s="99"/>
      <c r="DU247" s="99"/>
    </row>
    <row r="248" spans="1:125" ht="15.75" customHeight="1">
      <c r="A248" s="99"/>
      <c r="B248" s="99"/>
      <c r="C248" s="99"/>
      <c r="D248" s="99"/>
      <c r="E248" s="99"/>
      <c r="F248" s="99"/>
      <c r="G248" s="99"/>
      <c r="H248" s="99"/>
      <c r="I248" s="99">
        <v>13</v>
      </c>
      <c r="J248" s="99">
        <v>14</v>
      </c>
      <c r="K248" s="99">
        <v>3166.2723936925663</v>
      </c>
      <c r="L248" s="99">
        <v>-20.224851816901939</v>
      </c>
      <c r="M248" s="99"/>
      <c r="N248" s="99"/>
      <c r="O248" s="99"/>
      <c r="P248" s="99"/>
      <c r="Q248" s="99"/>
      <c r="R248" s="99"/>
      <c r="S248" s="99"/>
      <c r="T248" s="99"/>
      <c r="U248" s="99"/>
      <c r="V248" s="99"/>
      <c r="W248" s="99"/>
      <c r="X248" s="99"/>
      <c r="Y248" s="99"/>
      <c r="Z248" s="99"/>
      <c r="AA248" s="99"/>
      <c r="AB248" s="99"/>
      <c r="AC248" s="99"/>
      <c r="AD248" s="99"/>
      <c r="AE248" s="99"/>
      <c r="AF248" s="99"/>
      <c r="AG248" s="99"/>
      <c r="AH248" s="99"/>
      <c r="AI248" s="99"/>
      <c r="AJ248" s="99"/>
      <c r="AK248" s="99"/>
      <c r="AL248" s="99"/>
      <c r="AM248" s="99"/>
      <c r="AN248" s="99"/>
      <c r="AO248" s="99"/>
      <c r="AP248" s="99"/>
      <c r="AQ248" s="99"/>
      <c r="AR248" s="99"/>
      <c r="AS248" s="99"/>
      <c r="AT248" s="99"/>
      <c r="AU248" s="99"/>
      <c r="AV248" s="99"/>
      <c r="AW248" s="99"/>
      <c r="AX248" s="99"/>
      <c r="AY248" s="99"/>
      <c r="AZ248" s="99"/>
      <c r="BA248" s="99"/>
      <c r="BB248" s="99"/>
      <c r="BC248" s="99"/>
      <c r="BD248" s="99"/>
      <c r="BE248" s="99"/>
      <c r="BF248" s="99"/>
      <c r="BG248" s="99"/>
      <c r="BH248" s="99"/>
      <c r="BI248" s="99"/>
      <c r="BJ248" s="99"/>
      <c r="BK248" s="99"/>
      <c r="BL248" s="99"/>
      <c r="BM248" s="99"/>
      <c r="BN248" s="99"/>
      <c r="BO248" s="99"/>
      <c r="BP248" s="99"/>
      <c r="BQ248" s="99"/>
      <c r="BR248" s="99"/>
      <c r="BS248" s="99"/>
      <c r="BT248" s="99"/>
      <c r="BU248" s="99"/>
      <c r="BV248" s="99"/>
      <c r="BW248" s="99"/>
      <c r="BX248" s="99"/>
      <c r="BY248" s="99"/>
      <c r="BZ248" s="99"/>
      <c r="CA248" s="99"/>
      <c r="CB248" s="99"/>
      <c r="CC248" s="99"/>
      <c r="CD248" s="99"/>
      <c r="CE248" s="99"/>
      <c r="CF248" s="99"/>
      <c r="CG248" s="99"/>
      <c r="CH248" s="99"/>
      <c r="CI248" s="99"/>
      <c r="CJ248" s="99"/>
      <c r="CK248" s="99"/>
      <c r="CL248" s="99"/>
      <c r="CM248" s="99"/>
      <c r="CN248" s="99"/>
      <c r="CO248" s="99"/>
      <c r="CP248" s="99"/>
      <c r="CQ248" s="99"/>
      <c r="CR248" s="99"/>
      <c r="CS248" s="99"/>
      <c r="CT248" s="99"/>
      <c r="CU248" s="99"/>
      <c r="CV248" s="99"/>
      <c r="CW248" s="99"/>
      <c r="CX248" s="99"/>
      <c r="CY248" s="99"/>
      <c r="CZ248" s="99"/>
      <c r="DA248" s="99"/>
      <c r="DB248" s="99"/>
      <c r="DC248" s="99"/>
      <c r="DD248" s="99"/>
      <c r="DE248" s="99"/>
      <c r="DF248" s="99"/>
      <c r="DG248" s="99"/>
      <c r="DH248" s="99"/>
      <c r="DI248" s="99"/>
      <c r="DJ248" s="99"/>
      <c r="DK248" s="99"/>
      <c r="DL248" s="99"/>
      <c r="DM248" s="99"/>
      <c r="DN248" s="99"/>
      <c r="DO248" s="99"/>
      <c r="DP248" s="99"/>
      <c r="DQ248" s="99"/>
      <c r="DR248" s="99"/>
      <c r="DS248" s="99"/>
      <c r="DT248" s="99"/>
      <c r="DU248" s="99"/>
    </row>
    <row r="249" spans="1:125" ht="15.75" customHeight="1">
      <c r="A249" s="99"/>
      <c r="B249" s="99"/>
      <c r="C249" s="99"/>
      <c r="D249" s="99"/>
      <c r="E249" s="99"/>
      <c r="F249" s="99"/>
      <c r="G249" s="99"/>
      <c r="H249" s="99"/>
      <c r="I249" s="99">
        <v>14</v>
      </c>
      <c r="J249" s="99">
        <v>14</v>
      </c>
      <c r="K249" s="99">
        <v>3289.7791944207534</v>
      </c>
      <c r="L249" s="99">
        <v>-20.224851816901939</v>
      </c>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99"/>
      <c r="AY249" s="99"/>
      <c r="AZ249" s="99"/>
      <c r="BA249" s="99"/>
      <c r="BB249" s="99"/>
      <c r="BC249" s="99"/>
      <c r="BD249" s="99"/>
      <c r="BE249" s="99"/>
      <c r="BF249" s="99"/>
      <c r="BG249" s="99"/>
      <c r="BH249" s="99"/>
      <c r="BI249" s="99"/>
      <c r="BJ249" s="99"/>
      <c r="BK249" s="99"/>
      <c r="BL249" s="99"/>
      <c r="BM249" s="99"/>
      <c r="BN249" s="99"/>
      <c r="BO249" s="99"/>
      <c r="BP249" s="99"/>
      <c r="BQ249" s="99"/>
      <c r="BR249" s="99"/>
      <c r="BS249" s="99"/>
      <c r="BT249" s="99"/>
      <c r="BU249" s="99"/>
      <c r="BV249" s="99"/>
      <c r="BW249" s="99"/>
      <c r="BX249" s="99"/>
      <c r="BY249" s="99"/>
      <c r="BZ249" s="99"/>
      <c r="CA249" s="99"/>
      <c r="CB249" s="99"/>
      <c r="CC249" s="99"/>
      <c r="CD249" s="99"/>
      <c r="CE249" s="99"/>
      <c r="CF249" s="99"/>
      <c r="CG249" s="99"/>
      <c r="CH249" s="99"/>
      <c r="CI249" s="99"/>
      <c r="CJ249" s="99"/>
      <c r="CK249" s="99"/>
      <c r="CL249" s="99"/>
      <c r="CM249" s="99"/>
      <c r="CN249" s="99"/>
      <c r="CO249" s="99"/>
      <c r="CP249" s="99"/>
      <c r="CQ249" s="99"/>
      <c r="CR249" s="99"/>
      <c r="CS249" s="99"/>
      <c r="CT249" s="99"/>
      <c r="CU249" s="99"/>
      <c r="CV249" s="99"/>
      <c r="CW249" s="99"/>
      <c r="CX249" s="99"/>
      <c r="CY249" s="99"/>
      <c r="CZ249" s="99"/>
      <c r="DA249" s="99"/>
      <c r="DB249" s="99"/>
      <c r="DC249" s="99"/>
      <c r="DD249" s="99"/>
      <c r="DE249" s="99"/>
      <c r="DF249" s="99"/>
      <c r="DG249" s="99"/>
      <c r="DH249" s="99"/>
      <c r="DI249" s="99"/>
      <c r="DJ249" s="99"/>
      <c r="DK249" s="99"/>
      <c r="DL249" s="99"/>
      <c r="DM249" s="99"/>
      <c r="DN249" s="99"/>
      <c r="DO249" s="99"/>
      <c r="DP249" s="99"/>
      <c r="DQ249" s="99"/>
      <c r="DR249" s="99"/>
      <c r="DS249" s="99"/>
      <c r="DT249" s="99"/>
      <c r="DU249" s="99"/>
    </row>
    <row r="250" spans="1:125" ht="15.75" customHeight="1">
      <c r="A250" s="99"/>
      <c r="B250" s="99"/>
      <c r="C250" s="99"/>
      <c r="D250" s="99"/>
      <c r="E250" s="99"/>
      <c r="F250" s="99"/>
      <c r="G250" s="99"/>
      <c r="H250" s="99"/>
      <c r="I250" s="99">
        <v>14</v>
      </c>
      <c r="J250" s="99">
        <v>0</v>
      </c>
      <c r="K250" s="99">
        <v>3289.7791944207534</v>
      </c>
      <c r="L250" s="99">
        <v>0</v>
      </c>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99"/>
      <c r="AY250" s="99"/>
      <c r="AZ250" s="99"/>
      <c r="BA250" s="99"/>
      <c r="BB250" s="99"/>
      <c r="BC250" s="99"/>
      <c r="BD250" s="99"/>
      <c r="BE250" s="99"/>
      <c r="BF250" s="99"/>
      <c r="BG250" s="99"/>
      <c r="BH250" s="99"/>
      <c r="BI250" s="99"/>
      <c r="BJ250" s="99"/>
      <c r="BK250" s="99"/>
      <c r="BL250" s="99"/>
      <c r="BM250" s="99"/>
      <c r="BN250" s="99"/>
      <c r="BO250" s="99"/>
      <c r="BP250" s="99"/>
      <c r="BQ250" s="99"/>
      <c r="BR250" s="99"/>
      <c r="BS250" s="99"/>
      <c r="BT250" s="99"/>
      <c r="BU250" s="99"/>
      <c r="BV250" s="99"/>
      <c r="BW250" s="99"/>
      <c r="BX250" s="99"/>
      <c r="BY250" s="99"/>
      <c r="BZ250" s="99"/>
      <c r="CA250" s="99"/>
      <c r="CB250" s="99"/>
      <c r="CC250" s="99"/>
      <c r="CD250" s="99"/>
      <c r="CE250" s="99"/>
      <c r="CF250" s="99"/>
      <c r="CG250" s="99"/>
      <c r="CH250" s="99"/>
      <c r="CI250" s="99"/>
      <c r="CJ250" s="99"/>
      <c r="CK250" s="99"/>
      <c r="CL250" s="99"/>
      <c r="CM250" s="99"/>
      <c r="CN250" s="99"/>
      <c r="CO250" s="99"/>
      <c r="CP250" s="99"/>
      <c r="CQ250" s="99"/>
      <c r="CR250" s="99"/>
      <c r="CS250" s="99"/>
      <c r="CT250" s="99"/>
      <c r="CU250" s="99"/>
      <c r="CV250" s="99"/>
      <c r="CW250" s="99"/>
      <c r="CX250" s="99"/>
      <c r="CY250" s="99"/>
      <c r="CZ250" s="99"/>
      <c r="DA250" s="99"/>
      <c r="DB250" s="99"/>
      <c r="DC250" s="99"/>
      <c r="DD250" s="99"/>
      <c r="DE250" s="99"/>
      <c r="DF250" s="99"/>
      <c r="DG250" s="99"/>
      <c r="DH250" s="99"/>
      <c r="DI250" s="99"/>
      <c r="DJ250" s="99"/>
      <c r="DK250" s="99"/>
      <c r="DL250" s="99"/>
      <c r="DM250" s="99"/>
      <c r="DN250" s="99"/>
      <c r="DO250" s="99"/>
      <c r="DP250" s="99"/>
      <c r="DQ250" s="99"/>
      <c r="DR250" s="99"/>
      <c r="DS250" s="99"/>
      <c r="DT250" s="99"/>
      <c r="DU250" s="99"/>
    </row>
    <row r="251" spans="1:125" ht="15.75" customHeight="1">
      <c r="A251" s="99"/>
      <c r="B251" s="99"/>
      <c r="C251" s="99"/>
      <c r="D251" s="99"/>
      <c r="E251" s="99"/>
      <c r="F251" s="99"/>
      <c r="G251" s="99"/>
      <c r="H251" s="99"/>
      <c r="I251" s="99">
        <v>14</v>
      </c>
      <c r="J251" s="99">
        <v>15</v>
      </c>
      <c r="K251" s="99">
        <v>3289.7791944207534</v>
      </c>
      <c r="L251" s="99">
        <v>-8.1658032168849353</v>
      </c>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99"/>
      <c r="AY251" s="99"/>
      <c r="AZ251" s="99"/>
      <c r="BA251" s="99"/>
      <c r="BB251" s="99"/>
      <c r="BC251" s="99"/>
      <c r="BD251" s="99"/>
      <c r="BE251" s="99"/>
      <c r="BF251" s="99"/>
      <c r="BG251" s="99"/>
      <c r="BH251" s="99"/>
      <c r="BI251" s="99"/>
      <c r="BJ251" s="99"/>
      <c r="BK251" s="99"/>
      <c r="BL251" s="99"/>
      <c r="BM251" s="99"/>
      <c r="BN251" s="99"/>
      <c r="BO251" s="99"/>
      <c r="BP251" s="99"/>
      <c r="BQ251" s="99"/>
      <c r="BR251" s="99"/>
      <c r="BS251" s="99"/>
      <c r="BT251" s="99"/>
      <c r="BU251" s="99"/>
      <c r="BV251" s="99"/>
      <c r="BW251" s="99"/>
      <c r="BX251" s="99"/>
      <c r="BY251" s="99"/>
      <c r="BZ251" s="99"/>
      <c r="CA251" s="99"/>
      <c r="CB251" s="99"/>
      <c r="CC251" s="99"/>
      <c r="CD251" s="99"/>
      <c r="CE251" s="99"/>
      <c r="CF251" s="99"/>
      <c r="CG251" s="99"/>
      <c r="CH251" s="99"/>
      <c r="CI251" s="99"/>
      <c r="CJ251" s="99"/>
      <c r="CK251" s="99"/>
      <c r="CL251" s="99"/>
      <c r="CM251" s="99"/>
      <c r="CN251" s="99"/>
      <c r="CO251" s="99"/>
      <c r="CP251" s="99"/>
      <c r="CQ251" s="99"/>
      <c r="CR251" s="99"/>
      <c r="CS251" s="99"/>
      <c r="CT251" s="99"/>
      <c r="CU251" s="99"/>
      <c r="CV251" s="99"/>
      <c r="CW251" s="99"/>
      <c r="CX251" s="99"/>
      <c r="CY251" s="99"/>
      <c r="CZ251" s="99"/>
      <c r="DA251" s="99"/>
      <c r="DB251" s="99"/>
      <c r="DC251" s="99"/>
      <c r="DD251" s="99"/>
      <c r="DE251" s="99"/>
      <c r="DF251" s="99"/>
      <c r="DG251" s="99"/>
      <c r="DH251" s="99"/>
      <c r="DI251" s="99"/>
      <c r="DJ251" s="99"/>
      <c r="DK251" s="99"/>
      <c r="DL251" s="99"/>
      <c r="DM251" s="99"/>
      <c r="DN251" s="99"/>
      <c r="DO251" s="99"/>
      <c r="DP251" s="99"/>
      <c r="DQ251" s="99"/>
      <c r="DR251" s="99"/>
      <c r="DS251" s="99"/>
      <c r="DT251" s="99"/>
      <c r="DU251" s="99"/>
    </row>
    <row r="252" spans="1:125" ht="15.75" customHeight="1">
      <c r="A252" s="99"/>
      <c r="B252" s="99"/>
      <c r="C252" s="99"/>
      <c r="D252" s="99"/>
      <c r="E252" s="99"/>
      <c r="F252" s="99"/>
      <c r="G252" s="99"/>
      <c r="H252" s="99"/>
      <c r="I252" s="99">
        <v>15</v>
      </c>
      <c r="J252" s="99">
        <v>15</v>
      </c>
      <c r="K252" s="99">
        <v>3321.3297230043936</v>
      </c>
      <c r="L252" s="99">
        <v>-8.1658032168849353</v>
      </c>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99"/>
      <c r="AY252" s="99"/>
      <c r="AZ252" s="99"/>
      <c r="BA252" s="99"/>
      <c r="BB252" s="99"/>
      <c r="BC252" s="99"/>
      <c r="BD252" s="99"/>
      <c r="BE252" s="99"/>
      <c r="BF252" s="99"/>
      <c r="BG252" s="99"/>
      <c r="BH252" s="99"/>
      <c r="BI252" s="99"/>
      <c r="BJ252" s="99"/>
      <c r="BK252" s="99"/>
      <c r="BL252" s="99"/>
      <c r="BM252" s="99"/>
      <c r="BN252" s="99"/>
      <c r="BO252" s="99"/>
      <c r="BP252" s="99"/>
      <c r="BQ252" s="99"/>
      <c r="BR252" s="99"/>
      <c r="BS252" s="99"/>
      <c r="BT252" s="99"/>
      <c r="BU252" s="99"/>
      <c r="BV252" s="99"/>
      <c r="BW252" s="99"/>
      <c r="BX252" s="99"/>
      <c r="BY252" s="99"/>
      <c r="BZ252" s="99"/>
      <c r="CA252" s="99"/>
      <c r="CB252" s="99"/>
      <c r="CC252" s="99"/>
      <c r="CD252" s="99"/>
      <c r="CE252" s="99"/>
      <c r="CF252" s="99"/>
      <c r="CG252" s="99"/>
      <c r="CH252" s="99"/>
      <c r="CI252" s="99"/>
      <c r="CJ252" s="99"/>
      <c r="CK252" s="99"/>
      <c r="CL252" s="99"/>
      <c r="CM252" s="99"/>
      <c r="CN252" s="99"/>
      <c r="CO252" s="99"/>
      <c r="CP252" s="99"/>
      <c r="CQ252" s="99"/>
      <c r="CR252" s="99"/>
      <c r="CS252" s="99"/>
      <c r="CT252" s="99"/>
      <c r="CU252" s="99"/>
      <c r="CV252" s="99"/>
      <c r="CW252" s="99"/>
      <c r="CX252" s="99"/>
      <c r="CY252" s="99"/>
      <c r="CZ252" s="99"/>
      <c r="DA252" s="99"/>
      <c r="DB252" s="99"/>
      <c r="DC252" s="99"/>
      <c r="DD252" s="99"/>
      <c r="DE252" s="99"/>
      <c r="DF252" s="99"/>
      <c r="DG252" s="99"/>
      <c r="DH252" s="99"/>
      <c r="DI252" s="99"/>
      <c r="DJ252" s="99"/>
      <c r="DK252" s="99"/>
      <c r="DL252" s="99"/>
      <c r="DM252" s="99"/>
      <c r="DN252" s="99"/>
      <c r="DO252" s="99"/>
      <c r="DP252" s="99"/>
      <c r="DQ252" s="99"/>
      <c r="DR252" s="99"/>
      <c r="DS252" s="99"/>
      <c r="DT252" s="99"/>
      <c r="DU252" s="99"/>
    </row>
    <row r="253" spans="1:125" ht="15.75" customHeight="1">
      <c r="A253" s="99"/>
      <c r="B253" s="99"/>
      <c r="C253" s="99"/>
      <c r="D253" s="99"/>
      <c r="E253" s="99"/>
      <c r="F253" s="99"/>
      <c r="G253" s="99"/>
      <c r="H253" s="99"/>
      <c r="I253" s="99">
        <v>15</v>
      </c>
      <c r="J253" s="99">
        <v>0</v>
      </c>
      <c r="K253" s="99">
        <v>3321.3297230043936</v>
      </c>
      <c r="L253" s="99">
        <v>0</v>
      </c>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99"/>
      <c r="AY253" s="99"/>
      <c r="AZ253" s="99"/>
      <c r="BA253" s="99"/>
      <c r="BB253" s="99"/>
      <c r="BC253" s="99"/>
      <c r="BD253" s="99"/>
      <c r="BE253" s="99"/>
      <c r="BF253" s="99"/>
      <c r="BG253" s="99"/>
      <c r="BH253" s="99"/>
      <c r="BI253" s="99"/>
      <c r="BJ253" s="99"/>
      <c r="BK253" s="99"/>
      <c r="BL253" s="99"/>
      <c r="BM253" s="99"/>
      <c r="BN253" s="99"/>
      <c r="BO253" s="99"/>
      <c r="BP253" s="99"/>
      <c r="BQ253" s="99"/>
      <c r="BR253" s="99"/>
      <c r="BS253" s="99"/>
      <c r="BT253" s="99"/>
      <c r="BU253" s="99"/>
      <c r="BV253" s="99"/>
      <c r="BW253" s="99"/>
      <c r="BX253" s="99"/>
      <c r="BY253" s="99"/>
      <c r="BZ253" s="99"/>
      <c r="CA253" s="99"/>
      <c r="CB253" s="99"/>
      <c r="CC253" s="99"/>
      <c r="CD253" s="99"/>
      <c r="CE253" s="99"/>
      <c r="CF253" s="99"/>
      <c r="CG253" s="99"/>
      <c r="CH253" s="99"/>
      <c r="CI253" s="99"/>
      <c r="CJ253" s="99"/>
      <c r="CK253" s="99"/>
      <c r="CL253" s="99"/>
      <c r="CM253" s="99"/>
      <c r="CN253" s="99"/>
      <c r="CO253" s="99"/>
      <c r="CP253" s="99"/>
      <c r="CQ253" s="99"/>
      <c r="CR253" s="99"/>
      <c r="CS253" s="99"/>
      <c r="CT253" s="99"/>
      <c r="CU253" s="99"/>
      <c r="CV253" s="99"/>
      <c r="CW253" s="99"/>
      <c r="CX253" s="99"/>
      <c r="CY253" s="99"/>
      <c r="CZ253" s="99"/>
      <c r="DA253" s="99"/>
      <c r="DB253" s="99"/>
      <c r="DC253" s="99"/>
      <c r="DD253" s="99"/>
      <c r="DE253" s="99"/>
      <c r="DF253" s="99"/>
      <c r="DG253" s="99"/>
      <c r="DH253" s="99"/>
      <c r="DI253" s="99"/>
      <c r="DJ253" s="99"/>
      <c r="DK253" s="99"/>
      <c r="DL253" s="99"/>
      <c r="DM253" s="99"/>
      <c r="DN253" s="99"/>
      <c r="DO253" s="99"/>
      <c r="DP253" s="99"/>
      <c r="DQ253" s="99"/>
      <c r="DR253" s="99"/>
      <c r="DS253" s="99"/>
      <c r="DT253" s="99"/>
      <c r="DU253" s="99"/>
    </row>
    <row r="254" spans="1:125" ht="15.75" customHeight="1">
      <c r="A254" s="99"/>
      <c r="B254" s="99"/>
      <c r="C254" s="99"/>
      <c r="D254" s="99"/>
      <c r="E254" s="99"/>
      <c r="F254" s="99"/>
      <c r="G254" s="99"/>
      <c r="H254" s="99"/>
      <c r="I254" s="99">
        <v>15</v>
      </c>
      <c r="J254" s="99">
        <v>16</v>
      </c>
      <c r="K254" s="99">
        <v>3321.3297230043936</v>
      </c>
      <c r="L254" s="99">
        <v>-7.8109663178245876</v>
      </c>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99"/>
      <c r="AY254" s="99"/>
      <c r="AZ254" s="99"/>
      <c r="BA254" s="99"/>
      <c r="BB254" s="99"/>
      <c r="BC254" s="99"/>
      <c r="BD254" s="99"/>
      <c r="BE254" s="99"/>
      <c r="BF254" s="99"/>
      <c r="BG254" s="99"/>
      <c r="BH254" s="99"/>
      <c r="BI254" s="99"/>
      <c r="BJ254" s="99"/>
      <c r="BK254" s="99"/>
      <c r="BL254" s="99"/>
      <c r="BM254" s="99"/>
      <c r="BN254" s="99"/>
      <c r="BO254" s="99"/>
      <c r="BP254" s="99"/>
      <c r="BQ254" s="99"/>
      <c r="BR254" s="99"/>
      <c r="BS254" s="99"/>
      <c r="BT254" s="99"/>
      <c r="BU254" s="99"/>
      <c r="BV254" s="99"/>
      <c r="BW254" s="99"/>
      <c r="BX254" s="99"/>
      <c r="BY254" s="99"/>
      <c r="BZ254" s="99"/>
      <c r="CA254" s="99"/>
      <c r="CB254" s="99"/>
      <c r="CC254" s="99"/>
      <c r="CD254" s="99"/>
      <c r="CE254" s="99"/>
      <c r="CF254" s="99"/>
      <c r="CG254" s="99"/>
      <c r="CH254" s="99"/>
      <c r="CI254" s="99"/>
      <c r="CJ254" s="99"/>
      <c r="CK254" s="99"/>
      <c r="CL254" s="99"/>
      <c r="CM254" s="99"/>
      <c r="CN254" s="99"/>
      <c r="CO254" s="99"/>
      <c r="CP254" s="99"/>
      <c r="CQ254" s="99"/>
      <c r="CR254" s="99"/>
      <c r="CS254" s="99"/>
      <c r="CT254" s="99"/>
      <c r="CU254" s="99"/>
      <c r="CV254" s="99"/>
      <c r="CW254" s="99"/>
      <c r="CX254" s="99"/>
      <c r="CY254" s="99"/>
      <c r="CZ254" s="99"/>
      <c r="DA254" s="99"/>
      <c r="DB254" s="99"/>
      <c r="DC254" s="99"/>
      <c r="DD254" s="99"/>
      <c r="DE254" s="99"/>
      <c r="DF254" s="99"/>
      <c r="DG254" s="99"/>
      <c r="DH254" s="99"/>
      <c r="DI254" s="99"/>
      <c r="DJ254" s="99"/>
      <c r="DK254" s="99"/>
      <c r="DL254" s="99"/>
      <c r="DM254" s="99"/>
      <c r="DN254" s="99"/>
      <c r="DO254" s="99"/>
      <c r="DP254" s="99"/>
      <c r="DQ254" s="99"/>
      <c r="DR254" s="99"/>
      <c r="DS254" s="99"/>
      <c r="DT254" s="99"/>
      <c r="DU254" s="99"/>
    </row>
    <row r="255" spans="1:125" ht="15.75" customHeight="1">
      <c r="A255" s="99"/>
      <c r="B255" s="99"/>
      <c r="C255" s="99"/>
      <c r="D255" s="99"/>
      <c r="E255" s="99"/>
      <c r="F255" s="99"/>
      <c r="G255" s="99"/>
      <c r="H255" s="99"/>
      <c r="I255" s="99">
        <v>16</v>
      </c>
      <c r="J255" s="99">
        <v>16</v>
      </c>
      <c r="K255" s="99">
        <v>3431.1009667095118</v>
      </c>
      <c r="L255" s="99">
        <v>-7.8109663178245876</v>
      </c>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99"/>
      <c r="AY255" s="99"/>
      <c r="AZ255" s="99"/>
      <c r="BA255" s="99"/>
      <c r="BB255" s="99"/>
      <c r="BC255" s="99"/>
      <c r="BD255" s="99"/>
      <c r="BE255" s="99"/>
      <c r="BF255" s="99"/>
      <c r="BG255" s="99"/>
      <c r="BH255" s="99"/>
      <c r="BI255" s="99"/>
      <c r="BJ255" s="99"/>
      <c r="BK255" s="99"/>
      <c r="BL255" s="99"/>
      <c r="BM255" s="99"/>
      <c r="BN255" s="99"/>
      <c r="BO255" s="99"/>
      <c r="BP255" s="99"/>
      <c r="BQ255" s="99"/>
      <c r="BR255" s="99"/>
      <c r="BS255" s="99"/>
      <c r="BT255" s="99"/>
      <c r="BU255" s="99"/>
      <c r="BV255" s="99"/>
      <c r="BW255" s="99"/>
      <c r="BX255" s="99"/>
      <c r="BY255" s="99"/>
      <c r="BZ255" s="99"/>
      <c r="CA255" s="99"/>
      <c r="CB255" s="99"/>
      <c r="CC255" s="99"/>
      <c r="CD255" s="99"/>
      <c r="CE255" s="99"/>
      <c r="CF255" s="99"/>
      <c r="CG255" s="99"/>
      <c r="CH255" s="99"/>
      <c r="CI255" s="99"/>
      <c r="CJ255" s="99"/>
      <c r="CK255" s="99"/>
      <c r="CL255" s="99"/>
      <c r="CM255" s="99"/>
      <c r="CN255" s="99"/>
      <c r="CO255" s="99"/>
      <c r="CP255" s="99"/>
      <c r="CQ255" s="99"/>
      <c r="CR255" s="99"/>
      <c r="CS255" s="99"/>
      <c r="CT255" s="99"/>
      <c r="CU255" s="99"/>
      <c r="CV255" s="99"/>
      <c r="CW255" s="99"/>
      <c r="CX255" s="99"/>
      <c r="CY255" s="99"/>
      <c r="CZ255" s="99"/>
      <c r="DA255" s="99"/>
      <c r="DB255" s="99"/>
      <c r="DC255" s="99"/>
      <c r="DD255" s="99"/>
      <c r="DE255" s="99"/>
      <c r="DF255" s="99"/>
      <c r="DG255" s="99"/>
      <c r="DH255" s="99"/>
      <c r="DI255" s="99"/>
      <c r="DJ255" s="99"/>
      <c r="DK255" s="99"/>
      <c r="DL255" s="99"/>
      <c r="DM255" s="99"/>
      <c r="DN255" s="99"/>
      <c r="DO255" s="99"/>
      <c r="DP255" s="99"/>
      <c r="DQ255" s="99"/>
      <c r="DR255" s="99"/>
      <c r="DS255" s="99"/>
      <c r="DT255" s="99"/>
      <c r="DU255" s="99"/>
    </row>
    <row r="256" spans="1:125" ht="15.75" customHeight="1">
      <c r="A256" s="99"/>
      <c r="B256" s="99"/>
      <c r="C256" s="99"/>
      <c r="D256" s="99"/>
      <c r="E256" s="99"/>
      <c r="F256" s="99"/>
      <c r="G256" s="99"/>
      <c r="H256" s="99"/>
      <c r="I256" s="99">
        <v>16</v>
      </c>
      <c r="J256" s="99">
        <v>0</v>
      </c>
      <c r="K256" s="99">
        <v>3431.1009667095118</v>
      </c>
      <c r="L256" s="99">
        <v>0</v>
      </c>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99"/>
      <c r="AY256" s="99"/>
      <c r="AZ256" s="99"/>
      <c r="BA256" s="99"/>
      <c r="BB256" s="99"/>
      <c r="BC256" s="99"/>
      <c r="BD256" s="99"/>
      <c r="BE256" s="99"/>
      <c r="BF256" s="99"/>
      <c r="BG256" s="99"/>
      <c r="BH256" s="99"/>
      <c r="BI256" s="99"/>
      <c r="BJ256" s="99"/>
      <c r="BK256" s="99"/>
      <c r="BL256" s="99"/>
      <c r="BM256" s="99"/>
      <c r="BN256" s="99"/>
      <c r="BO256" s="99"/>
      <c r="BP256" s="99"/>
      <c r="BQ256" s="99"/>
      <c r="BR256" s="99"/>
      <c r="BS256" s="99"/>
      <c r="BT256" s="99"/>
      <c r="BU256" s="99"/>
      <c r="BV256" s="99"/>
      <c r="BW256" s="99"/>
      <c r="BX256" s="99"/>
      <c r="BY256" s="99"/>
      <c r="BZ256" s="99"/>
      <c r="CA256" s="99"/>
      <c r="CB256" s="99"/>
      <c r="CC256" s="99"/>
      <c r="CD256" s="99"/>
      <c r="CE256" s="99"/>
      <c r="CF256" s="99"/>
      <c r="CG256" s="99"/>
      <c r="CH256" s="99"/>
      <c r="CI256" s="99"/>
      <c r="CJ256" s="99"/>
      <c r="CK256" s="99"/>
      <c r="CL256" s="99"/>
      <c r="CM256" s="99"/>
      <c r="CN256" s="99"/>
      <c r="CO256" s="99"/>
      <c r="CP256" s="99"/>
      <c r="CQ256" s="99"/>
      <c r="CR256" s="99"/>
      <c r="CS256" s="99"/>
      <c r="CT256" s="99"/>
      <c r="CU256" s="99"/>
      <c r="CV256" s="99"/>
      <c r="CW256" s="99"/>
      <c r="CX256" s="99"/>
      <c r="CY256" s="99"/>
      <c r="CZ256" s="99"/>
      <c r="DA256" s="99"/>
      <c r="DB256" s="99"/>
      <c r="DC256" s="99"/>
      <c r="DD256" s="99"/>
      <c r="DE256" s="99"/>
      <c r="DF256" s="99"/>
      <c r="DG256" s="99"/>
      <c r="DH256" s="99"/>
      <c r="DI256" s="99"/>
      <c r="DJ256" s="99"/>
      <c r="DK256" s="99"/>
      <c r="DL256" s="99"/>
      <c r="DM256" s="99"/>
      <c r="DN256" s="99"/>
      <c r="DO256" s="99"/>
      <c r="DP256" s="99"/>
      <c r="DQ256" s="99"/>
      <c r="DR256" s="99"/>
      <c r="DS256" s="99"/>
      <c r="DT256" s="99"/>
      <c r="DU256" s="99"/>
    </row>
    <row r="257" spans="1:125" ht="15.75" customHeight="1">
      <c r="A257" s="99"/>
      <c r="B257" s="99"/>
      <c r="C257" s="99"/>
      <c r="D257" s="99"/>
      <c r="E257" s="99"/>
      <c r="F257" s="99"/>
      <c r="G257" s="99"/>
      <c r="H257" s="99"/>
      <c r="I257" s="99">
        <v>16</v>
      </c>
      <c r="J257" s="99">
        <v>17</v>
      </c>
      <c r="K257" s="99">
        <v>3431.1009667095118</v>
      </c>
      <c r="L257" s="99">
        <v>2.4320127577579564E-2</v>
      </c>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99"/>
      <c r="AY257" s="99"/>
      <c r="AZ257" s="99"/>
      <c r="BA257" s="99"/>
      <c r="BB257" s="99"/>
      <c r="BC257" s="99"/>
      <c r="BD257" s="99"/>
      <c r="BE257" s="99"/>
      <c r="BF257" s="99"/>
      <c r="BG257" s="99"/>
      <c r="BH257" s="99"/>
      <c r="BI257" s="99"/>
      <c r="BJ257" s="99"/>
      <c r="BK257" s="99"/>
      <c r="BL257" s="99"/>
      <c r="BM257" s="99"/>
      <c r="BN257" s="99"/>
      <c r="BO257" s="99"/>
      <c r="BP257" s="99"/>
      <c r="BQ257" s="99"/>
      <c r="BR257" s="99"/>
      <c r="BS257" s="99"/>
      <c r="BT257" s="99"/>
      <c r="BU257" s="99"/>
      <c r="BV257" s="99"/>
      <c r="BW257" s="99"/>
      <c r="BX257" s="99"/>
      <c r="BY257" s="99"/>
      <c r="BZ257" s="99"/>
      <c r="CA257" s="99"/>
      <c r="CB257" s="99"/>
      <c r="CC257" s="99"/>
      <c r="CD257" s="99"/>
      <c r="CE257" s="99"/>
      <c r="CF257" s="99"/>
      <c r="CG257" s="99"/>
      <c r="CH257" s="99"/>
      <c r="CI257" s="99"/>
      <c r="CJ257" s="99"/>
      <c r="CK257" s="99"/>
      <c r="CL257" s="99"/>
      <c r="CM257" s="99"/>
      <c r="CN257" s="99"/>
      <c r="CO257" s="99"/>
      <c r="CP257" s="99"/>
      <c r="CQ257" s="99"/>
      <c r="CR257" s="99"/>
      <c r="CS257" s="99"/>
      <c r="CT257" s="99"/>
      <c r="CU257" s="99"/>
      <c r="CV257" s="99"/>
      <c r="CW257" s="99"/>
      <c r="CX257" s="99"/>
      <c r="CY257" s="99"/>
      <c r="CZ257" s="99"/>
      <c r="DA257" s="99"/>
      <c r="DB257" s="99"/>
      <c r="DC257" s="99"/>
      <c r="DD257" s="99"/>
      <c r="DE257" s="99"/>
      <c r="DF257" s="99"/>
      <c r="DG257" s="99"/>
      <c r="DH257" s="99"/>
      <c r="DI257" s="99"/>
      <c r="DJ257" s="99"/>
      <c r="DK257" s="99"/>
      <c r="DL257" s="99"/>
      <c r="DM257" s="99"/>
      <c r="DN257" s="99"/>
      <c r="DO257" s="99"/>
      <c r="DP257" s="99"/>
      <c r="DQ257" s="99"/>
      <c r="DR257" s="99"/>
      <c r="DS257" s="99"/>
      <c r="DT257" s="99"/>
      <c r="DU257" s="99"/>
    </row>
    <row r="258" spans="1:125" ht="15.75" customHeight="1">
      <c r="A258" s="99"/>
      <c r="B258" s="99"/>
      <c r="C258" s="99"/>
      <c r="D258" s="99"/>
      <c r="E258" s="99"/>
      <c r="F258" s="99"/>
      <c r="G258" s="99"/>
      <c r="H258" s="99"/>
      <c r="I258" s="99">
        <v>17</v>
      </c>
      <c r="J258" s="99">
        <v>17</v>
      </c>
      <c r="K258" s="99">
        <v>3457.4452845641786</v>
      </c>
      <c r="L258" s="99">
        <v>2.4320127577579564E-2</v>
      </c>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99"/>
      <c r="AY258" s="99"/>
      <c r="AZ258" s="99"/>
      <c r="BA258" s="99"/>
      <c r="BB258" s="99"/>
      <c r="BC258" s="99"/>
      <c r="BD258" s="99"/>
      <c r="BE258" s="99"/>
      <c r="BF258" s="99"/>
      <c r="BG258" s="99"/>
      <c r="BH258" s="99"/>
      <c r="BI258" s="99"/>
      <c r="BJ258" s="99"/>
      <c r="BK258" s="99"/>
      <c r="BL258" s="99"/>
      <c r="BM258" s="99"/>
      <c r="BN258" s="99"/>
      <c r="BO258" s="99"/>
      <c r="BP258" s="99"/>
      <c r="BQ258" s="99"/>
      <c r="BR258" s="99"/>
      <c r="BS258" s="99"/>
      <c r="BT258" s="99"/>
      <c r="BU258" s="99"/>
      <c r="BV258" s="99"/>
      <c r="BW258" s="99"/>
      <c r="BX258" s="99"/>
      <c r="BY258" s="99"/>
      <c r="BZ258" s="99"/>
      <c r="CA258" s="99"/>
      <c r="CB258" s="99"/>
      <c r="CC258" s="99"/>
      <c r="CD258" s="99"/>
      <c r="CE258" s="99"/>
      <c r="CF258" s="99"/>
      <c r="CG258" s="99"/>
      <c r="CH258" s="99"/>
      <c r="CI258" s="99"/>
      <c r="CJ258" s="99"/>
      <c r="CK258" s="99"/>
      <c r="CL258" s="99"/>
      <c r="CM258" s="99"/>
      <c r="CN258" s="99"/>
      <c r="CO258" s="99"/>
      <c r="CP258" s="99"/>
      <c r="CQ258" s="99"/>
      <c r="CR258" s="99"/>
      <c r="CS258" s="99"/>
      <c r="CT258" s="99"/>
      <c r="CU258" s="99"/>
      <c r="CV258" s="99"/>
      <c r="CW258" s="99"/>
      <c r="CX258" s="99"/>
      <c r="CY258" s="99"/>
      <c r="CZ258" s="99"/>
      <c r="DA258" s="99"/>
      <c r="DB258" s="99"/>
      <c r="DC258" s="99"/>
      <c r="DD258" s="99"/>
      <c r="DE258" s="99"/>
      <c r="DF258" s="99"/>
      <c r="DG258" s="99"/>
      <c r="DH258" s="99"/>
      <c r="DI258" s="99"/>
      <c r="DJ258" s="99"/>
      <c r="DK258" s="99"/>
      <c r="DL258" s="99"/>
      <c r="DM258" s="99"/>
      <c r="DN258" s="99"/>
      <c r="DO258" s="99"/>
      <c r="DP258" s="99"/>
      <c r="DQ258" s="99"/>
      <c r="DR258" s="99"/>
      <c r="DS258" s="99"/>
      <c r="DT258" s="99"/>
      <c r="DU258" s="99"/>
    </row>
    <row r="259" spans="1:125" ht="15.75" customHeight="1">
      <c r="A259" s="99"/>
      <c r="B259" s="99"/>
      <c r="C259" s="99"/>
      <c r="D259" s="99"/>
      <c r="E259" s="99"/>
      <c r="F259" s="99"/>
      <c r="G259" s="99"/>
      <c r="H259" s="99"/>
      <c r="I259" s="99">
        <v>17</v>
      </c>
      <c r="J259" s="99">
        <v>0</v>
      </c>
      <c r="K259" s="99">
        <v>3457.4452845641786</v>
      </c>
      <c r="L259" s="99">
        <v>0</v>
      </c>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99"/>
      <c r="AY259" s="99"/>
      <c r="AZ259" s="99"/>
      <c r="BA259" s="99"/>
      <c r="BB259" s="99"/>
      <c r="BC259" s="99"/>
      <c r="BD259" s="99"/>
      <c r="BE259" s="99"/>
      <c r="BF259" s="99"/>
      <c r="BG259" s="99"/>
      <c r="BH259" s="99"/>
      <c r="BI259" s="99"/>
      <c r="BJ259" s="99"/>
      <c r="BK259" s="99"/>
      <c r="BL259" s="99"/>
      <c r="BM259" s="99"/>
      <c r="BN259" s="99"/>
      <c r="BO259" s="99"/>
      <c r="BP259" s="99"/>
      <c r="BQ259" s="99"/>
      <c r="BR259" s="99"/>
      <c r="BS259" s="99"/>
      <c r="BT259" s="99"/>
      <c r="BU259" s="99"/>
      <c r="BV259" s="99"/>
      <c r="BW259" s="99"/>
      <c r="BX259" s="99"/>
      <c r="BY259" s="99"/>
      <c r="BZ259" s="99"/>
      <c r="CA259" s="99"/>
      <c r="CB259" s="99"/>
      <c r="CC259" s="99"/>
      <c r="CD259" s="99"/>
      <c r="CE259" s="99"/>
      <c r="CF259" s="99"/>
      <c r="CG259" s="99"/>
      <c r="CH259" s="99"/>
      <c r="CI259" s="99"/>
      <c r="CJ259" s="99"/>
      <c r="CK259" s="99"/>
      <c r="CL259" s="99"/>
      <c r="CM259" s="99"/>
      <c r="CN259" s="99"/>
      <c r="CO259" s="99"/>
      <c r="CP259" s="99"/>
      <c r="CQ259" s="99"/>
      <c r="CR259" s="99"/>
      <c r="CS259" s="99"/>
      <c r="CT259" s="99"/>
      <c r="CU259" s="99"/>
      <c r="CV259" s="99"/>
      <c r="CW259" s="99"/>
      <c r="CX259" s="99"/>
      <c r="CY259" s="99"/>
      <c r="CZ259" s="99"/>
      <c r="DA259" s="99"/>
      <c r="DB259" s="99"/>
      <c r="DC259" s="99"/>
      <c r="DD259" s="99"/>
      <c r="DE259" s="99"/>
      <c r="DF259" s="99"/>
      <c r="DG259" s="99"/>
      <c r="DH259" s="99"/>
      <c r="DI259" s="99"/>
      <c r="DJ259" s="99"/>
      <c r="DK259" s="99"/>
      <c r="DL259" s="99"/>
      <c r="DM259" s="99"/>
      <c r="DN259" s="99"/>
      <c r="DO259" s="99"/>
      <c r="DP259" s="99"/>
      <c r="DQ259" s="99"/>
      <c r="DR259" s="99"/>
      <c r="DS259" s="99"/>
      <c r="DT259" s="99"/>
      <c r="DU259" s="99"/>
    </row>
    <row r="260" spans="1:125" ht="15.75" customHeight="1">
      <c r="A260" s="99"/>
      <c r="B260" s="99"/>
      <c r="C260" s="99"/>
      <c r="D260" s="99"/>
      <c r="E260" s="99"/>
      <c r="F260" s="99"/>
      <c r="G260" s="99"/>
      <c r="H260" s="99"/>
      <c r="I260" s="99">
        <v>17</v>
      </c>
      <c r="J260" s="99">
        <v>18</v>
      </c>
      <c r="K260" s="99">
        <v>3457.4452845641786</v>
      </c>
      <c r="L260" s="99">
        <v>2.3575860657709957</v>
      </c>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99"/>
      <c r="AY260" s="99"/>
      <c r="AZ260" s="99"/>
      <c r="BA260" s="99"/>
      <c r="BB260" s="99"/>
      <c r="BC260" s="99"/>
      <c r="BD260" s="99"/>
      <c r="BE260" s="99"/>
      <c r="BF260" s="99"/>
      <c r="BG260" s="99"/>
      <c r="BH260" s="99"/>
      <c r="BI260" s="99"/>
      <c r="BJ260" s="99"/>
      <c r="BK260" s="99"/>
      <c r="BL260" s="99"/>
      <c r="BM260" s="99"/>
      <c r="BN260" s="99"/>
      <c r="BO260" s="99"/>
      <c r="BP260" s="99"/>
      <c r="BQ260" s="99"/>
      <c r="BR260" s="99"/>
      <c r="BS260" s="99"/>
      <c r="BT260" s="99"/>
      <c r="BU260" s="99"/>
      <c r="BV260" s="99"/>
      <c r="BW260" s="99"/>
      <c r="BX260" s="99"/>
      <c r="BY260" s="99"/>
      <c r="BZ260" s="99"/>
      <c r="CA260" s="99"/>
      <c r="CB260" s="99"/>
      <c r="CC260" s="99"/>
      <c r="CD260" s="99"/>
      <c r="CE260" s="99"/>
      <c r="CF260" s="99"/>
      <c r="CG260" s="99"/>
      <c r="CH260" s="99"/>
      <c r="CI260" s="99"/>
      <c r="CJ260" s="99"/>
      <c r="CK260" s="99"/>
      <c r="CL260" s="99"/>
      <c r="CM260" s="99"/>
      <c r="CN260" s="99"/>
      <c r="CO260" s="99"/>
      <c r="CP260" s="99"/>
      <c r="CQ260" s="99"/>
      <c r="CR260" s="99"/>
      <c r="CS260" s="99"/>
      <c r="CT260" s="99"/>
      <c r="CU260" s="99"/>
      <c r="CV260" s="99"/>
      <c r="CW260" s="99"/>
      <c r="CX260" s="99"/>
      <c r="CY260" s="99"/>
      <c r="CZ260" s="99"/>
      <c r="DA260" s="99"/>
      <c r="DB260" s="99"/>
      <c r="DC260" s="99"/>
      <c r="DD260" s="99"/>
      <c r="DE260" s="99"/>
      <c r="DF260" s="99"/>
      <c r="DG260" s="99"/>
      <c r="DH260" s="99"/>
      <c r="DI260" s="99"/>
      <c r="DJ260" s="99"/>
      <c r="DK260" s="99"/>
      <c r="DL260" s="99"/>
      <c r="DM260" s="99"/>
      <c r="DN260" s="99"/>
      <c r="DO260" s="99"/>
      <c r="DP260" s="99"/>
      <c r="DQ260" s="99"/>
      <c r="DR260" s="99"/>
      <c r="DS260" s="99"/>
      <c r="DT260" s="99"/>
      <c r="DU260" s="99"/>
    </row>
    <row r="261" spans="1:125" ht="15.75" customHeight="1">
      <c r="A261" s="99"/>
      <c r="B261" s="99"/>
      <c r="C261" s="99"/>
      <c r="D261" s="99"/>
      <c r="E261" s="99"/>
      <c r="F261" s="99"/>
      <c r="G261" s="99"/>
      <c r="H261" s="99"/>
      <c r="I261" s="99">
        <v>18</v>
      </c>
      <c r="J261" s="99">
        <v>18</v>
      </c>
      <c r="K261" s="99">
        <v>3615.1979274823798</v>
      </c>
      <c r="L261" s="99">
        <v>2.3575860657709957</v>
      </c>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99"/>
      <c r="AY261" s="99"/>
      <c r="AZ261" s="99"/>
      <c r="BA261" s="99"/>
      <c r="BB261" s="99"/>
      <c r="BC261" s="99"/>
      <c r="BD261" s="99"/>
      <c r="BE261" s="99"/>
      <c r="BF261" s="99"/>
      <c r="BG261" s="99"/>
      <c r="BH261" s="99"/>
      <c r="BI261" s="99"/>
      <c r="BJ261" s="99"/>
      <c r="BK261" s="99"/>
      <c r="BL261" s="99"/>
      <c r="BM261" s="99"/>
      <c r="BN261" s="99"/>
      <c r="BO261" s="99"/>
      <c r="BP261" s="99"/>
      <c r="BQ261" s="99"/>
      <c r="BR261" s="99"/>
      <c r="BS261" s="99"/>
      <c r="BT261" s="99"/>
      <c r="BU261" s="99"/>
      <c r="BV261" s="99"/>
      <c r="BW261" s="99"/>
      <c r="BX261" s="99"/>
      <c r="BY261" s="99"/>
      <c r="BZ261" s="99"/>
      <c r="CA261" s="99"/>
      <c r="CB261" s="99"/>
      <c r="CC261" s="99"/>
      <c r="CD261" s="99"/>
      <c r="CE261" s="99"/>
      <c r="CF261" s="99"/>
      <c r="CG261" s="99"/>
      <c r="CH261" s="99"/>
      <c r="CI261" s="99"/>
      <c r="CJ261" s="99"/>
      <c r="CK261" s="99"/>
      <c r="CL261" s="99"/>
      <c r="CM261" s="99"/>
      <c r="CN261" s="99"/>
      <c r="CO261" s="99"/>
      <c r="CP261" s="99"/>
      <c r="CQ261" s="99"/>
      <c r="CR261" s="99"/>
      <c r="CS261" s="99"/>
      <c r="CT261" s="99"/>
      <c r="CU261" s="99"/>
      <c r="CV261" s="99"/>
      <c r="CW261" s="99"/>
      <c r="CX261" s="99"/>
      <c r="CY261" s="99"/>
      <c r="CZ261" s="99"/>
      <c r="DA261" s="99"/>
      <c r="DB261" s="99"/>
      <c r="DC261" s="99"/>
      <c r="DD261" s="99"/>
      <c r="DE261" s="99"/>
      <c r="DF261" s="99"/>
      <c r="DG261" s="99"/>
      <c r="DH261" s="99"/>
      <c r="DI261" s="99"/>
      <c r="DJ261" s="99"/>
      <c r="DK261" s="99"/>
      <c r="DL261" s="99"/>
      <c r="DM261" s="99"/>
      <c r="DN261" s="99"/>
      <c r="DO261" s="99"/>
      <c r="DP261" s="99"/>
      <c r="DQ261" s="99"/>
      <c r="DR261" s="99"/>
      <c r="DS261" s="99"/>
      <c r="DT261" s="99"/>
      <c r="DU261" s="99"/>
    </row>
    <row r="262" spans="1:125" ht="15.75" customHeight="1">
      <c r="A262" s="99"/>
      <c r="B262" s="99"/>
      <c r="C262" s="99"/>
      <c r="D262" s="99"/>
      <c r="E262" s="99"/>
      <c r="F262" s="99"/>
      <c r="G262" s="99"/>
      <c r="H262" s="99"/>
      <c r="I262" s="99">
        <v>18</v>
      </c>
      <c r="J262" s="99">
        <v>0</v>
      </c>
      <c r="K262" s="99">
        <v>3615.1979274823798</v>
      </c>
      <c r="L262" s="99">
        <v>0</v>
      </c>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99"/>
      <c r="AY262" s="99"/>
      <c r="AZ262" s="99"/>
      <c r="BA262" s="99"/>
      <c r="BB262" s="99"/>
      <c r="BC262" s="99"/>
      <c r="BD262" s="99"/>
      <c r="BE262" s="99"/>
      <c r="BF262" s="99"/>
      <c r="BG262" s="99"/>
      <c r="BH262" s="99"/>
      <c r="BI262" s="99"/>
      <c r="BJ262" s="99"/>
      <c r="BK262" s="99"/>
      <c r="BL262" s="99"/>
      <c r="BM262" s="99"/>
      <c r="BN262" s="99"/>
      <c r="BO262" s="99"/>
      <c r="BP262" s="99"/>
      <c r="BQ262" s="99"/>
      <c r="BR262" s="99"/>
      <c r="BS262" s="99"/>
      <c r="BT262" s="99"/>
      <c r="BU262" s="99"/>
      <c r="BV262" s="99"/>
      <c r="BW262" s="99"/>
      <c r="BX262" s="99"/>
      <c r="BY262" s="99"/>
      <c r="BZ262" s="99"/>
      <c r="CA262" s="99"/>
      <c r="CB262" s="99"/>
      <c r="CC262" s="99"/>
      <c r="CD262" s="99"/>
      <c r="CE262" s="99"/>
      <c r="CF262" s="99"/>
      <c r="CG262" s="99"/>
      <c r="CH262" s="99"/>
      <c r="CI262" s="99"/>
      <c r="CJ262" s="99"/>
      <c r="CK262" s="99"/>
      <c r="CL262" s="99"/>
      <c r="CM262" s="99"/>
      <c r="CN262" s="99"/>
      <c r="CO262" s="99"/>
      <c r="CP262" s="99"/>
      <c r="CQ262" s="99"/>
      <c r="CR262" s="99"/>
      <c r="CS262" s="99"/>
      <c r="CT262" s="99"/>
      <c r="CU262" s="99"/>
      <c r="CV262" s="99"/>
      <c r="CW262" s="99"/>
      <c r="CX262" s="99"/>
      <c r="CY262" s="99"/>
      <c r="CZ262" s="99"/>
      <c r="DA262" s="99"/>
      <c r="DB262" s="99"/>
      <c r="DC262" s="99"/>
      <c r="DD262" s="99"/>
      <c r="DE262" s="99"/>
      <c r="DF262" s="99"/>
      <c r="DG262" s="99"/>
      <c r="DH262" s="99"/>
      <c r="DI262" s="99"/>
      <c r="DJ262" s="99"/>
      <c r="DK262" s="99"/>
      <c r="DL262" s="99"/>
      <c r="DM262" s="99"/>
      <c r="DN262" s="99"/>
      <c r="DO262" s="99"/>
      <c r="DP262" s="99"/>
      <c r="DQ262" s="99"/>
      <c r="DR262" s="99"/>
      <c r="DS262" s="99"/>
      <c r="DT262" s="99"/>
      <c r="DU262" s="99"/>
    </row>
    <row r="263" spans="1:125" ht="15.75" customHeight="1">
      <c r="A263" s="99"/>
      <c r="B263" s="99"/>
      <c r="C263" s="99"/>
      <c r="D263" s="99"/>
      <c r="E263" s="99"/>
      <c r="F263" s="99"/>
      <c r="G263" s="99"/>
      <c r="H263" s="99"/>
      <c r="I263" s="99">
        <v>18</v>
      </c>
      <c r="J263" s="99">
        <v>19</v>
      </c>
      <c r="K263" s="99">
        <v>3615.1979274823798</v>
      </c>
      <c r="L263" s="99">
        <v>37.843128774065704</v>
      </c>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99"/>
      <c r="AY263" s="99"/>
      <c r="AZ263" s="99"/>
      <c r="BA263" s="99"/>
      <c r="BB263" s="99"/>
      <c r="BC263" s="99"/>
      <c r="BD263" s="99"/>
      <c r="BE263" s="99"/>
      <c r="BF263" s="99"/>
      <c r="BG263" s="99"/>
      <c r="BH263" s="99"/>
      <c r="BI263" s="99"/>
      <c r="BJ263" s="99"/>
      <c r="BK263" s="99"/>
      <c r="BL263" s="99"/>
      <c r="BM263" s="99"/>
      <c r="BN263" s="99"/>
      <c r="BO263" s="99"/>
      <c r="BP263" s="99"/>
      <c r="BQ263" s="99"/>
      <c r="BR263" s="99"/>
      <c r="BS263" s="99"/>
      <c r="BT263" s="99"/>
      <c r="BU263" s="99"/>
      <c r="BV263" s="99"/>
      <c r="BW263" s="99"/>
      <c r="BX263" s="99"/>
      <c r="BY263" s="99"/>
      <c r="BZ263" s="99"/>
      <c r="CA263" s="99"/>
      <c r="CB263" s="99"/>
      <c r="CC263" s="99"/>
      <c r="CD263" s="99"/>
      <c r="CE263" s="99"/>
      <c r="CF263" s="99"/>
      <c r="CG263" s="99"/>
      <c r="CH263" s="99"/>
      <c r="CI263" s="99"/>
      <c r="CJ263" s="99"/>
      <c r="CK263" s="99"/>
      <c r="CL263" s="99"/>
      <c r="CM263" s="99"/>
      <c r="CN263" s="99"/>
      <c r="CO263" s="99"/>
      <c r="CP263" s="99"/>
      <c r="CQ263" s="99"/>
      <c r="CR263" s="99"/>
      <c r="CS263" s="99"/>
      <c r="CT263" s="99"/>
      <c r="CU263" s="99"/>
      <c r="CV263" s="99"/>
      <c r="CW263" s="99"/>
      <c r="CX263" s="99"/>
      <c r="CY263" s="99"/>
      <c r="CZ263" s="99"/>
      <c r="DA263" s="99"/>
      <c r="DB263" s="99"/>
      <c r="DC263" s="99"/>
      <c r="DD263" s="99"/>
      <c r="DE263" s="99"/>
      <c r="DF263" s="99"/>
      <c r="DG263" s="99"/>
      <c r="DH263" s="99"/>
      <c r="DI263" s="99"/>
      <c r="DJ263" s="99"/>
      <c r="DK263" s="99"/>
      <c r="DL263" s="99"/>
      <c r="DM263" s="99"/>
      <c r="DN263" s="99"/>
      <c r="DO263" s="99"/>
      <c r="DP263" s="99"/>
      <c r="DQ263" s="99"/>
      <c r="DR263" s="99"/>
      <c r="DS263" s="99"/>
      <c r="DT263" s="99"/>
      <c r="DU263" s="99"/>
    </row>
    <row r="264" spans="1:125" ht="15.75" customHeight="1">
      <c r="A264" s="99"/>
      <c r="B264" s="99"/>
      <c r="C264" s="99"/>
      <c r="D264" s="99"/>
      <c r="E264" s="99"/>
      <c r="F264" s="99"/>
      <c r="G264" s="99"/>
      <c r="H264" s="99"/>
      <c r="I264" s="99">
        <v>19</v>
      </c>
      <c r="J264" s="99">
        <v>19</v>
      </c>
      <c r="K264" s="99">
        <v>3685.5186618866978</v>
      </c>
      <c r="L264" s="99">
        <v>37.843128774065704</v>
      </c>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99"/>
      <c r="AY264" s="99"/>
      <c r="AZ264" s="99"/>
      <c r="BA264" s="99"/>
      <c r="BB264" s="99"/>
      <c r="BC264" s="99"/>
      <c r="BD264" s="99"/>
      <c r="BE264" s="99"/>
      <c r="BF264" s="99"/>
      <c r="BG264" s="99"/>
      <c r="BH264" s="99"/>
      <c r="BI264" s="99"/>
      <c r="BJ264" s="99"/>
      <c r="BK264" s="99"/>
      <c r="BL264" s="99"/>
      <c r="BM264" s="99"/>
      <c r="BN264" s="99"/>
      <c r="BO264" s="99"/>
      <c r="BP264" s="99"/>
      <c r="BQ264" s="99"/>
      <c r="BR264" s="99"/>
      <c r="BS264" s="99"/>
      <c r="BT264" s="99"/>
      <c r="BU264" s="99"/>
      <c r="BV264" s="99"/>
      <c r="BW264" s="99"/>
      <c r="BX264" s="99"/>
      <c r="BY264" s="99"/>
      <c r="BZ264" s="99"/>
      <c r="CA264" s="99"/>
      <c r="CB264" s="99"/>
      <c r="CC264" s="99"/>
      <c r="CD264" s="99"/>
      <c r="CE264" s="99"/>
      <c r="CF264" s="99"/>
      <c r="CG264" s="99"/>
      <c r="CH264" s="99"/>
      <c r="CI264" s="99"/>
      <c r="CJ264" s="99"/>
      <c r="CK264" s="99"/>
      <c r="CL264" s="99"/>
      <c r="CM264" s="99"/>
      <c r="CN264" s="99"/>
      <c r="CO264" s="99"/>
      <c r="CP264" s="99"/>
      <c r="CQ264" s="99"/>
      <c r="CR264" s="99"/>
      <c r="CS264" s="99"/>
      <c r="CT264" s="99"/>
      <c r="CU264" s="99"/>
      <c r="CV264" s="99"/>
      <c r="CW264" s="99"/>
      <c r="CX264" s="99"/>
      <c r="CY264" s="99"/>
      <c r="CZ264" s="99"/>
      <c r="DA264" s="99"/>
      <c r="DB264" s="99"/>
      <c r="DC264" s="99"/>
      <c r="DD264" s="99"/>
      <c r="DE264" s="99"/>
      <c r="DF264" s="99"/>
      <c r="DG264" s="99"/>
      <c r="DH264" s="99"/>
      <c r="DI264" s="99"/>
      <c r="DJ264" s="99"/>
      <c r="DK264" s="99"/>
      <c r="DL264" s="99"/>
      <c r="DM264" s="99"/>
      <c r="DN264" s="99"/>
      <c r="DO264" s="99"/>
      <c r="DP264" s="99"/>
      <c r="DQ264" s="99"/>
      <c r="DR264" s="99"/>
      <c r="DS264" s="99"/>
      <c r="DT264" s="99"/>
      <c r="DU264" s="99"/>
    </row>
    <row r="265" spans="1:125" ht="15.75" customHeight="1">
      <c r="A265" s="99"/>
      <c r="B265" s="99"/>
      <c r="C265" s="99"/>
      <c r="D265" s="99"/>
      <c r="E265" s="99"/>
      <c r="F265" s="99"/>
      <c r="G265" s="99"/>
      <c r="H265" s="99"/>
      <c r="I265" s="99">
        <v>19</v>
      </c>
      <c r="J265" s="99">
        <v>0</v>
      </c>
      <c r="K265" s="99">
        <v>3685.5186618866978</v>
      </c>
      <c r="L265" s="99">
        <v>0</v>
      </c>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99"/>
      <c r="AY265" s="99"/>
      <c r="AZ265" s="99"/>
      <c r="BA265" s="99"/>
      <c r="BB265" s="99"/>
      <c r="BC265" s="99"/>
      <c r="BD265" s="99"/>
      <c r="BE265" s="99"/>
      <c r="BF265" s="99"/>
      <c r="BG265" s="99"/>
      <c r="BH265" s="99"/>
      <c r="BI265" s="99"/>
      <c r="BJ265" s="99"/>
      <c r="BK265" s="99"/>
      <c r="BL265" s="99"/>
      <c r="BM265" s="99"/>
      <c r="BN265" s="99"/>
      <c r="BO265" s="99"/>
      <c r="BP265" s="99"/>
      <c r="BQ265" s="99"/>
      <c r="BR265" s="99"/>
      <c r="BS265" s="99"/>
      <c r="BT265" s="99"/>
      <c r="BU265" s="99"/>
      <c r="BV265" s="99"/>
      <c r="BW265" s="99"/>
      <c r="BX265" s="99"/>
      <c r="BY265" s="99"/>
      <c r="BZ265" s="99"/>
      <c r="CA265" s="99"/>
      <c r="CB265" s="99"/>
      <c r="CC265" s="99"/>
      <c r="CD265" s="99"/>
      <c r="CE265" s="99"/>
      <c r="CF265" s="99"/>
      <c r="CG265" s="99"/>
      <c r="CH265" s="99"/>
      <c r="CI265" s="99"/>
      <c r="CJ265" s="99"/>
      <c r="CK265" s="99"/>
      <c r="CL265" s="99"/>
      <c r="CM265" s="99"/>
      <c r="CN265" s="99"/>
      <c r="CO265" s="99"/>
      <c r="CP265" s="99"/>
      <c r="CQ265" s="99"/>
      <c r="CR265" s="99"/>
      <c r="CS265" s="99"/>
      <c r="CT265" s="99"/>
      <c r="CU265" s="99"/>
      <c r="CV265" s="99"/>
      <c r="CW265" s="99"/>
      <c r="CX265" s="99"/>
      <c r="CY265" s="99"/>
      <c r="CZ265" s="99"/>
      <c r="DA265" s="99"/>
      <c r="DB265" s="99"/>
      <c r="DC265" s="99"/>
      <c r="DD265" s="99"/>
      <c r="DE265" s="99"/>
      <c r="DF265" s="99"/>
      <c r="DG265" s="99"/>
      <c r="DH265" s="99"/>
      <c r="DI265" s="99"/>
      <c r="DJ265" s="99"/>
      <c r="DK265" s="99"/>
      <c r="DL265" s="99"/>
      <c r="DM265" s="99"/>
      <c r="DN265" s="99"/>
      <c r="DO265" s="99"/>
      <c r="DP265" s="99"/>
      <c r="DQ265" s="99"/>
      <c r="DR265" s="99"/>
      <c r="DS265" s="99"/>
      <c r="DT265" s="99"/>
      <c r="DU265" s="99"/>
    </row>
    <row r="266" spans="1:125" ht="15.75" customHeight="1">
      <c r="A266" s="99"/>
      <c r="B266" s="99"/>
      <c r="C266" s="99"/>
      <c r="D266" s="99"/>
      <c r="E266" s="99"/>
      <c r="F266" s="99"/>
      <c r="G266" s="99"/>
      <c r="H266" s="99"/>
      <c r="I266" s="99">
        <v>19</v>
      </c>
      <c r="J266" s="99">
        <v>20</v>
      </c>
      <c r="K266" s="99">
        <v>3685.5186618866978</v>
      </c>
      <c r="L266" s="99">
        <v>51.878945479699595</v>
      </c>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99"/>
      <c r="AY266" s="99"/>
      <c r="AZ266" s="99"/>
      <c r="BA266" s="99"/>
      <c r="BB266" s="99"/>
      <c r="BC266" s="99"/>
      <c r="BD266" s="99"/>
      <c r="BE266" s="99"/>
      <c r="BF266" s="99"/>
      <c r="BG266" s="99"/>
      <c r="BH266" s="99"/>
      <c r="BI266" s="99"/>
      <c r="BJ266" s="99"/>
      <c r="BK266" s="99"/>
      <c r="BL266" s="99"/>
      <c r="BM266" s="99"/>
      <c r="BN266" s="99"/>
      <c r="BO266" s="99"/>
      <c r="BP266" s="99"/>
      <c r="BQ266" s="99"/>
      <c r="BR266" s="99"/>
      <c r="BS266" s="99"/>
      <c r="BT266" s="99"/>
      <c r="BU266" s="99"/>
      <c r="BV266" s="99"/>
      <c r="BW266" s="99"/>
      <c r="BX266" s="99"/>
      <c r="BY266" s="99"/>
      <c r="BZ266" s="99"/>
      <c r="CA266" s="99"/>
      <c r="CB266" s="99"/>
      <c r="CC266" s="99"/>
      <c r="CD266" s="99"/>
      <c r="CE266" s="99"/>
      <c r="CF266" s="99"/>
      <c r="CG266" s="99"/>
      <c r="CH266" s="99"/>
      <c r="CI266" s="99"/>
      <c r="CJ266" s="99"/>
      <c r="CK266" s="99"/>
      <c r="CL266" s="99"/>
      <c r="CM266" s="99"/>
      <c r="CN266" s="99"/>
      <c r="CO266" s="99"/>
      <c r="CP266" s="99"/>
      <c r="CQ266" s="99"/>
      <c r="CR266" s="99"/>
      <c r="CS266" s="99"/>
      <c r="CT266" s="99"/>
      <c r="CU266" s="99"/>
      <c r="CV266" s="99"/>
      <c r="CW266" s="99"/>
      <c r="CX266" s="99"/>
      <c r="CY266" s="99"/>
      <c r="CZ266" s="99"/>
      <c r="DA266" s="99"/>
      <c r="DB266" s="99"/>
      <c r="DC266" s="99"/>
      <c r="DD266" s="99"/>
      <c r="DE266" s="99"/>
      <c r="DF266" s="99"/>
      <c r="DG266" s="99"/>
      <c r="DH266" s="99"/>
      <c r="DI266" s="99"/>
      <c r="DJ266" s="99"/>
      <c r="DK266" s="99"/>
      <c r="DL266" s="99"/>
      <c r="DM266" s="99"/>
      <c r="DN266" s="99"/>
      <c r="DO266" s="99"/>
      <c r="DP266" s="99"/>
      <c r="DQ266" s="99"/>
      <c r="DR266" s="99"/>
      <c r="DS266" s="99"/>
      <c r="DT266" s="99"/>
      <c r="DU266" s="99"/>
    </row>
    <row r="267" spans="1:125" ht="15.75" customHeight="1">
      <c r="A267" s="99"/>
      <c r="B267" s="99"/>
      <c r="C267" s="99"/>
      <c r="D267" s="99"/>
      <c r="E267" s="99"/>
      <c r="F267" s="99"/>
      <c r="G267" s="99"/>
      <c r="H267" s="99"/>
      <c r="I267" s="99">
        <v>20</v>
      </c>
      <c r="J267" s="99">
        <v>20</v>
      </c>
      <c r="K267" s="99">
        <v>3800.9588782007004</v>
      </c>
      <c r="L267" s="99">
        <v>51.878945479699595</v>
      </c>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99"/>
      <c r="AY267" s="99"/>
      <c r="AZ267" s="99"/>
      <c r="BA267" s="99"/>
      <c r="BB267" s="99"/>
      <c r="BC267" s="99"/>
      <c r="BD267" s="99"/>
      <c r="BE267" s="99"/>
      <c r="BF267" s="99"/>
      <c r="BG267" s="99"/>
      <c r="BH267" s="99"/>
      <c r="BI267" s="99"/>
      <c r="BJ267" s="99"/>
      <c r="BK267" s="99"/>
      <c r="BL267" s="99"/>
      <c r="BM267" s="99"/>
      <c r="BN267" s="99"/>
      <c r="BO267" s="99"/>
      <c r="BP267" s="99"/>
      <c r="BQ267" s="99"/>
      <c r="BR267" s="99"/>
      <c r="BS267" s="99"/>
      <c r="BT267" s="99"/>
      <c r="BU267" s="99"/>
      <c r="BV267" s="99"/>
      <c r="BW267" s="99"/>
      <c r="BX267" s="99"/>
      <c r="BY267" s="99"/>
      <c r="BZ267" s="99"/>
      <c r="CA267" s="99"/>
      <c r="CB267" s="99"/>
      <c r="CC267" s="99"/>
      <c r="CD267" s="99"/>
      <c r="CE267" s="99"/>
      <c r="CF267" s="99"/>
      <c r="CG267" s="99"/>
      <c r="CH267" s="99"/>
      <c r="CI267" s="99"/>
      <c r="CJ267" s="99"/>
      <c r="CK267" s="99"/>
      <c r="CL267" s="99"/>
      <c r="CM267" s="99"/>
      <c r="CN267" s="99"/>
      <c r="CO267" s="99"/>
      <c r="CP267" s="99"/>
      <c r="CQ267" s="99"/>
      <c r="CR267" s="99"/>
      <c r="CS267" s="99"/>
      <c r="CT267" s="99"/>
      <c r="CU267" s="99"/>
      <c r="CV267" s="99"/>
      <c r="CW267" s="99"/>
      <c r="CX267" s="99"/>
      <c r="CY267" s="99"/>
      <c r="CZ267" s="99"/>
      <c r="DA267" s="99"/>
      <c r="DB267" s="99"/>
      <c r="DC267" s="99"/>
      <c r="DD267" s="99"/>
      <c r="DE267" s="99"/>
      <c r="DF267" s="99"/>
      <c r="DG267" s="99"/>
      <c r="DH267" s="99"/>
      <c r="DI267" s="99"/>
      <c r="DJ267" s="99"/>
      <c r="DK267" s="99"/>
      <c r="DL267" s="99"/>
      <c r="DM267" s="99"/>
      <c r="DN267" s="99"/>
      <c r="DO267" s="99"/>
      <c r="DP267" s="99"/>
      <c r="DQ267" s="99"/>
      <c r="DR267" s="99"/>
      <c r="DS267" s="99"/>
      <c r="DT267" s="99"/>
      <c r="DU267" s="99"/>
    </row>
    <row r="268" spans="1:125" ht="15.75" customHeight="1">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99"/>
      <c r="AY268" s="99"/>
      <c r="AZ268" s="99"/>
      <c r="BA268" s="99"/>
      <c r="BB268" s="99"/>
      <c r="BC268" s="99"/>
      <c r="BD268" s="99"/>
      <c r="BE268" s="99"/>
      <c r="BF268" s="99"/>
      <c r="BG268" s="99"/>
      <c r="BH268" s="99"/>
      <c r="BI268" s="99"/>
      <c r="BJ268" s="99"/>
      <c r="BK268" s="99"/>
      <c r="BL268" s="99"/>
      <c r="BM268" s="99"/>
      <c r="BN268" s="99"/>
      <c r="BO268" s="99"/>
      <c r="BP268" s="99"/>
      <c r="BQ268" s="99"/>
      <c r="BR268" s="99"/>
      <c r="BS268" s="99"/>
      <c r="BT268" s="99"/>
      <c r="BU268" s="99"/>
      <c r="BV268" s="99"/>
      <c r="BW268" s="99"/>
      <c r="BX268" s="99"/>
      <c r="BY268" s="99"/>
      <c r="BZ268" s="99"/>
      <c r="CA268" s="99"/>
      <c r="CB268" s="99"/>
      <c r="CC268" s="99"/>
      <c r="CD268" s="99"/>
      <c r="CE268" s="99"/>
      <c r="CF268" s="99"/>
      <c r="CG268" s="99"/>
      <c r="CH268" s="99"/>
      <c r="CI268" s="99"/>
      <c r="CJ268" s="99"/>
      <c r="CK268" s="99"/>
      <c r="CL268" s="99"/>
      <c r="CM268" s="99"/>
      <c r="CN268" s="99"/>
      <c r="CO268" s="99"/>
      <c r="CP268" s="99"/>
      <c r="CQ268" s="99"/>
      <c r="CR268" s="99"/>
      <c r="CS268" s="99"/>
      <c r="CT268" s="99"/>
      <c r="CU268" s="99"/>
      <c r="CV268" s="99"/>
      <c r="CW268" s="99"/>
      <c r="CX268" s="99"/>
      <c r="CY268" s="99"/>
      <c r="CZ268" s="99"/>
      <c r="DA268" s="99"/>
      <c r="DB268" s="99"/>
      <c r="DC268" s="99"/>
      <c r="DD268" s="99"/>
      <c r="DE268" s="99"/>
      <c r="DF268" s="99"/>
      <c r="DG268" s="99"/>
      <c r="DH268" s="99"/>
      <c r="DI268" s="99"/>
      <c r="DJ268" s="99"/>
      <c r="DK268" s="99"/>
      <c r="DL268" s="99"/>
      <c r="DM268" s="99"/>
      <c r="DN268" s="99"/>
      <c r="DO268" s="99"/>
      <c r="DP268" s="99"/>
      <c r="DQ268" s="99"/>
      <c r="DR268" s="99"/>
      <c r="DS268" s="99"/>
      <c r="DT268" s="99"/>
      <c r="DU268" s="99"/>
    </row>
    <row r="269" spans="1:125" ht="15.75" customHeight="1">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99"/>
      <c r="AY269" s="99"/>
      <c r="AZ269" s="99"/>
      <c r="BA269" s="99"/>
      <c r="BB269" s="99"/>
      <c r="BC269" s="99"/>
      <c r="BD269" s="99"/>
      <c r="BE269" s="99"/>
      <c r="BF269" s="99"/>
      <c r="BG269" s="99"/>
      <c r="BH269" s="99"/>
      <c r="BI269" s="99"/>
      <c r="BJ269" s="99"/>
      <c r="BK269" s="99"/>
      <c r="BL269" s="99"/>
      <c r="BM269" s="99"/>
      <c r="BN269" s="99"/>
      <c r="BO269" s="99"/>
      <c r="BP269" s="99"/>
      <c r="BQ269" s="99"/>
      <c r="BR269" s="99"/>
      <c r="BS269" s="99"/>
      <c r="BT269" s="99"/>
      <c r="BU269" s="99"/>
      <c r="BV269" s="99"/>
      <c r="BW269" s="99"/>
      <c r="BX269" s="99"/>
      <c r="BY269" s="99"/>
      <c r="BZ269" s="99"/>
      <c r="CA269" s="99"/>
      <c r="CB269" s="99"/>
      <c r="CC269" s="99"/>
      <c r="CD269" s="99"/>
      <c r="CE269" s="99"/>
      <c r="CF269" s="99"/>
      <c r="CG269" s="99"/>
      <c r="CH269" s="99"/>
      <c r="CI269" s="99"/>
      <c r="CJ269" s="99"/>
      <c r="CK269" s="99"/>
      <c r="CL269" s="99"/>
      <c r="CM269" s="99"/>
      <c r="CN269" s="99"/>
      <c r="CO269" s="99"/>
      <c r="CP269" s="99"/>
      <c r="CQ269" s="99"/>
      <c r="CR269" s="99"/>
      <c r="CS269" s="99"/>
      <c r="CT269" s="99"/>
      <c r="CU269" s="99"/>
      <c r="CV269" s="99"/>
      <c r="CW269" s="99"/>
      <c r="CX269" s="99"/>
      <c r="CY269" s="99"/>
      <c r="CZ269" s="99"/>
      <c r="DA269" s="99"/>
      <c r="DB269" s="99"/>
      <c r="DC269" s="99"/>
      <c r="DD269" s="99"/>
      <c r="DE269" s="99"/>
      <c r="DF269" s="99"/>
      <c r="DG269" s="99"/>
      <c r="DH269" s="99"/>
      <c r="DI269" s="99"/>
      <c r="DJ269" s="99"/>
      <c r="DK269" s="99"/>
      <c r="DL269" s="99"/>
      <c r="DM269" s="99"/>
      <c r="DN269" s="99"/>
      <c r="DO269" s="99"/>
      <c r="DP269" s="99"/>
      <c r="DQ269" s="99"/>
      <c r="DR269" s="99"/>
      <c r="DS269" s="99"/>
      <c r="DT269" s="99"/>
      <c r="DU269" s="99"/>
    </row>
    <row r="270" spans="1:125" ht="15.75" customHeight="1">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99"/>
      <c r="AY270" s="99"/>
      <c r="AZ270" s="99"/>
      <c r="BA270" s="99"/>
      <c r="BB270" s="99"/>
      <c r="BC270" s="99"/>
      <c r="BD270" s="99"/>
      <c r="BE270" s="99"/>
      <c r="BF270" s="99"/>
      <c r="BG270" s="99"/>
      <c r="BH270" s="99"/>
      <c r="BI270" s="99"/>
      <c r="BJ270" s="99"/>
      <c r="BK270" s="99"/>
      <c r="BL270" s="99"/>
      <c r="BM270" s="99"/>
      <c r="BN270" s="99"/>
      <c r="BO270" s="99"/>
      <c r="BP270" s="99"/>
      <c r="BQ270" s="99"/>
      <c r="BR270" s="99"/>
      <c r="BS270" s="99"/>
      <c r="BT270" s="99"/>
      <c r="BU270" s="99"/>
      <c r="BV270" s="99"/>
      <c r="BW270" s="99"/>
      <c r="BX270" s="99"/>
      <c r="BY270" s="99"/>
      <c r="BZ270" s="99"/>
      <c r="CA270" s="99"/>
      <c r="CB270" s="99"/>
      <c r="CC270" s="99"/>
      <c r="CD270" s="99"/>
      <c r="CE270" s="99"/>
      <c r="CF270" s="99"/>
      <c r="CG270" s="99"/>
      <c r="CH270" s="99"/>
      <c r="CI270" s="99"/>
      <c r="CJ270" s="99"/>
      <c r="CK270" s="99"/>
      <c r="CL270" s="99"/>
      <c r="CM270" s="99"/>
      <c r="CN270" s="99"/>
      <c r="CO270" s="99"/>
      <c r="CP270" s="99"/>
      <c r="CQ270" s="99"/>
      <c r="CR270" s="99"/>
      <c r="CS270" s="99"/>
      <c r="CT270" s="99"/>
      <c r="CU270" s="99"/>
      <c r="CV270" s="99"/>
      <c r="CW270" s="99"/>
      <c r="CX270" s="99"/>
      <c r="CY270" s="99"/>
      <c r="CZ270" s="99"/>
      <c r="DA270" s="99"/>
      <c r="DB270" s="99"/>
      <c r="DC270" s="99"/>
      <c r="DD270" s="99"/>
      <c r="DE270" s="99"/>
      <c r="DF270" s="99"/>
      <c r="DG270" s="99"/>
      <c r="DH270" s="99"/>
      <c r="DI270" s="99"/>
      <c r="DJ270" s="99"/>
      <c r="DK270" s="99"/>
      <c r="DL270" s="99"/>
      <c r="DM270" s="99"/>
      <c r="DN270" s="99"/>
      <c r="DO270" s="99"/>
      <c r="DP270" s="99"/>
      <c r="DQ270" s="99"/>
      <c r="DR270" s="99"/>
      <c r="DS270" s="99"/>
      <c r="DT270" s="99"/>
      <c r="DU270" s="99"/>
    </row>
    <row r="271" spans="1:125" ht="15.75" customHeight="1">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99"/>
      <c r="AY271" s="99"/>
      <c r="AZ271" s="99"/>
      <c r="BA271" s="99"/>
      <c r="BB271" s="99"/>
      <c r="BC271" s="99"/>
      <c r="BD271" s="99"/>
      <c r="BE271" s="99"/>
      <c r="BF271" s="99"/>
      <c r="BG271" s="99"/>
      <c r="BH271" s="99"/>
      <c r="BI271" s="99"/>
      <c r="BJ271" s="99"/>
      <c r="BK271" s="99"/>
      <c r="BL271" s="99"/>
      <c r="BM271" s="99"/>
      <c r="BN271" s="99"/>
      <c r="BO271" s="99"/>
      <c r="BP271" s="99"/>
      <c r="BQ271" s="99"/>
      <c r="BR271" s="99"/>
      <c r="BS271" s="99"/>
      <c r="BT271" s="99"/>
      <c r="BU271" s="99"/>
      <c r="BV271" s="99"/>
      <c r="BW271" s="99"/>
      <c r="BX271" s="99"/>
      <c r="BY271" s="99"/>
      <c r="BZ271" s="99"/>
      <c r="CA271" s="99"/>
      <c r="CB271" s="99"/>
      <c r="CC271" s="99"/>
      <c r="CD271" s="99"/>
      <c r="CE271" s="99"/>
      <c r="CF271" s="99"/>
      <c r="CG271" s="99"/>
      <c r="CH271" s="99"/>
      <c r="CI271" s="99"/>
      <c r="CJ271" s="99"/>
      <c r="CK271" s="99"/>
      <c r="CL271" s="99"/>
      <c r="CM271" s="99"/>
      <c r="CN271" s="99"/>
      <c r="CO271" s="99"/>
      <c r="CP271" s="99"/>
      <c r="CQ271" s="99"/>
      <c r="CR271" s="99"/>
      <c r="CS271" s="99"/>
      <c r="CT271" s="99"/>
      <c r="CU271" s="99"/>
      <c r="CV271" s="99"/>
      <c r="CW271" s="99"/>
      <c r="CX271" s="99"/>
      <c r="CY271" s="99"/>
      <c r="CZ271" s="99"/>
      <c r="DA271" s="99"/>
      <c r="DB271" s="99"/>
      <c r="DC271" s="99"/>
      <c r="DD271" s="99"/>
      <c r="DE271" s="99"/>
      <c r="DF271" s="99"/>
      <c r="DG271" s="99"/>
      <c r="DH271" s="99"/>
      <c r="DI271" s="99"/>
      <c r="DJ271" s="99"/>
      <c r="DK271" s="99"/>
      <c r="DL271" s="99"/>
      <c r="DM271" s="99"/>
      <c r="DN271" s="99"/>
      <c r="DO271" s="99"/>
      <c r="DP271" s="99"/>
      <c r="DQ271" s="99"/>
      <c r="DR271" s="99"/>
      <c r="DS271" s="99"/>
      <c r="DT271" s="99"/>
      <c r="DU271" s="99"/>
    </row>
    <row r="272" spans="1:125" ht="15.75" customHeight="1">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99"/>
      <c r="AY272" s="99"/>
      <c r="AZ272" s="99"/>
      <c r="BA272" s="99"/>
      <c r="BB272" s="99"/>
      <c r="BC272" s="99"/>
      <c r="BD272" s="99"/>
      <c r="BE272" s="99"/>
      <c r="BF272" s="99"/>
      <c r="BG272" s="99"/>
      <c r="BH272" s="99"/>
      <c r="BI272" s="99"/>
      <c r="BJ272" s="99"/>
      <c r="BK272" s="99"/>
      <c r="BL272" s="99"/>
      <c r="BM272" s="99"/>
      <c r="BN272" s="99"/>
      <c r="BO272" s="99"/>
      <c r="BP272" s="99"/>
      <c r="BQ272" s="99"/>
      <c r="BR272" s="99"/>
      <c r="BS272" s="99"/>
      <c r="BT272" s="99"/>
      <c r="BU272" s="99"/>
      <c r="BV272" s="99"/>
      <c r="BW272" s="99"/>
      <c r="BX272" s="99"/>
      <c r="BY272" s="99"/>
      <c r="BZ272" s="99"/>
      <c r="CA272" s="99"/>
      <c r="CB272" s="99"/>
      <c r="CC272" s="99"/>
      <c r="CD272" s="99"/>
      <c r="CE272" s="99"/>
      <c r="CF272" s="99"/>
      <c r="CG272" s="99"/>
      <c r="CH272" s="99"/>
      <c r="CI272" s="99"/>
      <c r="CJ272" s="99"/>
      <c r="CK272" s="99"/>
      <c r="CL272" s="99"/>
      <c r="CM272" s="99"/>
      <c r="CN272" s="99"/>
      <c r="CO272" s="99"/>
      <c r="CP272" s="99"/>
      <c r="CQ272" s="99"/>
      <c r="CR272" s="99"/>
      <c r="CS272" s="99"/>
      <c r="CT272" s="99"/>
      <c r="CU272" s="99"/>
      <c r="CV272" s="99"/>
      <c r="CW272" s="99"/>
      <c r="CX272" s="99"/>
      <c r="CY272" s="99"/>
      <c r="CZ272" s="99"/>
      <c r="DA272" s="99"/>
      <c r="DB272" s="99"/>
      <c r="DC272" s="99"/>
      <c r="DD272" s="99"/>
      <c r="DE272" s="99"/>
      <c r="DF272" s="99"/>
      <c r="DG272" s="99"/>
      <c r="DH272" s="99"/>
      <c r="DI272" s="99"/>
      <c r="DJ272" s="99"/>
      <c r="DK272" s="99"/>
      <c r="DL272" s="99"/>
      <c r="DM272" s="99"/>
      <c r="DN272" s="99"/>
      <c r="DO272" s="99"/>
      <c r="DP272" s="99"/>
      <c r="DQ272" s="99"/>
      <c r="DR272" s="99"/>
      <c r="DS272" s="99"/>
      <c r="DT272" s="99"/>
      <c r="DU272" s="99"/>
    </row>
    <row r="273" spans="1:125" ht="15.75" customHeight="1">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99"/>
      <c r="AY273" s="99"/>
      <c r="AZ273" s="99"/>
      <c r="BA273" s="99"/>
      <c r="BB273" s="99"/>
      <c r="BC273" s="99"/>
      <c r="BD273" s="99"/>
      <c r="BE273" s="99"/>
      <c r="BF273" s="99"/>
      <c r="BG273" s="99"/>
      <c r="BH273" s="99"/>
      <c r="BI273" s="99"/>
      <c r="BJ273" s="99"/>
      <c r="BK273" s="99"/>
      <c r="BL273" s="99"/>
      <c r="BM273" s="99"/>
      <c r="BN273" s="99"/>
      <c r="BO273" s="99"/>
      <c r="BP273" s="99"/>
      <c r="BQ273" s="99"/>
      <c r="BR273" s="99"/>
      <c r="BS273" s="99"/>
      <c r="BT273" s="99"/>
      <c r="BU273" s="99"/>
      <c r="BV273" s="99"/>
      <c r="BW273" s="99"/>
      <c r="BX273" s="99"/>
      <c r="BY273" s="99"/>
      <c r="BZ273" s="99"/>
      <c r="CA273" s="99"/>
      <c r="CB273" s="99"/>
      <c r="CC273" s="99"/>
      <c r="CD273" s="99"/>
      <c r="CE273" s="99"/>
      <c r="CF273" s="99"/>
      <c r="CG273" s="99"/>
      <c r="CH273" s="99"/>
      <c r="CI273" s="99"/>
      <c r="CJ273" s="99"/>
      <c r="CK273" s="99"/>
      <c r="CL273" s="99"/>
      <c r="CM273" s="99"/>
      <c r="CN273" s="99"/>
      <c r="CO273" s="99"/>
      <c r="CP273" s="99"/>
      <c r="CQ273" s="99"/>
      <c r="CR273" s="99"/>
      <c r="CS273" s="99"/>
      <c r="CT273" s="99"/>
      <c r="CU273" s="99"/>
      <c r="CV273" s="99"/>
      <c r="CW273" s="99"/>
      <c r="CX273" s="99"/>
      <c r="CY273" s="99"/>
      <c r="CZ273" s="99"/>
      <c r="DA273" s="99"/>
      <c r="DB273" s="99"/>
      <c r="DC273" s="99"/>
      <c r="DD273" s="99"/>
      <c r="DE273" s="99"/>
      <c r="DF273" s="99"/>
      <c r="DG273" s="99"/>
      <c r="DH273" s="99"/>
      <c r="DI273" s="99"/>
      <c r="DJ273" s="99"/>
      <c r="DK273" s="99"/>
      <c r="DL273" s="99"/>
      <c r="DM273" s="99"/>
      <c r="DN273" s="99"/>
      <c r="DO273" s="99"/>
      <c r="DP273" s="99"/>
      <c r="DQ273" s="99"/>
      <c r="DR273" s="99"/>
      <c r="DS273" s="99"/>
      <c r="DT273" s="99"/>
      <c r="DU273" s="99"/>
    </row>
    <row r="274" spans="1:125" ht="15.75" customHeight="1">
      <c r="A274" s="99"/>
      <c r="B274" s="99"/>
      <c r="C274" s="99"/>
      <c r="D274" s="99"/>
      <c r="E274" s="99" t="s">
        <v>627</v>
      </c>
      <c r="F274" s="99"/>
      <c r="G274" s="99"/>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99"/>
      <c r="AY274" s="99"/>
      <c r="AZ274" s="99"/>
      <c r="BA274" s="99"/>
      <c r="BB274" s="99"/>
      <c r="BC274" s="99"/>
      <c r="BD274" s="99"/>
      <c r="BE274" s="99"/>
      <c r="BF274" s="99"/>
      <c r="BG274" s="99"/>
      <c r="BH274" s="99"/>
      <c r="BI274" s="99"/>
      <c r="BJ274" s="99"/>
      <c r="BK274" s="99"/>
      <c r="BL274" s="99"/>
      <c r="BM274" s="99"/>
      <c r="BN274" s="99"/>
      <c r="BO274" s="99"/>
      <c r="BP274" s="99"/>
      <c r="BQ274" s="99"/>
      <c r="BR274" s="99"/>
      <c r="BS274" s="99"/>
      <c r="BT274" s="99"/>
      <c r="BU274" s="99"/>
      <c r="BV274" s="99"/>
      <c r="BW274" s="99"/>
      <c r="BX274" s="99"/>
      <c r="BY274" s="99"/>
      <c r="BZ274" s="99"/>
      <c r="CA274" s="99"/>
      <c r="CB274" s="99"/>
      <c r="CC274" s="99"/>
      <c r="CD274" s="99"/>
      <c r="CE274" s="99"/>
      <c r="CF274" s="99"/>
      <c r="CG274" s="99"/>
      <c r="CH274" s="99"/>
      <c r="CI274" s="99"/>
      <c r="CJ274" s="99"/>
      <c r="CK274" s="99"/>
      <c r="CL274" s="99"/>
      <c r="CM274" s="99"/>
      <c r="CN274" s="99"/>
      <c r="CO274" s="99"/>
      <c r="CP274" s="99"/>
      <c r="CQ274" s="99"/>
      <c r="CR274" s="99"/>
      <c r="CS274" s="99"/>
      <c r="CT274" s="99"/>
      <c r="CU274" s="99"/>
      <c r="CV274" s="99"/>
      <c r="CW274" s="99"/>
      <c r="CX274" s="99"/>
      <c r="CY274" s="99"/>
      <c r="CZ274" s="99"/>
      <c r="DA274" s="99"/>
      <c r="DB274" s="99"/>
      <c r="DC274" s="99"/>
      <c r="DD274" s="99"/>
      <c r="DE274" s="99"/>
      <c r="DF274" s="99"/>
      <c r="DG274" s="99"/>
      <c r="DH274" s="99"/>
      <c r="DI274" s="99"/>
      <c r="DJ274" s="99"/>
      <c r="DK274" s="99"/>
      <c r="DL274" s="99"/>
      <c r="DM274" s="99"/>
      <c r="DN274" s="99"/>
      <c r="DO274" s="99"/>
      <c r="DP274" s="99"/>
      <c r="DQ274" s="99"/>
      <c r="DR274" s="99"/>
      <c r="DS274" s="99"/>
      <c r="DT274" s="99"/>
      <c r="DU274" s="99"/>
    </row>
    <row r="275" spans="1:125" ht="15.75" customHeight="1">
      <c r="A275" s="99"/>
      <c r="B275" s="99"/>
      <c r="C275" s="99"/>
      <c r="D275" s="99"/>
      <c r="E275" s="99"/>
      <c r="F275" s="99"/>
      <c r="G275" s="99"/>
      <c r="H275" s="99"/>
      <c r="I275" s="99"/>
      <c r="J275" s="99"/>
      <c r="K275" s="99" t="s">
        <v>599</v>
      </c>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99"/>
      <c r="AY275" s="99"/>
      <c r="AZ275" s="99"/>
      <c r="BA275" s="99"/>
      <c r="BB275" s="99"/>
      <c r="BC275" s="99"/>
      <c r="BD275" s="99"/>
      <c r="BE275" s="99"/>
      <c r="BF275" s="99"/>
      <c r="BG275" s="99"/>
      <c r="BH275" s="99"/>
      <c r="BI275" s="99"/>
      <c r="BJ275" s="99"/>
      <c r="BK275" s="99"/>
      <c r="BL275" s="99"/>
      <c r="BM275" s="99"/>
      <c r="BN275" s="99"/>
      <c r="BO275" s="99"/>
      <c r="BP275" s="99"/>
      <c r="BQ275" s="99"/>
      <c r="BR275" s="99"/>
      <c r="BS275" s="99"/>
      <c r="BT275" s="99"/>
      <c r="BU275" s="99"/>
      <c r="BV275" s="99"/>
      <c r="BW275" s="99"/>
      <c r="BX275" s="99"/>
      <c r="BY275" s="99"/>
      <c r="BZ275" s="99"/>
      <c r="CA275" s="99"/>
      <c r="CB275" s="99"/>
      <c r="CC275" s="99"/>
      <c r="CD275" s="99"/>
      <c r="CE275" s="99"/>
      <c r="CF275" s="99"/>
      <c r="CG275" s="99"/>
      <c r="CH275" s="99"/>
      <c r="CI275" s="99"/>
      <c r="CJ275" s="99"/>
      <c r="CK275" s="99"/>
      <c r="CL275" s="99"/>
      <c r="CM275" s="99"/>
      <c r="CN275" s="99"/>
      <c r="CO275" s="99"/>
      <c r="CP275" s="99"/>
      <c r="CQ275" s="99"/>
      <c r="CR275" s="99"/>
      <c r="CS275" s="99"/>
      <c r="CT275" s="99"/>
      <c r="CU275" s="99"/>
      <c r="CV275" s="99"/>
      <c r="CW275" s="99"/>
      <c r="CX275" s="99"/>
      <c r="CY275" s="99"/>
      <c r="CZ275" s="99"/>
      <c r="DA275" s="99"/>
      <c r="DB275" s="99"/>
      <c r="DC275" s="99"/>
      <c r="DD275" s="99"/>
      <c r="DE275" s="99"/>
      <c r="DF275" s="99"/>
      <c r="DG275" s="99"/>
      <c r="DH275" s="99"/>
      <c r="DI275" s="99"/>
      <c r="DJ275" s="99"/>
      <c r="DK275" s="99"/>
      <c r="DL275" s="99"/>
      <c r="DM275" s="99"/>
      <c r="DN275" s="99"/>
      <c r="DO275" s="99"/>
      <c r="DP275" s="99"/>
      <c r="DQ275" s="99"/>
      <c r="DR275" s="99"/>
      <c r="DS275" s="99"/>
      <c r="DT275" s="99"/>
      <c r="DU275" s="99"/>
    </row>
    <row r="276" spans="1:125" ht="15.75" customHeight="1">
      <c r="A276" s="99"/>
      <c r="B276" s="99"/>
      <c r="C276" s="99"/>
      <c r="D276" s="99"/>
      <c r="E276" s="99"/>
      <c r="F276" s="99" t="s">
        <v>600</v>
      </c>
      <c r="G276" s="99" t="s">
        <v>601</v>
      </c>
      <c r="H276" s="99" t="s">
        <v>602</v>
      </c>
      <c r="I276" s="99"/>
      <c r="J276" s="99"/>
      <c r="K276" s="99" t="s">
        <v>603</v>
      </c>
      <c r="L276" s="99" t="s">
        <v>604</v>
      </c>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99"/>
      <c r="AY276" s="99"/>
      <c r="AZ276" s="99"/>
      <c r="BA276" s="99"/>
      <c r="BB276" s="99"/>
      <c r="BC276" s="99"/>
      <c r="BD276" s="99"/>
      <c r="BE276" s="99"/>
      <c r="BF276" s="99"/>
      <c r="BG276" s="99"/>
      <c r="BH276" s="99"/>
      <c r="BI276" s="99"/>
      <c r="BJ276" s="99"/>
      <c r="BK276" s="99"/>
      <c r="BL276" s="99"/>
      <c r="BM276" s="99"/>
      <c r="BN276" s="99"/>
      <c r="BO276" s="99"/>
      <c r="BP276" s="99"/>
      <c r="BQ276" s="99"/>
      <c r="BR276" s="99"/>
      <c r="BS276" s="99"/>
      <c r="BT276" s="99"/>
      <c r="BU276" s="99"/>
      <c r="BV276" s="99"/>
      <c r="BW276" s="99"/>
      <c r="BX276" s="99"/>
      <c r="BY276" s="99"/>
      <c r="BZ276" s="99"/>
      <c r="CA276" s="99"/>
      <c r="CB276" s="99"/>
      <c r="CC276" s="99"/>
      <c r="CD276" s="99"/>
      <c r="CE276" s="99"/>
      <c r="CF276" s="99"/>
      <c r="CG276" s="99"/>
      <c r="CH276" s="99"/>
      <c r="CI276" s="99"/>
      <c r="CJ276" s="99"/>
      <c r="CK276" s="99"/>
      <c r="CL276" s="99"/>
      <c r="CM276" s="99"/>
      <c r="CN276" s="99"/>
      <c r="CO276" s="99"/>
      <c r="CP276" s="99"/>
      <c r="CQ276" s="99"/>
      <c r="CR276" s="99"/>
      <c r="CS276" s="99"/>
      <c r="CT276" s="99"/>
      <c r="CU276" s="99"/>
      <c r="CV276" s="99"/>
      <c r="CW276" s="99"/>
      <c r="CX276" s="99"/>
      <c r="CY276" s="99"/>
      <c r="CZ276" s="99"/>
      <c r="DA276" s="99"/>
      <c r="DB276" s="99"/>
      <c r="DC276" s="99"/>
      <c r="DD276" s="99"/>
      <c r="DE276" s="99"/>
      <c r="DF276" s="99"/>
      <c r="DG276" s="99"/>
      <c r="DH276" s="99"/>
      <c r="DI276" s="99"/>
      <c r="DJ276" s="99"/>
      <c r="DK276" s="99"/>
      <c r="DL276" s="99"/>
      <c r="DM276" s="99"/>
      <c r="DN276" s="99"/>
      <c r="DO276" s="99"/>
      <c r="DP276" s="99"/>
      <c r="DQ276" s="99"/>
      <c r="DR276" s="99"/>
      <c r="DS276" s="99"/>
      <c r="DT276" s="99"/>
      <c r="DU276" s="99"/>
    </row>
    <row r="277" spans="1:125" ht="15.75" customHeight="1">
      <c r="A277" s="99" t="s">
        <v>605</v>
      </c>
      <c r="B277" s="99"/>
      <c r="C277" s="99"/>
      <c r="D277" s="99"/>
      <c r="E277" s="151" t="s">
        <v>258</v>
      </c>
      <c r="F277" s="291">
        <v>-106.1263821263897</v>
      </c>
      <c r="G277" s="99">
        <v>157.17724042861266</v>
      </c>
      <c r="H277" s="99">
        <v>78.588620214306331</v>
      </c>
      <c r="I277" s="99"/>
      <c r="J277" s="99">
        <v>1</v>
      </c>
      <c r="K277" s="99">
        <v>0</v>
      </c>
      <c r="L277" s="99">
        <v>-106.1263821263897</v>
      </c>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99"/>
      <c r="AY277" s="99"/>
      <c r="AZ277" s="99"/>
      <c r="BA277" s="99"/>
      <c r="BB277" s="99"/>
      <c r="BC277" s="99"/>
      <c r="BD277" s="99"/>
      <c r="BE277" s="99"/>
      <c r="BF277" s="99"/>
      <c r="BG277" s="99"/>
      <c r="BH277" s="99"/>
      <c r="BI277" s="99"/>
      <c r="BJ277" s="99"/>
      <c r="BK277" s="99"/>
      <c r="BL277" s="99"/>
      <c r="BM277" s="99"/>
      <c r="BN277" s="99"/>
      <c r="BO277" s="99"/>
      <c r="BP277" s="99"/>
      <c r="BQ277" s="99"/>
      <c r="BR277" s="99"/>
      <c r="BS277" s="99"/>
      <c r="BT277" s="99"/>
      <c r="BU277" s="99"/>
      <c r="BV277" s="99"/>
      <c r="BW277" s="99"/>
      <c r="BX277" s="99"/>
      <c r="BY277" s="99"/>
      <c r="BZ277" s="99"/>
      <c r="CA277" s="99"/>
      <c r="CB277" s="99"/>
      <c r="CC277" s="99"/>
      <c r="CD277" s="99"/>
      <c r="CE277" s="99"/>
      <c r="CF277" s="99"/>
      <c r="CG277" s="99"/>
      <c r="CH277" s="99"/>
      <c r="CI277" s="99"/>
      <c r="CJ277" s="99"/>
      <c r="CK277" s="99"/>
      <c r="CL277" s="99"/>
      <c r="CM277" s="99"/>
      <c r="CN277" s="99"/>
      <c r="CO277" s="99"/>
      <c r="CP277" s="99"/>
      <c r="CQ277" s="99"/>
      <c r="CR277" s="99"/>
      <c r="CS277" s="99"/>
      <c r="CT277" s="99"/>
      <c r="CU277" s="99"/>
      <c r="CV277" s="99"/>
      <c r="CW277" s="99"/>
      <c r="CX277" s="99"/>
      <c r="CY277" s="99"/>
      <c r="CZ277" s="99"/>
      <c r="DA277" s="99"/>
      <c r="DB277" s="99"/>
      <c r="DC277" s="99"/>
      <c r="DD277" s="99"/>
      <c r="DE277" s="99"/>
      <c r="DF277" s="99"/>
      <c r="DG277" s="99"/>
      <c r="DH277" s="99"/>
      <c r="DI277" s="99"/>
      <c r="DJ277" s="99"/>
      <c r="DK277" s="99"/>
      <c r="DL277" s="99"/>
      <c r="DM277" s="99"/>
      <c r="DN277" s="99"/>
      <c r="DO277" s="99"/>
      <c r="DP277" s="99"/>
      <c r="DQ277" s="99"/>
      <c r="DR277" s="99"/>
      <c r="DS277" s="99"/>
      <c r="DT277" s="99"/>
      <c r="DU277" s="99"/>
    </row>
    <row r="278" spans="1:125" ht="15.75" customHeight="1">
      <c r="A278" s="99" t="s">
        <v>606</v>
      </c>
      <c r="B278" s="99"/>
      <c r="C278" s="99"/>
      <c r="D278" s="99"/>
      <c r="E278" s="151" t="s">
        <v>296</v>
      </c>
      <c r="F278" s="291">
        <v>-98.432037681298368</v>
      </c>
      <c r="G278" s="99">
        <v>648.14478082484629</v>
      </c>
      <c r="H278" s="99">
        <v>481.24963084103581</v>
      </c>
      <c r="I278" s="99">
        <v>1</v>
      </c>
      <c r="J278" s="99">
        <v>1</v>
      </c>
      <c r="K278" s="99">
        <v>157.17724042861266</v>
      </c>
      <c r="L278" s="99">
        <v>-106.1263821263897</v>
      </c>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99"/>
      <c r="AY278" s="99"/>
      <c r="AZ278" s="99"/>
      <c r="BA278" s="99"/>
      <c r="BB278" s="99"/>
      <c r="BC278" s="99"/>
      <c r="BD278" s="99"/>
      <c r="BE278" s="99"/>
      <c r="BF278" s="99"/>
      <c r="BG278" s="99"/>
      <c r="BH278" s="99"/>
      <c r="BI278" s="99"/>
      <c r="BJ278" s="99"/>
      <c r="BK278" s="99"/>
      <c r="BL278" s="99"/>
      <c r="BM278" s="99"/>
      <c r="BN278" s="99"/>
      <c r="BO278" s="99"/>
      <c r="BP278" s="99"/>
      <c r="BQ278" s="99"/>
      <c r="BR278" s="99"/>
      <c r="BS278" s="99"/>
      <c r="BT278" s="99"/>
      <c r="BU278" s="99"/>
      <c r="BV278" s="99"/>
      <c r="BW278" s="99"/>
      <c r="BX278" s="99"/>
      <c r="BY278" s="99"/>
      <c r="BZ278" s="99"/>
      <c r="CA278" s="99"/>
      <c r="CB278" s="99"/>
      <c r="CC278" s="99"/>
      <c r="CD278" s="99"/>
      <c r="CE278" s="99"/>
      <c r="CF278" s="99"/>
      <c r="CG278" s="99"/>
      <c r="CH278" s="99"/>
      <c r="CI278" s="99"/>
      <c r="CJ278" s="99"/>
      <c r="CK278" s="99"/>
      <c r="CL278" s="99"/>
      <c r="CM278" s="99"/>
      <c r="CN278" s="99"/>
      <c r="CO278" s="99"/>
      <c r="CP278" s="99"/>
      <c r="CQ278" s="99"/>
      <c r="CR278" s="99"/>
      <c r="CS278" s="99"/>
      <c r="CT278" s="99"/>
      <c r="CU278" s="99"/>
      <c r="CV278" s="99"/>
      <c r="CW278" s="99"/>
      <c r="CX278" s="99"/>
      <c r="CY278" s="99"/>
      <c r="CZ278" s="99"/>
      <c r="DA278" s="99"/>
      <c r="DB278" s="99"/>
      <c r="DC278" s="99"/>
      <c r="DD278" s="99"/>
      <c r="DE278" s="99"/>
      <c r="DF278" s="99"/>
      <c r="DG278" s="99"/>
      <c r="DH278" s="99"/>
      <c r="DI278" s="99"/>
      <c r="DJ278" s="99"/>
      <c r="DK278" s="99"/>
      <c r="DL278" s="99"/>
      <c r="DM278" s="99"/>
      <c r="DN278" s="99"/>
      <c r="DO278" s="99"/>
      <c r="DP278" s="99"/>
      <c r="DQ278" s="99"/>
      <c r="DR278" s="99"/>
      <c r="DS278" s="99"/>
      <c r="DT278" s="99"/>
      <c r="DU278" s="99"/>
    </row>
    <row r="279" spans="1:125" ht="15.75" customHeight="1">
      <c r="A279" s="99" t="s">
        <v>607</v>
      </c>
      <c r="B279" s="99"/>
      <c r="C279" s="99"/>
      <c r="D279" s="99"/>
      <c r="E279" s="151" t="s">
        <v>273</v>
      </c>
      <c r="F279" s="291">
        <v>-86.780999734498309</v>
      </c>
      <c r="G279" s="99">
        <v>412.29859487370067</v>
      </c>
      <c r="H279" s="99">
        <v>1011.4713186903093</v>
      </c>
      <c r="I279" s="99">
        <v>1</v>
      </c>
      <c r="J279" s="99">
        <v>0</v>
      </c>
      <c r="K279" s="99">
        <v>157.17724042861266</v>
      </c>
      <c r="L279" s="99">
        <v>0</v>
      </c>
      <c r="M279" s="99"/>
      <c r="N279" s="99"/>
      <c r="O279" s="99"/>
      <c r="P279" s="99"/>
      <c r="Q279" s="99"/>
      <c r="R279" s="99"/>
      <c r="S279" s="99"/>
      <c r="T279" s="99"/>
      <c r="U279" s="99"/>
      <c r="V279" s="99"/>
      <c r="W279" s="99"/>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c r="AW279" s="99"/>
      <c r="AX279" s="99"/>
      <c r="AY279" s="99"/>
      <c r="AZ279" s="99"/>
      <c r="BA279" s="99"/>
      <c r="BB279" s="99"/>
      <c r="BC279" s="99"/>
      <c r="BD279" s="99"/>
      <c r="BE279" s="99"/>
      <c r="BF279" s="99"/>
      <c r="BG279" s="99"/>
      <c r="BH279" s="99"/>
      <c r="BI279" s="99"/>
      <c r="BJ279" s="99"/>
      <c r="BK279" s="99"/>
      <c r="BL279" s="99"/>
      <c r="BM279" s="99"/>
      <c r="BN279" s="99"/>
      <c r="BO279" s="99"/>
      <c r="BP279" s="99"/>
      <c r="BQ279" s="99"/>
      <c r="BR279" s="99"/>
      <c r="BS279" s="99"/>
      <c r="BT279" s="99"/>
      <c r="BU279" s="99"/>
      <c r="BV279" s="99"/>
      <c r="BW279" s="99"/>
      <c r="BX279" s="99"/>
      <c r="BY279" s="99"/>
      <c r="BZ279" s="99"/>
      <c r="CA279" s="99"/>
      <c r="CB279" s="99"/>
      <c r="CC279" s="99"/>
      <c r="CD279" s="99"/>
      <c r="CE279" s="99"/>
      <c r="CF279" s="99"/>
      <c r="CG279" s="99"/>
      <c r="CH279" s="99"/>
      <c r="CI279" s="99"/>
      <c r="CJ279" s="99"/>
      <c r="CK279" s="99"/>
      <c r="CL279" s="99"/>
      <c r="CM279" s="99"/>
      <c r="CN279" s="99"/>
      <c r="CO279" s="99"/>
      <c r="CP279" s="99"/>
      <c r="CQ279" s="99"/>
      <c r="CR279" s="99"/>
      <c r="CS279" s="99"/>
      <c r="CT279" s="99"/>
      <c r="CU279" s="99"/>
      <c r="CV279" s="99"/>
      <c r="CW279" s="99"/>
      <c r="CX279" s="99"/>
      <c r="CY279" s="99"/>
      <c r="CZ279" s="99"/>
      <c r="DA279" s="99"/>
      <c r="DB279" s="99"/>
      <c r="DC279" s="99"/>
      <c r="DD279" s="99"/>
      <c r="DE279" s="99"/>
      <c r="DF279" s="99"/>
      <c r="DG279" s="99"/>
      <c r="DH279" s="99"/>
      <c r="DI279" s="99"/>
      <c r="DJ279" s="99"/>
      <c r="DK279" s="99"/>
      <c r="DL279" s="99"/>
      <c r="DM279" s="99"/>
      <c r="DN279" s="99"/>
      <c r="DO279" s="99"/>
      <c r="DP279" s="99"/>
      <c r="DQ279" s="99"/>
      <c r="DR279" s="99"/>
      <c r="DS279" s="99"/>
      <c r="DT279" s="99"/>
      <c r="DU279" s="99"/>
    </row>
    <row r="280" spans="1:125" ht="15.75" customHeight="1">
      <c r="A280" s="99" t="s">
        <v>608</v>
      </c>
      <c r="B280" s="99"/>
      <c r="C280" s="99"/>
      <c r="D280" s="99"/>
      <c r="E280" s="151" t="s">
        <v>250</v>
      </c>
      <c r="F280" s="291">
        <v>-73.123157517486831</v>
      </c>
      <c r="G280" s="99">
        <v>380.64422569187809</v>
      </c>
      <c r="H280" s="99">
        <v>1407.9427289730986</v>
      </c>
      <c r="I280" s="99">
        <v>1</v>
      </c>
      <c r="J280" s="99">
        <v>2</v>
      </c>
      <c r="K280" s="99">
        <v>157.17724042861266</v>
      </c>
      <c r="L280" s="99">
        <v>-98.432037681298368</v>
      </c>
      <c r="M280" s="99"/>
      <c r="N280" s="99"/>
      <c r="O280" s="99"/>
      <c r="P280" s="99"/>
      <c r="Q280" s="99"/>
      <c r="R280" s="99"/>
      <c r="S280" s="99"/>
      <c r="T280" s="99"/>
      <c r="U280" s="99"/>
      <c r="V280" s="99"/>
      <c r="W280" s="99"/>
      <c r="X280" s="99"/>
      <c r="Y280" s="99"/>
      <c r="Z280" s="99"/>
      <c r="AA280" s="99"/>
      <c r="AB280" s="99"/>
      <c r="AC280" s="99"/>
      <c r="AD280" s="99"/>
      <c r="AE280" s="99"/>
      <c r="AF280" s="99"/>
      <c r="AG280" s="99"/>
      <c r="AH280" s="99"/>
      <c r="AI280" s="99"/>
      <c r="AJ280" s="99"/>
      <c r="AK280" s="99"/>
      <c r="AL280" s="99"/>
      <c r="AM280" s="99"/>
      <c r="AN280" s="99"/>
      <c r="AO280" s="99"/>
      <c r="AP280" s="99"/>
      <c r="AQ280" s="99"/>
      <c r="AR280" s="99"/>
      <c r="AS280" s="99"/>
      <c r="AT280" s="99"/>
      <c r="AU280" s="99"/>
      <c r="AV280" s="99"/>
      <c r="AW280" s="99"/>
      <c r="AX280" s="99"/>
      <c r="AY280" s="99"/>
      <c r="AZ280" s="99"/>
      <c r="BA280" s="99"/>
      <c r="BB280" s="99"/>
      <c r="BC280" s="99"/>
      <c r="BD280" s="99"/>
      <c r="BE280" s="99"/>
      <c r="BF280" s="99"/>
      <c r="BG280" s="99"/>
      <c r="BH280" s="99"/>
      <c r="BI280" s="99"/>
      <c r="BJ280" s="99"/>
      <c r="BK280" s="99"/>
      <c r="BL280" s="99"/>
      <c r="BM280" s="99"/>
      <c r="BN280" s="99"/>
      <c r="BO280" s="99"/>
      <c r="BP280" s="99"/>
      <c r="BQ280" s="99"/>
      <c r="BR280" s="99"/>
      <c r="BS280" s="99"/>
      <c r="BT280" s="99"/>
      <c r="BU280" s="99"/>
      <c r="BV280" s="99"/>
      <c r="BW280" s="99"/>
      <c r="BX280" s="99"/>
      <c r="BY280" s="99"/>
      <c r="BZ280" s="99"/>
      <c r="CA280" s="99"/>
      <c r="CB280" s="99"/>
      <c r="CC280" s="99"/>
      <c r="CD280" s="99"/>
      <c r="CE280" s="99"/>
      <c r="CF280" s="99"/>
      <c r="CG280" s="99"/>
      <c r="CH280" s="99"/>
      <c r="CI280" s="99"/>
      <c r="CJ280" s="99"/>
      <c r="CK280" s="99"/>
      <c r="CL280" s="99"/>
      <c r="CM280" s="99"/>
      <c r="CN280" s="99"/>
      <c r="CO280" s="99"/>
      <c r="CP280" s="99"/>
      <c r="CQ280" s="99"/>
      <c r="CR280" s="99"/>
      <c r="CS280" s="99"/>
      <c r="CT280" s="99"/>
      <c r="CU280" s="99"/>
      <c r="CV280" s="99"/>
      <c r="CW280" s="99"/>
      <c r="CX280" s="99"/>
      <c r="CY280" s="99"/>
      <c r="CZ280" s="99"/>
      <c r="DA280" s="99"/>
      <c r="DB280" s="99"/>
      <c r="DC280" s="99"/>
      <c r="DD280" s="99"/>
      <c r="DE280" s="99"/>
      <c r="DF280" s="99"/>
      <c r="DG280" s="99"/>
      <c r="DH280" s="99"/>
      <c r="DI280" s="99"/>
      <c r="DJ280" s="99"/>
      <c r="DK280" s="99"/>
      <c r="DL280" s="99"/>
      <c r="DM280" s="99"/>
      <c r="DN280" s="99"/>
      <c r="DO280" s="99"/>
      <c r="DP280" s="99"/>
      <c r="DQ280" s="99"/>
      <c r="DR280" s="99"/>
      <c r="DS280" s="99"/>
      <c r="DT280" s="99"/>
      <c r="DU280" s="99"/>
    </row>
    <row r="281" spans="1:125" ht="15.75" customHeight="1">
      <c r="A281" s="99" t="s">
        <v>611</v>
      </c>
      <c r="B281" s="99"/>
      <c r="C281" s="99"/>
      <c r="D281" s="99"/>
      <c r="E281" s="151" t="s">
        <v>278</v>
      </c>
      <c r="F281" s="291">
        <v>-56.883271388305417</v>
      </c>
      <c r="G281" s="99">
        <v>152.25531794489234</v>
      </c>
      <c r="H281" s="99">
        <v>1674.3925007914838</v>
      </c>
      <c r="I281" s="99">
        <v>2</v>
      </c>
      <c r="J281" s="99">
        <v>2</v>
      </c>
      <c r="K281" s="99">
        <v>805.32202125345896</v>
      </c>
      <c r="L281" s="99">
        <v>-98.432037681298368</v>
      </c>
      <c r="M281" s="99"/>
      <c r="N281" s="99"/>
      <c r="O281" s="99"/>
      <c r="P281" s="99"/>
      <c r="Q281" s="99"/>
      <c r="R281" s="99"/>
      <c r="S281" s="99"/>
      <c r="T281" s="99"/>
      <c r="U281" s="99"/>
      <c r="V281" s="99"/>
      <c r="W281" s="99"/>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c r="AW281" s="99"/>
      <c r="AX281" s="99"/>
      <c r="AY281" s="99"/>
      <c r="AZ281" s="99"/>
      <c r="BA281" s="99"/>
      <c r="BB281" s="99"/>
      <c r="BC281" s="99"/>
      <c r="BD281" s="99"/>
      <c r="BE281" s="99"/>
      <c r="BF281" s="99"/>
      <c r="BG281" s="99"/>
      <c r="BH281" s="99"/>
      <c r="BI281" s="99"/>
      <c r="BJ281" s="99"/>
      <c r="BK281" s="99"/>
      <c r="BL281" s="99"/>
      <c r="BM281" s="99"/>
      <c r="BN281" s="99"/>
      <c r="BO281" s="99"/>
      <c r="BP281" s="99"/>
      <c r="BQ281" s="99"/>
      <c r="BR281" s="99"/>
      <c r="BS281" s="99"/>
      <c r="BT281" s="99"/>
      <c r="BU281" s="99"/>
      <c r="BV281" s="99"/>
      <c r="BW281" s="99"/>
      <c r="BX281" s="99"/>
      <c r="BY281" s="99"/>
      <c r="BZ281" s="99"/>
      <c r="CA281" s="99"/>
      <c r="CB281" s="99"/>
      <c r="CC281" s="99"/>
      <c r="CD281" s="99"/>
      <c r="CE281" s="99"/>
      <c r="CF281" s="99"/>
      <c r="CG281" s="99"/>
      <c r="CH281" s="99"/>
      <c r="CI281" s="99"/>
      <c r="CJ281" s="99"/>
      <c r="CK281" s="99"/>
      <c r="CL281" s="99"/>
      <c r="CM281" s="99"/>
      <c r="CN281" s="99"/>
      <c r="CO281" s="99"/>
      <c r="CP281" s="99"/>
      <c r="CQ281" s="99"/>
      <c r="CR281" s="99"/>
      <c r="CS281" s="99"/>
      <c r="CT281" s="99"/>
      <c r="CU281" s="99"/>
      <c r="CV281" s="99"/>
      <c r="CW281" s="99"/>
      <c r="CX281" s="99"/>
      <c r="CY281" s="99"/>
      <c r="CZ281" s="99"/>
      <c r="DA281" s="99"/>
      <c r="DB281" s="99"/>
      <c r="DC281" s="99"/>
      <c r="DD281" s="99"/>
      <c r="DE281" s="99"/>
      <c r="DF281" s="99"/>
      <c r="DG281" s="99"/>
      <c r="DH281" s="99"/>
      <c r="DI281" s="99"/>
      <c r="DJ281" s="99"/>
      <c r="DK281" s="99"/>
      <c r="DL281" s="99"/>
      <c r="DM281" s="99"/>
      <c r="DN281" s="99"/>
      <c r="DO281" s="99"/>
      <c r="DP281" s="99"/>
      <c r="DQ281" s="99"/>
      <c r="DR281" s="99"/>
      <c r="DS281" s="99"/>
      <c r="DT281" s="99"/>
      <c r="DU281" s="99"/>
    </row>
    <row r="282" spans="1:125" ht="15.75" customHeight="1">
      <c r="A282" s="99" t="s">
        <v>612</v>
      </c>
      <c r="B282" s="99"/>
      <c r="C282" s="99"/>
      <c r="D282" s="99"/>
      <c r="E282" s="151" t="s">
        <v>304</v>
      </c>
      <c r="F282" s="291">
        <v>-54.708882970704707</v>
      </c>
      <c r="G282" s="99">
        <v>142.86376336415671</v>
      </c>
      <c r="H282" s="99">
        <v>1821.9520414460083</v>
      </c>
      <c r="I282" s="99">
        <v>2</v>
      </c>
      <c r="J282" s="99">
        <v>0</v>
      </c>
      <c r="K282" s="99">
        <v>805.32202125345896</v>
      </c>
      <c r="L282" s="99">
        <v>0</v>
      </c>
      <c r="M282" s="292"/>
      <c r="N282" s="99"/>
      <c r="O282" s="99"/>
      <c r="P282" s="99"/>
      <c r="Q282" s="99"/>
      <c r="R282" s="99"/>
      <c r="S282" s="99"/>
      <c r="T282" s="99"/>
      <c r="U282" s="99"/>
      <c r="V282" s="99"/>
      <c r="W282" s="99"/>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c r="AW282" s="99"/>
      <c r="AX282" s="99"/>
      <c r="AY282" s="99"/>
      <c r="AZ282" s="99"/>
      <c r="BA282" s="99"/>
      <c r="BB282" s="99"/>
      <c r="BC282" s="99"/>
      <c r="BD282" s="99"/>
      <c r="BE282" s="99"/>
      <c r="BF282" s="99"/>
      <c r="BG282" s="99"/>
      <c r="BH282" s="99"/>
      <c r="BI282" s="99"/>
      <c r="BJ282" s="99"/>
      <c r="BK282" s="99"/>
      <c r="BL282" s="99"/>
      <c r="BM282" s="99"/>
      <c r="BN282" s="99"/>
      <c r="BO282" s="99"/>
      <c r="BP282" s="99"/>
      <c r="BQ282" s="99"/>
      <c r="BR282" s="99"/>
      <c r="BS282" s="99"/>
      <c r="BT282" s="99"/>
      <c r="BU282" s="99"/>
      <c r="BV282" s="99"/>
      <c r="BW282" s="99"/>
      <c r="BX282" s="99"/>
      <c r="BY282" s="99"/>
      <c r="BZ282" s="99"/>
      <c r="CA282" s="99"/>
      <c r="CB282" s="99"/>
      <c r="CC282" s="99"/>
      <c r="CD282" s="99"/>
      <c r="CE282" s="99"/>
      <c r="CF282" s="99"/>
      <c r="CG282" s="99"/>
      <c r="CH282" s="99"/>
      <c r="CI282" s="99"/>
      <c r="CJ282" s="99"/>
      <c r="CK282" s="99"/>
      <c r="CL282" s="99"/>
      <c r="CM282" s="99"/>
      <c r="CN282" s="99"/>
      <c r="CO282" s="99"/>
      <c r="CP282" s="99"/>
      <c r="CQ282" s="99"/>
      <c r="CR282" s="99"/>
      <c r="CS282" s="99"/>
      <c r="CT282" s="99"/>
      <c r="CU282" s="99"/>
      <c r="CV282" s="99"/>
      <c r="CW282" s="99"/>
      <c r="CX282" s="99"/>
      <c r="CY282" s="99"/>
      <c r="CZ282" s="99"/>
      <c r="DA282" s="99"/>
      <c r="DB282" s="99"/>
      <c r="DC282" s="99"/>
      <c r="DD282" s="99"/>
      <c r="DE282" s="99"/>
      <c r="DF282" s="99"/>
      <c r="DG282" s="99"/>
      <c r="DH282" s="99"/>
      <c r="DI282" s="99"/>
      <c r="DJ282" s="99"/>
      <c r="DK282" s="99"/>
      <c r="DL282" s="99"/>
      <c r="DM282" s="99"/>
      <c r="DN282" s="99"/>
      <c r="DO282" s="99"/>
      <c r="DP282" s="99"/>
      <c r="DQ282" s="99"/>
      <c r="DR282" s="99"/>
      <c r="DS282" s="99"/>
      <c r="DT282" s="99"/>
      <c r="DU282" s="99"/>
    </row>
    <row r="283" spans="1:125" ht="15.75" customHeight="1">
      <c r="A283" s="99" t="s">
        <v>617</v>
      </c>
      <c r="B283" s="99"/>
      <c r="C283" s="99"/>
      <c r="D283" s="99"/>
      <c r="E283" s="151" t="s">
        <v>282</v>
      </c>
      <c r="F283" s="291">
        <v>-22.722329990907035</v>
      </c>
      <c r="G283" s="99">
        <v>381.9986912281592</v>
      </c>
      <c r="H283" s="99">
        <v>2084.3832687421664</v>
      </c>
      <c r="I283" s="99">
        <v>2</v>
      </c>
      <c r="J283" s="99">
        <v>3</v>
      </c>
      <c r="K283" s="99">
        <v>805.32202125345896</v>
      </c>
      <c r="L283" s="99">
        <v>-86.780999734498309</v>
      </c>
      <c r="M283" s="99"/>
      <c r="N283" s="99"/>
      <c r="O283" s="99"/>
      <c r="P283" s="99"/>
      <c r="Q283" s="99"/>
      <c r="R283" s="99"/>
      <c r="S283" s="99"/>
      <c r="T283" s="99"/>
      <c r="U283" s="99"/>
      <c r="V283" s="99"/>
      <c r="W283" s="99"/>
      <c r="X283" s="99"/>
      <c r="Y283" s="99"/>
      <c r="Z283" s="99"/>
      <c r="AA283" s="99"/>
      <c r="AB283" s="99"/>
      <c r="AC283" s="99"/>
      <c r="AD283" s="99"/>
      <c r="AE283" s="99"/>
      <c r="AF283" s="99"/>
      <c r="AG283" s="99"/>
      <c r="AH283" s="99"/>
      <c r="AI283" s="99"/>
      <c r="AJ283" s="99"/>
      <c r="AK283" s="99"/>
      <c r="AL283" s="99"/>
      <c r="AM283" s="99"/>
      <c r="AN283" s="99"/>
      <c r="AO283" s="99"/>
      <c r="AP283" s="99"/>
      <c r="AQ283" s="99"/>
      <c r="AR283" s="99"/>
      <c r="AS283" s="99"/>
      <c r="AT283" s="99"/>
      <c r="AU283" s="99"/>
      <c r="AV283" s="99"/>
      <c r="AW283" s="99"/>
      <c r="AX283" s="99"/>
      <c r="AY283" s="99"/>
      <c r="AZ283" s="99"/>
      <c r="BA283" s="99"/>
      <c r="BB283" s="99"/>
      <c r="BC283" s="99"/>
      <c r="BD283" s="99"/>
      <c r="BE283" s="99"/>
      <c r="BF283" s="99"/>
      <c r="BG283" s="99"/>
      <c r="BH283" s="99"/>
      <c r="BI283" s="99"/>
      <c r="BJ283" s="99"/>
      <c r="BK283" s="99"/>
      <c r="BL283" s="99"/>
      <c r="BM283" s="99"/>
      <c r="BN283" s="99"/>
      <c r="BO283" s="99"/>
      <c r="BP283" s="99"/>
      <c r="BQ283" s="99"/>
      <c r="BR283" s="99"/>
      <c r="BS283" s="99"/>
      <c r="BT283" s="99"/>
      <c r="BU283" s="99"/>
      <c r="BV283" s="99"/>
      <c r="BW283" s="99"/>
      <c r="BX283" s="99"/>
      <c r="BY283" s="99"/>
      <c r="BZ283" s="99"/>
      <c r="CA283" s="99"/>
      <c r="CB283" s="99"/>
      <c r="CC283" s="99"/>
      <c r="CD283" s="99"/>
      <c r="CE283" s="99"/>
      <c r="CF283" s="99"/>
      <c r="CG283" s="99"/>
      <c r="CH283" s="99"/>
      <c r="CI283" s="99"/>
      <c r="CJ283" s="99"/>
      <c r="CK283" s="99"/>
      <c r="CL283" s="99"/>
      <c r="CM283" s="99"/>
      <c r="CN283" s="99"/>
      <c r="CO283" s="99"/>
      <c r="CP283" s="99"/>
      <c r="CQ283" s="99"/>
      <c r="CR283" s="99"/>
      <c r="CS283" s="99"/>
      <c r="CT283" s="99"/>
      <c r="CU283" s="99"/>
      <c r="CV283" s="99"/>
      <c r="CW283" s="99"/>
      <c r="CX283" s="99"/>
      <c r="CY283" s="99"/>
      <c r="CZ283" s="99"/>
      <c r="DA283" s="99"/>
      <c r="DB283" s="99"/>
      <c r="DC283" s="99"/>
      <c r="DD283" s="99"/>
      <c r="DE283" s="99"/>
      <c r="DF283" s="99"/>
      <c r="DG283" s="99"/>
      <c r="DH283" s="99"/>
      <c r="DI283" s="99"/>
      <c r="DJ283" s="99"/>
      <c r="DK283" s="99"/>
      <c r="DL283" s="99"/>
      <c r="DM283" s="99"/>
      <c r="DN283" s="99"/>
      <c r="DO283" s="99"/>
      <c r="DP283" s="99"/>
      <c r="DQ283" s="99"/>
      <c r="DR283" s="99"/>
      <c r="DS283" s="99"/>
      <c r="DT283" s="99"/>
      <c r="DU283" s="99"/>
    </row>
    <row r="284" spans="1:125" ht="15.75" customHeight="1">
      <c r="A284" s="99" t="s">
        <v>625</v>
      </c>
      <c r="B284" s="99"/>
      <c r="C284" s="99"/>
      <c r="D284" s="99"/>
      <c r="E284" s="151"/>
      <c r="F284" s="291"/>
      <c r="G284" s="99"/>
      <c r="H284" s="99"/>
      <c r="I284" s="99">
        <v>3</v>
      </c>
      <c r="J284" s="99">
        <v>3</v>
      </c>
      <c r="K284" s="99">
        <v>1217.6206161271596</v>
      </c>
      <c r="L284" s="99">
        <v>-86.780999734498309</v>
      </c>
      <c r="M284" s="99"/>
      <c r="N284" s="99"/>
      <c r="O284" s="99"/>
      <c r="P284" s="99"/>
      <c r="Q284" s="99"/>
      <c r="R284" s="99"/>
      <c r="S284" s="99"/>
      <c r="T284" s="99"/>
      <c r="U284" s="99"/>
      <c r="V284" s="99"/>
      <c r="W284" s="99"/>
      <c r="X284" s="99"/>
      <c r="Y284" s="99"/>
      <c r="Z284" s="99"/>
      <c r="AA284" s="99"/>
      <c r="AB284" s="99"/>
      <c r="AC284" s="99"/>
      <c r="AD284" s="99"/>
      <c r="AE284" s="99"/>
      <c r="AF284" s="99"/>
      <c r="AG284" s="99"/>
      <c r="AH284" s="99"/>
      <c r="AI284" s="99"/>
      <c r="AJ284" s="99"/>
      <c r="AK284" s="99"/>
      <c r="AL284" s="99"/>
      <c r="AM284" s="99"/>
      <c r="AN284" s="99"/>
      <c r="AO284" s="99"/>
      <c r="AP284" s="99"/>
      <c r="AQ284" s="99"/>
      <c r="AR284" s="99"/>
      <c r="AS284" s="99"/>
      <c r="AT284" s="99"/>
      <c r="AU284" s="99"/>
      <c r="AV284" s="99"/>
      <c r="AW284" s="99"/>
      <c r="AX284" s="99"/>
      <c r="AY284" s="99"/>
      <c r="AZ284" s="99"/>
      <c r="BA284" s="99"/>
      <c r="BB284" s="99"/>
      <c r="BC284" s="99"/>
      <c r="BD284" s="99"/>
      <c r="BE284" s="99"/>
      <c r="BF284" s="99"/>
      <c r="BG284" s="99"/>
      <c r="BH284" s="99"/>
      <c r="BI284" s="99"/>
      <c r="BJ284" s="99"/>
      <c r="BK284" s="99"/>
      <c r="BL284" s="99"/>
      <c r="BM284" s="99"/>
      <c r="BN284" s="99"/>
      <c r="BO284" s="99"/>
      <c r="BP284" s="99"/>
      <c r="BQ284" s="99"/>
      <c r="BR284" s="99"/>
      <c r="BS284" s="99"/>
      <c r="BT284" s="99"/>
      <c r="BU284" s="99"/>
      <c r="BV284" s="99"/>
      <c r="BW284" s="99"/>
      <c r="BX284" s="99"/>
      <c r="BY284" s="99"/>
      <c r="BZ284" s="99"/>
      <c r="CA284" s="99"/>
      <c r="CB284" s="99"/>
      <c r="CC284" s="99"/>
      <c r="CD284" s="99"/>
      <c r="CE284" s="99"/>
      <c r="CF284" s="99"/>
      <c r="CG284" s="99"/>
      <c r="CH284" s="99"/>
      <c r="CI284" s="99"/>
      <c r="CJ284" s="99"/>
      <c r="CK284" s="99"/>
      <c r="CL284" s="99"/>
      <c r="CM284" s="99"/>
      <c r="CN284" s="99"/>
      <c r="CO284" s="99"/>
      <c r="CP284" s="99"/>
      <c r="CQ284" s="99"/>
      <c r="CR284" s="99"/>
      <c r="CS284" s="99"/>
      <c r="CT284" s="99"/>
      <c r="CU284" s="99"/>
      <c r="CV284" s="99"/>
      <c r="CW284" s="99"/>
      <c r="CX284" s="99"/>
      <c r="CY284" s="99"/>
      <c r="CZ284" s="99"/>
      <c r="DA284" s="99"/>
      <c r="DB284" s="99"/>
      <c r="DC284" s="99"/>
      <c r="DD284" s="99"/>
      <c r="DE284" s="99"/>
      <c r="DF284" s="99"/>
      <c r="DG284" s="99"/>
      <c r="DH284" s="99"/>
      <c r="DI284" s="99"/>
      <c r="DJ284" s="99"/>
      <c r="DK284" s="99"/>
      <c r="DL284" s="99"/>
      <c r="DM284" s="99"/>
      <c r="DN284" s="99"/>
      <c r="DO284" s="99"/>
      <c r="DP284" s="99"/>
      <c r="DQ284" s="99"/>
      <c r="DR284" s="99"/>
      <c r="DS284" s="99"/>
      <c r="DT284" s="99"/>
      <c r="DU284" s="99"/>
    </row>
    <row r="285" spans="1:125" ht="15.75" customHeight="1">
      <c r="A285" s="99" t="s">
        <v>625</v>
      </c>
      <c r="B285" s="99"/>
      <c r="C285" s="99"/>
      <c r="D285" s="99"/>
      <c r="E285" s="151"/>
      <c r="F285" s="291"/>
      <c r="G285" s="99"/>
      <c r="H285" s="99"/>
      <c r="I285" s="99">
        <v>3</v>
      </c>
      <c r="J285" s="99">
        <v>0</v>
      </c>
      <c r="K285" s="99">
        <v>1217.6206161271596</v>
      </c>
      <c r="L285" s="99">
        <v>0</v>
      </c>
      <c r="M285" s="99"/>
      <c r="N285" s="99"/>
      <c r="O285" s="99"/>
      <c r="P285" s="99"/>
      <c r="Q285" s="99"/>
      <c r="R285" s="99"/>
      <c r="S285" s="99"/>
      <c r="T285" s="99"/>
      <c r="U285" s="99"/>
      <c r="V285" s="99"/>
      <c r="W285" s="99"/>
      <c r="X285" s="99"/>
      <c r="Y285" s="99"/>
      <c r="Z285" s="99"/>
      <c r="AA285" s="99"/>
      <c r="AB285" s="99"/>
      <c r="AC285" s="99"/>
      <c r="AD285" s="99"/>
      <c r="AE285" s="99"/>
      <c r="AF285" s="99"/>
      <c r="AG285" s="99"/>
      <c r="AH285" s="99"/>
      <c r="AI285" s="99"/>
      <c r="AJ285" s="99"/>
      <c r="AK285" s="99"/>
      <c r="AL285" s="99"/>
      <c r="AM285" s="99"/>
      <c r="AN285" s="99"/>
      <c r="AO285" s="99"/>
      <c r="AP285" s="99"/>
      <c r="AQ285" s="99"/>
      <c r="AR285" s="99"/>
      <c r="AS285" s="99"/>
      <c r="AT285" s="99"/>
      <c r="AU285" s="99"/>
      <c r="AV285" s="99"/>
      <c r="AW285" s="99"/>
      <c r="AX285" s="99"/>
      <c r="AY285" s="99"/>
      <c r="AZ285" s="99"/>
      <c r="BA285" s="99"/>
      <c r="BB285" s="99"/>
      <c r="BC285" s="99"/>
      <c r="BD285" s="99"/>
      <c r="BE285" s="99"/>
      <c r="BF285" s="99"/>
      <c r="BG285" s="99"/>
      <c r="BH285" s="99"/>
      <c r="BI285" s="99"/>
      <c r="BJ285" s="99"/>
      <c r="BK285" s="99"/>
      <c r="BL285" s="99"/>
      <c r="BM285" s="99"/>
      <c r="BN285" s="99"/>
      <c r="BO285" s="99"/>
      <c r="BP285" s="99"/>
      <c r="BQ285" s="99"/>
      <c r="BR285" s="99"/>
      <c r="BS285" s="99"/>
      <c r="BT285" s="99"/>
      <c r="BU285" s="99"/>
      <c r="BV285" s="99"/>
      <c r="BW285" s="99"/>
      <c r="BX285" s="99"/>
      <c r="BY285" s="99"/>
      <c r="BZ285" s="99"/>
      <c r="CA285" s="99"/>
      <c r="CB285" s="99"/>
      <c r="CC285" s="99"/>
      <c r="CD285" s="99"/>
      <c r="CE285" s="99"/>
      <c r="CF285" s="99"/>
      <c r="CG285" s="99"/>
      <c r="CH285" s="99"/>
      <c r="CI285" s="99"/>
      <c r="CJ285" s="99"/>
      <c r="CK285" s="99"/>
      <c r="CL285" s="99"/>
      <c r="CM285" s="99"/>
      <c r="CN285" s="99"/>
      <c r="CO285" s="99"/>
      <c r="CP285" s="99"/>
      <c r="CQ285" s="99"/>
      <c r="CR285" s="99"/>
      <c r="CS285" s="99"/>
      <c r="CT285" s="99"/>
      <c r="CU285" s="99"/>
      <c r="CV285" s="99"/>
      <c r="CW285" s="99"/>
      <c r="CX285" s="99"/>
      <c r="CY285" s="99"/>
      <c r="CZ285" s="99"/>
      <c r="DA285" s="99"/>
      <c r="DB285" s="99"/>
      <c r="DC285" s="99"/>
      <c r="DD285" s="99"/>
      <c r="DE285" s="99"/>
      <c r="DF285" s="99"/>
      <c r="DG285" s="99"/>
      <c r="DH285" s="99"/>
      <c r="DI285" s="99"/>
      <c r="DJ285" s="99"/>
      <c r="DK285" s="99"/>
      <c r="DL285" s="99"/>
      <c r="DM285" s="99"/>
      <c r="DN285" s="99"/>
      <c r="DO285" s="99"/>
      <c r="DP285" s="99"/>
      <c r="DQ285" s="99"/>
      <c r="DR285" s="99"/>
      <c r="DS285" s="99"/>
      <c r="DT285" s="99"/>
      <c r="DU285" s="99"/>
    </row>
    <row r="286" spans="1:125" ht="15.75" customHeight="1">
      <c r="A286" s="99" t="s">
        <v>625</v>
      </c>
      <c r="B286" s="99"/>
      <c r="C286" s="99"/>
      <c r="D286" s="99"/>
      <c r="E286" s="151"/>
      <c r="F286" s="291"/>
      <c r="G286" s="99"/>
      <c r="H286" s="99"/>
      <c r="I286" s="99">
        <v>3</v>
      </c>
      <c r="J286" s="99">
        <v>4</v>
      </c>
      <c r="K286" s="99">
        <v>1217.6206161271596</v>
      </c>
      <c r="L286" s="99">
        <v>-73.123157517486831</v>
      </c>
      <c r="M286" s="99"/>
      <c r="N286" s="99"/>
      <c r="O286" s="99"/>
      <c r="P286" s="99"/>
      <c r="Q286" s="99"/>
      <c r="R286" s="99"/>
      <c r="S286" s="99"/>
      <c r="T286" s="99"/>
      <c r="U286" s="99"/>
      <c r="V286" s="99"/>
      <c r="W286" s="99"/>
      <c r="X286" s="99"/>
      <c r="Y286" s="99"/>
      <c r="Z286" s="99"/>
      <c r="AA286" s="99"/>
      <c r="AB286" s="99"/>
      <c r="AC286" s="99"/>
      <c r="AD286" s="99"/>
      <c r="AE286" s="99"/>
      <c r="AF286" s="99"/>
      <c r="AG286" s="99"/>
      <c r="AH286" s="99"/>
      <c r="AI286" s="99"/>
      <c r="AJ286" s="99"/>
      <c r="AK286" s="99"/>
      <c r="AL286" s="99"/>
      <c r="AM286" s="99"/>
      <c r="AN286" s="99"/>
      <c r="AO286" s="99"/>
      <c r="AP286" s="99"/>
      <c r="AQ286" s="99"/>
      <c r="AR286" s="99"/>
      <c r="AS286" s="99"/>
      <c r="AT286" s="99"/>
      <c r="AU286" s="99"/>
      <c r="AV286" s="99"/>
      <c r="AW286" s="99"/>
      <c r="AX286" s="99"/>
      <c r="AY286" s="99"/>
      <c r="AZ286" s="99"/>
      <c r="BA286" s="99"/>
      <c r="BB286" s="99"/>
      <c r="BC286" s="99"/>
      <c r="BD286" s="99"/>
      <c r="BE286" s="99"/>
      <c r="BF286" s="99"/>
      <c r="BG286" s="99"/>
      <c r="BH286" s="99"/>
      <c r="BI286" s="99"/>
      <c r="BJ286" s="99"/>
      <c r="BK286" s="99"/>
      <c r="BL286" s="99"/>
      <c r="BM286" s="99"/>
      <c r="BN286" s="99"/>
      <c r="BO286" s="99"/>
      <c r="BP286" s="99"/>
      <c r="BQ286" s="99"/>
      <c r="BR286" s="99"/>
      <c r="BS286" s="99"/>
      <c r="BT286" s="99"/>
      <c r="BU286" s="99"/>
      <c r="BV286" s="99"/>
      <c r="BW286" s="99"/>
      <c r="BX286" s="99"/>
      <c r="BY286" s="99"/>
      <c r="BZ286" s="99"/>
      <c r="CA286" s="99"/>
      <c r="CB286" s="99"/>
      <c r="CC286" s="99"/>
      <c r="CD286" s="99"/>
      <c r="CE286" s="99"/>
      <c r="CF286" s="99"/>
      <c r="CG286" s="99"/>
      <c r="CH286" s="99"/>
      <c r="CI286" s="99"/>
      <c r="CJ286" s="99"/>
      <c r="CK286" s="99"/>
      <c r="CL286" s="99"/>
      <c r="CM286" s="99"/>
      <c r="CN286" s="99"/>
      <c r="CO286" s="99"/>
      <c r="CP286" s="99"/>
      <c r="CQ286" s="99"/>
      <c r="CR286" s="99"/>
      <c r="CS286" s="99"/>
      <c r="CT286" s="99"/>
      <c r="CU286" s="99"/>
      <c r="CV286" s="99"/>
      <c r="CW286" s="99"/>
      <c r="CX286" s="99"/>
      <c r="CY286" s="99"/>
      <c r="CZ286" s="99"/>
      <c r="DA286" s="99"/>
      <c r="DB286" s="99"/>
      <c r="DC286" s="99"/>
      <c r="DD286" s="99"/>
      <c r="DE286" s="99"/>
      <c r="DF286" s="99"/>
      <c r="DG286" s="99"/>
      <c r="DH286" s="99"/>
      <c r="DI286" s="99"/>
      <c r="DJ286" s="99"/>
      <c r="DK286" s="99"/>
      <c r="DL286" s="99"/>
      <c r="DM286" s="99"/>
      <c r="DN286" s="99"/>
      <c r="DO286" s="99"/>
      <c r="DP286" s="99"/>
      <c r="DQ286" s="99"/>
      <c r="DR286" s="99"/>
      <c r="DS286" s="99"/>
      <c r="DT286" s="99"/>
      <c r="DU286" s="99"/>
    </row>
    <row r="287" spans="1:125" ht="15.75" customHeight="1">
      <c r="A287" s="99"/>
      <c r="B287" s="99"/>
      <c r="C287" s="99"/>
      <c r="D287" s="99"/>
      <c r="E287" s="151"/>
      <c r="F287" s="291"/>
      <c r="G287" s="99"/>
      <c r="H287" s="99"/>
      <c r="I287" s="99">
        <v>4</v>
      </c>
      <c r="J287" s="99">
        <v>4</v>
      </c>
      <c r="K287" s="99">
        <v>1598.2648418190377</v>
      </c>
      <c r="L287" s="99">
        <v>-73.123157517486831</v>
      </c>
      <c r="M287" s="99"/>
      <c r="N287" s="99"/>
      <c r="O287" s="99"/>
      <c r="P287" s="99"/>
      <c r="Q287" s="99"/>
      <c r="R287" s="99"/>
      <c r="S287" s="99"/>
      <c r="T287" s="99"/>
      <c r="U287" s="99"/>
      <c r="V287" s="99"/>
      <c r="W287" s="99"/>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c r="AW287" s="99"/>
      <c r="AX287" s="99"/>
      <c r="AY287" s="99"/>
      <c r="AZ287" s="99"/>
      <c r="BA287" s="99"/>
      <c r="BB287" s="99"/>
      <c r="BC287" s="99"/>
      <c r="BD287" s="99"/>
      <c r="BE287" s="99"/>
      <c r="BF287" s="99"/>
      <c r="BG287" s="99"/>
      <c r="BH287" s="99"/>
      <c r="BI287" s="99"/>
      <c r="BJ287" s="99"/>
      <c r="BK287" s="99"/>
      <c r="BL287" s="99"/>
      <c r="BM287" s="99"/>
      <c r="BN287" s="99"/>
      <c r="BO287" s="99"/>
      <c r="BP287" s="99"/>
      <c r="BQ287" s="99"/>
      <c r="BR287" s="99"/>
      <c r="BS287" s="99"/>
      <c r="BT287" s="99"/>
      <c r="BU287" s="99"/>
      <c r="BV287" s="99"/>
      <c r="BW287" s="99"/>
      <c r="BX287" s="99"/>
      <c r="BY287" s="99"/>
      <c r="BZ287" s="99"/>
      <c r="CA287" s="99"/>
      <c r="CB287" s="99"/>
      <c r="CC287" s="99"/>
      <c r="CD287" s="99"/>
      <c r="CE287" s="99"/>
      <c r="CF287" s="99"/>
      <c r="CG287" s="99"/>
      <c r="CH287" s="99"/>
      <c r="CI287" s="99"/>
      <c r="CJ287" s="99"/>
      <c r="CK287" s="99"/>
      <c r="CL287" s="99"/>
      <c r="CM287" s="99"/>
      <c r="CN287" s="99"/>
      <c r="CO287" s="99"/>
      <c r="CP287" s="99"/>
      <c r="CQ287" s="99"/>
      <c r="CR287" s="99"/>
      <c r="CS287" s="99"/>
      <c r="CT287" s="99"/>
      <c r="CU287" s="99"/>
      <c r="CV287" s="99"/>
      <c r="CW287" s="99"/>
      <c r="CX287" s="99"/>
      <c r="CY287" s="99"/>
      <c r="CZ287" s="99"/>
      <c r="DA287" s="99"/>
      <c r="DB287" s="99"/>
      <c r="DC287" s="99"/>
      <c r="DD287" s="99"/>
      <c r="DE287" s="99"/>
      <c r="DF287" s="99"/>
      <c r="DG287" s="99"/>
      <c r="DH287" s="99"/>
      <c r="DI287" s="99"/>
      <c r="DJ287" s="99"/>
      <c r="DK287" s="99"/>
      <c r="DL287" s="99"/>
      <c r="DM287" s="99"/>
      <c r="DN287" s="99"/>
      <c r="DO287" s="99"/>
      <c r="DP287" s="99"/>
      <c r="DQ287" s="99"/>
      <c r="DR287" s="99"/>
      <c r="DS287" s="99"/>
      <c r="DT287" s="99"/>
      <c r="DU287" s="99"/>
    </row>
    <row r="288" spans="1:125" ht="15.75" customHeight="1">
      <c r="A288" s="99"/>
      <c r="B288" s="99"/>
      <c r="C288" s="99"/>
      <c r="D288" s="99"/>
      <c r="E288" s="151"/>
      <c r="F288" s="291"/>
      <c r="G288" s="99"/>
      <c r="H288" s="99"/>
      <c r="I288" s="99">
        <v>4</v>
      </c>
      <c r="J288" s="99">
        <v>0</v>
      </c>
      <c r="K288" s="99">
        <v>1598.2648418190377</v>
      </c>
      <c r="L288" s="99">
        <v>0</v>
      </c>
      <c r="M288" s="99"/>
      <c r="N288" s="99"/>
      <c r="O288" s="99"/>
      <c r="P288" s="99"/>
      <c r="Q288" s="99"/>
      <c r="R288" s="99"/>
      <c r="S288" s="99"/>
      <c r="T288" s="99"/>
      <c r="U288" s="99"/>
      <c r="V288" s="99"/>
      <c r="W288" s="99"/>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c r="AW288" s="99"/>
      <c r="AX288" s="99"/>
      <c r="AY288" s="99"/>
      <c r="AZ288" s="99"/>
      <c r="BA288" s="99"/>
      <c r="BB288" s="99"/>
      <c r="BC288" s="99"/>
      <c r="BD288" s="99"/>
      <c r="BE288" s="99"/>
      <c r="BF288" s="99"/>
      <c r="BG288" s="99"/>
      <c r="BH288" s="99"/>
      <c r="BI288" s="99"/>
      <c r="BJ288" s="99"/>
      <c r="BK288" s="99"/>
      <c r="BL288" s="99"/>
      <c r="BM288" s="99"/>
      <c r="BN288" s="99"/>
      <c r="BO288" s="99"/>
      <c r="BP288" s="99"/>
      <c r="BQ288" s="99"/>
      <c r="BR288" s="99"/>
      <c r="BS288" s="99"/>
      <c r="BT288" s="99"/>
      <c r="BU288" s="99"/>
      <c r="BV288" s="99"/>
      <c r="BW288" s="99"/>
      <c r="BX288" s="99"/>
      <c r="BY288" s="99"/>
      <c r="BZ288" s="99"/>
      <c r="CA288" s="99"/>
      <c r="CB288" s="99"/>
      <c r="CC288" s="99"/>
      <c r="CD288" s="99"/>
      <c r="CE288" s="99"/>
      <c r="CF288" s="99"/>
      <c r="CG288" s="99"/>
      <c r="CH288" s="99"/>
      <c r="CI288" s="99"/>
      <c r="CJ288" s="99"/>
      <c r="CK288" s="99"/>
      <c r="CL288" s="99"/>
      <c r="CM288" s="99"/>
      <c r="CN288" s="99"/>
      <c r="CO288" s="99"/>
      <c r="CP288" s="99"/>
      <c r="CQ288" s="99"/>
      <c r="CR288" s="99"/>
      <c r="CS288" s="99"/>
      <c r="CT288" s="99"/>
      <c r="CU288" s="99"/>
      <c r="CV288" s="99"/>
      <c r="CW288" s="99"/>
      <c r="CX288" s="99"/>
      <c r="CY288" s="99"/>
      <c r="CZ288" s="99"/>
      <c r="DA288" s="99"/>
      <c r="DB288" s="99"/>
      <c r="DC288" s="99"/>
      <c r="DD288" s="99"/>
      <c r="DE288" s="99"/>
      <c r="DF288" s="99"/>
      <c r="DG288" s="99"/>
      <c r="DH288" s="99"/>
      <c r="DI288" s="99"/>
      <c r="DJ288" s="99"/>
      <c r="DK288" s="99"/>
      <c r="DL288" s="99"/>
      <c r="DM288" s="99"/>
      <c r="DN288" s="99"/>
      <c r="DO288" s="99"/>
      <c r="DP288" s="99"/>
      <c r="DQ288" s="99"/>
      <c r="DR288" s="99"/>
      <c r="DS288" s="99"/>
      <c r="DT288" s="99"/>
      <c r="DU288" s="99"/>
    </row>
    <row r="289" spans="1:125" ht="15.75" customHeight="1">
      <c r="A289" s="99"/>
      <c r="B289" s="99"/>
      <c r="C289" s="99"/>
      <c r="D289" s="99"/>
      <c r="E289" s="151"/>
      <c r="F289" s="291"/>
      <c r="G289" s="99"/>
      <c r="H289" s="99"/>
      <c r="I289" s="99">
        <v>4</v>
      </c>
      <c r="J289" s="99">
        <v>5</v>
      </c>
      <c r="K289" s="99">
        <v>1598.2648418190377</v>
      </c>
      <c r="L289" s="99">
        <v>-56.883271388305417</v>
      </c>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99"/>
      <c r="AM289" s="99"/>
      <c r="AN289" s="99"/>
      <c r="AO289" s="99"/>
      <c r="AP289" s="99"/>
      <c r="AQ289" s="99"/>
      <c r="AR289" s="99"/>
      <c r="AS289" s="99"/>
      <c r="AT289" s="99"/>
      <c r="AU289" s="99"/>
      <c r="AV289" s="99"/>
      <c r="AW289" s="99"/>
      <c r="AX289" s="99"/>
      <c r="AY289" s="99"/>
      <c r="AZ289" s="99"/>
      <c r="BA289" s="99"/>
      <c r="BB289" s="99"/>
      <c r="BC289" s="99"/>
      <c r="BD289" s="99"/>
      <c r="BE289" s="99"/>
      <c r="BF289" s="99"/>
      <c r="BG289" s="99"/>
      <c r="BH289" s="99"/>
      <c r="BI289" s="99"/>
      <c r="BJ289" s="99"/>
      <c r="BK289" s="99"/>
      <c r="BL289" s="99"/>
      <c r="BM289" s="99"/>
      <c r="BN289" s="99"/>
      <c r="BO289" s="99"/>
      <c r="BP289" s="99"/>
      <c r="BQ289" s="99"/>
      <c r="BR289" s="99"/>
      <c r="BS289" s="99"/>
      <c r="BT289" s="99"/>
      <c r="BU289" s="99"/>
      <c r="BV289" s="99"/>
      <c r="BW289" s="99"/>
      <c r="BX289" s="99"/>
      <c r="BY289" s="99"/>
      <c r="BZ289" s="99"/>
      <c r="CA289" s="99"/>
      <c r="CB289" s="99"/>
      <c r="CC289" s="99"/>
      <c r="CD289" s="99"/>
      <c r="CE289" s="99"/>
      <c r="CF289" s="99"/>
      <c r="CG289" s="99"/>
      <c r="CH289" s="99"/>
      <c r="CI289" s="99"/>
      <c r="CJ289" s="99"/>
      <c r="CK289" s="99"/>
      <c r="CL289" s="99"/>
      <c r="CM289" s="99"/>
      <c r="CN289" s="99"/>
      <c r="CO289" s="99"/>
      <c r="CP289" s="99"/>
      <c r="CQ289" s="99"/>
      <c r="CR289" s="99"/>
      <c r="CS289" s="99"/>
      <c r="CT289" s="99"/>
      <c r="CU289" s="99"/>
      <c r="CV289" s="99"/>
      <c r="CW289" s="99"/>
      <c r="CX289" s="99"/>
      <c r="CY289" s="99"/>
      <c r="CZ289" s="99"/>
      <c r="DA289" s="99"/>
      <c r="DB289" s="99"/>
      <c r="DC289" s="99"/>
      <c r="DD289" s="99"/>
      <c r="DE289" s="99"/>
      <c r="DF289" s="99"/>
      <c r="DG289" s="99"/>
      <c r="DH289" s="99"/>
      <c r="DI289" s="99"/>
      <c r="DJ289" s="99"/>
      <c r="DK289" s="99"/>
      <c r="DL289" s="99"/>
      <c r="DM289" s="99"/>
      <c r="DN289" s="99"/>
      <c r="DO289" s="99"/>
      <c r="DP289" s="99"/>
      <c r="DQ289" s="99"/>
      <c r="DR289" s="99"/>
      <c r="DS289" s="99"/>
      <c r="DT289" s="99"/>
      <c r="DU289" s="99"/>
    </row>
    <row r="290" spans="1:125" ht="15.75" customHeight="1">
      <c r="A290" s="99"/>
      <c r="B290" s="99"/>
      <c r="C290" s="99"/>
      <c r="D290" s="99"/>
      <c r="E290" s="151"/>
      <c r="F290" s="291"/>
      <c r="G290" s="99"/>
      <c r="H290" s="99"/>
      <c r="I290" s="99">
        <v>5</v>
      </c>
      <c r="J290" s="99">
        <v>5</v>
      </c>
      <c r="K290" s="99">
        <v>1750.52015976393</v>
      </c>
      <c r="L290" s="99">
        <v>-56.883271388305417</v>
      </c>
      <c r="M290" s="99"/>
      <c r="N290" s="99"/>
      <c r="O290" s="99"/>
      <c r="P290" s="99"/>
      <c r="Q290" s="99"/>
      <c r="R290" s="99"/>
      <c r="S290" s="99"/>
      <c r="T290" s="99"/>
      <c r="U290" s="99"/>
      <c r="V290" s="99"/>
      <c r="W290" s="99"/>
      <c r="X290" s="99"/>
      <c r="Y290" s="99"/>
      <c r="Z290" s="99"/>
      <c r="AA290" s="99"/>
      <c r="AB290" s="99"/>
      <c r="AC290" s="99"/>
      <c r="AD290" s="99"/>
      <c r="AE290" s="99"/>
      <c r="AF290" s="99"/>
      <c r="AG290" s="99"/>
      <c r="AH290" s="99"/>
      <c r="AI290" s="99"/>
      <c r="AJ290" s="99"/>
      <c r="AK290" s="99"/>
      <c r="AL290" s="99"/>
      <c r="AM290" s="99"/>
      <c r="AN290" s="99"/>
      <c r="AO290" s="99"/>
      <c r="AP290" s="99"/>
      <c r="AQ290" s="99"/>
      <c r="AR290" s="99"/>
      <c r="AS290" s="99"/>
      <c r="AT290" s="99"/>
      <c r="AU290" s="99"/>
      <c r="AV290" s="99"/>
      <c r="AW290" s="99"/>
      <c r="AX290" s="99"/>
      <c r="AY290" s="99"/>
      <c r="AZ290" s="99"/>
      <c r="BA290" s="99"/>
      <c r="BB290" s="99"/>
      <c r="BC290" s="99"/>
      <c r="BD290" s="99"/>
      <c r="BE290" s="99"/>
      <c r="BF290" s="99"/>
      <c r="BG290" s="99"/>
      <c r="BH290" s="99"/>
      <c r="BI290" s="99"/>
      <c r="BJ290" s="99"/>
      <c r="BK290" s="99"/>
      <c r="BL290" s="99"/>
      <c r="BM290" s="99"/>
      <c r="BN290" s="99"/>
      <c r="BO290" s="99"/>
      <c r="BP290" s="99"/>
      <c r="BQ290" s="99"/>
      <c r="BR290" s="99"/>
      <c r="BS290" s="99"/>
      <c r="BT290" s="99"/>
      <c r="BU290" s="99"/>
      <c r="BV290" s="99"/>
      <c r="BW290" s="99"/>
      <c r="BX290" s="99"/>
      <c r="BY290" s="99"/>
      <c r="BZ290" s="99"/>
      <c r="CA290" s="99"/>
      <c r="CB290" s="99"/>
      <c r="CC290" s="99"/>
      <c r="CD290" s="99"/>
      <c r="CE290" s="99"/>
      <c r="CF290" s="99"/>
      <c r="CG290" s="99"/>
      <c r="CH290" s="99"/>
      <c r="CI290" s="99"/>
      <c r="CJ290" s="99"/>
      <c r="CK290" s="99"/>
      <c r="CL290" s="99"/>
      <c r="CM290" s="99"/>
      <c r="CN290" s="99"/>
      <c r="CO290" s="99"/>
      <c r="CP290" s="99"/>
      <c r="CQ290" s="99"/>
      <c r="CR290" s="99"/>
      <c r="CS290" s="99"/>
      <c r="CT290" s="99"/>
      <c r="CU290" s="99"/>
      <c r="CV290" s="99"/>
      <c r="CW290" s="99"/>
      <c r="CX290" s="99"/>
      <c r="CY290" s="99"/>
      <c r="CZ290" s="99"/>
      <c r="DA290" s="99"/>
      <c r="DB290" s="99"/>
      <c r="DC290" s="99"/>
      <c r="DD290" s="99"/>
      <c r="DE290" s="99"/>
      <c r="DF290" s="99"/>
      <c r="DG290" s="99"/>
      <c r="DH290" s="99"/>
      <c r="DI290" s="99"/>
      <c r="DJ290" s="99"/>
      <c r="DK290" s="99"/>
      <c r="DL290" s="99"/>
      <c r="DM290" s="99"/>
      <c r="DN290" s="99"/>
      <c r="DO290" s="99"/>
      <c r="DP290" s="99"/>
      <c r="DQ290" s="99"/>
      <c r="DR290" s="99"/>
      <c r="DS290" s="99"/>
      <c r="DT290" s="99"/>
      <c r="DU290" s="99"/>
    </row>
    <row r="291" spans="1:125" ht="15.75" customHeight="1">
      <c r="A291" s="99"/>
      <c r="B291" s="99"/>
      <c r="C291" s="99"/>
      <c r="D291" s="99"/>
      <c r="E291" s="151"/>
      <c r="F291" s="291"/>
      <c r="G291" s="99"/>
      <c r="H291" s="99"/>
      <c r="I291" s="99">
        <v>5</v>
      </c>
      <c r="J291" s="99">
        <v>0</v>
      </c>
      <c r="K291" s="99">
        <v>1750.52015976393</v>
      </c>
      <c r="L291" s="99">
        <v>0</v>
      </c>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9"/>
      <c r="AJ291" s="99"/>
      <c r="AK291" s="99"/>
      <c r="AL291" s="99"/>
      <c r="AM291" s="99"/>
      <c r="AN291" s="99"/>
      <c r="AO291" s="99"/>
      <c r="AP291" s="99"/>
      <c r="AQ291" s="99"/>
      <c r="AR291" s="99"/>
      <c r="AS291" s="99"/>
      <c r="AT291" s="99"/>
      <c r="AU291" s="99"/>
      <c r="AV291" s="99"/>
      <c r="AW291" s="99"/>
      <c r="AX291" s="99"/>
      <c r="AY291" s="99"/>
      <c r="AZ291" s="99"/>
      <c r="BA291" s="99"/>
      <c r="BB291" s="99"/>
      <c r="BC291" s="99"/>
      <c r="BD291" s="99"/>
      <c r="BE291" s="99"/>
      <c r="BF291" s="99"/>
      <c r="BG291" s="99"/>
      <c r="BH291" s="99"/>
      <c r="BI291" s="99"/>
      <c r="BJ291" s="99"/>
      <c r="BK291" s="99"/>
      <c r="BL291" s="99"/>
      <c r="BM291" s="99"/>
      <c r="BN291" s="99"/>
      <c r="BO291" s="99"/>
      <c r="BP291" s="99"/>
      <c r="BQ291" s="99"/>
      <c r="BR291" s="99"/>
      <c r="BS291" s="99"/>
      <c r="BT291" s="99"/>
      <c r="BU291" s="99"/>
      <c r="BV291" s="99"/>
      <c r="BW291" s="99"/>
      <c r="BX291" s="99"/>
      <c r="BY291" s="99"/>
      <c r="BZ291" s="99"/>
      <c r="CA291" s="99"/>
      <c r="CB291" s="99"/>
      <c r="CC291" s="99"/>
      <c r="CD291" s="99"/>
      <c r="CE291" s="99"/>
      <c r="CF291" s="99"/>
      <c r="CG291" s="99"/>
      <c r="CH291" s="99"/>
      <c r="CI291" s="99"/>
      <c r="CJ291" s="99"/>
      <c r="CK291" s="99"/>
      <c r="CL291" s="99"/>
      <c r="CM291" s="99"/>
      <c r="CN291" s="99"/>
      <c r="CO291" s="99"/>
      <c r="CP291" s="99"/>
      <c r="CQ291" s="99"/>
      <c r="CR291" s="99"/>
      <c r="CS291" s="99"/>
      <c r="CT291" s="99"/>
      <c r="CU291" s="99"/>
      <c r="CV291" s="99"/>
      <c r="CW291" s="99"/>
      <c r="CX291" s="99"/>
      <c r="CY291" s="99"/>
      <c r="CZ291" s="99"/>
      <c r="DA291" s="99"/>
      <c r="DB291" s="99"/>
      <c r="DC291" s="99"/>
      <c r="DD291" s="99"/>
      <c r="DE291" s="99"/>
      <c r="DF291" s="99"/>
      <c r="DG291" s="99"/>
      <c r="DH291" s="99"/>
      <c r="DI291" s="99"/>
      <c r="DJ291" s="99"/>
      <c r="DK291" s="99"/>
      <c r="DL291" s="99"/>
      <c r="DM291" s="99"/>
      <c r="DN291" s="99"/>
      <c r="DO291" s="99"/>
      <c r="DP291" s="99"/>
      <c r="DQ291" s="99"/>
      <c r="DR291" s="99"/>
      <c r="DS291" s="99"/>
      <c r="DT291" s="99"/>
      <c r="DU291" s="99"/>
    </row>
    <row r="292" spans="1:125" ht="15.75" customHeight="1">
      <c r="A292" s="99"/>
      <c r="B292" s="99"/>
      <c r="C292" s="99"/>
      <c r="D292" s="99"/>
      <c r="E292" s="151"/>
      <c r="F292" s="291"/>
      <c r="G292" s="99"/>
      <c r="H292" s="99"/>
      <c r="I292" s="99">
        <v>5</v>
      </c>
      <c r="J292" s="99">
        <v>6</v>
      </c>
      <c r="K292" s="99">
        <v>1750.52015976393</v>
      </c>
      <c r="L292" s="99">
        <v>-54.708882970704707</v>
      </c>
      <c r="M292" s="99"/>
      <c r="N292" s="99"/>
      <c r="O292" s="99"/>
      <c r="P292" s="99"/>
      <c r="Q292" s="99"/>
      <c r="R292" s="99"/>
      <c r="S292" s="99"/>
      <c r="T292" s="99"/>
      <c r="U292" s="99"/>
      <c r="V292" s="99"/>
      <c r="W292" s="99"/>
      <c r="X292" s="99"/>
      <c r="Y292" s="99"/>
      <c r="Z292" s="99"/>
      <c r="AA292" s="99"/>
      <c r="AB292" s="99"/>
      <c r="AC292" s="99"/>
      <c r="AD292" s="99"/>
      <c r="AE292" s="99"/>
      <c r="AF292" s="99"/>
      <c r="AG292" s="99"/>
      <c r="AH292" s="99"/>
      <c r="AI292" s="99"/>
      <c r="AJ292" s="99"/>
      <c r="AK292" s="99"/>
      <c r="AL292" s="99"/>
      <c r="AM292" s="99"/>
      <c r="AN292" s="99"/>
      <c r="AO292" s="99"/>
      <c r="AP292" s="99"/>
      <c r="AQ292" s="99"/>
      <c r="AR292" s="99"/>
      <c r="AS292" s="99"/>
      <c r="AT292" s="99"/>
      <c r="AU292" s="99"/>
      <c r="AV292" s="99"/>
      <c r="AW292" s="99"/>
      <c r="AX292" s="99"/>
      <c r="AY292" s="99"/>
      <c r="AZ292" s="99"/>
      <c r="BA292" s="99"/>
      <c r="BB292" s="99"/>
      <c r="BC292" s="99"/>
      <c r="BD292" s="99"/>
      <c r="BE292" s="99"/>
      <c r="BF292" s="99"/>
      <c r="BG292" s="99"/>
      <c r="BH292" s="99"/>
      <c r="BI292" s="99"/>
      <c r="BJ292" s="99"/>
      <c r="BK292" s="99"/>
      <c r="BL292" s="99"/>
      <c r="BM292" s="99"/>
      <c r="BN292" s="99"/>
      <c r="BO292" s="99"/>
      <c r="BP292" s="99"/>
      <c r="BQ292" s="99"/>
      <c r="BR292" s="99"/>
      <c r="BS292" s="99"/>
      <c r="BT292" s="99"/>
      <c r="BU292" s="99"/>
      <c r="BV292" s="99"/>
      <c r="BW292" s="99"/>
      <c r="BX292" s="99"/>
      <c r="BY292" s="99"/>
      <c r="BZ292" s="99"/>
      <c r="CA292" s="99"/>
      <c r="CB292" s="99"/>
      <c r="CC292" s="99"/>
      <c r="CD292" s="99"/>
      <c r="CE292" s="99"/>
      <c r="CF292" s="99"/>
      <c r="CG292" s="99"/>
      <c r="CH292" s="99"/>
      <c r="CI292" s="99"/>
      <c r="CJ292" s="99"/>
      <c r="CK292" s="99"/>
      <c r="CL292" s="99"/>
      <c r="CM292" s="99"/>
      <c r="CN292" s="99"/>
      <c r="CO292" s="99"/>
      <c r="CP292" s="99"/>
      <c r="CQ292" s="99"/>
      <c r="CR292" s="99"/>
      <c r="CS292" s="99"/>
      <c r="CT292" s="99"/>
      <c r="CU292" s="99"/>
      <c r="CV292" s="99"/>
      <c r="CW292" s="99"/>
      <c r="CX292" s="99"/>
      <c r="CY292" s="99"/>
      <c r="CZ292" s="99"/>
      <c r="DA292" s="99"/>
      <c r="DB292" s="99"/>
      <c r="DC292" s="99"/>
      <c r="DD292" s="99"/>
      <c r="DE292" s="99"/>
      <c r="DF292" s="99"/>
      <c r="DG292" s="99"/>
      <c r="DH292" s="99"/>
      <c r="DI292" s="99"/>
      <c r="DJ292" s="99"/>
      <c r="DK292" s="99"/>
      <c r="DL292" s="99"/>
      <c r="DM292" s="99"/>
      <c r="DN292" s="99"/>
      <c r="DO292" s="99"/>
      <c r="DP292" s="99"/>
      <c r="DQ292" s="99"/>
      <c r="DR292" s="99"/>
      <c r="DS292" s="99"/>
      <c r="DT292" s="99"/>
      <c r="DU292" s="99"/>
    </row>
    <row r="293" spans="1:125" ht="15.75" customHeight="1">
      <c r="A293" s="99"/>
      <c r="B293" s="99"/>
      <c r="C293" s="99"/>
      <c r="D293" s="99"/>
      <c r="E293" s="151"/>
      <c r="F293" s="291"/>
      <c r="G293" s="99"/>
      <c r="H293" s="99"/>
      <c r="I293" s="99">
        <v>6</v>
      </c>
      <c r="J293" s="99">
        <v>6</v>
      </c>
      <c r="K293" s="99">
        <v>1893.3839231280867</v>
      </c>
      <c r="L293" s="99">
        <v>-54.708882970704707</v>
      </c>
      <c r="M293" s="99"/>
      <c r="N293" s="99"/>
      <c r="O293" s="99"/>
      <c r="P293" s="99"/>
      <c r="Q293" s="99"/>
      <c r="R293" s="99"/>
      <c r="S293" s="99"/>
      <c r="T293" s="99"/>
      <c r="U293" s="99"/>
      <c r="V293" s="99"/>
      <c r="W293" s="99"/>
      <c r="X293" s="99"/>
      <c r="Y293" s="99"/>
      <c r="Z293" s="99"/>
      <c r="AA293" s="99"/>
      <c r="AB293" s="99"/>
      <c r="AC293" s="99"/>
      <c r="AD293" s="99"/>
      <c r="AE293" s="99"/>
      <c r="AF293" s="99"/>
      <c r="AG293" s="99"/>
      <c r="AH293" s="99"/>
      <c r="AI293" s="99"/>
      <c r="AJ293" s="99"/>
      <c r="AK293" s="99"/>
      <c r="AL293" s="99"/>
      <c r="AM293" s="99"/>
      <c r="AN293" s="99"/>
      <c r="AO293" s="99"/>
      <c r="AP293" s="99"/>
      <c r="AQ293" s="99"/>
      <c r="AR293" s="99"/>
      <c r="AS293" s="99"/>
      <c r="AT293" s="99"/>
      <c r="AU293" s="99"/>
      <c r="AV293" s="99"/>
      <c r="AW293" s="99"/>
      <c r="AX293" s="99"/>
      <c r="AY293" s="99"/>
      <c r="AZ293" s="99"/>
      <c r="BA293" s="99"/>
      <c r="BB293" s="99"/>
      <c r="BC293" s="99"/>
      <c r="BD293" s="99"/>
      <c r="BE293" s="99"/>
      <c r="BF293" s="99"/>
      <c r="BG293" s="99"/>
      <c r="BH293" s="99"/>
      <c r="BI293" s="99"/>
      <c r="BJ293" s="99"/>
      <c r="BK293" s="99"/>
      <c r="BL293" s="99"/>
      <c r="BM293" s="99"/>
      <c r="BN293" s="99"/>
      <c r="BO293" s="99"/>
      <c r="BP293" s="99"/>
      <c r="BQ293" s="99"/>
      <c r="BR293" s="99"/>
      <c r="BS293" s="99"/>
      <c r="BT293" s="99"/>
      <c r="BU293" s="99"/>
      <c r="BV293" s="99"/>
      <c r="BW293" s="99"/>
      <c r="BX293" s="99"/>
      <c r="BY293" s="99"/>
      <c r="BZ293" s="99"/>
      <c r="CA293" s="99"/>
      <c r="CB293" s="99"/>
      <c r="CC293" s="99"/>
      <c r="CD293" s="99"/>
      <c r="CE293" s="99"/>
      <c r="CF293" s="99"/>
      <c r="CG293" s="99"/>
      <c r="CH293" s="99"/>
      <c r="CI293" s="99"/>
      <c r="CJ293" s="99"/>
      <c r="CK293" s="99"/>
      <c r="CL293" s="99"/>
      <c r="CM293" s="99"/>
      <c r="CN293" s="99"/>
      <c r="CO293" s="99"/>
      <c r="CP293" s="99"/>
      <c r="CQ293" s="99"/>
      <c r="CR293" s="99"/>
      <c r="CS293" s="99"/>
      <c r="CT293" s="99"/>
      <c r="CU293" s="99"/>
      <c r="CV293" s="99"/>
      <c r="CW293" s="99"/>
      <c r="CX293" s="99"/>
      <c r="CY293" s="99"/>
      <c r="CZ293" s="99"/>
      <c r="DA293" s="99"/>
      <c r="DB293" s="99"/>
      <c r="DC293" s="99"/>
      <c r="DD293" s="99"/>
      <c r="DE293" s="99"/>
      <c r="DF293" s="99"/>
      <c r="DG293" s="99"/>
      <c r="DH293" s="99"/>
      <c r="DI293" s="99"/>
      <c r="DJ293" s="99"/>
      <c r="DK293" s="99"/>
      <c r="DL293" s="99"/>
      <c r="DM293" s="99"/>
      <c r="DN293" s="99"/>
      <c r="DO293" s="99"/>
      <c r="DP293" s="99"/>
      <c r="DQ293" s="99"/>
      <c r="DR293" s="99"/>
      <c r="DS293" s="99"/>
      <c r="DT293" s="99"/>
      <c r="DU293" s="99"/>
    </row>
    <row r="294" spans="1:125" ht="15.75" customHeight="1">
      <c r="A294" s="99"/>
      <c r="B294" s="99"/>
      <c r="C294" s="99"/>
      <c r="D294" s="99"/>
      <c r="E294" s="151"/>
      <c r="F294" s="291"/>
      <c r="G294" s="99"/>
      <c r="H294" s="99"/>
      <c r="I294" s="99">
        <v>6</v>
      </c>
      <c r="J294" s="99">
        <v>0</v>
      </c>
      <c r="K294" s="99">
        <v>1893.3839231280867</v>
      </c>
      <c r="L294" s="99">
        <v>0</v>
      </c>
      <c r="M294" s="99"/>
      <c r="N294" s="99"/>
      <c r="O294" s="99"/>
      <c r="P294" s="99"/>
      <c r="Q294" s="99"/>
      <c r="R294" s="99"/>
      <c r="S294" s="99"/>
      <c r="T294" s="99"/>
      <c r="U294" s="99"/>
      <c r="V294" s="99"/>
      <c r="W294" s="99"/>
      <c r="X294" s="99"/>
      <c r="Y294" s="99"/>
      <c r="Z294" s="99"/>
      <c r="AA294" s="99"/>
      <c r="AB294" s="99"/>
      <c r="AC294" s="99"/>
      <c r="AD294" s="99"/>
      <c r="AE294" s="99"/>
      <c r="AF294" s="99"/>
      <c r="AG294" s="99"/>
      <c r="AH294" s="99"/>
      <c r="AI294" s="99"/>
      <c r="AJ294" s="99"/>
      <c r="AK294" s="99"/>
      <c r="AL294" s="99"/>
      <c r="AM294" s="99"/>
      <c r="AN294" s="99"/>
      <c r="AO294" s="99"/>
      <c r="AP294" s="99"/>
      <c r="AQ294" s="99"/>
      <c r="AR294" s="99"/>
      <c r="AS294" s="99"/>
      <c r="AT294" s="99"/>
      <c r="AU294" s="99"/>
      <c r="AV294" s="99"/>
      <c r="AW294" s="99"/>
      <c r="AX294" s="99"/>
      <c r="AY294" s="99"/>
      <c r="AZ294" s="99"/>
      <c r="BA294" s="99"/>
      <c r="BB294" s="99"/>
      <c r="BC294" s="99"/>
      <c r="BD294" s="99"/>
      <c r="BE294" s="99"/>
      <c r="BF294" s="99"/>
      <c r="BG294" s="99"/>
      <c r="BH294" s="99"/>
      <c r="BI294" s="99"/>
      <c r="BJ294" s="99"/>
      <c r="BK294" s="99"/>
      <c r="BL294" s="99"/>
      <c r="BM294" s="99"/>
      <c r="BN294" s="99"/>
      <c r="BO294" s="99"/>
      <c r="BP294" s="99"/>
      <c r="BQ294" s="99"/>
      <c r="BR294" s="99"/>
      <c r="BS294" s="99"/>
      <c r="BT294" s="99"/>
      <c r="BU294" s="99"/>
      <c r="BV294" s="99"/>
      <c r="BW294" s="99"/>
      <c r="BX294" s="99"/>
      <c r="BY294" s="99"/>
      <c r="BZ294" s="99"/>
      <c r="CA294" s="99"/>
      <c r="CB294" s="99"/>
      <c r="CC294" s="99"/>
      <c r="CD294" s="99"/>
      <c r="CE294" s="99"/>
      <c r="CF294" s="99"/>
      <c r="CG294" s="99"/>
      <c r="CH294" s="99"/>
      <c r="CI294" s="99"/>
      <c r="CJ294" s="99"/>
      <c r="CK294" s="99"/>
      <c r="CL294" s="99"/>
      <c r="CM294" s="99"/>
      <c r="CN294" s="99"/>
      <c r="CO294" s="99"/>
      <c r="CP294" s="99"/>
      <c r="CQ294" s="99"/>
      <c r="CR294" s="99"/>
      <c r="CS294" s="99"/>
      <c r="CT294" s="99"/>
      <c r="CU294" s="99"/>
      <c r="CV294" s="99"/>
      <c r="CW294" s="99"/>
      <c r="CX294" s="99"/>
      <c r="CY294" s="99"/>
      <c r="CZ294" s="99"/>
      <c r="DA294" s="99"/>
      <c r="DB294" s="99"/>
      <c r="DC294" s="99"/>
      <c r="DD294" s="99"/>
      <c r="DE294" s="99"/>
      <c r="DF294" s="99"/>
      <c r="DG294" s="99"/>
      <c r="DH294" s="99"/>
      <c r="DI294" s="99"/>
      <c r="DJ294" s="99"/>
      <c r="DK294" s="99"/>
      <c r="DL294" s="99"/>
      <c r="DM294" s="99"/>
      <c r="DN294" s="99"/>
      <c r="DO294" s="99"/>
      <c r="DP294" s="99"/>
      <c r="DQ294" s="99"/>
      <c r="DR294" s="99"/>
      <c r="DS294" s="99"/>
      <c r="DT294" s="99"/>
      <c r="DU294" s="99"/>
    </row>
    <row r="295" spans="1:125" ht="15.75" customHeight="1">
      <c r="A295" s="99"/>
      <c r="B295" s="99"/>
      <c r="C295" s="99"/>
      <c r="D295" s="99"/>
      <c r="E295" s="151"/>
      <c r="F295" s="291"/>
      <c r="G295" s="99"/>
      <c r="H295" s="99"/>
      <c r="I295" s="99">
        <v>6</v>
      </c>
      <c r="J295" s="99">
        <v>7</v>
      </c>
      <c r="K295" s="99">
        <v>1893.3839231280867</v>
      </c>
      <c r="L295" s="99">
        <v>-22.722329990907035</v>
      </c>
      <c r="M295" s="99"/>
      <c r="N295" s="99"/>
      <c r="O295" s="99"/>
      <c r="P295" s="99"/>
      <c r="Q295" s="99"/>
      <c r="R295" s="99"/>
      <c r="S295" s="99"/>
      <c r="T295" s="99"/>
      <c r="U295" s="99"/>
      <c r="V295" s="99"/>
      <c r="W295" s="99"/>
      <c r="X295" s="99"/>
      <c r="Y295" s="99"/>
      <c r="Z295" s="99"/>
      <c r="AA295" s="99"/>
      <c r="AB295" s="99"/>
      <c r="AC295" s="99"/>
      <c r="AD295" s="99"/>
      <c r="AE295" s="99"/>
      <c r="AF295" s="99"/>
      <c r="AG295" s="99"/>
      <c r="AH295" s="99"/>
      <c r="AI295" s="99"/>
      <c r="AJ295" s="99"/>
      <c r="AK295" s="99"/>
      <c r="AL295" s="99"/>
      <c r="AM295" s="99"/>
      <c r="AN295" s="99"/>
      <c r="AO295" s="99"/>
      <c r="AP295" s="99"/>
      <c r="AQ295" s="99"/>
      <c r="AR295" s="99"/>
      <c r="AS295" s="99"/>
      <c r="AT295" s="99"/>
      <c r="AU295" s="99"/>
      <c r="AV295" s="99"/>
      <c r="AW295" s="99"/>
      <c r="AX295" s="99"/>
      <c r="AY295" s="99"/>
      <c r="AZ295" s="99"/>
      <c r="BA295" s="99"/>
      <c r="BB295" s="99"/>
      <c r="BC295" s="99"/>
      <c r="BD295" s="99"/>
      <c r="BE295" s="99"/>
      <c r="BF295" s="99"/>
      <c r="BG295" s="99"/>
      <c r="BH295" s="99"/>
      <c r="BI295" s="99"/>
      <c r="BJ295" s="99"/>
      <c r="BK295" s="99"/>
      <c r="BL295" s="99"/>
      <c r="BM295" s="99"/>
      <c r="BN295" s="99"/>
      <c r="BO295" s="99"/>
      <c r="BP295" s="99"/>
      <c r="BQ295" s="99"/>
      <c r="BR295" s="99"/>
      <c r="BS295" s="99"/>
      <c r="BT295" s="99"/>
      <c r="BU295" s="99"/>
      <c r="BV295" s="99"/>
      <c r="BW295" s="99"/>
      <c r="BX295" s="99"/>
      <c r="BY295" s="99"/>
      <c r="BZ295" s="99"/>
      <c r="CA295" s="99"/>
      <c r="CB295" s="99"/>
      <c r="CC295" s="99"/>
      <c r="CD295" s="99"/>
      <c r="CE295" s="99"/>
      <c r="CF295" s="99"/>
      <c r="CG295" s="99"/>
      <c r="CH295" s="99"/>
      <c r="CI295" s="99"/>
      <c r="CJ295" s="99"/>
      <c r="CK295" s="99"/>
      <c r="CL295" s="99"/>
      <c r="CM295" s="99"/>
      <c r="CN295" s="99"/>
      <c r="CO295" s="99"/>
      <c r="CP295" s="99"/>
      <c r="CQ295" s="99"/>
      <c r="CR295" s="99"/>
      <c r="CS295" s="99"/>
      <c r="CT295" s="99"/>
      <c r="CU295" s="99"/>
      <c r="CV295" s="99"/>
      <c r="CW295" s="99"/>
      <c r="CX295" s="99"/>
      <c r="CY295" s="99"/>
      <c r="CZ295" s="99"/>
      <c r="DA295" s="99"/>
      <c r="DB295" s="99"/>
      <c r="DC295" s="99"/>
      <c r="DD295" s="99"/>
      <c r="DE295" s="99"/>
      <c r="DF295" s="99"/>
      <c r="DG295" s="99"/>
      <c r="DH295" s="99"/>
      <c r="DI295" s="99"/>
      <c r="DJ295" s="99"/>
      <c r="DK295" s="99"/>
      <c r="DL295" s="99"/>
      <c r="DM295" s="99"/>
      <c r="DN295" s="99"/>
      <c r="DO295" s="99"/>
      <c r="DP295" s="99"/>
      <c r="DQ295" s="99"/>
      <c r="DR295" s="99"/>
      <c r="DS295" s="99"/>
      <c r="DT295" s="99"/>
      <c r="DU295" s="99"/>
    </row>
    <row r="296" spans="1:125" ht="15.75" customHeight="1">
      <c r="A296" s="99"/>
      <c r="B296" s="99"/>
      <c r="C296" s="99"/>
      <c r="D296" s="99"/>
      <c r="E296" s="151"/>
      <c r="F296" s="291"/>
      <c r="G296" s="99"/>
      <c r="H296" s="99"/>
      <c r="I296" s="99">
        <v>7</v>
      </c>
      <c r="J296" s="99">
        <v>7</v>
      </c>
      <c r="K296" s="99">
        <v>2275.382614356246</v>
      </c>
      <c r="L296" s="99">
        <v>-22.722329990907035</v>
      </c>
      <c r="M296" s="99"/>
      <c r="N296" s="99"/>
      <c r="O296" s="99"/>
      <c r="P296" s="99"/>
      <c r="Q296" s="99"/>
      <c r="R296" s="99"/>
      <c r="S296" s="99"/>
      <c r="T296" s="99"/>
      <c r="U296" s="99"/>
      <c r="V296" s="99"/>
      <c r="W296" s="99"/>
      <c r="X296" s="99"/>
      <c r="Y296" s="99"/>
      <c r="Z296" s="99"/>
      <c r="AA296" s="99"/>
      <c r="AB296" s="99"/>
      <c r="AC296" s="99"/>
      <c r="AD296" s="99"/>
      <c r="AE296" s="99"/>
      <c r="AF296" s="99"/>
      <c r="AG296" s="99"/>
      <c r="AH296" s="99"/>
      <c r="AI296" s="99"/>
      <c r="AJ296" s="99"/>
      <c r="AK296" s="99"/>
      <c r="AL296" s="99"/>
      <c r="AM296" s="99"/>
      <c r="AN296" s="99"/>
      <c r="AO296" s="99"/>
      <c r="AP296" s="99"/>
      <c r="AQ296" s="99"/>
      <c r="AR296" s="99"/>
      <c r="AS296" s="99"/>
      <c r="AT296" s="99"/>
      <c r="AU296" s="99"/>
      <c r="AV296" s="99"/>
      <c r="AW296" s="99"/>
      <c r="AX296" s="99"/>
      <c r="AY296" s="99"/>
      <c r="AZ296" s="99"/>
      <c r="BA296" s="99"/>
      <c r="BB296" s="99"/>
      <c r="BC296" s="99"/>
      <c r="BD296" s="99"/>
      <c r="BE296" s="99"/>
      <c r="BF296" s="99"/>
      <c r="BG296" s="99"/>
      <c r="BH296" s="99"/>
      <c r="BI296" s="99"/>
      <c r="BJ296" s="99"/>
      <c r="BK296" s="99"/>
      <c r="BL296" s="99"/>
      <c r="BM296" s="99"/>
      <c r="BN296" s="99"/>
      <c r="BO296" s="99"/>
      <c r="BP296" s="99"/>
      <c r="BQ296" s="99"/>
      <c r="BR296" s="99"/>
      <c r="BS296" s="99"/>
      <c r="BT296" s="99"/>
      <c r="BU296" s="99"/>
      <c r="BV296" s="99"/>
      <c r="BW296" s="99"/>
      <c r="BX296" s="99"/>
      <c r="BY296" s="99"/>
      <c r="BZ296" s="99"/>
      <c r="CA296" s="99"/>
      <c r="CB296" s="99"/>
      <c r="CC296" s="99"/>
      <c r="CD296" s="99"/>
      <c r="CE296" s="99"/>
      <c r="CF296" s="99"/>
      <c r="CG296" s="99"/>
      <c r="CH296" s="99"/>
      <c r="CI296" s="99"/>
      <c r="CJ296" s="99"/>
      <c r="CK296" s="99"/>
      <c r="CL296" s="99"/>
      <c r="CM296" s="99"/>
      <c r="CN296" s="99"/>
      <c r="CO296" s="99"/>
      <c r="CP296" s="99"/>
      <c r="CQ296" s="99"/>
      <c r="CR296" s="99"/>
      <c r="CS296" s="99"/>
      <c r="CT296" s="99"/>
      <c r="CU296" s="99"/>
      <c r="CV296" s="99"/>
      <c r="CW296" s="99"/>
      <c r="CX296" s="99"/>
      <c r="CY296" s="99"/>
      <c r="CZ296" s="99"/>
      <c r="DA296" s="99"/>
      <c r="DB296" s="99"/>
      <c r="DC296" s="99"/>
      <c r="DD296" s="99"/>
      <c r="DE296" s="99"/>
      <c r="DF296" s="99"/>
      <c r="DG296" s="99"/>
      <c r="DH296" s="99"/>
      <c r="DI296" s="99"/>
      <c r="DJ296" s="99"/>
      <c r="DK296" s="99"/>
      <c r="DL296" s="99"/>
      <c r="DM296" s="99"/>
      <c r="DN296" s="99"/>
      <c r="DO296" s="99"/>
      <c r="DP296" s="99"/>
      <c r="DQ296" s="99"/>
      <c r="DR296" s="99"/>
      <c r="DS296" s="99"/>
      <c r="DT296" s="99"/>
      <c r="DU296" s="99"/>
    </row>
    <row r="297" spans="1:125" ht="15.75" customHeight="1">
      <c r="A297" s="99"/>
      <c r="B297" s="99"/>
      <c r="C297" s="99"/>
      <c r="D297" s="99"/>
      <c r="E297" s="151"/>
      <c r="F297" s="291"/>
      <c r="G297" s="99"/>
      <c r="H297" s="99"/>
      <c r="I297" s="99"/>
      <c r="J297" s="99"/>
      <c r="K297" s="99"/>
      <c r="L297" s="99"/>
      <c r="M297" s="99"/>
      <c r="N297" s="99"/>
      <c r="O297" s="99"/>
      <c r="P297" s="99"/>
      <c r="Q297" s="99"/>
      <c r="R297" s="99"/>
      <c r="S297" s="99"/>
      <c r="T297" s="99"/>
      <c r="U297" s="99"/>
      <c r="V297" s="99"/>
      <c r="W297" s="99"/>
      <c r="X297" s="99"/>
      <c r="Y297" s="99"/>
      <c r="Z297" s="99"/>
      <c r="AA297" s="99"/>
      <c r="AB297" s="99"/>
      <c r="AC297" s="99"/>
      <c r="AD297" s="99"/>
      <c r="AE297" s="99"/>
      <c r="AF297" s="99"/>
      <c r="AG297" s="99"/>
      <c r="AH297" s="99"/>
      <c r="AI297" s="99"/>
      <c r="AJ297" s="99"/>
      <c r="AK297" s="99"/>
      <c r="AL297" s="99"/>
      <c r="AM297" s="99"/>
      <c r="AN297" s="99"/>
      <c r="AO297" s="99"/>
      <c r="AP297" s="99"/>
      <c r="AQ297" s="99"/>
      <c r="AR297" s="99"/>
      <c r="AS297" s="99"/>
      <c r="AT297" s="99"/>
      <c r="AU297" s="99"/>
      <c r="AV297" s="99"/>
      <c r="AW297" s="99"/>
      <c r="AX297" s="99"/>
      <c r="AY297" s="99"/>
      <c r="AZ297" s="99"/>
      <c r="BA297" s="99"/>
      <c r="BB297" s="99"/>
      <c r="BC297" s="99"/>
      <c r="BD297" s="99"/>
      <c r="BE297" s="99"/>
      <c r="BF297" s="99"/>
      <c r="BG297" s="99"/>
      <c r="BH297" s="99"/>
      <c r="BI297" s="99"/>
      <c r="BJ297" s="99"/>
      <c r="BK297" s="99"/>
      <c r="BL297" s="99"/>
      <c r="BM297" s="99"/>
      <c r="BN297" s="99"/>
      <c r="BO297" s="99"/>
      <c r="BP297" s="99"/>
      <c r="BQ297" s="99"/>
      <c r="BR297" s="99"/>
      <c r="BS297" s="99"/>
      <c r="BT297" s="99"/>
      <c r="BU297" s="99"/>
      <c r="BV297" s="99"/>
      <c r="BW297" s="99"/>
      <c r="BX297" s="99"/>
      <c r="BY297" s="99"/>
      <c r="BZ297" s="99"/>
      <c r="CA297" s="99"/>
      <c r="CB297" s="99"/>
      <c r="CC297" s="99"/>
      <c r="CD297" s="99"/>
      <c r="CE297" s="99"/>
      <c r="CF297" s="99"/>
      <c r="CG297" s="99"/>
      <c r="CH297" s="99"/>
      <c r="CI297" s="99"/>
      <c r="CJ297" s="99"/>
      <c r="CK297" s="99"/>
      <c r="CL297" s="99"/>
      <c r="CM297" s="99"/>
      <c r="CN297" s="99"/>
      <c r="CO297" s="99"/>
      <c r="CP297" s="99"/>
      <c r="CQ297" s="99"/>
      <c r="CR297" s="99"/>
      <c r="CS297" s="99"/>
      <c r="CT297" s="99"/>
      <c r="CU297" s="99"/>
      <c r="CV297" s="99"/>
      <c r="CW297" s="99"/>
      <c r="CX297" s="99"/>
      <c r="CY297" s="99"/>
      <c r="CZ297" s="99"/>
      <c r="DA297" s="99"/>
      <c r="DB297" s="99"/>
      <c r="DC297" s="99"/>
      <c r="DD297" s="99"/>
      <c r="DE297" s="99"/>
      <c r="DF297" s="99"/>
      <c r="DG297" s="99"/>
      <c r="DH297" s="99"/>
      <c r="DI297" s="99"/>
      <c r="DJ297" s="99"/>
      <c r="DK297" s="99"/>
      <c r="DL297" s="99"/>
      <c r="DM297" s="99"/>
      <c r="DN297" s="99"/>
      <c r="DO297" s="99"/>
      <c r="DP297" s="99"/>
      <c r="DQ297" s="99"/>
      <c r="DR297" s="99"/>
      <c r="DS297" s="99"/>
      <c r="DT297" s="99"/>
      <c r="DU297" s="99"/>
    </row>
    <row r="298" spans="1:125" ht="15.75" customHeight="1">
      <c r="A298" s="99"/>
      <c r="B298" s="99"/>
      <c r="C298" s="99"/>
      <c r="D298" s="99"/>
      <c r="E298" s="151"/>
      <c r="F298" s="99"/>
      <c r="G298" s="99"/>
      <c r="H298" s="99"/>
      <c r="I298" s="99"/>
      <c r="J298" s="99"/>
      <c r="K298" s="99"/>
      <c r="L298" s="99"/>
      <c r="M298" s="99"/>
      <c r="N298" s="99"/>
      <c r="O298" s="99"/>
      <c r="P298" s="99"/>
      <c r="Q298" s="99"/>
      <c r="R298" s="99"/>
      <c r="S298" s="99"/>
      <c r="T298" s="99"/>
      <c r="U298" s="99"/>
      <c r="V298" s="99"/>
      <c r="W298" s="99"/>
      <c r="X298" s="99"/>
      <c r="Y298" s="99"/>
      <c r="Z298" s="99"/>
      <c r="AA298" s="99"/>
      <c r="AB298" s="99"/>
      <c r="AC298" s="99"/>
      <c r="AD298" s="99"/>
      <c r="AE298" s="99"/>
      <c r="AF298" s="99"/>
      <c r="AG298" s="99"/>
      <c r="AH298" s="99"/>
      <c r="AI298" s="99"/>
      <c r="AJ298" s="99"/>
      <c r="AK298" s="99"/>
      <c r="AL298" s="99"/>
      <c r="AM298" s="99"/>
      <c r="AN298" s="99"/>
      <c r="AO298" s="99"/>
      <c r="AP298" s="99"/>
      <c r="AQ298" s="99"/>
      <c r="AR298" s="99"/>
      <c r="AS298" s="99"/>
      <c r="AT298" s="99"/>
      <c r="AU298" s="99"/>
      <c r="AV298" s="99"/>
      <c r="AW298" s="99"/>
      <c r="AX298" s="99"/>
      <c r="AY298" s="99"/>
      <c r="AZ298" s="99"/>
      <c r="BA298" s="99"/>
      <c r="BB298" s="99"/>
      <c r="BC298" s="99"/>
      <c r="BD298" s="99"/>
      <c r="BE298" s="99"/>
      <c r="BF298" s="99"/>
      <c r="BG298" s="99"/>
      <c r="BH298" s="99"/>
      <c r="BI298" s="99"/>
      <c r="BJ298" s="99"/>
      <c r="BK298" s="99"/>
      <c r="BL298" s="99"/>
      <c r="BM298" s="99"/>
      <c r="BN298" s="99"/>
      <c r="BO298" s="99"/>
      <c r="BP298" s="99"/>
      <c r="BQ298" s="99"/>
      <c r="BR298" s="99"/>
      <c r="BS298" s="99"/>
      <c r="BT298" s="99"/>
      <c r="BU298" s="99"/>
      <c r="BV298" s="99"/>
      <c r="BW298" s="99"/>
      <c r="BX298" s="99"/>
      <c r="BY298" s="99"/>
      <c r="BZ298" s="99"/>
      <c r="CA298" s="99"/>
      <c r="CB298" s="99"/>
      <c r="CC298" s="99"/>
      <c r="CD298" s="99"/>
      <c r="CE298" s="99"/>
      <c r="CF298" s="99"/>
      <c r="CG298" s="99"/>
      <c r="CH298" s="99"/>
      <c r="CI298" s="99"/>
      <c r="CJ298" s="99"/>
      <c r="CK298" s="99"/>
      <c r="CL298" s="99"/>
      <c r="CM298" s="99"/>
      <c r="CN298" s="99"/>
      <c r="CO298" s="99"/>
      <c r="CP298" s="99"/>
      <c r="CQ298" s="99"/>
      <c r="CR298" s="99"/>
      <c r="CS298" s="99"/>
      <c r="CT298" s="99"/>
      <c r="CU298" s="99"/>
      <c r="CV298" s="99"/>
      <c r="CW298" s="99"/>
      <c r="CX298" s="99"/>
      <c r="CY298" s="99"/>
      <c r="CZ298" s="99"/>
      <c r="DA298" s="99"/>
      <c r="DB298" s="99"/>
      <c r="DC298" s="99"/>
      <c r="DD298" s="99"/>
      <c r="DE298" s="99"/>
      <c r="DF298" s="99"/>
      <c r="DG298" s="99"/>
      <c r="DH298" s="99"/>
      <c r="DI298" s="99"/>
      <c r="DJ298" s="99"/>
      <c r="DK298" s="99"/>
      <c r="DL298" s="99"/>
      <c r="DM298" s="99"/>
      <c r="DN298" s="99"/>
      <c r="DO298" s="99"/>
      <c r="DP298" s="99"/>
      <c r="DQ298" s="99"/>
      <c r="DR298" s="99"/>
      <c r="DS298" s="99"/>
      <c r="DT298" s="99"/>
      <c r="DU298" s="99"/>
    </row>
    <row r="299" spans="1:125" ht="15.75" customHeight="1">
      <c r="A299" s="99"/>
      <c r="B299" s="99"/>
      <c r="C299" s="99"/>
      <c r="D299" s="99"/>
      <c r="E299" s="151"/>
      <c r="F299" s="99"/>
      <c r="G299" s="99"/>
      <c r="H299" s="99"/>
      <c r="I299" s="99"/>
      <c r="J299" s="99"/>
      <c r="K299" s="99"/>
      <c r="L299" s="99"/>
      <c r="M299" s="99"/>
      <c r="N299" s="99"/>
      <c r="O299" s="99"/>
      <c r="P299" s="99"/>
      <c r="Q299" s="99"/>
      <c r="R299" s="99"/>
      <c r="S299" s="99"/>
      <c r="T299" s="99"/>
      <c r="U299" s="99"/>
      <c r="V299" s="99"/>
      <c r="W299" s="99"/>
      <c r="X299" s="99"/>
      <c r="Y299" s="99"/>
      <c r="Z299" s="99"/>
      <c r="AA299" s="99"/>
      <c r="AB299" s="99"/>
      <c r="AC299" s="99"/>
      <c r="AD299" s="99"/>
      <c r="AE299" s="99"/>
      <c r="AF299" s="99"/>
      <c r="AG299" s="99"/>
      <c r="AH299" s="99"/>
      <c r="AI299" s="99"/>
      <c r="AJ299" s="99"/>
      <c r="AK299" s="99"/>
      <c r="AL299" s="99"/>
      <c r="AM299" s="99"/>
      <c r="AN299" s="99"/>
      <c r="AO299" s="99"/>
      <c r="AP299" s="99"/>
      <c r="AQ299" s="99"/>
      <c r="AR299" s="99"/>
      <c r="AS299" s="99"/>
      <c r="AT299" s="99"/>
      <c r="AU299" s="99"/>
      <c r="AV299" s="99"/>
      <c r="AW299" s="99"/>
      <c r="AX299" s="99"/>
      <c r="AY299" s="99"/>
      <c r="AZ299" s="99"/>
      <c r="BA299" s="99"/>
      <c r="BB299" s="99"/>
      <c r="BC299" s="99"/>
      <c r="BD299" s="99"/>
      <c r="BE299" s="99"/>
      <c r="BF299" s="99"/>
      <c r="BG299" s="99"/>
      <c r="BH299" s="99"/>
      <c r="BI299" s="99"/>
      <c r="BJ299" s="99"/>
      <c r="BK299" s="99"/>
      <c r="BL299" s="99"/>
      <c r="BM299" s="99"/>
      <c r="BN299" s="99"/>
      <c r="BO299" s="99"/>
      <c r="BP299" s="99"/>
      <c r="BQ299" s="99"/>
      <c r="BR299" s="99"/>
      <c r="BS299" s="99"/>
      <c r="BT299" s="99"/>
      <c r="BU299" s="99"/>
      <c r="BV299" s="99"/>
      <c r="BW299" s="99"/>
      <c r="BX299" s="99"/>
      <c r="BY299" s="99"/>
      <c r="BZ299" s="99"/>
      <c r="CA299" s="99"/>
      <c r="CB299" s="99"/>
      <c r="CC299" s="99"/>
      <c r="CD299" s="99"/>
      <c r="CE299" s="99"/>
      <c r="CF299" s="99"/>
      <c r="CG299" s="99"/>
      <c r="CH299" s="99"/>
      <c r="CI299" s="99"/>
      <c r="CJ299" s="99"/>
      <c r="CK299" s="99"/>
      <c r="CL299" s="99"/>
      <c r="CM299" s="99"/>
      <c r="CN299" s="99"/>
      <c r="CO299" s="99"/>
      <c r="CP299" s="99"/>
      <c r="CQ299" s="99"/>
      <c r="CR299" s="99"/>
      <c r="CS299" s="99"/>
      <c r="CT299" s="99"/>
      <c r="CU299" s="99"/>
      <c r="CV299" s="99"/>
      <c r="CW299" s="99"/>
      <c r="CX299" s="99"/>
      <c r="CY299" s="99"/>
      <c r="CZ299" s="99"/>
      <c r="DA299" s="99"/>
      <c r="DB299" s="99"/>
      <c r="DC299" s="99"/>
      <c r="DD299" s="99"/>
      <c r="DE299" s="99"/>
      <c r="DF299" s="99"/>
      <c r="DG299" s="99"/>
      <c r="DH299" s="99"/>
      <c r="DI299" s="99"/>
      <c r="DJ299" s="99"/>
      <c r="DK299" s="99"/>
      <c r="DL299" s="99"/>
      <c r="DM299" s="99"/>
      <c r="DN299" s="99"/>
      <c r="DO299" s="99"/>
      <c r="DP299" s="99"/>
      <c r="DQ299" s="99"/>
      <c r="DR299" s="99"/>
      <c r="DS299" s="99"/>
      <c r="DT299" s="99"/>
      <c r="DU299" s="99"/>
    </row>
    <row r="300" spans="1:125" ht="15.75" customHeight="1">
      <c r="A300" s="99"/>
      <c r="B300" s="99"/>
      <c r="C300" s="99"/>
      <c r="D300" s="99"/>
      <c r="E300" s="151"/>
      <c r="F300" s="99"/>
      <c r="G300" s="99"/>
      <c r="H300" s="99"/>
      <c r="I300" s="99"/>
      <c r="J300" s="99"/>
      <c r="K300" s="99"/>
      <c r="L300" s="99"/>
      <c r="M300" s="99"/>
      <c r="N300" s="99"/>
      <c r="O300" s="99"/>
      <c r="P300" s="99"/>
      <c r="Q300" s="99"/>
      <c r="R300" s="99"/>
      <c r="S300" s="99"/>
      <c r="T300" s="99"/>
      <c r="U300" s="99"/>
      <c r="V300" s="99"/>
      <c r="W300" s="99"/>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c r="AW300" s="99"/>
      <c r="AX300" s="99"/>
      <c r="AY300" s="99"/>
      <c r="AZ300" s="99"/>
      <c r="BA300" s="99"/>
      <c r="BB300" s="99"/>
      <c r="BC300" s="99"/>
      <c r="BD300" s="99"/>
      <c r="BE300" s="99"/>
      <c r="BF300" s="99"/>
      <c r="BG300" s="99"/>
      <c r="BH300" s="99"/>
      <c r="BI300" s="99"/>
      <c r="BJ300" s="99"/>
      <c r="BK300" s="99"/>
      <c r="BL300" s="99"/>
      <c r="BM300" s="99"/>
      <c r="BN300" s="99"/>
      <c r="BO300" s="99"/>
      <c r="BP300" s="99"/>
      <c r="BQ300" s="99"/>
      <c r="BR300" s="99"/>
      <c r="BS300" s="99"/>
      <c r="BT300" s="99"/>
      <c r="BU300" s="99"/>
      <c r="BV300" s="99"/>
      <c r="BW300" s="99"/>
      <c r="BX300" s="99"/>
      <c r="BY300" s="99"/>
      <c r="BZ300" s="99"/>
      <c r="CA300" s="99"/>
      <c r="CB300" s="99"/>
      <c r="CC300" s="99"/>
      <c r="CD300" s="99"/>
      <c r="CE300" s="99"/>
      <c r="CF300" s="99"/>
      <c r="CG300" s="99"/>
      <c r="CH300" s="99"/>
      <c r="CI300" s="99"/>
      <c r="CJ300" s="99"/>
      <c r="CK300" s="99"/>
      <c r="CL300" s="99"/>
      <c r="CM300" s="99"/>
      <c r="CN300" s="99"/>
      <c r="CO300" s="99"/>
      <c r="CP300" s="99"/>
      <c r="CQ300" s="99"/>
      <c r="CR300" s="99"/>
      <c r="CS300" s="99"/>
      <c r="CT300" s="99"/>
      <c r="CU300" s="99"/>
      <c r="CV300" s="99"/>
      <c r="CW300" s="99"/>
      <c r="CX300" s="99"/>
      <c r="CY300" s="99"/>
      <c r="CZ300" s="99"/>
      <c r="DA300" s="99"/>
      <c r="DB300" s="99"/>
      <c r="DC300" s="99"/>
      <c r="DD300" s="99"/>
      <c r="DE300" s="99"/>
      <c r="DF300" s="99"/>
      <c r="DG300" s="99"/>
      <c r="DH300" s="99"/>
      <c r="DI300" s="99"/>
      <c r="DJ300" s="99"/>
      <c r="DK300" s="99"/>
      <c r="DL300" s="99"/>
      <c r="DM300" s="99"/>
      <c r="DN300" s="99"/>
      <c r="DO300" s="99"/>
      <c r="DP300" s="99"/>
      <c r="DQ300" s="99"/>
      <c r="DR300" s="99"/>
      <c r="DS300" s="99"/>
      <c r="DT300" s="99"/>
      <c r="DU300" s="99"/>
    </row>
    <row r="301" spans="1:125" ht="15.75" customHeight="1">
      <c r="A301" s="99"/>
      <c r="B301" s="99"/>
      <c r="C301" s="99"/>
      <c r="D301" s="99"/>
      <c r="E301" s="151"/>
      <c r="F301" s="99"/>
      <c r="G301" s="99"/>
      <c r="H301" s="99"/>
      <c r="I301" s="99"/>
      <c r="J301" s="99"/>
      <c r="K301" s="99"/>
      <c r="L301" s="99"/>
      <c r="M301" s="99"/>
      <c r="N301" s="99"/>
      <c r="O301" s="99"/>
      <c r="P301" s="99"/>
      <c r="Q301" s="99"/>
      <c r="R301" s="99"/>
      <c r="S301" s="99"/>
      <c r="T301" s="99"/>
      <c r="U301" s="99"/>
      <c r="V301" s="99"/>
      <c r="W301" s="99"/>
      <c r="X301" s="99"/>
      <c r="Y301" s="99"/>
      <c r="Z301" s="99"/>
      <c r="AA301" s="99"/>
      <c r="AB301" s="99"/>
      <c r="AC301" s="99"/>
      <c r="AD301" s="99"/>
      <c r="AE301" s="99"/>
      <c r="AF301" s="99"/>
      <c r="AG301" s="99"/>
      <c r="AH301" s="99"/>
      <c r="AI301" s="99"/>
      <c r="AJ301" s="99"/>
      <c r="AK301" s="99"/>
      <c r="AL301" s="99"/>
      <c r="AM301" s="99"/>
      <c r="AN301" s="99"/>
      <c r="AO301" s="99"/>
      <c r="AP301" s="99"/>
      <c r="AQ301" s="99"/>
      <c r="AR301" s="99"/>
      <c r="AS301" s="99"/>
      <c r="AT301" s="99"/>
      <c r="AU301" s="99"/>
      <c r="AV301" s="99"/>
      <c r="AW301" s="99"/>
      <c r="AX301" s="99"/>
      <c r="AY301" s="99"/>
      <c r="AZ301" s="99"/>
      <c r="BA301" s="99"/>
      <c r="BB301" s="99"/>
      <c r="BC301" s="99"/>
      <c r="BD301" s="99"/>
      <c r="BE301" s="99"/>
      <c r="BF301" s="99"/>
      <c r="BG301" s="99"/>
      <c r="BH301" s="99"/>
      <c r="BI301" s="99"/>
      <c r="BJ301" s="99"/>
      <c r="BK301" s="99"/>
      <c r="BL301" s="99"/>
      <c r="BM301" s="99"/>
      <c r="BN301" s="99"/>
      <c r="BO301" s="99"/>
      <c r="BP301" s="99"/>
      <c r="BQ301" s="99"/>
      <c r="BR301" s="99"/>
      <c r="BS301" s="99"/>
      <c r="BT301" s="99"/>
      <c r="BU301" s="99"/>
      <c r="BV301" s="99"/>
      <c r="BW301" s="99"/>
      <c r="BX301" s="99"/>
      <c r="BY301" s="99"/>
      <c r="BZ301" s="99"/>
      <c r="CA301" s="99"/>
      <c r="CB301" s="99"/>
      <c r="CC301" s="99"/>
      <c r="CD301" s="99"/>
      <c r="CE301" s="99"/>
      <c r="CF301" s="99"/>
      <c r="CG301" s="99"/>
      <c r="CH301" s="99"/>
      <c r="CI301" s="99"/>
      <c r="CJ301" s="99"/>
      <c r="CK301" s="99"/>
      <c r="CL301" s="99"/>
      <c r="CM301" s="99"/>
      <c r="CN301" s="99"/>
      <c r="CO301" s="99"/>
      <c r="CP301" s="99"/>
      <c r="CQ301" s="99"/>
      <c r="CR301" s="99"/>
      <c r="CS301" s="99"/>
      <c r="CT301" s="99"/>
      <c r="CU301" s="99"/>
      <c r="CV301" s="99"/>
      <c r="CW301" s="99"/>
      <c r="CX301" s="99"/>
      <c r="CY301" s="99"/>
      <c r="CZ301" s="99"/>
      <c r="DA301" s="99"/>
      <c r="DB301" s="99"/>
      <c r="DC301" s="99"/>
      <c r="DD301" s="99"/>
      <c r="DE301" s="99"/>
      <c r="DF301" s="99"/>
      <c r="DG301" s="99"/>
      <c r="DH301" s="99"/>
      <c r="DI301" s="99"/>
      <c r="DJ301" s="99"/>
      <c r="DK301" s="99"/>
      <c r="DL301" s="99"/>
      <c r="DM301" s="99"/>
      <c r="DN301" s="99"/>
      <c r="DO301" s="99"/>
      <c r="DP301" s="99"/>
      <c r="DQ301" s="99"/>
      <c r="DR301" s="99"/>
      <c r="DS301" s="99"/>
      <c r="DT301" s="99"/>
      <c r="DU301" s="99"/>
    </row>
    <row r="302" spans="1:125" ht="15.75" customHeight="1">
      <c r="A302" s="99"/>
      <c r="B302" s="99"/>
      <c r="C302" s="99"/>
      <c r="D302" s="99"/>
      <c r="E302" s="151"/>
      <c r="F302" s="99"/>
      <c r="G302" s="99"/>
      <c r="H302" s="99"/>
      <c r="I302" s="99"/>
      <c r="J302" s="99"/>
      <c r="K302" s="99"/>
      <c r="L302" s="99"/>
      <c r="M302" s="99"/>
      <c r="N302" s="99"/>
      <c r="O302" s="99"/>
      <c r="P302" s="99"/>
      <c r="Q302" s="99"/>
      <c r="R302" s="99"/>
      <c r="S302" s="99"/>
      <c r="T302" s="99"/>
      <c r="U302" s="99"/>
      <c r="V302" s="99"/>
      <c r="W302" s="99"/>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c r="AW302" s="99"/>
      <c r="AX302" s="99"/>
      <c r="AY302" s="99"/>
      <c r="AZ302" s="99"/>
      <c r="BA302" s="99"/>
      <c r="BB302" s="99"/>
      <c r="BC302" s="99"/>
      <c r="BD302" s="99"/>
      <c r="BE302" s="99"/>
      <c r="BF302" s="99"/>
      <c r="BG302" s="99"/>
      <c r="BH302" s="99"/>
      <c r="BI302" s="99"/>
      <c r="BJ302" s="99"/>
      <c r="BK302" s="99"/>
      <c r="BL302" s="99"/>
      <c r="BM302" s="99"/>
      <c r="BN302" s="99"/>
      <c r="BO302" s="99"/>
      <c r="BP302" s="99"/>
      <c r="BQ302" s="99"/>
      <c r="BR302" s="99"/>
      <c r="BS302" s="99"/>
      <c r="BT302" s="99"/>
      <c r="BU302" s="99"/>
      <c r="BV302" s="99"/>
      <c r="BW302" s="99"/>
      <c r="BX302" s="99"/>
      <c r="BY302" s="99"/>
      <c r="BZ302" s="99"/>
      <c r="CA302" s="99"/>
      <c r="CB302" s="99"/>
      <c r="CC302" s="99"/>
      <c r="CD302" s="99"/>
      <c r="CE302" s="99"/>
      <c r="CF302" s="99"/>
      <c r="CG302" s="99"/>
      <c r="CH302" s="99"/>
      <c r="CI302" s="99"/>
      <c r="CJ302" s="99"/>
      <c r="CK302" s="99"/>
      <c r="CL302" s="99"/>
      <c r="CM302" s="99"/>
      <c r="CN302" s="99"/>
      <c r="CO302" s="99"/>
      <c r="CP302" s="99"/>
      <c r="CQ302" s="99"/>
      <c r="CR302" s="99"/>
      <c r="CS302" s="99"/>
      <c r="CT302" s="99"/>
      <c r="CU302" s="99"/>
      <c r="CV302" s="99"/>
      <c r="CW302" s="99"/>
      <c r="CX302" s="99"/>
      <c r="CY302" s="99"/>
      <c r="CZ302" s="99"/>
      <c r="DA302" s="99"/>
      <c r="DB302" s="99"/>
      <c r="DC302" s="99"/>
      <c r="DD302" s="99"/>
      <c r="DE302" s="99"/>
      <c r="DF302" s="99"/>
      <c r="DG302" s="99"/>
      <c r="DH302" s="99"/>
      <c r="DI302" s="99"/>
      <c r="DJ302" s="99"/>
      <c r="DK302" s="99"/>
      <c r="DL302" s="99"/>
      <c r="DM302" s="99"/>
      <c r="DN302" s="99"/>
      <c r="DO302" s="99"/>
      <c r="DP302" s="99"/>
      <c r="DQ302" s="99"/>
      <c r="DR302" s="99"/>
      <c r="DS302" s="99"/>
      <c r="DT302" s="99"/>
      <c r="DU302" s="99"/>
    </row>
    <row r="303" spans="1:125" ht="15.75" customHeight="1">
      <c r="A303" s="99"/>
      <c r="B303" s="99"/>
      <c r="C303" s="99"/>
      <c r="D303" s="99"/>
      <c r="E303" s="151"/>
      <c r="F303" s="99"/>
      <c r="G303" s="99"/>
      <c r="H303" s="99"/>
      <c r="I303" s="99"/>
      <c r="J303" s="99"/>
      <c r="K303" s="99"/>
      <c r="L303" s="99"/>
      <c r="M303" s="99"/>
      <c r="N303" s="99"/>
      <c r="O303" s="99"/>
      <c r="P303" s="99"/>
      <c r="Q303" s="99"/>
      <c r="R303" s="99"/>
      <c r="S303" s="99"/>
      <c r="T303" s="99"/>
      <c r="U303" s="99"/>
      <c r="V303" s="99"/>
      <c r="W303" s="99"/>
      <c r="X303" s="99"/>
      <c r="Y303" s="99"/>
      <c r="Z303" s="99"/>
      <c r="AA303" s="99"/>
      <c r="AB303" s="99"/>
      <c r="AC303" s="99"/>
      <c r="AD303" s="99"/>
      <c r="AE303" s="99"/>
      <c r="AF303" s="99"/>
      <c r="AG303" s="99"/>
      <c r="AH303" s="99"/>
      <c r="AI303" s="99"/>
      <c r="AJ303" s="99"/>
      <c r="AK303" s="99"/>
      <c r="AL303" s="99"/>
      <c r="AM303" s="99"/>
      <c r="AN303" s="99"/>
      <c r="AO303" s="99"/>
      <c r="AP303" s="99"/>
      <c r="AQ303" s="99"/>
      <c r="AR303" s="99"/>
      <c r="AS303" s="99"/>
      <c r="AT303" s="99"/>
      <c r="AU303" s="99"/>
      <c r="AV303" s="99"/>
      <c r="AW303" s="99"/>
      <c r="AX303" s="99"/>
      <c r="AY303" s="99"/>
      <c r="AZ303" s="99"/>
      <c r="BA303" s="99"/>
      <c r="BB303" s="99"/>
      <c r="BC303" s="99"/>
      <c r="BD303" s="99"/>
      <c r="BE303" s="99"/>
      <c r="BF303" s="99"/>
      <c r="BG303" s="99"/>
      <c r="BH303" s="99"/>
      <c r="BI303" s="99"/>
      <c r="BJ303" s="99"/>
      <c r="BK303" s="99"/>
      <c r="BL303" s="99"/>
      <c r="BM303" s="99"/>
      <c r="BN303" s="99"/>
      <c r="BO303" s="99"/>
      <c r="BP303" s="99"/>
      <c r="BQ303" s="99"/>
      <c r="BR303" s="99"/>
      <c r="BS303" s="99"/>
      <c r="BT303" s="99"/>
      <c r="BU303" s="99"/>
      <c r="BV303" s="99"/>
      <c r="BW303" s="99"/>
      <c r="BX303" s="99"/>
      <c r="BY303" s="99"/>
      <c r="BZ303" s="99"/>
      <c r="CA303" s="99"/>
      <c r="CB303" s="99"/>
      <c r="CC303" s="99"/>
      <c r="CD303" s="99"/>
      <c r="CE303" s="99"/>
      <c r="CF303" s="99"/>
      <c r="CG303" s="99"/>
      <c r="CH303" s="99"/>
      <c r="CI303" s="99"/>
      <c r="CJ303" s="99"/>
      <c r="CK303" s="99"/>
      <c r="CL303" s="99"/>
      <c r="CM303" s="99"/>
      <c r="CN303" s="99"/>
      <c r="CO303" s="99"/>
      <c r="CP303" s="99"/>
      <c r="CQ303" s="99"/>
      <c r="CR303" s="99"/>
      <c r="CS303" s="99"/>
      <c r="CT303" s="99"/>
      <c r="CU303" s="99"/>
      <c r="CV303" s="99"/>
      <c r="CW303" s="99"/>
      <c r="CX303" s="99"/>
      <c r="CY303" s="99"/>
      <c r="CZ303" s="99"/>
      <c r="DA303" s="99"/>
      <c r="DB303" s="99"/>
      <c r="DC303" s="99"/>
      <c r="DD303" s="99"/>
      <c r="DE303" s="99"/>
      <c r="DF303" s="99"/>
      <c r="DG303" s="99"/>
      <c r="DH303" s="99"/>
      <c r="DI303" s="99"/>
      <c r="DJ303" s="99"/>
      <c r="DK303" s="99"/>
      <c r="DL303" s="99"/>
      <c r="DM303" s="99"/>
      <c r="DN303" s="99"/>
      <c r="DO303" s="99"/>
      <c r="DP303" s="99"/>
      <c r="DQ303" s="99"/>
      <c r="DR303" s="99"/>
      <c r="DS303" s="99"/>
      <c r="DT303" s="99"/>
      <c r="DU303" s="99"/>
    </row>
    <row r="304" spans="1:125" ht="15.75" customHeight="1">
      <c r="A304" s="99"/>
      <c r="B304" s="99"/>
      <c r="C304" s="99"/>
      <c r="D304" s="99"/>
      <c r="E304" s="151"/>
      <c r="F304" s="99"/>
      <c r="G304" s="99"/>
      <c r="H304" s="99"/>
      <c r="I304" s="99"/>
      <c r="J304" s="99"/>
      <c r="K304" s="99"/>
      <c r="L304" s="99"/>
      <c r="M304" s="99"/>
      <c r="N304" s="99"/>
      <c r="O304" s="99"/>
      <c r="P304" s="99"/>
      <c r="Q304" s="99"/>
      <c r="R304" s="99"/>
      <c r="S304" s="99"/>
      <c r="T304" s="99"/>
      <c r="U304" s="99"/>
      <c r="V304" s="99"/>
      <c r="W304" s="99"/>
      <c r="X304" s="99"/>
      <c r="Y304" s="99"/>
      <c r="Z304" s="99"/>
      <c r="AA304" s="99"/>
      <c r="AB304" s="99"/>
      <c r="AC304" s="99"/>
      <c r="AD304" s="99"/>
      <c r="AE304" s="99"/>
      <c r="AF304" s="99"/>
      <c r="AG304" s="99"/>
      <c r="AH304" s="99"/>
      <c r="AI304" s="99"/>
      <c r="AJ304" s="99"/>
      <c r="AK304" s="99"/>
      <c r="AL304" s="99"/>
      <c r="AM304" s="99"/>
      <c r="AN304" s="99"/>
      <c r="AO304" s="99"/>
      <c r="AP304" s="99"/>
      <c r="AQ304" s="99"/>
      <c r="AR304" s="99"/>
      <c r="AS304" s="99"/>
      <c r="AT304" s="99"/>
      <c r="AU304" s="99"/>
      <c r="AV304" s="99"/>
      <c r="AW304" s="99"/>
      <c r="AX304" s="99"/>
      <c r="AY304" s="99"/>
      <c r="AZ304" s="99"/>
      <c r="BA304" s="99"/>
      <c r="BB304" s="99"/>
      <c r="BC304" s="99"/>
      <c r="BD304" s="99"/>
      <c r="BE304" s="99"/>
      <c r="BF304" s="99"/>
      <c r="BG304" s="99"/>
      <c r="BH304" s="99"/>
      <c r="BI304" s="99"/>
      <c r="BJ304" s="99"/>
      <c r="BK304" s="99"/>
      <c r="BL304" s="99"/>
      <c r="BM304" s="99"/>
      <c r="BN304" s="99"/>
      <c r="BO304" s="99"/>
      <c r="BP304" s="99"/>
      <c r="BQ304" s="99"/>
      <c r="BR304" s="99"/>
      <c r="BS304" s="99"/>
      <c r="BT304" s="99"/>
      <c r="BU304" s="99"/>
      <c r="BV304" s="99"/>
      <c r="BW304" s="99"/>
      <c r="BX304" s="99"/>
      <c r="BY304" s="99"/>
      <c r="BZ304" s="99"/>
      <c r="CA304" s="99"/>
      <c r="CB304" s="99"/>
      <c r="CC304" s="99"/>
      <c r="CD304" s="99"/>
      <c r="CE304" s="99"/>
      <c r="CF304" s="99"/>
      <c r="CG304" s="99"/>
      <c r="CH304" s="99"/>
      <c r="CI304" s="99"/>
      <c r="CJ304" s="99"/>
      <c r="CK304" s="99"/>
      <c r="CL304" s="99"/>
      <c r="CM304" s="99"/>
      <c r="CN304" s="99"/>
      <c r="CO304" s="99"/>
      <c r="CP304" s="99"/>
      <c r="CQ304" s="99"/>
      <c r="CR304" s="99"/>
      <c r="CS304" s="99"/>
      <c r="CT304" s="99"/>
      <c r="CU304" s="99"/>
      <c r="CV304" s="99"/>
      <c r="CW304" s="99"/>
      <c r="CX304" s="99"/>
      <c r="CY304" s="99"/>
      <c r="CZ304" s="99"/>
      <c r="DA304" s="99"/>
      <c r="DB304" s="99"/>
      <c r="DC304" s="99"/>
      <c r="DD304" s="99"/>
      <c r="DE304" s="99"/>
      <c r="DF304" s="99"/>
      <c r="DG304" s="99"/>
      <c r="DH304" s="99"/>
      <c r="DI304" s="99"/>
      <c r="DJ304" s="99"/>
      <c r="DK304" s="99"/>
      <c r="DL304" s="99"/>
      <c r="DM304" s="99"/>
      <c r="DN304" s="99"/>
      <c r="DO304" s="99"/>
      <c r="DP304" s="99"/>
      <c r="DQ304" s="99"/>
      <c r="DR304" s="99"/>
      <c r="DS304" s="99"/>
      <c r="DT304" s="99"/>
      <c r="DU304" s="99"/>
    </row>
    <row r="305" spans="1:125" ht="15.75" customHeight="1">
      <c r="A305" s="99"/>
      <c r="B305" s="99"/>
      <c r="C305" s="99"/>
      <c r="D305" s="99"/>
      <c r="E305" s="151"/>
      <c r="F305" s="99"/>
      <c r="G305" s="99"/>
      <c r="H305" s="99"/>
      <c r="I305" s="99"/>
      <c r="J305" s="99"/>
      <c r="K305" s="99"/>
      <c r="L305" s="99"/>
      <c r="M305" s="99"/>
      <c r="N305" s="99"/>
      <c r="O305" s="99"/>
      <c r="P305" s="99"/>
      <c r="Q305" s="99"/>
      <c r="R305" s="99"/>
      <c r="S305" s="99"/>
      <c r="T305" s="99"/>
      <c r="U305" s="99"/>
      <c r="V305" s="99"/>
      <c r="W305" s="99"/>
      <c r="X305" s="99"/>
      <c r="Y305" s="99"/>
      <c r="Z305" s="99"/>
      <c r="AA305" s="99"/>
      <c r="AB305" s="99"/>
      <c r="AC305" s="99"/>
      <c r="AD305" s="99"/>
      <c r="AE305" s="99"/>
      <c r="AF305" s="99"/>
      <c r="AG305" s="99"/>
      <c r="AH305" s="99"/>
      <c r="AI305" s="99"/>
      <c r="AJ305" s="99"/>
      <c r="AK305" s="99"/>
      <c r="AL305" s="99"/>
      <c r="AM305" s="99"/>
      <c r="AN305" s="99"/>
      <c r="AO305" s="99"/>
      <c r="AP305" s="99"/>
      <c r="AQ305" s="99"/>
      <c r="AR305" s="99"/>
      <c r="AS305" s="99"/>
      <c r="AT305" s="99"/>
      <c r="AU305" s="99"/>
      <c r="AV305" s="99"/>
      <c r="AW305" s="99"/>
      <c r="AX305" s="99"/>
      <c r="AY305" s="99"/>
      <c r="AZ305" s="99"/>
      <c r="BA305" s="99"/>
      <c r="BB305" s="99"/>
      <c r="BC305" s="99"/>
      <c r="BD305" s="99"/>
      <c r="BE305" s="99"/>
      <c r="BF305" s="99"/>
      <c r="BG305" s="99"/>
      <c r="BH305" s="99"/>
      <c r="BI305" s="99"/>
      <c r="BJ305" s="99"/>
      <c r="BK305" s="99"/>
      <c r="BL305" s="99"/>
      <c r="BM305" s="99"/>
      <c r="BN305" s="99"/>
      <c r="BO305" s="99"/>
      <c r="BP305" s="99"/>
      <c r="BQ305" s="99"/>
      <c r="BR305" s="99"/>
      <c r="BS305" s="99"/>
      <c r="BT305" s="99"/>
      <c r="BU305" s="99"/>
      <c r="BV305" s="99"/>
      <c r="BW305" s="99"/>
      <c r="BX305" s="99"/>
      <c r="BY305" s="99"/>
      <c r="BZ305" s="99"/>
      <c r="CA305" s="99"/>
      <c r="CB305" s="99"/>
      <c r="CC305" s="99"/>
      <c r="CD305" s="99"/>
      <c r="CE305" s="99"/>
      <c r="CF305" s="99"/>
      <c r="CG305" s="99"/>
      <c r="CH305" s="99"/>
      <c r="CI305" s="99"/>
      <c r="CJ305" s="99"/>
      <c r="CK305" s="99"/>
      <c r="CL305" s="99"/>
      <c r="CM305" s="99"/>
      <c r="CN305" s="99"/>
      <c r="CO305" s="99"/>
      <c r="CP305" s="99"/>
      <c r="CQ305" s="99"/>
      <c r="CR305" s="99"/>
      <c r="CS305" s="99"/>
      <c r="CT305" s="99"/>
      <c r="CU305" s="99"/>
      <c r="CV305" s="99"/>
      <c r="CW305" s="99"/>
      <c r="CX305" s="99"/>
      <c r="CY305" s="99"/>
      <c r="CZ305" s="99"/>
      <c r="DA305" s="99"/>
      <c r="DB305" s="99"/>
      <c r="DC305" s="99"/>
      <c r="DD305" s="99"/>
      <c r="DE305" s="99"/>
      <c r="DF305" s="99"/>
      <c r="DG305" s="99"/>
      <c r="DH305" s="99"/>
      <c r="DI305" s="99"/>
      <c r="DJ305" s="99"/>
      <c r="DK305" s="99"/>
      <c r="DL305" s="99"/>
      <c r="DM305" s="99"/>
      <c r="DN305" s="99"/>
      <c r="DO305" s="99"/>
      <c r="DP305" s="99"/>
      <c r="DQ305" s="99"/>
      <c r="DR305" s="99"/>
      <c r="DS305" s="99"/>
      <c r="DT305" s="99"/>
      <c r="DU305" s="99"/>
    </row>
    <row r="306" spans="1:125" ht="15.75" customHeight="1">
      <c r="A306" s="99"/>
      <c r="B306" s="99"/>
      <c r="C306" s="99"/>
      <c r="D306" s="99"/>
      <c r="E306" s="151"/>
      <c r="F306" s="99"/>
      <c r="G306" s="99"/>
      <c r="H306" s="99"/>
      <c r="I306" s="99"/>
      <c r="J306" s="99"/>
      <c r="K306" s="99"/>
      <c r="L306" s="99"/>
      <c r="M306" s="99"/>
      <c r="N306" s="99"/>
      <c r="O306" s="99"/>
      <c r="P306" s="99"/>
      <c r="Q306" s="99"/>
      <c r="R306" s="99"/>
      <c r="S306" s="99"/>
      <c r="T306" s="99"/>
      <c r="U306" s="99"/>
      <c r="V306" s="99"/>
      <c r="W306" s="99"/>
      <c r="X306" s="99"/>
      <c r="Y306" s="99"/>
      <c r="Z306" s="99"/>
      <c r="AA306" s="99"/>
      <c r="AB306" s="99"/>
      <c r="AC306" s="99"/>
      <c r="AD306" s="99"/>
      <c r="AE306" s="99"/>
      <c r="AF306" s="99"/>
      <c r="AG306" s="99"/>
      <c r="AH306" s="99"/>
      <c r="AI306" s="99"/>
      <c r="AJ306" s="99"/>
      <c r="AK306" s="99"/>
      <c r="AL306" s="99"/>
      <c r="AM306" s="99"/>
      <c r="AN306" s="99"/>
      <c r="AO306" s="99"/>
      <c r="AP306" s="99"/>
      <c r="AQ306" s="99"/>
      <c r="AR306" s="99"/>
      <c r="AS306" s="99"/>
      <c r="AT306" s="99"/>
      <c r="AU306" s="99"/>
      <c r="AV306" s="99"/>
      <c r="AW306" s="99"/>
      <c r="AX306" s="99"/>
      <c r="AY306" s="99"/>
      <c r="AZ306" s="99"/>
      <c r="BA306" s="99"/>
      <c r="BB306" s="99"/>
      <c r="BC306" s="99"/>
      <c r="BD306" s="99"/>
      <c r="BE306" s="99"/>
      <c r="BF306" s="99"/>
      <c r="BG306" s="99"/>
      <c r="BH306" s="99"/>
      <c r="BI306" s="99"/>
      <c r="BJ306" s="99"/>
      <c r="BK306" s="99"/>
      <c r="BL306" s="99"/>
      <c r="BM306" s="99"/>
      <c r="BN306" s="99"/>
      <c r="BO306" s="99"/>
      <c r="BP306" s="99"/>
      <c r="BQ306" s="99"/>
      <c r="BR306" s="99"/>
      <c r="BS306" s="99"/>
      <c r="BT306" s="99"/>
      <c r="BU306" s="99"/>
      <c r="BV306" s="99"/>
      <c r="BW306" s="99"/>
      <c r="BX306" s="99"/>
      <c r="BY306" s="99"/>
      <c r="BZ306" s="99"/>
      <c r="CA306" s="99"/>
      <c r="CB306" s="99"/>
      <c r="CC306" s="99"/>
      <c r="CD306" s="99"/>
      <c r="CE306" s="99"/>
      <c r="CF306" s="99"/>
      <c r="CG306" s="99"/>
      <c r="CH306" s="99"/>
      <c r="CI306" s="99"/>
      <c r="CJ306" s="99"/>
      <c r="CK306" s="99"/>
      <c r="CL306" s="99"/>
      <c r="CM306" s="99"/>
      <c r="CN306" s="99"/>
      <c r="CO306" s="99"/>
      <c r="CP306" s="99"/>
      <c r="CQ306" s="99"/>
      <c r="CR306" s="99"/>
      <c r="CS306" s="99"/>
      <c r="CT306" s="99"/>
      <c r="CU306" s="99"/>
      <c r="CV306" s="99"/>
      <c r="CW306" s="99"/>
      <c r="CX306" s="99"/>
      <c r="CY306" s="99"/>
      <c r="CZ306" s="99"/>
      <c r="DA306" s="99"/>
      <c r="DB306" s="99"/>
      <c r="DC306" s="99"/>
      <c r="DD306" s="99"/>
      <c r="DE306" s="99"/>
      <c r="DF306" s="99"/>
      <c r="DG306" s="99"/>
      <c r="DH306" s="99"/>
      <c r="DI306" s="99"/>
      <c r="DJ306" s="99"/>
      <c r="DK306" s="99"/>
      <c r="DL306" s="99"/>
      <c r="DM306" s="99"/>
      <c r="DN306" s="99"/>
      <c r="DO306" s="99"/>
      <c r="DP306" s="99"/>
      <c r="DQ306" s="99"/>
      <c r="DR306" s="99"/>
      <c r="DS306" s="99"/>
      <c r="DT306" s="99"/>
      <c r="DU306" s="99"/>
    </row>
    <row r="307" spans="1:125" ht="15.75" customHeight="1">
      <c r="A307" s="99"/>
      <c r="B307" s="99"/>
      <c r="C307" s="99"/>
      <c r="D307" s="99"/>
      <c r="E307" s="151"/>
      <c r="F307" s="99"/>
      <c r="G307" s="99"/>
      <c r="H307" s="99"/>
      <c r="I307" s="99"/>
      <c r="J307" s="99"/>
      <c r="K307" s="99"/>
      <c r="L307" s="99"/>
      <c r="M307" s="99"/>
      <c r="N307" s="99"/>
      <c r="O307" s="99"/>
      <c r="P307" s="99"/>
      <c r="Q307" s="99"/>
      <c r="R307" s="99"/>
      <c r="S307" s="99"/>
      <c r="T307" s="99"/>
      <c r="U307" s="99"/>
      <c r="V307" s="99"/>
      <c r="W307" s="99"/>
      <c r="X307" s="99"/>
      <c r="Y307" s="99"/>
      <c r="Z307" s="99"/>
      <c r="AA307" s="99"/>
      <c r="AB307" s="99"/>
      <c r="AC307" s="99"/>
      <c r="AD307" s="99"/>
      <c r="AE307" s="99"/>
      <c r="AF307" s="99"/>
      <c r="AG307" s="99"/>
      <c r="AH307" s="99"/>
      <c r="AI307" s="99"/>
      <c r="AJ307" s="99"/>
      <c r="AK307" s="99"/>
      <c r="AL307" s="99"/>
      <c r="AM307" s="99"/>
      <c r="AN307" s="99"/>
      <c r="AO307" s="99"/>
      <c r="AP307" s="99"/>
      <c r="AQ307" s="99"/>
      <c r="AR307" s="99"/>
      <c r="AS307" s="99"/>
      <c r="AT307" s="99"/>
      <c r="AU307" s="99"/>
      <c r="AV307" s="99"/>
      <c r="AW307" s="99"/>
      <c r="AX307" s="99"/>
      <c r="AY307" s="99"/>
      <c r="AZ307" s="99"/>
      <c r="BA307" s="99"/>
      <c r="BB307" s="99"/>
      <c r="BC307" s="99"/>
      <c r="BD307" s="99"/>
      <c r="BE307" s="99"/>
      <c r="BF307" s="99"/>
      <c r="BG307" s="99"/>
      <c r="BH307" s="99"/>
      <c r="BI307" s="99"/>
      <c r="BJ307" s="99"/>
      <c r="BK307" s="99"/>
      <c r="BL307" s="99"/>
      <c r="BM307" s="99"/>
      <c r="BN307" s="99"/>
      <c r="BO307" s="99"/>
      <c r="BP307" s="99"/>
      <c r="BQ307" s="99"/>
      <c r="BR307" s="99"/>
      <c r="BS307" s="99"/>
      <c r="BT307" s="99"/>
      <c r="BU307" s="99"/>
      <c r="BV307" s="99"/>
      <c r="BW307" s="99"/>
      <c r="BX307" s="99"/>
      <c r="BY307" s="99"/>
      <c r="BZ307" s="99"/>
      <c r="CA307" s="99"/>
      <c r="CB307" s="99"/>
      <c r="CC307" s="99"/>
      <c r="CD307" s="99"/>
      <c r="CE307" s="99"/>
      <c r="CF307" s="99"/>
      <c r="CG307" s="99"/>
      <c r="CH307" s="99"/>
      <c r="CI307" s="99"/>
      <c r="CJ307" s="99"/>
      <c r="CK307" s="99"/>
      <c r="CL307" s="99"/>
      <c r="CM307" s="99"/>
      <c r="CN307" s="99"/>
      <c r="CO307" s="99"/>
      <c r="CP307" s="99"/>
      <c r="CQ307" s="99"/>
      <c r="CR307" s="99"/>
      <c r="CS307" s="99"/>
      <c r="CT307" s="99"/>
      <c r="CU307" s="99"/>
      <c r="CV307" s="99"/>
      <c r="CW307" s="99"/>
      <c r="CX307" s="99"/>
      <c r="CY307" s="99"/>
      <c r="CZ307" s="99"/>
      <c r="DA307" s="99"/>
      <c r="DB307" s="99"/>
      <c r="DC307" s="99"/>
      <c r="DD307" s="99"/>
      <c r="DE307" s="99"/>
      <c r="DF307" s="99"/>
      <c r="DG307" s="99"/>
      <c r="DH307" s="99"/>
      <c r="DI307" s="99"/>
      <c r="DJ307" s="99"/>
      <c r="DK307" s="99"/>
      <c r="DL307" s="99"/>
      <c r="DM307" s="99"/>
      <c r="DN307" s="99"/>
      <c r="DO307" s="99"/>
      <c r="DP307" s="99"/>
      <c r="DQ307" s="99"/>
      <c r="DR307" s="99"/>
      <c r="DS307" s="99"/>
      <c r="DT307" s="99"/>
      <c r="DU307" s="99"/>
    </row>
    <row r="308" spans="1:125" ht="15.75" customHeight="1">
      <c r="A308" s="99"/>
      <c r="B308" s="99"/>
      <c r="C308" s="99"/>
      <c r="D308" s="99"/>
      <c r="E308" s="151"/>
      <c r="F308" s="99"/>
      <c r="G308" s="99"/>
      <c r="H308" s="99"/>
      <c r="I308" s="99"/>
      <c r="J308" s="99"/>
      <c r="K308" s="99"/>
      <c r="L308" s="99"/>
      <c r="M308" s="99"/>
      <c r="N308" s="99"/>
      <c r="O308" s="99"/>
      <c r="P308" s="99"/>
      <c r="Q308" s="99"/>
      <c r="R308" s="99"/>
      <c r="S308" s="99"/>
      <c r="T308" s="99"/>
      <c r="U308" s="99"/>
      <c r="V308" s="99"/>
      <c r="W308" s="99"/>
      <c r="X308" s="99"/>
      <c r="Y308" s="99"/>
      <c r="Z308" s="99"/>
      <c r="AA308" s="99"/>
      <c r="AB308" s="99"/>
      <c r="AC308" s="99"/>
      <c r="AD308" s="99"/>
      <c r="AE308" s="99"/>
      <c r="AF308" s="99"/>
      <c r="AG308" s="99"/>
      <c r="AH308" s="99"/>
      <c r="AI308" s="99"/>
      <c r="AJ308" s="99"/>
      <c r="AK308" s="99"/>
      <c r="AL308" s="99"/>
      <c r="AM308" s="99"/>
      <c r="AN308" s="99"/>
      <c r="AO308" s="99"/>
      <c r="AP308" s="99"/>
      <c r="AQ308" s="99"/>
      <c r="AR308" s="99"/>
      <c r="AS308" s="99"/>
      <c r="AT308" s="99"/>
      <c r="AU308" s="99"/>
      <c r="AV308" s="99"/>
      <c r="AW308" s="99"/>
      <c r="AX308" s="99"/>
      <c r="AY308" s="99"/>
      <c r="AZ308" s="99"/>
      <c r="BA308" s="99"/>
      <c r="BB308" s="99"/>
      <c r="BC308" s="99"/>
      <c r="BD308" s="99"/>
      <c r="BE308" s="99"/>
      <c r="BF308" s="99"/>
      <c r="BG308" s="99"/>
      <c r="BH308" s="99"/>
      <c r="BI308" s="99"/>
      <c r="BJ308" s="99"/>
      <c r="BK308" s="99"/>
      <c r="BL308" s="99"/>
      <c r="BM308" s="99"/>
      <c r="BN308" s="99"/>
      <c r="BO308" s="99"/>
      <c r="BP308" s="99"/>
      <c r="BQ308" s="99"/>
      <c r="BR308" s="99"/>
      <c r="BS308" s="99"/>
      <c r="BT308" s="99"/>
      <c r="BU308" s="99"/>
      <c r="BV308" s="99"/>
      <c r="BW308" s="99"/>
      <c r="BX308" s="99"/>
      <c r="BY308" s="99"/>
      <c r="BZ308" s="99"/>
      <c r="CA308" s="99"/>
      <c r="CB308" s="99"/>
      <c r="CC308" s="99"/>
      <c r="CD308" s="99"/>
      <c r="CE308" s="99"/>
      <c r="CF308" s="99"/>
      <c r="CG308" s="99"/>
      <c r="CH308" s="99"/>
      <c r="CI308" s="99"/>
      <c r="CJ308" s="99"/>
      <c r="CK308" s="99"/>
      <c r="CL308" s="99"/>
      <c r="CM308" s="99"/>
      <c r="CN308" s="99"/>
      <c r="CO308" s="99"/>
      <c r="CP308" s="99"/>
      <c r="CQ308" s="99"/>
      <c r="CR308" s="99"/>
      <c r="CS308" s="99"/>
      <c r="CT308" s="99"/>
      <c r="CU308" s="99"/>
      <c r="CV308" s="99"/>
      <c r="CW308" s="99"/>
      <c r="CX308" s="99"/>
      <c r="CY308" s="99"/>
      <c r="CZ308" s="99"/>
      <c r="DA308" s="99"/>
      <c r="DB308" s="99"/>
      <c r="DC308" s="99"/>
      <c r="DD308" s="99"/>
      <c r="DE308" s="99"/>
      <c r="DF308" s="99"/>
      <c r="DG308" s="99"/>
      <c r="DH308" s="99"/>
      <c r="DI308" s="99"/>
      <c r="DJ308" s="99"/>
      <c r="DK308" s="99"/>
      <c r="DL308" s="99"/>
      <c r="DM308" s="99"/>
      <c r="DN308" s="99"/>
      <c r="DO308" s="99"/>
      <c r="DP308" s="99"/>
      <c r="DQ308" s="99"/>
      <c r="DR308" s="99"/>
      <c r="DS308" s="99"/>
      <c r="DT308" s="99"/>
      <c r="DU308" s="99"/>
    </row>
    <row r="309" spans="1:125" ht="15.75" customHeight="1">
      <c r="A309" s="99"/>
      <c r="B309" s="99"/>
      <c r="C309" s="99"/>
      <c r="D309" s="99"/>
      <c r="E309" s="151"/>
      <c r="F309" s="99"/>
      <c r="G309" s="99"/>
      <c r="H309" s="99"/>
      <c r="I309" s="99"/>
      <c r="J309" s="99"/>
      <c r="K309" s="99"/>
      <c r="L309" s="99"/>
      <c r="M309" s="99"/>
      <c r="N309" s="99"/>
      <c r="O309" s="99"/>
      <c r="P309" s="99"/>
      <c r="Q309" s="99"/>
      <c r="R309" s="99"/>
      <c r="S309" s="99"/>
      <c r="T309" s="99"/>
      <c r="U309" s="99"/>
      <c r="V309" s="99"/>
      <c r="W309" s="99"/>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c r="AW309" s="99"/>
      <c r="AX309" s="99"/>
      <c r="AY309" s="99"/>
      <c r="AZ309" s="99"/>
      <c r="BA309" s="99"/>
      <c r="BB309" s="99"/>
      <c r="BC309" s="99"/>
      <c r="BD309" s="99"/>
      <c r="BE309" s="99"/>
      <c r="BF309" s="99"/>
      <c r="BG309" s="99"/>
      <c r="BH309" s="99"/>
      <c r="BI309" s="99"/>
      <c r="BJ309" s="99"/>
      <c r="BK309" s="99"/>
      <c r="BL309" s="99"/>
      <c r="BM309" s="99"/>
      <c r="BN309" s="99"/>
      <c r="BO309" s="99"/>
      <c r="BP309" s="99"/>
      <c r="BQ309" s="99"/>
      <c r="BR309" s="99"/>
      <c r="BS309" s="99"/>
      <c r="BT309" s="99"/>
      <c r="BU309" s="99"/>
      <c r="BV309" s="99"/>
      <c r="BW309" s="99"/>
      <c r="BX309" s="99"/>
      <c r="BY309" s="99"/>
      <c r="BZ309" s="99"/>
      <c r="CA309" s="99"/>
      <c r="CB309" s="99"/>
      <c r="CC309" s="99"/>
      <c r="CD309" s="99"/>
      <c r="CE309" s="99"/>
      <c r="CF309" s="99"/>
      <c r="CG309" s="99"/>
      <c r="CH309" s="99"/>
      <c r="CI309" s="99"/>
      <c r="CJ309" s="99"/>
      <c r="CK309" s="99"/>
      <c r="CL309" s="99"/>
      <c r="CM309" s="99"/>
      <c r="CN309" s="99"/>
      <c r="CO309" s="99"/>
      <c r="CP309" s="99"/>
      <c r="CQ309" s="99"/>
      <c r="CR309" s="99"/>
      <c r="CS309" s="99"/>
      <c r="CT309" s="99"/>
      <c r="CU309" s="99"/>
      <c r="CV309" s="99"/>
      <c r="CW309" s="99"/>
      <c r="CX309" s="99"/>
      <c r="CY309" s="99"/>
      <c r="CZ309" s="99"/>
      <c r="DA309" s="99"/>
      <c r="DB309" s="99"/>
      <c r="DC309" s="99"/>
      <c r="DD309" s="99"/>
      <c r="DE309" s="99"/>
      <c r="DF309" s="99"/>
      <c r="DG309" s="99"/>
      <c r="DH309" s="99"/>
      <c r="DI309" s="99"/>
      <c r="DJ309" s="99"/>
      <c r="DK309" s="99"/>
      <c r="DL309" s="99"/>
      <c r="DM309" s="99"/>
      <c r="DN309" s="99"/>
      <c r="DO309" s="99"/>
      <c r="DP309" s="99"/>
      <c r="DQ309" s="99"/>
      <c r="DR309" s="99"/>
      <c r="DS309" s="99"/>
      <c r="DT309" s="99"/>
      <c r="DU309" s="99"/>
    </row>
  </sheetData>
  <mergeCells count="40">
    <mergeCell ref="AU40:AZ40"/>
    <mergeCell ref="CG40:CL40"/>
    <mergeCell ref="E66:J66"/>
    <mergeCell ref="B70:D70"/>
    <mergeCell ref="E70:E71"/>
    <mergeCell ref="G70:L70"/>
    <mergeCell ref="AU70:AZ70"/>
    <mergeCell ref="E28:E29"/>
    <mergeCell ref="E38:J38"/>
    <mergeCell ref="B40:D40"/>
    <mergeCell ref="E40:E41"/>
    <mergeCell ref="G40:L40"/>
    <mergeCell ref="E30:J30"/>
    <mergeCell ref="E31:J31"/>
    <mergeCell ref="E32:J32"/>
    <mergeCell ref="E33:J33"/>
    <mergeCell ref="E34:J34"/>
    <mergeCell ref="E35:J35"/>
    <mergeCell ref="E37:J37"/>
    <mergeCell ref="G17:H17"/>
    <mergeCell ref="G18:H18"/>
    <mergeCell ref="G19:H19"/>
    <mergeCell ref="G20:H20"/>
    <mergeCell ref="F97:H97"/>
    <mergeCell ref="G21:H21"/>
    <mergeCell ref="G22:H22"/>
    <mergeCell ref="G23:H23"/>
    <mergeCell ref="G24:H24"/>
    <mergeCell ref="G25:H25"/>
    <mergeCell ref="G26:H26"/>
    <mergeCell ref="G11:H11"/>
    <mergeCell ref="G12:H12"/>
    <mergeCell ref="G13:H13"/>
    <mergeCell ref="G14:H14"/>
    <mergeCell ref="G16:H16"/>
    <mergeCell ref="G4:H4"/>
    <mergeCell ref="G5:H5"/>
    <mergeCell ref="G8:H8"/>
    <mergeCell ref="G9:H9"/>
    <mergeCell ref="G10:H10"/>
  </mergeCells>
  <conditionalFormatting sqref="F81:F83 F91:F93 G72:AP72 AT72:CC72 AT75:CC75 AT77:CC77 AT81:CC82 AT92:CC93">
    <cfRule type="cellIs" dxfId="68" priority="1" operator="greaterThan">
      <formula>0</formula>
    </cfRule>
  </conditionalFormatting>
  <conditionalFormatting sqref="G80:AP80 AT80:CC80">
    <cfRule type="cellIs" dxfId="67" priority="2" operator="greaterThan">
      <formula>0</formula>
    </cfRule>
  </conditionalFormatting>
  <conditionalFormatting sqref="G84:AP84 AT84:CC84">
    <cfRule type="cellIs" dxfId="66" priority="3" operator="greaterThan">
      <formula>0</formula>
    </cfRule>
  </conditionalFormatting>
  <conditionalFormatting sqref="G89:AP89 AT89:CC89">
    <cfRule type="cellIs" dxfId="65" priority="4" operator="greaterThan">
      <formula>0</formula>
    </cfRule>
  </conditionalFormatting>
  <conditionalFormatting sqref="G42:AP42 AT42:CC42">
    <cfRule type="cellIs" dxfId="64" priority="5" operator="greaterThan">
      <formula>0</formula>
    </cfRule>
  </conditionalFormatting>
  <conditionalFormatting sqref="G50:AP50 AT50:CC50">
    <cfRule type="cellIs" dxfId="63" priority="6" operator="greaterThan">
      <formula>0</formula>
    </cfRule>
  </conditionalFormatting>
  <conditionalFormatting sqref="G54:AP54 AT54:CC54">
    <cfRule type="cellIs" dxfId="62" priority="7" operator="greaterThan">
      <formula>0</formula>
    </cfRule>
  </conditionalFormatting>
  <conditionalFormatting sqref="G59:AP59 AT59:CC59">
    <cfRule type="cellIs" dxfId="61" priority="8" operator="greaterThan">
      <formula>0</formula>
    </cfRule>
  </conditionalFormatting>
  <conditionalFormatting sqref="CF42:DO42">
    <cfRule type="cellIs" dxfId="60" priority="9" operator="greaterThan">
      <formula>0</formula>
    </cfRule>
  </conditionalFormatting>
  <conditionalFormatting sqref="CF50:DO50">
    <cfRule type="cellIs" dxfId="59" priority="10" operator="greaterThan">
      <formula>0</formula>
    </cfRule>
  </conditionalFormatting>
  <conditionalFormatting sqref="CF54:DO54">
    <cfRule type="cellIs" dxfId="58" priority="11" operator="greaterThan">
      <formula>0</formula>
    </cfRule>
  </conditionalFormatting>
  <conditionalFormatting sqref="CF59:DO59">
    <cfRule type="cellIs" dxfId="57" priority="12" operator="greaterThan">
      <formula>0</formula>
    </cfRule>
  </conditionalFormatting>
  <conditionalFormatting sqref="CF43:DO43 CF47:DO49">
    <cfRule type="cellIs" dxfId="56" priority="13" operator="greaterThan">
      <formula>0</formula>
    </cfRule>
  </conditionalFormatting>
  <conditionalFormatting sqref="CF43:DO43 CF47:DO49">
    <cfRule type="cellIs" dxfId="55" priority="14" operator="lessThan">
      <formula>0</formula>
    </cfRule>
  </conditionalFormatting>
  <conditionalFormatting sqref="G43:AP43">
    <cfRule type="cellIs" dxfId="54" priority="15" operator="greaterThan">
      <formula>0</formula>
    </cfRule>
  </conditionalFormatting>
  <conditionalFormatting sqref="G44:AP49">
    <cfRule type="cellIs" dxfId="53" priority="16" operator="greaterThan">
      <formula>0</formula>
    </cfRule>
  </conditionalFormatting>
  <conditionalFormatting sqref="G51:AP53">
    <cfRule type="cellIs" dxfId="52" priority="17" operator="greaterThan">
      <formula>0</formula>
    </cfRule>
  </conditionalFormatting>
  <conditionalFormatting sqref="G55:AP57">
    <cfRule type="cellIs" dxfId="51" priority="18" operator="greaterThan">
      <formula>0</formula>
    </cfRule>
  </conditionalFormatting>
  <conditionalFormatting sqref="G58:AP58">
    <cfRule type="cellIs" dxfId="50" priority="19" operator="greaterThan">
      <formula>0</formula>
    </cfRule>
  </conditionalFormatting>
  <conditionalFormatting sqref="G60:AP60 G64:AP65">
    <cfRule type="cellIs" dxfId="49" priority="20" operator="greaterThan">
      <formula>0</formula>
    </cfRule>
  </conditionalFormatting>
  <conditionalFormatting sqref="G61:AP63">
    <cfRule type="cellIs" dxfId="48" priority="21" operator="greaterThan">
      <formula>0</formula>
    </cfRule>
  </conditionalFormatting>
  <conditionalFormatting sqref="G73:AP73 G85:AP87 G90:AP90 G94:AP95">
    <cfRule type="cellIs" dxfId="47" priority="22" operator="greaterThan">
      <formula>0</formula>
    </cfRule>
  </conditionalFormatting>
  <conditionalFormatting sqref="G74:AP79 G81:AP83 G88:AP88 G91:AP93">
    <cfRule type="cellIs" dxfId="46" priority="23" operator="greaterThan">
      <formula>0</formula>
    </cfRule>
  </conditionalFormatting>
  <conditionalFormatting sqref="AT43:CC43">
    <cfRule type="cellIs" dxfId="45" priority="24" operator="greaterThan">
      <formula>0</formula>
    </cfRule>
  </conditionalFormatting>
  <conditionalFormatting sqref="AT44:CC46">
    <cfRule type="cellIs" dxfId="44" priority="25" operator="greaterThan">
      <formula>0</formula>
    </cfRule>
  </conditionalFormatting>
  <conditionalFormatting sqref="AT47:CC47">
    <cfRule type="cellIs" dxfId="43" priority="26" operator="greaterThan">
      <formula>0</formula>
    </cfRule>
  </conditionalFormatting>
  <conditionalFormatting sqref="AT48:CC49">
    <cfRule type="cellIs" dxfId="42" priority="27" operator="greaterThan">
      <formula>0</formula>
    </cfRule>
  </conditionalFormatting>
  <conditionalFormatting sqref="AT58:CC58">
    <cfRule type="cellIs" dxfId="41" priority="28" operator="greaterThan">
      <formula>0</formula>
    </cfRule>
  </conditionalFormatting>
  <conditionalFormatting sqref="AT61:CC61">
    <cfRule type="cellIs" dxfId="40" priority="29" operator="greaterThan">
      <formula>0</formula>
    </cfRule>
  </conditionalFormatting>
  <conditionalFormatting sqref="AT51:CC53">
    <cfRule type="cellIs" dxfId="39" priority="30" operator="greaterThan">
      <formula>0</formula>
    </cfRule>
  </conditionalFormatting>
  <conditionalFormatting sqref="AT55:CC57">
    <cfRule type="cellIs" dxfId="38" priority="31" operator="greaterThan">
      <formula>0</formula>
    </cfRule>
  </conditionalFormatting>
  <conditionalFormatting sqref="AT60:CC60 AT64:CC65">
    <cfRule type="cellIs" dxfId="37" priority="32" operator="greaterThan">
      <formula>0</formula>
    </cfRule>
  </conditionalFormatting>
  <conditionalFormatting sqref="AT62:CC63">
    <cfRule type="cellIs" dxfId="36" priority="33" operator="greaterThan">
      <formula>0</formula>
    </cfRule>
  </conditionalFormatting>
  <conditionalFormatting sqref="AT73:CC73">
    <cfRule type="cellIs" dxfId="35" priority="34" operator="greaterThan">
      <formula>0</formula>
    </cfRule>
  </conditionalFormatting>
  <conditionalFormatting sqref="AT74:CC74 AT76:CC76">
    <cfRule type="cellIs" dxfId="34" priority="35" operator="greaterThan">
      <formula>0</formula>
    </cfRule>
  </conditionalFormatting>
  <conditionalFormatting sqref="AT78:CC79">
    <cfRule type="cellIs" dxfId="33" priority="36" operator="greaterThan">
      <formula>0</formula>
    </cfRule>
  </conditionalFormatting>
  <conditionalFormatting sqref="AT83:CC83">
    <cfRule type="cellIs" dxfId="32" priority="37" operator="greaterThan">
      <formula>0</formula>
    </cfRule>
  </conditionalFormatting>
  <conditionalFormatting sqref="AT85:CC88">
    <cfRule type="cellIs" dxfId="31" priority="38" operator="greaterThan">
      <formula>0</formula>
    </cfRule>
  </conditionalFormatting>
  <conditionalFormatting sqref="AT90:CC91 AT94:CC95">
    <cfRule type="cellIs" dxfId="30" priority="39" operator="greaterThan">
      <formula>0</formula>
    </cfRule>
  </conditionalFormatting>
  <conditionalFormatting sqref="CF44:DO46">
    <cfRule type="cellIs" dxfId="29" priority="40" operator="greaterThan">
      <formula>0</formula>
    </cfRule>
  </conditionalFormatting>
  <conditionalFormatting sqref="CF44:DO46">
    <cfRule type="cellIs" dxfId="28" priority="41" operator="lessThan">
      <formula>0</formula>
    </cfRule>
  </conditionalFormatting>
  <conditionalFormatting sqref="CF51:DO53">
    <cfRule type="cellIs" dxfId="27" priority="42" operator="greaterThan">
      <formula>0</formula>
    </cfRule>
  </conditionalFormatting>
  <conditionalFormatting sqref="CF51:DO53">
    <cfRule type="cellIs" dxfId="26" priority="43" operator="lessThan">
      <formula>0</formula>
    </cfRule>
  </conditionalFormatting>
  <conditionalFormatting sqref="CF55:DO55">
    <cfRule type="cellIs" dxfId="25" priority="44" operator="greaterThan">
      <formula>0</formula>
    </cfRule>
  </conditionalFormatting>
  <conditionalFormatting sqref="CF55:DO55">
    <cfRule type="cellIs" dxfId="24" priority="45" operator="lessThan">
      <formula>0</formula>
    </cfRule>
  </conditionalFormatting>
  <conditionalFormatting sqref="CF56:DO56">
    <cfRule type="cellIs" dxfId="23" priority="46" operator="greaterThan">
      <formula>0</formula>
    </cfRule>
  </conditionalFormatting>
  <conditionalFormatting sqref="CF56:DO56">
    <cfRule type="cellIs" dxfId="22" priority="47" operator="lessThan">
      <formula>0</formula>
    </cfRule>
  </conditionalFormatting>
  <conditionalFormatting sqref="CF57:DO58">
    <cfRule type="cellIs" dxfId="21" priority="48" operator="greaterThan">
      <formula>0</formula>
    </cfRule>
  </conditionalFormatting>
  <conditionalFormatting sqref="CF57:DO58">
    <cfRule type="cellIs" dxfId="20" priority="49" operator="lessThan">
      <formula>0</formula>
    </cfRule>
  </conditionalFormatting>
  <conditionalFormatting sqref="CF60:DO60">
    <cfRule type="cellIs" dxfId="19" priority="50" operator="greaterThan">
      <formula>0</formula>
    </cfRule>
  </conditionalFormatting>
  <conditionalFormatting sqref="CF60:DO60">
    <cfRule type="cellIs" dxfId="18" priority="51" operator="lessThan">
      <formula>0</formula>
    </cfRule>
  </conditionalFormatting>
  <conditionalFormatting sqref="CF61:DO61">
    <cfRule type="cellIs" dxfId="17" priority="52" operator="greaterThan">
      <formula>0</formula>
    </cfRule>
  </conditionalFormatting>
  <conditionalFormatting sqref="CF61:DO61">
    <cfRule type="cellIs" dxfId="16" priority="53" operator="lessThan">
      <formula>0</formula>
    </cfRule>
  </conditionalFormatting>
  <conditionalFormatting sqref="CF62:DO63">
    <cfRule type="cellIs" dxfId="15" priority="54" operator="greaterThan">
      <formula>0</formula>
    </cfRule>
  </conditionalFormatting>
  <conditionalFormatting sqref="CF62:DO63">
    <cfRule type="cellIs" dxfId="14" priority="55" operator="lessThan">
      <formula>0</formula>
    </cfRule>
  </conditionalFormatting>
  <conditionalFormatting sqref="CF64:DO64">
    <cfRule type="cellIs" dxfId="13" priority="56" operator="greaterThan">
      <formula>0</formula>
    </cfRule>
  </conditionalFormatting>
  <conditionalFormatting sqref="CF64:DO64">
    <cfRule type="cellIs" dxfId="12" priority="57" operator="lessThan">
      <formula>0</formula>
    </cfRule>
  </conditionalFormatting>
  <conditionalFormatting sqref="CF65:DO65">
    <cfRule type="cellIs" dxfId="11" priority="58" operator="greaterThan">
      <formula>0</formula>
    </cfRule>
  </conditionalFormatting>
  <conditionalFormatting sqref="CF65:DO65">
    <cfRule type="cellIs" dxfId="10" priority="59" operator="lessThan">
      <formula>0</formula>
    </cfRule>
  </conditionalFormatting>
  <pageMargins left="0.7" right="0.7" top="0.75" bottom="0.75" header="0" footer="0"/>
  <pageSetup orientation="portrait"/>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U324"/>
  <sheetViews>
    <sheetView workbookViewId="0">
      <pane xSplit="5" ySplit="3" topLeftCell="F25" activePane="bottomRight" state="frozen"/>
      <selection pane="topRight" activeCell="F1" sqref="F1"/>
      <selection pane="bottomLeft" activeCell="A4" sqref="A4"/>
      <selection pane="bottomRight" activeCell="F4" sqref="F4"/>
    </sheetView>
  </sheetViews>
  <sheetFormatPr baseColWidth="10" defaultColWidth="14.3984375" defaultRowHeight="15" customHeight="1"/>
  <cols>
    <col min="1" max="1" width="2" customWidth="1"/>
    <col min="2" max="4" width="7.3984375" customWidth="1"/>
    <col min="5" max="5" width="55.59765625" customWidth="1"/>
    <col min="6" max="7" width="25.19921875" customWidth="1"/>
    <col min="8" max="8" width="25" customWidth="1"/>
    <col min="9" max="41" width="25.19921875" customWidth="1"/>
    <col min="42" max="42" width="25.59765625" customWidth="1"/>
    <col min="43" max="43" width="53.3984375" customWidth="1"/>
    <col min="44" max="44" width="31.3984375" customWidth="1"/>
    <col min="45" max="45" width="12.19921875" customWidth="1"/>
    <col min="46" max="80" width="25.19921875" customWidth="1"/>
    <col min="81" max="81" width="25.3984375" customWidth="1"/>
    <col min="82" max="82" width="53.3984375" customWidth="1"/>
    <col min="83" max="83" width="19.796875" customWidth="1"/>
    <col min="84" max="118" width="25.19921875" customWidth="1"/>
    <col min="119" max="119" width="25.3984375" customWidth="1"/>
    <col min="120" max="120" width="53.3984375" customWidth="1"/>
    <col min="121" max="125" width="23.19921875" customWidth="1"/>
  </cols>
  <sheetData>
    <row r="1" spans="1:125" ht="6" customHeight="1">
      <c r="A1" s="159"/>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row>
    <row r="2" spans="1:125" ht="16.5" customHeight="1">
      <c r="A2" s="244"/>
      <c r="B2" s="244"/>
      <c r="C2" s="244"/>
      <c r="D2" s="244"/>
      <c r="E2" s="244"/>
      <c r="F2" s="244"/>
      <c r="G2" s="245">
        <v>2015</v>
      </c>
      <c r="H2" s="245">
        <v>2016</v>
      </c>
      <c r="I2" s="245">
        <v>2017</v>
      </c>
      <c r="J2" s="245">
        <v>2018</v>
      </c>
      <c r="K2" s="245">
        <v>2019</v>
      </c>
      <c r="L2" s="245">
        <v>2020</v>
      </c>
      <c r="M2" s="246">
        <v>2021</v>
      </c>
      <c r="N2" s="246">
        <v>2022</v>
      </c>
      <c r="O2" s="246">
        <v>2023</v>
      </c>
      <c r="P2" s="246">
        <v>2024</v>
      </c>
      <c r="Q2" s="246">
        <v>2025</v>
      </c>
      <c r="R2" s="246">
        <v>2026</v>
      </c>
      <c r="S2" s="246">
        <v>2027</v>
      </c>
      <c r="T2" s="246">
        <v>2028</v>
      </c>
      <c r="U2" s="246">
        <v>2029</v>
      </c>
      <c r="V2" s="246">
        <v>2030</v>
      </c>
      <c r="W2" s="246">
        <v>2031</v>
      </c>
      <c r="X2" s="246">
        <v>2032</v>
      </c>
      <c r="Y2" s="246">
        <v>2033</v>
      </c>
      <c r="Z2" s="246">
        <v>2034</v>
      </c>
      <c r="AA2" s="246">
        <v>2035</v>
      </c>
      <c r="AB2" s="246">
        <v>2036</v>
      </c>
      <c r="AC2" s="246">
        <v>2037</v>
      </c>
      <c r="AD2" s="246">
        <v>2038</v>
      </c>
      <c r="AE2" s="246">
        <v>2039</v>
      </c>
      <c r="AF2" s="246">
        <v>2040</v>
      </c>
      <c r="AG2" s="246">
        <v>2041</v>
      </c>
      <c r="AH2" s="246">
        <v>2042</v>
      </c>
      <c r="AI2" s="246">
        <v>2043</v>
      </c>
      <c r="AJ2" s="246">
        <v>2044</v>
      </c>
      <c r="AK2" s="246">
        <v>2045</v>
      </c>
      <c r="AL2" s="246">
        <v>2046</v>
      </c>
      <c r="AM2" s="246">
        <v>2047</v>
      </c>
      <c r="AN2" s="246">
        <v>2048</v>
      </c>
      <c r="AO2" s="246">
        <v>2049</v>
      </c>
      <c r="AP2" s="246">
        <v>2050</v>
      </c>
      <c r="AQ2" s="246" t="s">
        <v>243</v>
      </c>
      <c r="AR2" s="247"/>
      <c r="AS2" s="244"/>
      <c r="AT2" s="245">
        <v>2015</v>
      </c>
      <c r="AU2" s="245">
        <v>2016</v>
      </c>
      <c r="AV2" s="245">
        <v>2017</v>
      </c>
      <c r="AW2" s="245">
        <v>2018</v>
      </c>
      <c r="AX2" s="245">
        <v>2019</v>
      </c>
      <c r="AY2" s="245">
        <v>2020</v>
      </c>
      <c r="AZ2" s="246">
        <v>2021</v>
      </c>
      <c r="BA2" s="246">
        <v>2022</v>
      </c>
      <c r="BB2" s="246">
        <v>2023</v>
      </c>
      <c r="BC2" s="246">
        <v>2024</v>
      </c>
      <c r="BD2" s="246">
        <v>2025</v>
      </c>
      <c r="BE2" s="246">
        <v>2026</v>
      </c>
      <c r="BF2" s="246">
        <v>2027</v>
      </c>
      <c r="BG2" s="246">
        <v>2028</v>
      </c>
      <c r="BH2" s="246">
        <v>2029</v>
      </c>
      <c r="BI2" s="246">
        <v>2030</v>
      </c>
      <c r="BJ2" s="246">
        <v>2031</v>
      </c>
      <c r="BK2" s="246">
        <v>2032</v>
      </c>
      <c r="BL2" s="246">
        <v>2033</v>
      </c>
      <c r="BM2" s="246">
        <v>2034</v>
      </c>
      <c r="BN2" s="246">
        <v>2035</v>
      </c>
      <c r="BO2" s="246">
        <v>2036</v>
      </c>
      <c r="BP2" s="246">
        <v>2037</v>
      </c>
      <c r="BQ2" s="246">
        <v>2038</v>
      </c>
      <c r="BR2" s="246">
        <v>2039</v>
      </c>
      <c r="BS2" s="246">
        <v>2040</v>
      </c>
      <c r="BT2" s="246">
        <v>2041</v>
      </c>
      <c r="BU2" s="246">
        <v>2042</v>
      </c>
      <c r="BV2" s="246">
        <v>2043</v>
      </c>
      <c r="BW2" s="246">
        <v>2044</v>
      </c>
      <c r="BX2" s="246">
        <v>2045</v>
      </c>
      <c r="BY2" s="246">
        <v>2046</v>
      </c>
      <c r="BZ2" s="246">
        <v>2047</v>
      </c>
      <c r="CA2" s="246">
        <v>2048</v>
      </c>
      <c r="CB2" s="246">
        <v>2049</v>
      </c>
      <c r="CC2" s="246">
        <v>2050</v>
      </c>
      <c r="CD2" s="246" t="s">
        <v>243</v>
      </c>
      <c r="CE2" s="244"/>
      <c r="CF2" s="245">
        <v>2015</v>
      </c>
      <c r="CG2" s="245">
        <v>2016</v>
      </c>
      <c r="CH2" s="245">
        <v>2017</v>
      </c>
      <c r="CI2" s="245">
        <v>2018</v>
      </c>
      <c r="CJ2" s="245">
        <v>2019</v>
      </c>
      <c r="CK2" s="245">
        <v>2020</v>
      </c>
      <c r="CL2" s="246">
        <v>2021</v>
      </c>
      <c r="CM2" s="246">
        <v>2022</v>
      </c>
      <c r="CN2" s="246">
        <v>2023</v>
      </c>
      <c r="CO2" s="246">
        <v>2024</v>
      </c>
      <c r="CP2" s="246">
        <v>2025</v>
      </c>
      <c r="CQ2" s="246">
        <v>2026</v>
      </c>
      <c r="CR2" s="246">
        <v>2027</v>
      </c>
      <c r="CS2" s="246">
        <v>2028</v>
      </c>
      <c r="CT2" s="246">
        <v>2029</v>
      </c>
      <c r="CU2" s="246">
        <v>2030</v>
      </c>
      <c r="CV2" s="246">
        <v>2031</v>
      </c>
      <c r="CW2" s="246">
        <v>2032</v>
      </c>
      <c r="CX2" s="246">
        <v>2033</v>
      </c>
      <c r="CY2" s="246">
        <v>2034</v>
      </c>
      <c r="CZ2" s="246">
        <v>2035</v>
      </c>
      <c r="DA2" s="246">
        <v>2036</v>
      </c>
      <c r="DB2" s="246">
        <v>2037</v>
      </c>
      <c r="DC2" s="246">
        <v>2038</v>
      </c>
      <c r="DD2" s="246">
        <v>2039</v>
      </c>
      <c r="DE2" s="246">
        <v>2040</v>
      </c>
      <c r="DF2" s="246">
        <v>2041</v>
      </c>
      <c r="DG2" s="246">
        <v>2042</v>
      </c>
      <c r="DH2" s="246">
        <v>2043</v>
      </c>
      <c r="DI2" s="246">
        <v>2044</v>
      </c>
      <c r="DJ2" s="246">
        <v>2045</v>
      </c>
      <c r="DK2" s="246">
        <v>2046</v>
      </c>
      <c r="DL2" s="246">
        <v>2047</v>
      </c>
      <c r="DM2" s="246">
        <v>2048</v>
      </c>
      <c r="DN2" s="246">
        <v>2049</v>
      </c>
      <c r="DO2" s="246">
        <v>2050</v>
      </c>
      <c r="DP2" s="246" t="s">
        <v>243</v>
      </c>
      <c r="DQ2" s="244"/>
      <c r="DR2" s="244"/>
      <c r="DS2" s="244"/>
      <c r="DT2" s="244"/>
      <c r="DU2" s="244"/>
    </row>
    <row r="3" spans="1:125" ht="21" customHeight="1">
      <c r="A3" s="159"/>
      <c r="B3" s="159"/>
      <c r="C3" s="159"/>
      <c r="D3" s="159"/>
      <c r="E3" s="248" t="s">
        <v>503</v>
      </c>
      <c r="F3" s="249"/>
      <c r="G3" s="249"/>
      <c r="H3" s="24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row>
    <row r="4" spans="1:125" ht="42.75" customHeight="1">
      <c r="A4" s="159"/>
      <c r="B4" s="159"/>
      <c r="C4" s="159"/>
      <c r="D4" s="159"/>
      <c r="E4" s="250" t="s">
        <v>504</v>
      </c>
      <c r="F4" s="251">
        <v>6.4000000000000001E-2</v>
      </c>
      <c r="G4" s="458" t="s">
        <v>505</v>
      </c>
      <c r="H4" s="428"/>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row>
    <row r="5" spans="1:125" ht="16">
      <c r="A5" s="159"/>
      <c r="B5" s="159"/>
      <c r="C5" s="159"/>
      <c r="D5" s="159"/>
      <c r="E5" s="250" t="s">
        <v>506</v>
      </c>
      <c r="F5" s="253">
        <v>2800</v>
      </c>
      <c r="G5" s="458" t="s">
        <v>507</v>
      </c>
      <c r="H5" s="428"/>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row>
    <row r="6" spans="1:125" ht="30" customHeight="1">
      <c r="A6" s="159"/>
      <c r="B6" s="159"/>
      <c r="C6" s="159"/>
      <c r="D6" s="159"/>
      <c r="E6" s="250" t="s">
        <v>628</v>
      </c>
      <c r="F6" s="294">
        <v>8.2142857142857142E-2</v>
      </c>
      <c r="G6" s="458" t="s">
        <v>629</v>
      </c>
      <c r="H6" s="428"/>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row>
    <row r="7" spans="1:125" ht="16">
      <c r="A7" s="159"/>
      <c r="B7" s="159"/>
      <c r="C7" s="159"/>
      <c r="D7" s="159"/>
      <c r="E7" s="250" t="s">
        <v>630</v>
      </c>
      <c r="F7" s="294">
        <v>5.7142857142857141E-2</v>
      </c>
      <c r="G7" s="458" t="s">
        <v>631</v>
      </c>
      <c r="H7" s="428"/>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row>
    <row r="8" spans="1:125" ht="30" customHeight="1">
      <c r="A8" s="159"/>
      <c r="B8" s="159"/>
      <c r="C8" s="159"/>
      <c r="D8" s="159"/>
      <c r="E8" s="250" t="s">
        <v>508</v>
      </c>
      <c r="F8" s="254">
        <v>0.48</v>
      </c>
      <c r="G8" s="458" t="s">
        <v>509</v>
      </c>
      <c r="H8" s="428"/>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row>
    <row r="9" spans="1:125" ht="30" customHeight="1">
      <c r="A9" s="159"/>
      <c r="B9" s="159"/>
      <c r="C9" s="159"/>
      <c r="D9" s="159"/>
      <c r="E9" s="250" t="s">
        <v>510</v>
      </c>
      <c r="F9" s="254">
        <v>0.53999999999999992</v>
      </c>
      <c r="G9" s="458" t="s">
        <v>509</v>
      </c>
      <c r="H9" s="428"/>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row>
    <row r="10" spans="1:125" ht="30" customHeight="1">
      <c r="A10" s="159"/>
      <c r="B10" s="159"/>
      <c r="C10" s="159"/>
      <c r="D10" s="159"/>
      <c r="E10" s="250" t="s">
        <v>511</v>
      </c>
      <c r="F10" s="253">
        <v>1111.1111111111111</v>
      </c>
      <c r="G10" s="458" t="s">
        <v>512</v>
      </c>
      <c r="H10" s="428"/>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row>
    <row r="11" spans="1:125" ht="30" customHeight="1">
      <c r="A11" s="159"/>
      <c r="B11" s="159"/>
      <c r="C11" s="159"/>
      <c r="D11" s="159"/>
      <c r="E11" s="250" t="s">
        <v>513</v>
      </c>
      <c r="F11" s="253">
        <v>1944.4444444444446</v>
      </c>
      <c r="G11" s="458" t="s">
        <v>512</v>
      </c>
      <c r="H11" s="428"/>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row>
    <row r="12" spans="1:125" ht="26.25" customHeight="1">
      <c r="A12" s="159"/>
      <c r="B12" s="159"/>
      <c r="C12" s="159"/>
      <c r="D12" s="159"/>
      <c r="E12" s="250" t="s">
        <v>514</v>
      </c>
      <c r="F12" s="253">
        <v>1388.8888888888889</v>
      </c>
      <c r="G12" s="458" t="s">
        <v>512</v>
      </c>
      <c r="H12" s="428"/>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row>
    <row r="13" spans="1:125" ht="26.25" customHeight="1">
      <c r="A13" s="159"/>
      <c r="B13" s="159"/>
      <c r="C13" s="159"/>
      <c r="D13" s="159"/>
      <c r="E13" s="250" t="s">
        <v>515</v>
      </c>
      <c r="F13" s="253">
        <v>2222.2222222222222</v>
      </c>
      <c r="G13" s="458" t="s">
        <v>512</v>
      </c>
      <c r="H13" s="428"/>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row>
    <row r="14" spans="1:125" ht="26.25" customHeight="1">
      <c r="A14" s="159"/>
      <c r="B14" s="159"/>
      <c r="C14" s="159"/>
      <c r="D14" s="159"/>
      <c r="E14" s="250" t="s">
        <v>516</v>
      </c>
      <c r="F14" s="253">
        <v>4444.4444444444443</v>
      </c>
      <c r="G14" s="458" t="s">
        <v>517</v>
      </c>
      <c r="H14" s="428"/>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row>
    <row r="15" spans="1:125" ht="42" customHeight="1">
      <c r="A15" s="159"/>
      <c r="B15" s="159"/>
      <c r="C15" s="159"/>
      <c r="D15" s="159"/>
      <c r="E15" s="250" t="s">
        <v>632</v>
      </c>
      <c r="F15" s="253">
        <v>277.77777777777777</v>
      </c>
      <c r="G15" s="458" t="s">
        <v>633</v>
      </c>
      <c r="H15" s="428"/>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row>
    <row r="16" spans="1:125" ht="42" customHeight="1">
      <c r="A16" s="159"/>
      <c r="B16" s="159"/>
      <c r="C16" s="159"/>
      <c r="D16" s="159"/>
      <c r="E16" s="250" t="s">
        <v>518</v>
      </c>
      <c r="F16" s="254">
        <v>0.03</v>
      </c>
      <c r="G16" s="458" t="s">
        <v>519</v>
      </c>
      <c r="H16" s="428"/>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row>
    <row r="17" spans="1:125" ht="42" customHeight="1">
      <c r="A17" s="159"/>
      <c r="B17" s="159"/>
      <c r="C17" s="159"/>
      <c r="D17" s="159"/>
      <c r="E17" s="250" t="s">
        <v>520</v>
      </c>
      <c r="F17" s="254">
        <v>5.3000000000000005E-2</v>
      </c>
      <c r="G17" s="458" t="s">
        <v>519</v>
      </c>
      <c r="H17" s="428"/>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row>
    <row r="18" spans="1:125" ht="42" customHeight="1">
      <c r="A18" s="159"/>
      <c r="B18" s="159"/>
      <c r="C18" s="159"/>
      <c r="D18" s="159"/>
      <c r="E18" s="250" t="s">
        <v>521</v>
      </c>
      <c r="F18" s="254">
        <v>8.2000000000000003E-2</v>
      </c>
      <c r="G18" s="458" t="s">
        <v>519</v>
      </c>
      <c r="H18" s="428"/>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row>
    <row r="19" spans="1:125" ht="42" customHeight="1">
      <c r="A19" s="159"/>
      <c r="B19" s="159"/>
      <c r="C19" s="159"/>
      <c r="D19" s="159"/>
      <c r="E19" s="250" t="s">
        <v>522</v>
      </c>
      <c r="F19" s="254">
        <v>0.32</v>
      </c>
      <c r="G19" s="458" t="s">
        <v>523</v>
      </c>
      <c r="H19" s="428"/>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row>
    <row r="20" spans="1:125" ht="42" customHeight="1">
      <c r="A20" s="159"/>
      <c r="B20" s="159"/>
      <c r="C20" s="159"/>
      <c r="D20" s="159"/>
      <c r="E20" s="250" t="s">
        <v>524</v>
      </c>
      <c r="F20" s="254">
        <v>0.72</v>
      </c>
      <c r="G20" s="458" t="s">
        <v>519</v>
      </c>
      <c r="H20" s="428"/>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row>
    <row r="21" spans="1:125" ht="42" customHeight="1">
      <c r="A21" s="159"/>
      <c r="B21" s="159"/>
      <c r="C21" s="159"/>
      <c r="D21" s="159"/>
      <c r="E21" s="250" t="s">
        <v>525</v>
      </c>
      <c r="F21" s="254">
        <v>0.3</v>
      </c>
      <c r="G21" s="458" t="s">
        <v>519</v>
      </c>
      <c r="H21" s="428"/>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row>
    <row r="22" spans="1:125" ht="42" customHeight="1">
      <c r="A22" s="159"/>
      <c r="B22" s="159"/>
      <c r="C22" s="159"/>
      <c r="D22" s="159"/>
      <c r="E22" s="250" t="s">
        <v>526</v>
      </c>
      <c r="F22" s="254">
        <v>0.33333333333333331</v>
      </c>
      <c r="G22" s="458" t="s">
        <v>519</v>
      </c>
      <c r="H22" s="428"/>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row>
    <row r="23" spans="1:125" ht="42" customHeight="1">
      <c r="A23" s="159"/>
      <c r="B23" s="159"/>
      <c r="C23" s="159"/>
      <c r="D23" s="159"/>
      <c r="E23" s="250" t="s">
        <v>634</v>
      </c>
      <c r="F23" s="254">
        <v>0.16666666666666666</v>
      </c>
      <c r="G23" s="458" t="s">
        <v>519</v>
      </c>
      <c r="H23" s="428"/>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row>
    <row r="24" spans="1:125" ht="42" customHeight="1">
      <c r="A24" s="159"/>
      <c r="B24" s="159"/>
      <c r="C24" s="159"/>
      <c r="D24" s="159"/>
      <c r="E24" s="250" t="s">
        <v>527</v>
      </c>
      <c r="F24" s="256">
        <v>750000</v>
      </c>
      <c r="G24" s="458" t="s">
        <v>519</v>
      </c>
      <c r="H24" s="428"/>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row>
    <row r="25" spans="1:125" ht="15.75" customHeight="1">
      <c r="A25" s="159"/>
      <c r="B25" s="159"/>
      <c r="C25" s="159"/>
      <c r="D25" s="159"/>
      <c r="E25" s="250"/>
      <c r="F25" s="253"/>
      <c r="G25" s="458"/>
      <c r="H25" s="428"/>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row>
    <row r="26" spans="1:125" ht="15.75" customHeight="1">
      <c r="A26" s="159"/>
      <c r="B26" s="159"/>
      <c r="C26" s="159"/>
      <c r="D26" s="159"/>
      <c r="E26" s="159"/>
      <c r="F26" s="175"/>
      <c r="G26" s="175"/>
      <c r="H26" s="175"/>
      <c r="I26" s="175"/>
      <c r="J26" s="175"/>
      <c r="K26" s="175"/>
      <c r="L26" s="175"/>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row>
    <row r="27" spans="1:125" ht="15.75" customHeight="1">
      <c r="A27" s="159"/>
      <c r="B27" s="159"/>
      <c r="C27" s="159"/>
      <c r="D27" s="159"/>
      <c r="E27" s="462" t="s">
        <v>530</v>
      </c>
      <c r="F27" s="175"/>
      <c r="G27" s="175"/>
      <c r="H27" s="175"/>
      <c r="I27" s="175"/>
      <c r="J27" s="175"/>
      <c r="K27" s="175"/>
      <c r="L27" s="175"/>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row>
    <row r="28" spans="1:125" ht="15.75" customHeight="1">
      <c r="A28" s="159"/>
      <c r="B28" s="159"/>
      <c r="C28" s="159"/>
      <c r="D28" s="159"/>
      <c r="E28" s="463"/>
      <c r="F28" s="175"/>
      <c r="G28" s="175"/>
      <c r="H28" s="175"/>
      <c r="I28" s="175"/>
      <c r="J28" s="175"/>
      <c r="K28" s="175"/>
      <c r="L28" s="175"/>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row>
    <row r="29" spans="1:125" ht="15.75" customHeight="1">
      <c r="A29" s="159"/>
      <c r="B29" s="159"/>
      <c r="C29" s="159"/>
      <c r="D29" s="159"/>
      <c r="E29" s="464" t="s">
        <v>531</v>
      </c>
      <c r="F29" s="436"/>
      <c r="G29" s="436"/>
      <c r="H29" s="436"/>
      <c r="I29" s="436"/>
      <c r="J29" s="436"/>
      <c r="K29" s="175"/>
      <c r="L29" s="175"/>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row>
    <row r="30" spans="1:125" ht="15.75" customHeight="1">
      <c r="A30" s="159"/>
      <c r="B30" s="159"/>
      <c r="C30" s="159"/>
      <c r="D30" s="159"/>
      <c r="E30" s="464" t="s">
        <v>532</v>
      </c>
      <c r="F30" s="436"/>
      <c r="G30" s="436"/>
      <c r="H30" s="436"/>
      <c r="I30" s="436"/>
      <c r="J30" s="436"/>
      <c r="K30" s="175"/>
      <c r="L30" s="175"/>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row>
    <row r="31" spans="1:125" ht="15.75" customHeight="1">
      <c r="A31" s="159"/>
      <c r="B31" s="159"/>
      <c r="C31" s="159"/>
      <c r="D31" s="159"/>
      <c r="E31" s="464" t="s">
        <v>533</v>
      </c>
      <c r="F31" s="436"/>
      <c r="G31" s="436"/>
      <c r="H31" s="436"/>
      <c r="I31" s="436"/>
      <c r="J31" s="436"/>
      <c r="K31" s="175"/>
      <c r="L31" s="175"/>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row>
    <row r="32" spans="1:125" ht="15.75" customHeight="1">
      <c r="A32" s="159"/>
      <c r="B32" s="159"/>
      <c r="C32" s="159"/>
      <c r="D32" s="159"/>
      <c r="E32" s="464" t="s">
        <v>534</v>
      </c>
      <c r="F32" s="436"/>
      <c r="G32" s="436"/>
      <c r="H32" s="436"/>
      <c r="I32" s="436"/>
      <c r="J32" s="436"/>
      <c r="K32" s="175"/>
      <c r="L32" s="175"/>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row>
    <row r="33" spans="1:125" ht="27.75" customHeight="1">
      <c r="A33" s="159"/>
      <c r="B33" s="159"/>
      <c r="C33" s="159"/>
      <c r="D33" s="159"/>
      <c r="E33" s="464" t="s">
        <v>535</v>
      </c>
      <c r="F33" s="436"/>
      <c r="G33" s="436"/>
      <c r="H33" s="436"/>
      <c r="I33" s="436"/>
      <c r="J33" s="436"/>
      <c r="K33" s="175"/>
      <c r="L33" s="175"/>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row>
    <row r="34" spans="1:125" ht="15.75" customHeight="1">
      <c r="A34" s="159"/>
      <c r="B34" s="159"/>
      <c r="C34" s="159"/>
      <c r="D34" s="159"/>
      <c r="E34" s="464" t="s">
        <v>536</v>
      </c>
      <c r="F34" s="436"/>
      <c r="G34" s="436"/>
      <c r="H34" s="436"/>
      <c r="I34" s="436"/>
      <c r="J34" s="436"/>
      <c r="K34" s="175"/>
      <c r="L34" s="175"/>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295"/>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row>
    <row r="35" spans="1:125" ht="15.75" customHeight="1">
      <c r="A35" s="159"/>
      <c r="B35" s="159"/>
      <c r="C35" s="159"/>
      <c r="D35" s="159"/>
      <c r="E35" s="464"/>
      <c r="F35" s="436"/>
      <c r="G35" s="436"/>
      <c r="H35" s="436"/>
      <c r="I35" s="436"/>
      <c r="J35" s="436"/>
      <c r="K35" s="175"/>
      <c r="L35" s="175"/>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296"/>
      <c r="CG35" s="297"/>
      <c r="CH35" s="298"/>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row>
    <row r="36" spans="1:125" ht="15.75" customHeight="1">
      <c r="A36" s="159"/>
      <c r="B36" s="159"/>
      <c r="C36" s="159"/>
      <c r="D36" s="159"/>
      <c r="E36" s="464"/>
      <c r="F36" s="436"/>
      <c r="G36" s="436"/>
      <c r="H36" s="436"/>
      <c r="I36" s="436"/>
      <c r="J36" s="436"/>
      <c r="K36" s="175"/>
      <c r="L36" s="175"/>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296"/>
      <c r="CG36" s="159"/>
      <c r="CH36" s="298"/>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row>
    <row r="37" spans="1:125" ht="15.75" customHeight="1">
      <c r="A37" s="159"/>
      <c r="B37" s="159"/>
      <c r="C37" s="159"/>
      <c r="D37" s="159"/>
      <c r="E37" s="464"/>
      <c r="F37" s="436"/>
      <c r="G37" s="436"/>
      <c r="H37" s="436"/>
      <c r="I37" s="436"/>
      <c r="J37" s="436"/>
      <c r="K37" s="175"/>
      <c r="L37" s="175"/>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270"/>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296"/>
      <c r="CG37" s="297"/>
      <c r="CH37" s="298"/>
      <c r="CI37" s="159"/>
      <c r="CJ37" s="159"/>
      <c r="CK37" s="159"/>
      <c r="CL37" s="159"/>
      <c r="CM37" s="159"/>
      <c r="CN37" s="159"/>
      <c r="CO37" s="159"/>
      <c r="CP37" s="159"/>
      <c r="CQ37" s="159"/>
      <c r="CR37" s="159"/>
      <c r="CS37" s="159"/>
      <c r="CT37" s="159"/>
      <c r="CU37" s="159"/>
      <c r="CV37" s="159"/>
      <c r="CW37" s="159"/>
      <c r="CX37" s="159"/>
      <c r="CY37" s="159"/>
      <c r="CZ37" s="159"/>
      <c r="DA37" s="159"/>
      <c r="DB37" s="159"/>
      <c r="DC37" s="298"/>
      <c r="DD37" s="159"/>
      <c r="DE37" s="159"/>
      <c r="DF37" s="159"/>
      <c r="DG37" s="159"/>
      <c r="DH37" s="159"/>
      <c r="DI37" s="159"/>
      <c r="DJ37" s="159"/>
      <c r="DK37" s="159"/>
      <c r="DL37" s="159"/>
      <c r="DM37" s="159"/>
      <c r="DN37" s="159"/>
      <c r="DO37" s="159"/>
      <c r="DP37" s="159"/>
      <c r="DQ37" s="159"/>
      <c r="DR37" s="159"/>
      <c r="DS37" s="159"/>
      <c r="DT37" s="159"/>
      <c r="DU37" s="159"/>
    </row>
    <row r="38" spans="1:125" ht="15.75" customHeight="1">
      <c r="A38" s="159"/>
      <c r="B38" s="159"/>
      <c r="C38" s="159"/>
      <c r="D38" s="159"/>
      <c r="E38" s="464"/>
      <c r="F38" s="436"/>
      <c r="G38" s="436"/>
      <c r="H38" s="436"/>
      <c r="I38" s="436"/>
      <c r="J38" s="436"/>
      <c r="K38" s="175"/>
      <c r="L38" s="175"/>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270"/>
      <c r="AV38" s="270"/>
      <c r="AW38" s="270"/>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298"/>
      <c r="DD38" s="159"/>
      <c r="DE38" s="159"/>
      <c r="DF38" s="159"/>
      <c r="DG38" s="159"/>
      <c r="DH38" s="159"/>
      <c r="DI38" s="159"/>
      <c r="DJ38" s="159"/>
      <c r="DK38" s="159"/>
      <c r="DL38" s="159"/>
      <c r="DM38" s="159"/>
      <c r="DN38" s="159"/>
      <c r="DO38" s="159"/>
      <c r="DP38" s="159"/>
      <c r="DQ38" s="159"/>
      <c r="DR38" s="159"/>
      <c r="DS38" s="159"/>
      <c r="DT38" s="159"/>
      <c r="DU38" s="159"/>
    </row>
    <row r="39" spans="1:125" ht="15.75" customHeight="1">
      <c r="A39" s="159"/>
      <c r="B39" s="159"/>
      <c r="C39" s="159"/>
      <c r="D39" s="159"/>
      <c r="E39" s="258" t="s">
        <v>537</v>
      </c>
      <c r="F39" s="159"/>
      <c r="G39" s="159"/>
      <c r="H39" s="175"/>
      <c r="I39" s="175"/>
      <c r="J39" s="175"/>
      <c r="K39" s="175"/>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row>
    <row r="40" spans="1:125" ht="123" customHeight="1">
      <c r="A40" s="159"/>
      <c r="B40" s="465" t="s">
        <v>538</v>
      </c>
      <c r="C40" s="430"/>
      <c r="D40" s="428"/>
      <c r="E40" s="462" t="s">
        <v>1</v>
      </c>
      <c r="F40" s="259" t="s">
        <v>539</v>
      </c>
      <c r="G40" s="466" t="s">
        <v>635</v>
      </c>
      <c r="H40" s="424"/>
      <c r="I40" s="424"/>
      <c r="J40" s="424"/>
      <c r="K40" s="424"/>
      <c r="L40" s="425"/>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259" t="s">
        <v>541</v>
      </c>
      <c r="AU40" s="466" t="s">
        <v>636</v>
      </c>
      <c r="AV40" s="424"/>
      <c r="AW40" s="424"/>
      <c r="AX40" s="424"/>
      <c r="AY40" s="424"/>
      <c r="AZ40" s="425"/>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259" t="s">
        <v>543</v>
      </c>
      <c r="CG40" s="466" t="s">
        <v>544</v>
      </c>
      <c r="CH40" s="424"/>
      <c r="CI40" s="424"/>
      <c r="CJ40" s="424"/>
      <c r="CK40" s="424"/>
      <c r="CL40" s="425"/>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row>
    <row r="41" spans="1:125" ht="15.75" customHeight="1">
      <c r="A41" s="159"/>
      <c r="B41" s="260" t="s">
        <v>545</v>
      </c>
      <c r="C41" s="260" t="s">
        <v>546</v>
      </c>
      <c r="D41" s="260" t="s">
        <v>547</v>
      </c>
      <c r="E41" s="463"/>
      <c r="F41" s="261" t="s">
        <v>548</v>
      </c>
      <c r="G41" s="261">
        <v>2015</v>
      </c>
      <c r="H41" s="261">
        <v>2016</v>
      </c>
      <c r="I41" s="261">
        <v>2017</v>
      </c>
      <c r="J41" s="261">
        <v>2018</v>
      </c>
      <c r="K41" s="261">
        <v>2019</v>
      </c>
      <c r="L41" s="261">
        <v>2020</v>
      </c>
      <c r="M41" s="260">
        <v>2021</v>
      </c>
      <c r="N41" s="260">
        <v>2022</v>
      </c>
      <c r="O41" s="260">
        <v>2023</v>
      </c>
      <c r="P41" s="260">
        <v>2024</v>
      </c>
      <c r="Q41" s="260">
        <v>2025</v>
      </c>
      <c r="R41" s="260">
        <v>2026</v>
      </c>
      <c r="S41" s="260">
        <v>2027</v>
      </c>
      <c r="T41" s="260">
        <v>2028</v>
      </c>
      <c r="U41" s="260">
        <v>2029</v>
      </c>
      <c r="V41" s="260">
        <v>2030</v>
      </c>
      <c r="W41" s="260">
        <v>2031</v>
      </c>
      <c r="X41" s="260">
        <v>2032</v>
      </c>
      <c r="Y41" s="260">
        <v>2033</v>
      </c>
      <c r="Z41" s="260">
        <v>2034</v>
      </c>
      <c r="AA41" s="260">
        <v>2035</v>
      </c>
      <c r="AB41" s="260">
        <v>2036</v>
      </c>
      <c r="AC41" s="260">
        <v>2037</v>
      </c>
      <c r="AD41" s="260">
        <v>2038</v>
      </c>
      <c r="AE41" s="260">
        <v>2039</v>
      </c>
      <c r="AF41" s="260">
        <v>2040</v>
      </c>
      <c r="AG41" s="260">
        <v>2041</v>
      </c>
      <c r="AH41" s="260">
        <v>2042</v>
      </c>
      <c r="AI41" s="260">
        <v>2043</v>
      </c>
      <c r="AJ41" s="260">
        <v>2044</v>
      </c>
      <c r="AK41" s="260">
        <v>2045</v>
      </c>
      <c r="AL41" s="260">
        <v>2046</v>
      </c>
      <c r="AM41" s="260">
        <v>2047</v>
      </c>
      <c r="AN41" s="260">
        <v>2048</v>
      </c>
      <c r="AO41" s="260">
        <v>2049</v>
      </c>
      <c r="AP41" s="260">
        <v>2050</v>
      </c>
      <c r="AQ41" s="260" t="s">
        <v>243</v>
      </c>
      <c r="AR41" s="260" t="s">
        <v>549</v>
      </c>
      <c r="AS41" s="159"/>
      <c r="AT41" s="261">
        <v>2015</v>
      </c>
      <c r="AU41" s="261">
        <v>2016</v>
      </c>
      <c r="AV41" s="261">
        <v>2017</v>
      </c>
      <c r="AW41" s="261">
        <v>2018</v>
      </c>
      <c r="AX41" s="261">
        <v>2019</v>
      </c>
      <c r="AY41" s="261">
        <v>2020</v>
      </c>
      <c r="AZ41" s="260">
        <v>2021</v>
      </c>
      <c r="BA41" s="260">
        <v>2022</v>
      </c>
      <c r="BB41" s="260">
        <v>2023</v>
      </c>
      <c r="BC41" s="260">
        <v>2024</v>
      </c>
      <c r="BD41" s="260">
        <v>2025</v>
      </c>
      <c r="BE41" s="260">
        <v>2026</v>
      </c>
      <c r="BF41" s="260">
        <v>2027</v>
      </c>
      <c r="BG41" s="260">
        <v>2028</v>
      </c>
      <c r="BH41" s="260">
        <v>2029</v>
      </c>
      <c r="BI41" s="260">
        <v>2030</v>
      </c>
      <c r="BJ41" s="260">
        <v>2031</v>
      </c>
      <c r="BK41" s="260">
        <v>2032</v>
      </c>
      <c r="BL41" s="260">
        <v>2033</v>
      </c>
      <c r="BM41" s="260">
        <v>2034</v>
      </c>
      <c r="BN41" s="260">
        <v>2035</v>
      </c>
      <c r="BO41" s="260">
        <v>2036</v>
      </c>
      <c r="BP41" s="260">
        <v>2037</v>
      </c>
      <c r="BQ41" s="260">
        <v>2038</v>
      </c>
      <c r="BR41" s="260">
        <v>2039</v>
      </c>
      <c r="BS41" s="260">
        <v>2040</v>
      </c>
      <c r="BT41" s="260">
        <v>2041</v>
      </c>
      <c r="BU41" s="260">
        <v>2042</v>
      </c>
      <c r="BV41" s="260">
        <v>2043</v>
      </c>
      <c r="BW41" s="260">
        <v>2044</v>
      </c>
      <c r="BX41" s="260">
        <v>2045</v>
      </c>
      <c r="BY41" s="260">
        <v>2046</v>
      </c>
      <c r="BZ41" s="260">
        <v>2047</v>
      </c>
      <c r="CA41" s="260">
        <v>2048</v>
      </c>
      <c r="CB41" s="260">
        <v>2049</v>
      </c>
      <c r="CC41" s="260">
        <v>2050</v>
      </c>
      <c r="CD41" s="260" t="s">
        <v>243</v>
      </c>
      <c r="CE41" s="159"/>
      <c r="CF41" s="261">
        <v>2015</v>
      </c>
      <c r="CG41" s="261">
        <v>2016</v>
      </c>
      <c r="CH41" s="261">
        <v>2017</v>
      </c>
      <c r="CI41" s="261">
        <v>2018</v>
      </c>
      <c r="CJ41" s="261">
        <v>2019</v>
      </c>
      <c r="CK41" s="261">
        <v>2020</v>
      </c>
      <c r="CL41" s="260">
        <v>2021</v>
      </c>
      <c r="CM41" s="260">
        <v>2022</v>
      </c>
      <c r="CN41" s="260">
        <v>2023</v>
      </c>
      <c r="CO41" s="260">
        <v>2024</v>
      </c>
      <c r="CP41" s="260">
        <v>2025</v>
      </c>
      <c r="CQ41" s="260">
        <v>2026</v>
      </c>
      <c r="CR41" s="260">
        <v>2027</v>
      </c>
      <c r="CS41" s="260">
        <v>2028</v>
      </c>
      <c r="CT41" s="260">
        <v>2029</v>
      </c>
      <c r="CU41" s="260">
        <v>2030</v>
      </c>
      <c r="CV41" s="260">
        <v>2031</v>
      </c>
      <c r="CW41" s="260">
        <v>2032</v>
      </c>
      <c r="CX41" s="260">
        <v>2033</v>
      </c>
      <c r="CY41" s="260">
        <v>2034</v>
      </c>
      <c r="CZ41" s="260">
        <v>2035</v>
      </c>
      <c r="DA41" s="260">
        <v>2036</v>
      </c>
      <c r="DB41" s="260">
        <v>2037</v>
      </c>
      <c r="DC41" s="260">
        <v>2038</v>
      </c>
      <c r="DD41" s="260">
        <v>2039</v>
      </c>
      <c r="DE41" s="260">
        <v>2040</v>
      </c>
      <c r="DF41" s="260">
        <v>2041</v>
      </c>
      <c r="DG41" s="260">
        <v>2042</v>
      </c>
      <c r="DH41" s="260">
        <v>2043</v>
      </c>
      <c r="DI41" s="260">
        <v>2044</v>
      </c>
      <c r="DJ41" s="260">
        <v>2045</v>
      </c>
      <c r="DK41" s="260">
        <v>2046</v>
      </c>
      <c r="DL41" s="260">
        <v>2047</v>
      </c>
      <c r="DM41" s="260">
        <v>2048</v>
      </c>
      <c r="DN41" s="260">
        <v>2049</v>
      </c>
      <c r="DO41" s="260">
        <v>2050</v>
      </c>
      <c r="DP41" s="260" t="s">
        <v>243</v>
      </c>
      <c r="DQ41" s="159"/>
      <c r="DR41" s="159"/>
      <c r="DS41" s="159"/>
      <c r="DT41" s="159"/>
      <c r="DU41" s="159"/>
    </row>
    <row r="42" spans="1:125" ht="33" customHeight="1">
      <c r="A42" s="159"/>
      <c r="B42" s="250">
        <v>2020</v>
      </c>
      <c r="C42" s="250">
        <v>2020</v>
      </c>
      <c r="D42" s="119">
        <v>35</v>
      </c>
      <c r="E42" s="266" t="s">
        <v>637</v>
      </c>
      <c r="F42" s="267">
        <v>20000000</v>
      </c>
      <c r="G42" s="268">
        <v>0</v>
      </c>
      <c r="H42" s="268">
        <v>0</v>
      </c>
      <c r="I42" s="268">
        <v>0</v>
      </c>
      <c r="J42" s="268">
        <v>0</v>
      </c>
      <c r="K42" s="268">
        <v>0</v>
      </c>
      <c r="L42" s="268">
        <v>20000000</v>
      </c>
      <c r="M42" s="268">
        <v>0</v>
      </c>
      <c r="N42" s="268">
        <v>0</v>
      </c>
      <c r="O42" s="268">
        <v>0</v>
      </c>
      <c r="P42" s="268">
        <v>0</v>
      </c>
      <c r="Q42" s="268">
        <v>0</v>
      </c>
      <c r="R42" s="268">
        <v>0</v>
      </c>
      <c r="S42" s="268">
        <v>0</v>
      </c>
      <c r="T42" s="268">
        <v>0</v>
      </c>
      <c r="U42" s="268">
        <v>0</v>
      </c>
      <c r="V42" s="268">
        <v>0</v>
      </c>
      <c r="W42" s="268">
        <v>0</v>
      </c>
      <c r="X42" s="268">
        <v>0</v>
      </c>
      <c r="Y42" s="268">
        <v>0</v>
      </c>
      <c r="Z42" s="268">
        <v>0</v>
      </c>
      <c r="AA42" s="268">
        <v>0</v>
      </c>
      <c r="AB42" s="268">
        <v>0</v>
      </c>
      <c r="AC42" s="268">
        <v>0</v>
      </c>
      <c r="AD42" s="268">
        <v>0</v>
      </c>
      <c r="AE42" s="268">
        <v>0</v>
      </c>
      <c r="AF42" s="268">
        <v>0</v>
      </c>
      <c r="AG42" s="268">
        <v>0</v>
      </c>
      <c r="AH42" s="268">
        <v>0</v>
      </c>
      <c r="AI42" s="268">
        <v>0</v>
      </c>
      <c r="AJ42" s="268">
        <v>0</v>
      </c>
      <c r="AK42" s="268">
        <v>0</v>
      </c>
      <c r="AL42" s="268">
        <v>0</v>
      </c>
      <c r="AM42" s="268">
        <v>0</v>
      </c>
      <c r="AN42" s="268">
        <v>0</v>
      </c>
      <c r="AO42" s="268">
        <v>0</v>
      </c>
      <c r="AP42" s="268">
        <v>0</v>
      </c>
      <c r="AQ42" s="268" t="s">
        <v>638</v>
      </c>
      <c r="AR42" s="269">
        <v>37885.056133529964</v>
      </c>
      <c r="AS42" s="270"/>
      <c r="AT42" s="268">
        <v>0</v>
      </c>
      <c r="AU42" s="268">
        <v>0</v>
      </c>
      <c r="AV42" s="268">
        <v>0</v>
      </c>
      <c r="AW42" s="268">
        <v>0</v>
      </c>
      <c r="AX42" s="268">
        <v>0</v>
      </c>
      <c r="AY42" s="268">
        <v>0</v>
      </c>
      <c r="AZ42" s="268">
        <v>0</v>
      </c>
      <c r="BA42" s="268">
        <v>586569.60000000009</v>
      </c>
      <c r="BB42" s="268">
        <v>586569.60000000009</v>
      </c>
      <c r="BC42" s="268">
        <v>586569.60000000009</v>
      </c>
      <c r="BD42" s="268">
        <v>586569.60000000009</v>
      </c>
      <c r="BE42" s="268">
        <v>586569.60000000009</v>
      </c>
      <c r="BF42" s="268">
        <v>586569.60000000009</v>
      </c>
      <c r="BG42" s="268">
        <v>586569.60000000009</v>
      </c>
      <c r="BH42" s="268">
        <v>586569.60000000009</v>
      </c>
      <c r="BI42" s="268">
        <v>586569.60000000009</v>
      </c>
      <c r="BJ42" s="268">
        <v>586569.60000000009</v>
      </c>
      <c r="BK42" s="268">
        <v>586569.60000000009</v>
      </c>
      <c r="BL42" s="268">
        <v>586569.60000000009</v>
      </c>
      <c r="BM42" s="268">
        <v>586569.60000000009</v>
      </c>
      <c r="BN42" s="268">
        <v>586569.60000000009</v>
      </c>
      <c r="BO42" s="268">
        <v>543779.33019246487</v>
      </c>
      <c r="BP42" s="268">
        <v>497818.53914540051</v>
      </c>
      <c r="BQ42" s="268">
        <v>420717.6469178978</v>
      </c>
      <c r="BR42" s="268">
        <v>343616.75469039526</v>
      </c>
      <c r="BS42" s="268">
        <v>221858.30566932188</v>
      </c>
      <c r="BT42" s="268">
        <v>131239.95782868733</v>
      </c>
      <c r="BU42" s="268">
        <v>40621.609988052565</v>
      </c>
      <c r="BV42" s="268">
        <v>0</v>
      </c>
      <c r="BW42" s="268">
        <v>0</v>
      </c>
      <c r="BX42" s="268">
        <v>0</v>
      </c>
      <c r="BY42" s="268">
        <v>0</v>
      </c>
      <c r="BZ42" s="268">
        <v>0</v>
      </c>
      <c r="CA42" s="268">
        <v>0</v>
      </c>
      <c r="CB42" s="268">
        <v>0</v>
      </c>
      <c r="CC42" s="268">
        <v>0</v>
      </c>
      <c r="CD42" s="268" t="s">
        <v>639</v>
      </c>
      <c r="CE42" s="270"/>
      <c r="CF42" s="268">
        <v>0</v>
      </c>
      <c r="CG42" s="268">
        <v>0</v>
      </c>
      <c r="CH42" s="268">
        <v>0</v>
      </c>
      <c r="CI42" s="268">
        <v>0</v>
      </c>
      <c r="CJ42" s="268">
        <v>0</v>
      </c>
      <c r="CK42" s="268">
        <v>0</v>
      </c>
      <c r="CL42" s="268">
        <v>0</v>
      </c>
      <c r="CM42" s="268">
        <v>-3666060.0000000009</v>
      </c>
      <c r="CN42" s="268">
        <v>-3666060.0000000009</v>
      </c>
      <c r="CO42" s="268">
        <v>-3666060.0000000009</v>
      </c>
      <c r="CP42" s="268">
        <v>-3666060.0000000009</v>
      </c>
      <c r="CQ42" s="268">
        <v>-3666060.0000000009</v>
      </c>
      <c r="CR42" s="268">
        <v>-3666060.0000000009</v>
      </c>
      <c r="CS42" s="268">
        <v>-3666060.0000000009</v>
      </c>
      <c r="CT42" s="268">
        <v>-3666060.0000000009</v>
      </c>
      <c r="CU42" s="268">
        <v>-3666060.0000000009</v>
      </c>
      <c r="CV42" s="268">
        <v>-3666060.0000000009</v>
      </c>
      <c r="CW42" s="268">
        <v>-3666060.0000000009</v>
      </c>
      <c r="CX42" s="268">
        <v>-3666060.0000000009</v>
      </c>
      <c r="CY42" s="268">
        <v>-3666060.0000000009</v>
      </c>
      <c r="CZ42" s="268">
        <v>-3666060.0000000009</v>
      </c>
      <c r="DA42" s="268">
        <v>-3398620.8137029051</v>
      </c>
      <c r="DB42" s="268">
        <v>-3111365.8696587533</v>
      </c>
      <c r="DC42" s="268">
        <v>-2629485.2932368615</v>
      </c>
      <c r="DD42" s="268">
        <v>-2147604.7168149706</v>
      </c>
      <c r="DE42" s="268">
        <v>-1386614.4104332619</v>
      </c>
      <c r="DF42" s="268">
        <v>-820249.73642929574</v>
      </c>
      <c r="DG42" s="268">
        <v>-253885.06242532854</v>
      </c>
      <c r="DH42" s="268">
        <v>0</v>
      </c>
      <c r="DI42" s="268">
        <v>0</v>
      </c>
      <c r="DJ42" s="268">
        <v>0</v>
      </c>
      <c r="DK42" s="268">
        <v>0</v>
      </c>
      <c r="DL42" s="268">
        <v>0</v>
      </c>
      <c r="DM42" s="268">
        <v>0</v>
      </c>
      <c r="DN42" s="268">
        <v>0</v>
      </c>
      <c r="DO42" s="268">
        <v>0</v>
      </c>
      <c r="DP42" s="268" t="s">
        <v>640</v>
      </c>
      <c r="DQ42" s="159"/>
      <c r="DR42" s="159"/>
      <c r="DS42" s="159"/>
      <c r="DT42" s="159"/>
      <c r="DU42" s="159"/>
    </row>
    <row r="43" spans="1:125" ht="30.75" customHeight="1">
      <c r="A43" s="159"/>
      <c r="B43" s="250">
        <v>2023</v>
      </c>
      <c r="C43" s="250">
        <v>2024</v>
      </c>
      <c r="D43" s="119">
        <v>35</v>
      </c>
      <c r="E43" s="266" t="s">
        <v>641</v>
      </c>
      <c r="F43" s="267">
        <v>93000000</v>
      </c>
      <c r="G43" s="268">
        <v>0</v>
      </c>
      <c r="H43" s="268">
        <v>0</v>
      </c>
      <c r="I43" s="268">
        <v>0</v>
      </c>
      <c r="J43" s="268">
        <v>0</v>
      </c>
      <c r="K43" s="268">
        <v>0</v>
      </c>
      <c r="L43" s="268">
        <v>0</v>
      </c>
      <c r="M43" s="268">
        <v>0</v>
      </c>
      <c r="N43" s="268">
        <v>0</v>
      </c>
      <c r="O43" s="268">
        <v>46500000</v>
      </c>
      <c r="P43" s="268">
        <v>46500000</v>
      </c>
      <c r="Q43" s="268">
        <v>0</v>
      </c>
      <c r="R43" s="268">
        <v>0</v>
      </c>
      <c r="S43" s="268">
        <v>0</v>
      </c>
      <c r="T43" s="268">
        <v>0</v>
      </c>
      <c r="U43" s="268">
        <v>0</v>
      </c>
      <c r="V43" s="268">
        <v>0</v>
      </c>
      <c r="W43" s="268">
        <v>0</v>
      </c>
      <c r="X43" s="268">
        <v>0</v>
      </c>
      <c r="Y43" s="268">
        <v>0</v>
      </c>
      <c r="Z43" s="268">
        <v>0</v>
      </c>
      <c r="AA43" s="268">
        <v>0</v>
      </c>
      <c r="AB43" s="268">
        <v>0</v>
      </c>
      <c r="AC43" s="268">
        <v>0</v>
      </c>
      <c r="AD43" s="268">
        <v>0</v>
      </c>
      <c r="AE43" s="268">
        <v>0</v>
      </c>
      <c r="AF43" s="268">
        <v>0</v>
      </c>
      <c r="AG43" s="268">
        <v>0</v>
      </c>
      <c r="AH43" s="268">
        <v>0</v>
      </c>
      <c r="AI43" s="268">
        <v>0</v>
      </c>
      <c r="AJ43" s="268">
        <v>0</v>
      </c>
      <c r="AK43" s="268">
        <v>0</v>
      </c>
      <c r="AL43" s="268">
        <v>0</v>
      </c>
      <c r="AM43" s="268">
        <v>0</v>
      </c>
      <c r="AN43" s="268">
        <v>0</v>
      </c>
      <c r="AO43" s="268">
        <v>0</v>
      </c>
      <c r="AP43" s="268">
        <v>0</v>
      </c>
      <c r="AQ43" s="268" t="s">
        <v>638</v>
      </c>
      <c r="AR43" s="269">
        <v>32766.785049890073</v>
      </c>
      <c r="AS43" s="270"/>
      <c r="AT43" s="268">
        <v>0</v>
      </c>
      <c r="AU43" s="268">
        <v>0</v>
      </c>
      <c r="AV43" s="268">
        <v>0</v>
      </c>
      <c r="AW43" s="268">
        <v>0</v>
      </c>
      <c r="AX43" s="268">
        <v>0</v>
      </c>
      <c r="AY43" s="268">
        <v>0</v>
      </c>
      <c r="AZ43" s="268">
        <v>0</v>
      </c>
      <c r="BA43" s="268">
        <v>0</v>
      </c>
      <c r="BB43" s="268">
        <v>1576799.9999999998</v>
      </c>
      <c r="BC43" s="268">
        <v>3153599.9999999995</v>
      </c>
      <c r="BD43" s="268">
        <v>3153599.9999999995</v>
      </c>
      <c r="BE43" s="268">
        <v>3153599.9999999995</v>
      </c>
      <c r="BF43" s="268">
        <v>3153599.9999999995</v>
      </c>
      <c r="BG43" s="268">
        <v>3153599.9999999995</v>
      </c>
      <c r="BH43" s="268">
        <v>3153599.9999999995</v>
      </c>
      <c r="BI43" s="268">
        <v>3153599.9999999995</v>
      </c>
      <c r="BJ43" s="268">
        <v>3153599.9999999995</v>
      </c>
      <c r="BK43" s="268">
        <v>3153599.9999999995</v>
      </c>
      <c r="BL43" s="268">
        <v>3153599.9999999995</v>
      </c>
      <c r="BM43" s="268">
        <v>3153599.9999999995</v>
      </c>
      <c r="BN43" s="268">
        <v>3153599.9999999995</v>
      </c>
      <c r="BO43" s="268">
        <v>2923544.7859809925</v>
      </c>
      <c r="BP43" s="268">
        <v>2676443.7588462387</v>
      </c>
      <c r="BQ43" s="268">
        <v>2261922.8328919229</v>
      </c>
      <c r="BR43" s="268">
        <v>1847401.9069376083</v>
      </c>
      <c r="BS43" s="268">
        <v>1192786.58962001</v>
      </c>
      <c r="BT43" s="268">
        <v>705591.17112197448</v>
      </c>
      <c r="BU43" s="268">
        <v>218395.75262393843</v>
      </c>
      <c r="BV43" s="268">
        <v>0</v>
      </c>
      <c r="BW43" s="268">
        <v>0</v>
      </c>
      <c r="BX43" s="268">
        <v>0</v>
      </c>
      <c r="BY43" s="268">
        <v>0</v>
      </c>
      <c r="BZ43" s="268">
        <v>0</v>
      </c>
      <c r="CA43" s="268">
        <v>0</v>
      </c>
      <c r="CB43" s="268">
        <v>0</v>
      </c>
      <c r="CC43" s="268">
        <v>0</v>
      </c>
      <c r="CD43" s="268" t="s">
        <v>639</v>
      </c>
      <c r="CE43" s="270"/>
      <c r="CF43" s="268">
        <v>0</v>
      </c>
      <c r="CG43" s="268">
        <v>0</v>
      </c>
      <c r="CH43" s="268">
        <v>0</v>
      </c>
      <c r="CI43" s="268">
        <v>0</v>
      </c>
      <c r="CJ43" s="268">
        <v>0</v>
      </c>
      <c r="CK43" s="268">
        <v>0</v>
      </c>
      <c r="CL43" s="268">
        <v>0</v>
      </c>
      <c r="CM43" s="268">
        <v>0</v>
      </c>
      <c r="CN43" s="268">
        <v>-9855000</v>
      </c>
      <c r="CO43" s="268">
        <v>-19710000</v>
      </c>
      <c r="CP43" s="268">
        <v>-19710000</v>
      </c>
      <c r="CQ43" s="268">
        <v>-19710000</v>
      </c>
      <c r="CR43" s="268">
        <v>-19710000</v>
      </c>
      <c r="CS43" s="268">
        <v>-19710000</v>
      </c>
      <c r="CT43" s="268">
        <v>-19710000</v>
      </c>
      <c r="CU43" s="268">
        <v>-19710000</v>
      </c>
      <c r="CV43" s="268">
        <v>-19710000</v>
      </c>
      <c r="CW43" s="268">
        <v>-19710000</v>
      </c>
      <c r="CX43" s="268">
        <v>-19710000</v>
      </c>
      <c r="CY43" s="268">
        <v>-19710000</v>
      </c>
      <c r="CZ43" s="268">
        <v>-19710000</v>
      </c>
      <c r="DA43" s="268">
        <v>-18272154.912381206</v>
      </c>
      <c r="DB43" s="268">
        <v>-16727773.492788991</v>
      </c>
      <c r="DC43" s="268">
        <v>-14137017.705574518</v>
      </c>
      <c r="DD43" s="268">
        <v>-11546261.918360051</v>
      </c>
      <c r="DE43" s="268">
        <v>-7454916.1851250622</v>
      </c>
      <c r="DF43" s="268">
        <v>-4409944.8195123412</v>
      </c>
      <c r="DG43" s="268">
        <v>-1364973.4538996152</v>
      </c>
      <c r="DH43" s="268">
        <v>0</v>
      </c>
      <c r="DI43" s="268">
        <v>0</v>
      </c>
      <c r="DJ43" s="268">
        <v>0</v>
      </c>
      <c r="DK43" s="268">
        <v>0</v>
      </c>
      <c r="DL43" s="268">
        <v>0</v>
      </c>
      <c r="DM43" s="268">
        <v>0</v>
      </c>
      <c r="DN43" s="268">
        <v>0</v>
      </c>
      <c r="DO43" s="268">
        <v>0</v>
      </c>
      <c r="DP43" s="268" t="s">
        <v>640</v>
      </c>
      <c r="DQ43" s="159"/>
      <c r="DR43" s="159"/>
      <c r="DS43" s="159"/>
      <c r="DT43" s="159"/>
      <c r="DU43" s="159"/>
    </row>
    <row r="44" spans="1:125" ht="15.75" customHeight="1">
      <c r="A44" s="159"/>
      <c r="B44" s="262"/>
      <c r="C44" s="262"/>
      <c r="D44" s="263"/>
      <c r="E44" s="264" t="s">
        <v>550</v>
      </c>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5"/>
      <c r="AS44" s="159"/>
      <c r="AT44" s="262"/>
      <c r="AU44" s="262"/>
      <c r="AV44" s="262"/>
      <c r="AW44" s="262"/>
      <c r="AX44" s="262"/>
      <c r="AY44" s="262"/>
      <c r="AZ44" s="262"/>
      <c r="BA44" s="262"/>
      <c r="BB44" s="262"/>
      <c r="BC44" s="262"/>
      <c r="BD44" s="262"/>
      <c r="BE44" s="262"/>
      <c r="BF44" s="262"/>
      <c r="BG44" s="262"/>
      <c r="BH44" s="262"/>
      <c r="BI44" s="262"/>
      <c r="BJ44" s="262"/>
      <c r="BK44" s="262"/>
      <c r="BL44" s="262"/>
      <c r="BM44" s="262"/>
      <c r="BN44" s="262"/>
      <c r="BO44" s="262"/>
      <c r="BP44" s="262"/>
      <c r="BQ44" s="262"/>
      <c r="BR44" s="262"/>
      <c r="BS44" s="262"/>
      <c r="BT44" s="262"/>
      <c r="BU44" s="262"/>
      <c r="BV44" s="262"/>
      <c r="BW44" s="262"/>
      <c r="BX44" s="262"/>
      <c r="BY44" s="262"/>
      <c r="BZ44" s="262"/>
      <c r="CA44" s="262"/>
      <c r="CB44" s="262"/>
      <c r="CC44" s="262"/>
      <c r="CD44" s="262"/>
      <c r="CE44" s="159"/>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159"/>
      <c r="DR44" s="159"/>
      <c r="DS44" s="159"/>
      <c r="DT44" s="159"/>
      <c r="DU44" s="159"/>
    </row>
    <row r="45" spans="1:125" ht="77.25" customHeight="1">
      <c r="A45" s="159"/>
      <c r="B45" s="250">
        <v>2015</v>
      </c>
      <c r="C45" s="250">
        <v>2025</v>
      </c>
      <c r="D45" s="119">
        <v>15</v>
      </c>
      <c r="E45" s="266" t="s">
        <v>250</v>
      </c>
      <c r="F45" s="267">
        <v>17000000</v>
      </c>
      <c r="G45" s="268">
        <v>1545454.5454545454</v>
      </c>
      <c r="H45" s="268">
        <v>1545454.5454545454</v>
      </c>
      <c r="I45" s="268">
        <v>1545454.5454545454</v>
      </c>
      <c r="J45" s="268">
        <v>1545454.5454545454</v>
      </c>
      <c r="K45" s="268">
        <v>1545454.5454545454</v>
      </c>
      <c r="L45" s="268">
        <v>1545454.5454545454</v>
      </c>
      <c r="M45" s="268">
        <v>1545454.5454545454</v>
      </c>
      <c r="N45" s="268">
        <v>1545454.5454545454</v>
      </c>
      <c r="O45" s="268">
        <v>1545454.5454545454</v>
      </c>
      <c r="P45" s="268">
        <v>1545454.5454545454</v>
      </c>
      <c r="Q45" s="268">
        <v>1545454.5454545454</v>
      </c>
      <c r="R45" s="268">
        <v>0</v>
      </c>
      <c r="S45" s="268">
        <v>0</v>
      </c>
      <c r="T45" s="268">
        <v>0</v>
      </c>
      <c r="U45" s="268">
        <v>0</v>
      </c>
      <c r="V45" s="268">
        <v>1545454.5454545454</v>
      </c>
      <c r="W45" s="268">
        <v>1545454.5454545454</v>
      </c>
      <c r="X45" s="268">
        <v>1545454.5454545454</v>
      </c>
      <c r="Y45" s="268">
        <v>1545454.5454545454</v>
      </c>
      <c r="Z45" s="268">
        <v>1545454.5454545454</v>
      </c>
      <c r="AA45" s="268">
        <v>1545454.5454545454</v>
      </c>
      <c r="AB45" s="268">
        <v>1545454.5454545454</v>
      </c>
      <c r="AC45" s="268">
        <v>1545454.5454545454</v>
      </c>
      <c r="AD45" s="268">
        <v>1545454.5454545454</v>
      </c>
      <c r="AE45" s="268">
        <v>1545454.5454545454</v>
      </c>
      <c r="AF45" s="268">
        <v>1545454.5454545454</v>
      </c>
      <c r="AG45" s="268">
        <v>0</v>
      </c>
      <c r="AH45" s="268">
        <v>0</v>
      </c>
      <c r="AI45" s="268">
        <v>0</v>
      </c>
      <c r="AJ45" s="268">
        <v>0</v>
      </c>
      <c r="AK45" s="268">
        <v>0</v>
      </c>
      <c r="AL45" s="268">
        <v>0</v>
      </c>
      <c r="AM45" s="268">
        <v>0</v>
      </c>
      <c r="AN45" s="268">
        <v>0</v>
      </c>
      <c r="AO45" s="268">
        <v>0</v>
      </c>
      <c r="AP45" s="268">
        <v>0</v>
      </c>
      <c r="AQ45" s="268" t="s">
        <v>642</v>
      </c>
      <c r="AR45" s="269">
        <v>185135.8348477293</v>
      </c>
      <c r="AS45" s="270"/>
      <c r="AT45" s="268">
        <v>46363.63636363636</v>
      </c>
      <c r="AU45" s="268">
        <v>92727.272727272721</v>
      </c>
      <c r="AV45" s="268">
        <v>139090.90909090906</v>
      </c>
      <c r="AW45" s="268">
        <v>185454.54545454544</v>
      </c>
      <c r="AX45" s="268">
        <v>409545.45454545453</v>
      </c>
      <c r="AY45" s="268">
        <v>491454.54545454547</v>
      </c>
      <c r="AZ45" s="268">
        <v>573363.63636363647</v>
      </c>
      <c r="BA45" s="268">
        <v>655272.72727272729</v>
      </c>
      <c r="BB45" s="268">
        <v>1140545.4545454546</v>
      </c>
      <c r="BC45" s="268">
        <v>1267272.7272727273</v>
      </c>
      <c r="BD45" s="268">
        <v>1394000</v>
      </c>
      <c r="BE45" s="268">
        <v>1394000</v>
      </c>
      <c r="BF45" s="268">
        <v>1394000</v>
      </c>
      <c r="BG45" s="268">
        <v>1394000</v>
      </c>
      <c r="BH45" s="268">
        <v>1394000</v>
      </c>
      <c r="BI45" s="268">
        <v>46363.63636363636</v>
      </c>
      <c r="BJ45" s="268">
        <v>92727.272727272721</v>
      </c>
      <c r="BK45" s="268">
        <v>139090.90909090906</v>
      </c>
      <c r="BL45" s="268">
        <v>185454.54545454544</v>
      </c>
      <c r="BM45" s="268">
        <v>409545.45454545453</v>
      </c>
      <c r="BN45" s="268">
        <v>491454.54545454547</v>
      </c>
      <c r="BO45" s="268">
        <v>573363.63636363647</v>
      </c>
      <c r="BP45" s="268">
        <v>655272.72727272729</v>
      </c>
      <c r="BQ45" s="268">
        <v>1140545.4545454546</v>
      </c>
      <c r="BR45" s="268">
        <v>1267272.7272727273</v>
      </c>
      <c r="BS45" s="268">
        <v>1394000</v>
      </c>
      <c r="BT45" s="268">
        <v>1394000</v>
      </c>
      <c r="BU45" s="268">
        <v>1394000</v>
      </c>
      <c r="BV45" s="268">
        <v>1394000</v>
      </c>
      <c r="BW45" s="268">
        <v>1394000</v>
      </c>
      <c r="BX45" s="268">
        <v>1394000</v>
      </c>
      <c r="BY45" s="268">
        <v>1394000</v>
      </c>
      <c r="BZ45" s="268">
        <v>1394000</v>
      </c>
      <c r="CA45" s="268">
        <v>1394000</v>
      </c>
      <c r="CB45" s="268">
        <v>1394000</v>
      </c>
      <c r="CC45" s="268">
        <v>1394000</v>
      </c>
      <c r="CD45" s="268" t="s">
        <v>643</v>
      </c>
      <c r="CE45" s="270"/>
      <c r="CF45" s="268">
        <v>-189258.32867710866</v>
      </c>
      <c r="CG45" s="268">
        <v>-304229.08465832745</v>
      </c>
      <c r="CH45" s="268">
        <v>-454785.65416361118</v>
      </c>
      <c r="CI45" s="268">
        <v>-549186.77039574913</v>
      </c>
      <c r="CJ45" s="268">
        <v>-653332.42075079307</v>
      </c>
      <c r="CK45" s="268">
        <v>-665521.0667065446</v>
      </c>
      <c r="CL45" s="268">
        <v>-809377.28550374997</v>
      </c>
      <c r="CM45" s="268">
        <v>-922481.51989493147</v>
      </c>
      <c r="CN45" s="268">
        <v>-1049962.1095982846</v>
      </c>
      <c r="CO45" s="268">
        <v>-1179425.4306802996</v>
      </c>
      <c r="CP45" s="268">
        <v>-1312636.1869517299</v>
      </c>
      <c r="CQ45" s="268">
        <v>-1319261.2199516539</v>
      </c>
      <c r="CR45" s="268">
        <v>-1328962.1192884052</v>
      </c>
      <c r="CS45" s="268">
        <v>-1339529.9142957039</v>
      </c>
      <c r="CT45" s="268">
        <v>-1360211.357133423</v>
      </c>
      <c r="CU45" s="268">
        <v>-1382438.7995612184</v>
      </c>
      <c r="CV45" s="268">
        <v>-1405054.0736444173</v>
      </c>
      <c r="CW45" s="268">
        <v>-1414177.5547699747</v>
      </c>
      <c r="CX45" s="268">
        <v>-1420681.6893251576</v>
      </c>
      <c r="CY45" s="268">
        <v>-1435720.3302505584</v>
      </c>
      <c r="CZ45" s="268">
        <v>-1449027.2173997888</v>
      </c>
      <c r="DA45" s="268">
        <v>-1458429.0946288458</v>
      </c>
      <c r="DB45" s="268">
        <v>-1466895.2131409019</v>
      </c>
      <c r="DC45" s="268">
        <v>-1474267.7856443804</v>
      </c>
      <c r="DD45" s="268">
        <v>-1482863.6480179352</v>
      </c>
      <c r="DE45" s="268">
        <v>-1487746.5491943134</v>
      </c>
      <c r="DF45" s="268">
        <v>-1487746.5491943134</v>
      </c>
      <c r="DG45" s="268">
        <v>-1487746.5491943134</v>
      </c>
      <c r="DH45" s="268">
        <v>-1487746.5491943134</v>
      </c>
      <c r="DI45" s="268">
        <v>-1487746.5491943134</v>
      </c>
      <c r="DJ45" s="268">
        <v>-1487746.5491943134</v>
      </c>
      <c r="DK45" s="268">
        <v>-1487746.5491943134</v>
      </c>
      <c r="DL45" s="268">
        <v>-1487746.5491943134</v>
      </c>
      <c r="DM45" s="268">
        <v>-1487746.5491943134</v>
      </c>
      <c r="DN45" s="268">
        <v>-1487746.5491943134</v>
      </c>
      <c r="DO45" s="268">
        <v>-1487746.5491943134</v>
      </c>
      <c r="DP45" s="268" t="s">
        <v>553</v>
      </c>
      <c r="DQ45" s="159"/>
      <c r="DR45" s="159"/>
      <c r="DS45" s="159"/>
      <c r="DT45" s="159"/>
      <c r="DU45" s="159"/>
    </row>
    <row r="46" spans="1:125" ht="15.75" customHeight="1">
      <c r="A46" s="159"/>
      <c r="B46" s="250">
        <v>2018</v>
      </c>
      <c r="C46" s="250">
        <v>2020</v>
      </c>
      <c r="D46" s="119">
        <v>20</v>
      </c>
      <c r="E46" s="266" t="s">
        <v>644</v>
      </c>
      <c r="F46" s="267">
        <v>11600000</v>
      </c>
      <c r="G46" s="268">
        <v>0</v>
      </c>
      <c r="H46" s="268">
        <v>0</v>
      </c>
      <c r="I46" s="268">
        <v>0</v>
      </c>
      <c r="J46" s="268">
        <v>3866666.6666666665</v>
      </c>
      <c r="K46" s="268">
        <v>3866666.6666666665</v>
      </c>
      <c r="L46" s="268">
        <v>3866666.6666666665</v>
      </c>
      <c r="M46" s="268">
        <v>0</v>
      </c>
      <c r="N46" s="268">
        <v>0</v>
      </c>
      <c r="O46" s="268">
        <v>0</v>
      </c>
      <c r="P46" s="268">
        <v>0</v>
      </c>
      <c r="Q46" s="268">
        <v>0</v>
      </c>
      <c r="R46" s="268">
        <v>0</v>
      </c>
      <c r="S46" s="268">
        <v>0</v>
      </c>
      <c r="T46" s="268">
        <v>0</v>
      </c>
      <c r="U46" s="268">
        <v>0</v>
      </c>
      <c r="V46" s="268">
        <v>0</v>
      </c>
      <c r="W46" s="268">
        <v>0</v>
      </c>
      <c r="X46" s="268">
        <v>0</v>
      </c>
      <c r="Y46" s="268">
        <v>0</v>
      </c>
      <c r="Z46" s="268">
        <v>0</v>
      </c>
      <c r="AA46" s="268">
        <v>0</v>
      </c>
      <c r="AB46" s="268">
        <v>0</v>
      </c>
      <c r="AC46" s="268">
        <v>0</v>
      </c>
      <c r="AD46" s="268">
        <v>1933333.3333333333</v>
      </c>
      <c r="AE46" s="268">
        <v>1933333.3333333333</v>
      </c>
      <c r="AF46" s="268">
        <v>1933333.3333333333</v>
      </c>
      <c r="AG46" s="268">
        <v>0</v>
      </c>
      <c r="AH46" s="268">
        <v>0</v>
      </c>
      <c r="AI46" s="268">
        <v>0</v>
      </c>
      <c r="AJ46" s="268">
        <v>0</v>
      </c>
      <c r="AK46" s="268">
        <v>0</v>
      </c>
      <c r="AL46" s="268">
        <v>0</v>
      </c>
      <c r="AM46" s="268">
        <v>0</v>
      </c>
      <c r="AN46" s="268">
        <v>0</v>
      </c>
      <c r="AO46" s="268">
        <v>0</v>
      </c>
      <c r="AP46" s="268">
        <v>0</v>
      </c>
      <c r="AQ46" s="268" t="s">
        <v>645</v>
      </c>
      <c r="AR46" s="269">
        <v>27264.979725620906</v>
      </c>
      <c r="AS46" s="270"/>
      <c r="AT46" s="268">
        <v>0</v>
      </c>
      <c r="AU46" s="268">
        <v>0</v>
      </c>
      <c r="AV46" s="268">
        <v>0</v>
      </c>
      <c r="AW46" s="268">
        <v>104399.99999999999</v>
      </c>
      <c r="AX46" s="268">
        <v>208799.99999999997</v>
      </c>
      <c r="AY46" s="268">
        <v>313199.99999999994</v>
      </c>
      <c r="AZ46" s="268">
        <v>313199.99999999994</v>
      </c>
      <c r="BA46" s="268">
        <v>313199.99999999994</v>
      </c>
      <c r="BB46" s="268">
        <v>313199.99999999994</v>
      </c>
      <c r="BC46" s="268">
        <v>313199.99999999994</v>
      </c>
      <c r="BD46" s="268">
        <v>313199.99999999994</v>
      </c>
      <c r="BE46" s="268">
        <v>313199.99999999994</v>
      </c>
      <c r="BF46" s="268">
        <v>313199.99999999994</v>
      </c>
      <c r="BG46" s="268">
        <v>313199.99999999994</v>
      </c>
      <c r="BH46" s="268">
        <v>313199.99999999994</v>
      </c>
      <c r="BI46" s="268">
        <v>313199.99999999994</v>
      </c>
      <c r="BJ46" s="268">
        <v>313199.99999999994</v>
      </c>
      <c r="BK46" s="268">
        <v>313199.99999999994</v>
      </c>
      <c r="BL46" s="268">
        <v>313199.99999999994</v>
      </c>
      <c r="BM46" s="268">
        <v>313199.99999999994</v>
      </c>
      <c r="BN46" s="268">
        <v>313199.99999999994</v>
      </c>
      <c r="BO46" s="268">
        <v>313199.99999999994</v>
      </c>
      <c r="BP46" s="268">
        <v>313199.99999999994</v>
      </c>
      <c r="BQ46" s="268">
        <v>104399.99999999999</v>
      </c>
      <c r="BR46" s="268">
        <v>208799.99999999997</v>
      </c>
      <c r="BS46" s="268">
        <v>313199.99999999994</v>
      </c>
      <c r="BT46" s="268">
        <v>313199.99999999994</v>
      </c>
      <c r="BU46" s="268">
        <v>313199.99999999994</v>
      </c>
      <c r="BV46" s="268">
        <v>313199.99999999994</v>
      </c>
      <c r="BW46" s="268">
        <v>313199.99999999994</v>
      </c>
      <c r="BX46" s="268">
        <v>313199.99999999994</v>
      </c>
      <c r="BY46" s="268">
        <v>313199.99999999994</v>
      </c>
      <c r="BZ46" s="268">
        <v>313199.99999999994</v>
      </c>
      <c r="CA46" s="268">
        <v>313199.99999999994</v>
      </c>
      <c r="CB46" s="268">
        <v>313199.99999999994</v>
      </c>
      <c r="CC46" s="268">
        <v>313199.99999999994</v>
      </c>
      <c r="CD46" s="268" t="s">
        <v>555</v>
      </c>
      <c r="CE46" s="270"/>
      <c r="CF46" s="268">
        <v>0</v>
      </c>
      <c r="CG46" s="268">
        <v>0</v>
      </c>
      <c r="CH46" s="268">
        <v>0</v>
      </c>
      <c r="CI46" s="268">
        <v>-484275.51317880279</v>
      </c>
      <c r="CJ46" s="268">
        <v>-719841.13724237471</v>
      </c>
      <c r="CK46" s="268">
        <v>-1089472.849633449</v>
      </c>
      <c r="CL46" s="268">
        <v>-1141930.0667050702</v>
      </c>
      <c r="CM46" s="268">
        <v>-1250628.1074998516</v>
      </c>
      <c r="CN46" s="268">
        <v>-1408164.3620498041</v>
      </c>
      <c r="CO46" s="268">
        <v>-1537963.8261554854</v>
      </c>
      <c r="CP46" s="268">
        <v>-1592262.7917565468</v>
      </c>
      <c r="CQ46" s="268">
        <v>-1570675.1520599611</v>
      </c>
      <c r="CR46" s="268">
        <v>-1560290.6322325675</v>
      </c>
      <c r="CS46" s="268">
        <v>-1592620.7168955656</v>
      </c>
      <c r="CT46" s="268">
        <v>-1659336.6540071282</v>
      </c>
      <c r="CU46" s="268">
        <v>-1726835.265024042</v>
      </c>
      <c r="CV46" s="268">
        <v>-1781615.1359479579</v>
      </c>
      <c r="CW46" s="268">
        <v>-1854645.6022751969</v>
      </c>
      <c r="CX46" s="268">
        <v>-1939326.9890633435</v>
      </c>
      <c r="CY46" s="268">
        <v>-2012347.9265982069</v>
      </c>
      <c r="CZ46" s="268">
        <v>-2082616.8284582058</v>
      </c>
      <c r="DA46" s="268">
        <v>-2151381.2216345291</v>
      </c>
      <c r="DB46" s="268">
        <v>-2222806.2369953822</v>
      </c>
      <c r="DC46" s="268">
        <v>-2297005.8196485238</v>
      </c>
      <c r="DD46" s="268">
        <v>-2374099.0592783499</v>
      </c>
      <c r="DE46" s="268">
        <v>-2454210.4281764515</v>
      </c>
      <c r="DF46" s="268">
        <v>-2537470.0304040979</v>
      </c>
      <c r="DG46" s="268">
        <v>-2537470.0304040979</v>
      </c>
      <c r="DH46" s="268">
        <v>-2537470.0304040979</v>
      </c>
      <c r="DI46" s="268">
        <v>-2537470.0304040979</v>
      </c>
      <c r="DJ46" s="268">
        <v>-2537470.0304040979</v>
      </c>
      <c r="DK46" s="268">
        <v>-2537470.0304040979</v>
      </c>
      <c r="DL46" s="268">
        <v>-2537470.0304040979</v>
      </c>
      <c r="DM46" s="268">
        <v>-2537470.0304040979</v>
      </c>
      <c r="DN46" s="268">
        <v>-2537470.0304040979</v>
      </c>
      <c r="DO46" s="268">
        <v>-2537470.0304040979</v>
      </c>
      <c r="DP46" s="268" t="s">
        <v>559</v>
      </c>
      <c r="DQ46" s="159"/>
      <c r="DR46" s="159"/>
      <c r="DS46" s="159"/>
      <c r="DT46" s="159"/>
      <c r="DU46" s="159"/>
    </row>
    <row r="47" spans="1:125" ht="43.5" customHeight="1">
      <c r="A47" s="159"/>
      <c r="B47" s="250">
        <v>2020</v>
      </c>
      <c r="C47" s="250">
        <v>2022</v>
      </c>
      <c r="D47" s="119">
        <v>15</v>
      </c>
      <c r="E47" s="266" t="s">
        <v>646</v>
      </c>
      <c r="F47" s="267">
        <v>246232.82627466219</v>
      </c>
      <c r="G47" s="268">
        <v>0</v>
      </c>
      <c r="H47" s="268">
        <v>0</v>
      </c>
      <c r="I47" s="268">
        <v>0</v>
      </c>
      <c r="J47" s="268">
        <v>0</v>
      </c>
      <c r="K47" s="268">
        <v>0</v>
      </c>
      <c r="L47" s="268">
        <v>82077.608758220726</v>
      </c>
      <c r="M47" s="268">
        <v>82077.608758220726</v>
      </c>
      <c r="N47" s="268">
        <v>82077.608758220726</v>
      </c>
      <c r="O47" s="268">
        <v>0</v>
      </c>
      <c r="P47" s="268">
        <v>0</v>
      </c>
      <c r="Q47" s="268">
        <v>0</v>
      </c>
      <c r="R47" s="268">
        <v>0</v>
      </c>
      <c r="S47" s="268">
        <v>0</v>
      </c>
      <c r="T47" s="268">
        <v>0</v>
      </c>
      <c r="U47" s="268">
        <v>0</v>
      </c>
      <c r="V47" s="268">
        <v>0</v>
      </c>
      <c r="W47" s="268">
        <v>0</v>
      </c>
      <c r="X47" s="268">
        <v>0</v>
      </c>
      <c r="Y47" s="268">
        <v>0</v>
      </c>
      <c r="Z47" s="268">
        <v>0</v>
      </c>
      <c r="AA47" s="268">
        <v>41038.804379110363</v>
      </c>
      <c r="AB47" s="268">
        <v>41038.804379110363</v>
      </c>
      <c r="AC47" s="268">
        <v>41038.804379110363</v>
      </c>
      <c r="AD47" s="268">
        <v>0</v>
      </c>
      <c r="AE47" s="268">
        <v>0</v>
      </c>
      <c r="AF47" s="268">
        <v>0</v>
      </c>
      <c r="AG47" s="268">
        <v>0</v>
      </c>
      <c r="AH47" s="268">
        <v>0</v>
      </c>
      <c r="AI47" s="268">
        <v>0</v>
      </c>
      <c r="AJ47" s="268">
        <v>0</v>
      </c>
      <c r="AK47" s="268">
        <v>0</v>
      </c>
      <c r="AL47" s="268">
        <v>0</v>
      </c>
      <c r="AM47" s="268">
        <v>0</v>
      </c>
      <c r="AN47" s="268">
        <v>0</v>
      </c>
      <c r="AO47" s="268">
        <v>0</v>
      </c>
      <c r="AP47" s="268">
        <v>0</v>
      </c>
      <c r="AQ47" s="268" t="s">
        <v>647</v>
      </c>
      <c r="AR47" s="269">
        <v>2233.8617142788198</v>
      </c>
      <c r="AS47" s="270"/>
      <c r="AT47" s="268">
        <v>0</v>
      </c>
      <c r="AU47" s="268">
        <v>0</v>
      </c>
      <c r="AV47" s="268">
        <v>0</v>
      </c>
      <c r="AW47" s="268">
        <v>0</v>
      </c>
      <c r="AX47" s="268">
        <v>0</v>
      </c>
      <c r="AY47" s="268">
        <v>2626.483480263063</v>
      </c>
      <c r="AZ47" s="268">
        <v>5252.9669605261261</v>
      </c>
      <c r="BA47" s="268">
        <v>7879.45044078919</v>
      </c>
      <c r="BB47" s="268">
        <v>7879.45044078919</v>
      </c>
      <c r="BC47" s="268">
        <v>7879.45044078919</v>
      </c>
      <c r="BD47" s="268">
        <v>7879.45044078919</v>
      </c>
      <c r="BE47" s="268">
        <v>7879.45044078919</v>
      </c>
      <c r="BF47" s="268">
        <v>7879.45044078919</v>
      </c>
      <c r="BG47" s="268">
        <v>7879.45044078919</v>
      </c>
      <c r="BH47" s="268">
        <v>7879.45044078919</v>
      </c>
      <c r="BI47" s="268">
        <v>7879.45044078919</v>
      </c>
      <c r="BJ47" s="268">
        <v>7879.45044078919</v>
      </c>
      <c r="BK47" s="268">
        <v>7879.45044078919</v>
      </c>
      <c r="BL47" s="268">
        <v>7879.45044078919</v>
      </c>
      <c r="BM47" s="268">
        <v>7879.45044078919</v>
      </c>
      <c r="BN47" s="268">
        <v>2626.483480263063</v>
      </c>
      <c r="BO47" s="268">
        <v>5252.9669605261261</v>
      </c>
      <c r="BP47" s="268">
        <v>7879.45044078919</v>
      </c>
      <c r="BQ47" s="268">
        <v>7879.45044078919</v>
      </c>
      <c r="BR47" s="268">
        <v>7879.45044078919</v>
      </c>
      <c r="BS47" s="268">
        <v>7879.45044078919</v>
      </c>
      <c r="BT47" s="268">
        <v>7879.45044078919</v>
      </c>
      <c r="BU47" s="268">
        <v>7879.45044078919</v>
      </c>
      <c r="BV47" s="268">
        <v>7879.45044078919</v>
      </c>
      <c r="BW47" s="268">
        <v>7879.45044078919</v>
      </c>
      <c r="BX47" s="268">
        <v>7879.45044078919</v>
      </c>
      <c r="BY47" s="268">
        <v>7879.45044078919</v>
      </c>
      <c r="BZ47" s="268">
        <v>7879.45044078919</v>
      </c>
      <c r="CA47" s="268">
        <v>7879.45044078919</v>
      </c>
      <c r="CB47" s="268">
        <v>7879.45044078919</v>
      </c>
      <c r="CC47" s="268">
        <v>7879.45044078919</v>
      </c>
      <c r="CD47" s="268" t="s">
        <v>555</v>
      </c>
      <c r="CE47" s="270"/>
      <c r="CF47" s="268">
        <v>0</v>
      </c>
      <c r="CG47" s="268">
        <v>0</v>
      </c>
      <c r="CH47" s="268">
        <v>0</v>
      </c>
      <c r="CI47" s="268">
        <v>0</v>
      </c>
      <c r="CJ47" s="268">
        <v>0</v>
      </c>
      <c r="CK47" s="268">
        <v>-683667.22280321363</v>
      </c>
      <c r="CL47" s="268">
        <v>-1294236.0942455642</v>
      </c>
      <c r="CM47" s="268">
        <v>-1893101.5388965125</v>
      </c>
      <c r="CN47" s="268">
        <v>-1899443.179385026</v>
      </c>
      <c r="CO47" s="268">
        <v>-1920179.7101078106</v>
      </c>
      <c r="CP47" s="268">
        <v>-1964224.0936863075</v>
      </c>
      <c r="CQ47" s="268">
        <v>-1985747.4899695353</v>
      </c>
      <c r="CR47" s="268">
        <v>-1994523.1806824193</v>
      </c>
      <c r="CS47" s="268">
        <v>-1990990.5999298776</v>
      </c>
      <c r="CT47" s="268">
        <v>-1993699.6577690986</v>
      </c>
      <c r="CU47" s="268">
        <v>-1995666.7726179832</v>
      </c>
      <c r="CV47" s="268">
        <v>-1997530.3738451689</v>
      </c>
      <c r="CW47" s="268">
        <v>-1988492.162599494</v>
      </c>
      <c r="CX47" s="268">
        <v>-1987232.1602979109</v>
      </c>
      <c r="CY47" s="268">
        <v>-1992173.9915244139</v>
      </c>
      <c r="CZ47" s="268">
        <v>-1987355.8915146759</v>
      </c>
      <c r="DA47" s="268">
        <v>-1979747.9243896375</v>
      </c>
      <c r="DB47" s="268">
        <v>-1974912.0283225537</v>
      </c>
      <c r="DC47" s="268">
        <v>-1976067.1800354081</v>
      </c>
      <c r="DD47" s="268">
        <v>-1968794.8631362573</v>
      </c>
      <c r="DE47" s="268">
        <v>-1957995.0266819717</v>
      </c>
      <c r="DF47" s="268">
        <v>-1952206.4993844456</v>
      </c>
      <c r="DG47" s="268">
        <v>-1945648.1849302615</v>
      </c>
      <c r="DH47" s="268">
        <v>-1940921.7650516022</v>
      </c>
      <c r="DI47" s="268">
        <v>-1937872.8636701452</v>
      </c>
      <c r="DJ47" s="268">
        <v>-1933264.7115667446</v>
      </c>
      <c r="DK47" s="268">
        <v>-1929404.6816381628</v>
      </c>
      <c r="DL47" s="268">
        <v>-1931642.1404872511</v>
      </c>
      <c r="DM47" s="268">
        <v>-1929044.6452249873</v>
      </c>
      <c r="DN47" s="268">
        <v>-1924944.5212464568</v>
      </c>
      <c r="DO47" s="268">
        <v>-1923231.3130931815</v>
      </c>
      <c r="DP47" s="268" t="s">
        <v>556</v>
      </c>
      <c r="DQ47" s="159"/>
      <c r="DR47" s="159"/>
      <c r="DS47" s="159"/>
      <c r="DT47" s="159"/>
      <c r="DU47" s="159"/>
    </row>
    <row r="48" spans="1:125" ht="42.75" customHeight="1">
      <c r="A48" s="159"/>
      <c r="B48" s="250">
        <v>2020</v>
      </c>
      <c r="C48" s="250">
        <v>2022</v>
      </c>
      <c r="D48" s="119">
        <v>15</v>
      </c>
      <c r="E48" s="266" t="s">
        <v>648</v>
      </c>
      <c r="F48" s="267">
        <v>503767.17372533784</v>
      </c>
      <c r="G48" s="268">
        <v>0</v>
      </c>
      <c r="H48" s="268">
        <v>0</v>
      </c>
      <c r="I48" s="268">
        <v>0</v>
      </c>
      <c r="J48" s="268">
        <v>0</v>
      </c>
      <c r="K48" s="268">
        <v>0</v>
      </c>
      <c r="L48" s="268">
        <v>167922.39124177926</v>
      </c>
      <c r="M48" s="268">
        <v>167922.39124177926</v>
      </c>
      <c r="N48" s="268">
        <v>167922.39124177926</v>
      </c>
      <c r="O48" s="268">
        <v>0</v>
      </c>
      <c r="P48" s="268">
        <v>0</v>
      </c>
      <c r="Q48" s="268">
        <v>0</v>
      </c>
      <c r="R48" s="268">
        <v>0</v>
      </c>
      <c r="S48" s="268">
        <v>0</v>
      </c>
      <c r="T48" s="268">
        <v>0</v>
      </c>
      <c r="U48" s="268">
        <v>0</v>
      </c>
      <c r="V48" s="268">
        <v>0</v>
      </c>
      <c r="W48" s="268">
        <v>0</v>
      </c>
      <c r="X48" s="268">
        <v>0</v>
      </c>
      <c r="Y48" s="268">
        <v>0</v>
      </c>
      <c r="Z48" s="268">
        <v>0</v>
      </c>
      <c r="AA48" s="268">
        <v>83961.19562088963</v>
      </c>
      <c r="AB48" s="268">
        <v>83961.19562088963</v>
      </c>
      <c r="AC48" s="268">
        <v>83961.19562088963</v>
      </c>
      <c r="AD48" s="268">
        <v>0</v>
      </c>
      <c r="AE48" s="268">
        <v>0</v>
      </c>
      <c r="AF48" s="268">
        <v>0</v>
      </c>
      <c r="AG48" s="268">
        <v>0</v>
      </c>
      <c r="AH48" s="268">
        <v>0</v>
      </c>
      <c r="AI48" s="268">
        <v>0</v>
      </c>
      <c r="AJ48" s="268">
        <v>0</v>
      </c>
      <c r="AK48" s="268">
        <v>0</v>
      </c>
      <c r="AL48" s="268">
        <v>0</v>
      </c>
      <c r="AM48" s="268">
        <v>0</v>
      </c>
      <c r="AN48" s="268">
        <v>0</v>
      </c>
      <c r="AO48" s="268">
        <v>0</v>
      </c>
      <c r="AP48" s="268">
        <v>0</v>
      </c>
      <c r="AQ48" s="268" t="s">
        <v>647</v>
      </c>
      <c r="AR48" s="269">
        <v>2233.8617142788198</v>
      </c>
      <c r="AS48" s="270"/>
      <c r="AT48" s="268">
        <v>0</v>
      </c>
      <c r="AU48" s="268">
        <v>0</v>
      </c>
      <c r="AV48" s="268">
        <v>0</v>
      </c>
      <c r="AW48" s="268">
        <v>0</v>
      </c>
      <c r="AX48" s="268">
        <v>0</v>
      </c>
      <c r="AY48" s="268">
        <v>6045.2060847040539</v>
      </c>
      <c r="AZ48" s="268">
        <v>12090.412169408108</v>
      </c>
      <c r="BA48" s="268">
        <v>18135.61825411216</v>
      </c>
      <c r="BB48" s="268">
        <v>18135.61825411216</v>
      </c>
      <c r="BC48" s="268">
        <v>18135.61825411216</v>
      </c>
      <c r="BD48" s="268">
        <v>18135.61825411216</v>
      </c>
      <c r="BE48" s="268">
        <v>18135.61825411216</v>
      </c>
      <c r="BF48" s="268">
        <v>18135.61825411216</v>
      </c>
      <c r="BG48" s="268">
        <v>18135.61825411216</v>
      </c>
      <c r="BH48" s="268">
        <v>18135.61825411216</v>
      </c>
      <c r="BI48" s="268">
        <v>18135.61825411216</v>
      </c>
      <c r="BJ48" s="268">
        <v>18135.61825411216</v>
      </c>
      <c r="BK48" s="268">
        <v>18135.61825411216</v>
      </c>
      <c r="BL48" s="268">
        <v>18135.61825411216</v>
      </c>
      <c r="BM48" s="268">
        <v>18135.61825411216</v>
      </c>
      <c r="BN48" s="268">
        <v>6045.2060847040539</v>
      </c>
      <c r="BO48" s="268">
        <v>12090.412169408108</v>
      </c>
      <c r="BP48" s="268">
        <v>18135.61825411216</v>
      </c>
      <c r="BQ48" s="268">
        <v>18135.61825411216</v>
      </c>
      <c r="BR48" s="268">
        <v>18135.61825411216</v>
      </c>
      <c r="BS48" s="268">
        <v>18135.61825411216</v>
      </c>
      <c r="BT48" s="268">
        <v>18135.61825411216</v>
      </c>
      <c r="BU48" s="268">
        <v>18135.61825411216</v>
      </c>
      <c r="BV48" s="268">
        <v>18135.61825411216</v>
      </c>
      <c r="BW48" s="268">
        <v>18135.61825411216</v>
      </c>
      <c r="BX48" s="268">
        <v>18135.61825411216</v>
      </c>
      <c r="BY48" s="268">
        <v>18135.61825411216</v>
      </c>
      <c r="BZ48" s="268">
        <v>18135.61825411216</v>
      </c>
      <c r="CA48" s="268">
        <v>18135.61825411216</v>
      </c>
      <c r="CB48" s="268">
        <v>18135.61825411216</v>
      </c>
      <c r="CC48" s="268">
        <v>18135.61825411216</v>
      </c>
      <c r="CD48" s="268" t="s">
        <v>555</v>
      </c>
      <c r="CE48" s="270"/>
      <c r="CF48" s="268">
        <v>0</v>
      </c>
      <c r="CG48" s="268">
        <v>0</v>
      </c>
      <c r="CH48" s="268">
        <v>0</v>
      </c>
      <c r="CI48" s="268">
        <v>0</v>
      </c>
      <c r="CJ48" s="268">
        <v>0</v>
      </c>
      <c r="CK48" s="268">
        <v>-192493.43692940456</v>
      </c>
      <c r="CL48" s="268">
        <v>-403523.67357670108</v>
      </c>
      <c r="CM48" s="268">
        <v>-662901.42837655568</v>
      </c>
      <c r="CN48" s="268">
        <v>-746404.27589453256</v>
      </c>
      <c r="CO48" s="268">
        <v>-815205.10456787818</v>
      </c>
      <c r="CP48" s="268">
        <v>-843986.53178869362</v>
      </c>
      <c r="CQ48" s="268">
        <v>-832543.89979895402</v>
      </c>
      <c r="CR48" s="268">
        <v>-827039.53524381411</v>
      </c>
      <c r="CS48" s="268">
        <v>-844176.2517258072</v>
      </c>
      <c r="CT48" s="268">
        <v>-879539.35426725622</v>
      </c>
      <c r="CU48" s="268">
        <v>-915317.31686718168</v>
      </c>
      <c r="CV48" s="268">
        <v>-944353.65026156115</v>
      </c>
      <c r="CW48" s="268">
        <v>-983063.79930827802</v>
      </c>
      <c r="CX48" s="268">
        <v>-1027949.574641595</v>
      </c>
      <c r="CY48" s="268">
        <v>-1066654.6729061981</v>
      </c>
      <c r="CZ48" s="268">
        <v>-1103901.0414582104</v>
      </c>
      <c r="DA48" s="268">
        <v>-1140349.9379644305</v>
      </c>
      <c r="DB48" s="268">
        <v>-1178209.1100241248</v>
      </c>
      <c r="DC48" s="268">
        <v>-1217538.9547883228</v>
      </c>
      <c r="DD48" s="268">
        <v>-1258402.5963155814</v>
      </c>
      <c r="DE48" s="268">
        <v>-1300866.0117412251</v>
      </c>
      <c r="DF48" s="268">
        <v>-1344998.163347115</v>
      </c>
      <c r="DG48" s="268">
        <v>-1344998.163347115</v>
      </c>
      <c r="DH48" s="268">
        <v>-1344998.163347115</v>
      </c>
      <c r="DI48" s="268">
        <v>-1344998.163347115</v>
      </c>
      <c r="DJ48" s="268">
        <v>-1344998.163347115</v>
      </c>
      <c r="DK48" s="268">
        <v>-1344998.163347115</v>
      </c>
      <c r="DL48" s="268">
        <v>-1344998.163347115</v>
      </c>
      <c r="DM48" s="268">
        <v>-1344998.163347115</v>
      </c>
      <c r="DN48" s="268">
        <v>-1344998.163347115</v>
      </c>
      <c r="DO48" s="268">
        <v>-1344998.163347115</v>
      </c>
      <c r="DP48" s="268" t="s">
        <v>559</v>
      </c>
      <c r="DQ48" s="159"/>
      <c r="DR48" s="159"/>
      <c r="DS48" s="159"/>
      <c r="DT48" s="159"/>
      <c r="DU48" s="159"/>
    </row>
    <row r="49" spans="1:125" ht="42" customHeight="1">
      <c r="A49" s="159"/>
      <c r="B49" s="250">
        <v>2033</v>
      </c>
      <c r="C49" s="250">
        <v>2034</v>
      </c>
      <c r="D49" s="119">
        <v>20</v>
      </c>
      <c r="E49" s="266" t="s">
        <v>270</v>
      </c>
      <c r="F49" s="267">
        <v>2695000</v>
      </c>
      <c r="G49" s="268">
        <v>0</v>
      </c>
      <c r="H49" s="268">
        <v>0</v>
      </c>
      <c r="I49" s="268">
        <v>0</v>
      </c>
      <c r="J49" s="268">
        <v>0</v>
      </c>
      <c r="K49" s="268">
        <v>0</v>
      </c>
      <c r="L49" s="268">
        <v>0</v>
      </c>
      <c r="M49" s="268">
        <v>0</v>
      </c>
      <c r="N49" s="268">
        <v>0</v>
      </c>
      <c r="O49" s="268">
        <v>0</v>
      </c>
      <c r="P49" s="268">
        <v>0</v>
      </c>
      <c r="Q49" s="268">
        <v>0</v>
      </c>
      <c r="R49" s="268">
        <v>0</v>
      </c>
      <c r="S49" s="268">
        <v>0</v>
      </c>
      <c r="T49" s="268">
        <v>0</v>
      </c>
      <c r="U49" s="268">
        <v>0</v>
      </c>
      <c r="V49" s="268">
        <v>0</v>
      </c>
      <c r="W49" s="268">
        <v>0</v>
      </c>
      <c r="X49" s="268">
        <v>0</v>
      </c>
      <c r="Y49" s="268">
        <v>1347500</v>
      </c>
      <c r="Z49" s="268">
        <v>1347500</v>
      </c>
      <c r="AA49" s="268">
        <v>0</v>
      </c>
      <c r="AB49" s="268">
        <v>0</v>
      </c>
      <c r="AC49" s="268">
        <v>0</v>
      </c>
      <c r="AD49" s="268">
        <v>0</v>
      </c>
      <c r="AE49" s="268">
        <v>0</v>
      </c>
      <c r="AF49" s="268">
        <v>0</v>
      </c>
      <c r="AG49" s="268">
        <v>0</v>
      </c>
      <c r="AH49" s="268">
        <v>0</v>
      </c>
      <c r="AI49" s="268">
        <v>0</v>
      </c>
      <c r="AJ49" s="268">
        <v>0</v>
      </c>
      <c r="AK49" s="268">
        <v>0</v>
      </c>
      <c r="AL49" s="268">
        <v>0</v>
      </c>
      <c r="AM49" s="268">
        <v>0</v>
      </c>
      <c r="AN49" s="268">
        <v>0</v>
      </c>
      <c r="AO49" s="268">
        <v>0</v>
      </c>
      <c r="AP49" s="268">
        <v>0</v>
      </c>
      <c r="AQ49" s="268" t="s">
        <v>649</v>
      </c>
      <c r="AR49" s="269">
        <v>20254.629629629628</v>
      </c>
      <c r="AS49" s="270"/>
      <c r="AT49" s="268">
        <v>0</v>
      </c>
      <c r="AU49" s="268">
        <v>0</v>
      </c>
      <c r="AV49" s="268">
        <v>0</v>
      </c>
      <c r="AW49" s="268">
        <v>0</v>
      </c>
      <c r="AX49" s="268">
        <v>0</v>
      </c>
      <c r="AY49" s="268">
        <v>0</v>
      </c>
      <c r="AZ49" s="268">
        <v>0</v>
      </c>
      <c r="BA49" s="268">
        <v>0</v>
      </c>
      <c r="BB49" s="268">
        <v>0</v>
      </c>
      <c r="BC49" s="268">
        <v>0</v>
      </c>
      <c r="BD49" s="268">
        <v>0</v>
      </c>
      <c r="BE49" s="268">
        <v>0</v>
      </c>
      <c r="BF49" s="268">
        <v>0</v>
      </c>
      <c r="BG49" s="268">
        <v>0</v>
      </c>
      <c r="BH49" s="268">
        <v>0</v>
      </c>
      <c r="BI49" s="268">
        <v>0</v>
      </c>
      <c r="BJ49" s="268">
        <v>0</v>
      </c>
      <c r="BK49" s="268">
        <v>0</v>
      </c>
      <c r="BL49" s="268">
        <v>36382.499999999993</v>
      </c>
      <c r="BM49" s="268">
        <v>72764.999999999985</v>
      </c>
      <c r="BN49" s="268">
        <v>72764.999999999985</v>
      </c>
      <c r="BO49" s="268">
        <v>72764.999999999985</v>
      </c>
      <c r="BP49" s="268">
        <v>72764.999999999985</v>
      </c>
      <c r="BQ49" s="268">
        <v>72764.999999999985</v>
      </c>
      <c r="BR49" s="268">
        <v>72764.999999999985</v>
      </c>
      <c r="BS49" s="268">
        <v>72764.999999999985</v>
      </c>
      <c r="BT49" s="268">
        <v>72764.999999999985</v>
      </c>
      <c r="BU49" s="268">
        <v>72764.999999999985</v>
      </c>
      <c r="BV49" s="268">
        <v>72764.999999999985</v>
      </c>
      <c r="BW49" s="268">
        <v>72764.999999999985</v>
      </c>
      <c r="BX49" s="268">
        <v>72764.999999999985</v>
      </c>
      <c r="BY49" s="268">
        <v>72764.999999999985</v>
      </c>
      <c r="BZ49" s="268">
        <v>72764.999999999985</v>
      </c>
      <c r="CA49" s="268">
        <v>72764.999999999985</v>
      </c>
      <c r="CB49" s="268">
        <v>72764.999999999985</v>
      </c>
      <c r="CC49" s="268">
        <v>72764.999999999985</v>
      </c>
      <c r="CD49" s="268" t="s">
        <v>555</v>
      </c>
      <c r="CE49" s="270"/>
      <c r="CF49" s="268">
        <v>0</v>
      </c>
      <c r="CG49" s="268">
        <v>0</v>
      </c>
      <c r="CH49" s="268">
        <v>0</v>
      </c>
      <c r="CI49" s="268">
        <v>0</v>
      </c>
      <c r="CJ49" s="268">
        <v>0</v>
      </c>
      <c r="CK49" s="268">
        <v>0</v>
      </c>
      <c r="CL49" s="268">
        <v>0</v>
      </c>
      <c r="CM49" s="268">
        <v>0</v>
      </c>
      <c r="CN49" s="268">
        <v>0</v>
      </c>
      <c r="CO49" s="268">
        <v>0</v>
      </c>
      <c r="CP49" s="268">
        <v>0</v>
      </c>
      <c r="CQ49" s="268">
        <v>0</v>
      </c>
      <c r="CR49" s="268">
        <v>0</v>
      </c>
      <c r="CS49" s="268">
        <v>0</v>
      </c>
      <c r="CT49" s="268">
        <v>0</v>
      </c>
      <c r="CU49" s="268">
        <v>0</v>
      </c>
      <c r="CV49" s="268">
        <v>0</v>
      </c>
      <c r="CW49" s="268">
        <v>0</v>
      </c>
      <c r="CX49" s="268">
        <v>-86708.300206100175</v>
      </c>
      <c r="CY49" s="268">
        <v>-179946.20723849608</v>
      </c>
      <c r="CZ49" s="268">
        <v>-186229.72422350183</v>
      </c>
      <c r="DA49" s="268">
        <v>-192378.70650513624</v>
      </c>
      <c r="DB49" s="268">
        <v>-198765.60434037476</v>
      </c>
      <c r="DC49" s="268">
        <v>-205400.60681714976</v>
      </c>
      <c r="DD49" s="268">
        <v>-212294.36305669174</v>
      </c>
      <c r="DE49" s="268">
        <v>-219458.00349846494</v>
      </c>
      <c r="DF49" s="268">
        <v>-226903.16218053128</v>
      </c>
      <c r="DG49" s="268">
        <v>-226903.16218053128</v>
      </c>
      <c r="DH49" s="268">
        <v>-226903.16218053128</v>
      </c>
      <c r="DI49" s="268">
        <v>-226903.16218053128</v>
      </c>
      <c r="DJ49" s="268">
        <v>-226903.16218053128</v>
      </c>
      <c r="DK49" s="268">
        <v>-226903.16218053128</v>
      </c>
      <c r="DL49" s="268">
        <v>-226903.16218053128</v>
      </c>
      <c r="DM49" s="268">
        <v>-226903.16218053128</v>
      </c>
      <c r="DN49" s="268">
        <v>-226903.16218053128</v>
      </c>
      <c r="DO49" s="268">
        <v>-226903.16218053128</v>
      </c>
      <c r="DP49" s="268" t="s">
        <v>559</v>
      </c>
      <c r="DQ49" s="159"/>
      <c r="DR49" s="159"/>
      <c r="DS49" s="159"/>
      <c r="DT49" s="159"/>
      <c r="DU49" s="159"/>
    </row>
    <row r="50" spans="1:125" ht="43.5" customHeight="1">
      <c r="A50" s="159"/>
      <c r="B50" s="250">
        <v>2032</v>
      </c>
      <c r="C50" s="250">
        <v>2035</v>
      </c>
      <c r="D50" s="119">
        <v>20</v>
      </c>
      <c r="E50" s="266" t="s">
        <v>323</v>
      </c>
      <c r="F50" s="267">
        <v>11329999.999999998</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2832499.9999999995</v>
      </c>
      <c r="Y50" s="268">
        <v>2832499.9999999995</v>
      </c>
      <c r="Z50" s="268">
        <v>2832499.9999999995</v>
      </c>
      <c r="AA50" s="268">
        <v>2832499.9999999995</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t="s">
        <v>650</v>
      </c>
      <c r="AR50" s="269">
        <v>16764.322916666664</v>
      </c>
      <c r="AS50" s="270"/>
      <c r="AT50" s="268">
        <v>0</v>
      </c>
      <c r="AU50" s="268">
        <v>0</v>
      </c>
      <c r="AV50" s="268">
        <v>0</v>
      </c>
      <c r="AW50" s="268">
        <v>0</v>
      </c>
      <c r="AX50" s="268">
        <v>0</v>
      </c>
      <c r="AY50" s="268">
        <v>0</v>
      </c>
      <c r="AZ50" s="268">
        <v>0</v>
      </c>
      <c r="BA50" s="268">
        <v>0</v>
      </c>
      <c r="BB50" s="268">
        <v>0</v>
      </c>
      <c r="BC50" s="268">
        <v>0</v>
      </c>
      <c r="BD50" s="268">
        <v>0</v>
      </c>
      <c r="BE50" s="268">
        <v>0</v>
      </c>
      <c r="BF50" s="268">
        <v>0</v>
      </c>
      <c r="BG50" s="268">
        <v>0</v>
      </c>
      <c r="BH50" s="268">
        <v>0</v>
      </c>
      <c r="BI50" s="268">
        <v>0</v>
      </c>
      <c r="BJ50" s="268">
        <v>0</v>
      </c>
      <c r="BK50" s="268">
        <v>76477.499999999985</v>
      </c>
      <c r="BL50" s="268">
        <v>152954.99999999997</v>
      </c>
      <c r="BM50" s="268">
        <v>229432.49999999991</v>
      </c>
      <c r="BN50" s="268">
        <v>305909.99999999994</v>
      </c>
      <c r="BO50" s="268">
        <v>305909.99999999994</v>
      </c>
      <c r="BP50" s="268">
        <v>305909.99999999994</v>
      </c>
      <c r="BQ50" s="268">
        <v>305909.99999999994</v>
      </c>
      <c r="BR50" s="268">
        <v>305909.99999999994</v>
      </c>
      <c r="BS50" s="268">
        <v>305909.99999999994</v>
      </c>
      <c r="BT50" s="268">
        <v>305909.99999999994</v>
      </c>
      <c r="BU50" s="268">
        <v>305909.99999999994</v>
      </c>
      <c r="BV50" s="268">
        <v>305909.99999999994</v>
      </c>
      <c r="BW50" s="268">
        <v>305909.99999999994</v>
      </c>
      <c r="BX50" s="268">
        <v>305909.99999999994</v>
      </c>
      <c r="BY50" s="268">
        <v>305909.99999999994</v>
      </c>
      <c r="BZ50" s="268">
        <v>305909.99999999994</v>
      </c>
      <c r="CA50" s="268">
        <v>305909.99999999994</v>
      </c>
      <c r="CB50" s="268">
        <v>305909.99999999994</v>
      </c>
      <c r="CC50" s="268">
        <v>305909.99999999994</v>
      </c>
      <c r="CD50" s="268" t="s">
        <v>555</v>
      </c>
      <c r="CE50" s="270"/>
      <c r="CF50" s="268">
        <v>0</v>
      </c>
      <c r="CG50" s="268">
        <v>0</v>
      </c>
      <c r="CH50" s="268">
        <v>0</v>
      </c>
      <c r="CI50" s="268">
        <v>0</v>
      </c>
      <c r="CJ50" s="268">
        <v>0</v>
      </c>
      <c r="CK50" s="268">
        <v>0</v>
      </c>
      <c r="CL50" s="268">
        <v>0</v>
      </c>
      <c r="CM50" s="268">
        <v>0</v>
      </c>
      <c r="CN50" s="268">
        <v>0</v>
      </c>
      <c r="CO50" s="268">
        <v>0</v>
      </c>
      <c r="CP50" s="268">
        <v>0</v>
      </c>
      <c r="CQ50" s="268">
        <v>0</v>
      </c>
      <c r="CR50" s="268">
        <v>0</v>
      </c>
      <c r="CS50" s="268">
        <v>0</v>
      </c>
      <c r="CT50" s="268">
        <v>0</v>
      </c>
      <c r="CU50" s="268">
        <v>0</v>
      </c>
      <c r="CV50" s="268">
        <v>0</v>
      </c>
      <c r="CW50" s="268">
        <v>-736532.68592997163</v>
      </c>
      <c r="CX50" s="268">
        <v>-1540324.1615530632</v>
      </c>
      <c r="CY50" s="268">
        <v>-2397482.3355762498</v>
      </c>
      <c r="CZ50" s="268">
        <v>-3308266.2575438507</v>
      </c>
      <c r="DA50" s="268">
        <v>-3417499.4676846354</v>
      </c>
      <c r="DB50" s="268">
        <v>-3530959.1137577882</v>
      </c>
      <c r="DC50" s="268">
        <v>-3648826.1991769294</v>
      </c>
      <c r="DD50" s="268">
        <v>-3771289.8995883539</v>
      </c>
      <c r="DE50" s="268">
        <v>-3898547.9409859367</v>
      </c>
      <c r="DF50" s="268">
        <v>-4030806.9955092608</v>
      </c>
      <c r="DG50" s="268">
        <v>-4030806.9955092608</v>
      </c>
      <c r="DH50" s="268">
        <v>-4030806.9955092608</v>
      </c>
      <c r="DI50" s="268">
        <v>-4030806.9955092608</v>
      </c>
      <c r="DJ50" s="268">
        <v>-4030806.9955092608</v>
      </c>
      <c r="DK50" s="268">
        <v>-4030806.9955092608</v>
      </c>
      <c r="DL50" s="268">
        <v>-4030806.9955092608</v>
      </c>
      <c r="DM50" s="268">
        <v>-4030806.9955092608</v>
      </c>
      <c r="DN50" s="268">
        <v>-4030806.9955092608</v>
      </c>
      <c r="DO50" s="268">
        <v>-4030806.9955092608</v>
      </c>
      <c r="DP50" s="268" t="s">
        <v>559</v>
      </c>
      <c r="DQ50" s="159"/>
      <c r="DR50" s="159"/>
      <c r="DS50" s="159"/>
      <c r="DT50" s="159"/>
      <c r="DU50" s="159"/>
    </row>
    <row r="51" spans="1:125" ht="43.5" customHeight="1">
      <c r="A51" s="159"/>
      <c r="B51" s="250">
        <v>2031</v>
      </c>
      <c r="C51" s="250">
        <v>2031</v>
      </c>
      <c r="D51" s="119">
        <v>20</v>
      </c>
      <c r="E51" s="266" t="s">
        <v>327</v>
      </c>
      <c r="F51" s="267">
        <v>523000</v>
      </c>
      <c r="G51" s="268">
        <v>0</v>
      </c>
      <c r="H51" s="268">
        <v>0</v>
      </c>
      <c r="I51" s="268">
        <v>0</v>
      </c>
      <c r="J51" s="268">
        <v>0</v>
      </c>
      <c r="K51" s="268">
        <v>0</v>
      </c>
      <c r="L51" s="268">
        <v>0</v>
      </c>
      <c r="M51" s="268">
        <v>0</v>
      </c>
      <c r="N51" s="268">
        <v>0</v>
      </c>
      <c r="O51" s="268">
        <v>0</v>
      </c>
      <c r="P51" s="268">
        <v>0</v>
      </c>
      <c r="Q51" s="268">
        <v>0</v>
      </c>
      <c r="R51" s="268">
        <v>0</v>
      </c>
      <c r="S51" s="268">
        <v>0</v>
      </c>
      <c r="T51" s="268">
        <v>0</v>
      </c>
      <c r="U51" s="268">
        <v>0</v>
      </c>
      <c r="V51" s="268">
        <v>0</v>
      </c>
      <c r="W51" s="268">
        <v>523000</v>
      </c>
      <c r="X51" s="268">
        <v>0</v>
      </c>
      <c r="Y51" s="268">
        <v>0</v>
      </c>
      <c r="Z51" s="268">
        <v>0</v>
      </c>
      <c r="AA51" s="268">
        <v>0</v>
      </c>
      <c r="AB51" s="268">
        <v>0</v>
      </c>
      <c r="AC51" s="268">
        <v>0</v>
      </c>
      <c r="AD51" s="268">
        <v>0</v>
      </c>
      <c r="AE51" s="268">
        <v>0</v>
      </c>
      <c r="AF51" s="268">
        <v>0</v>
      </c>
      <c r="AG51" s="268">
        <v>0</v>
      </c>
      <c r="AH51" s="268">
        <v>0</v>
      </c>
      <c r="AI51" s="268">
        <v>0</v>
      </c>
      <c r="AJ51" s="268">
        <v>0</v>
      </c>
      <c r="AK51" s="268">
        <v>0</v>
      </c>
      <c r="AL51" s="268">
        <v>0</v>
      </c>
      <c r="AM51" s="268">
        <v>0</v>
      </c>
      <c r="AN51" s="268">
        <v>0</v>
      </c>
      <c r="AO51" s="268">
        <v>0</v>
      </c>
      <c r="AP51" s="268">
        <v>0</v>
      </c>
      <c r="AQ51" s="268" t="s">
        <v>651</v>
      </c>
      <c r="AR51" s="269">
        <v>21533.2674571805</v>
      </c>
      <c r="AS51" s="270"/>
      <c r="AT51" s="268">
        <v>0</v>
      </c>
      <c r="AU51" s="268">
        <v>0</v>
      </c>
      <c r="AV51" s="268">
        <v>0</v>
      </c>
      <c r="AW51" s="268">
        <v>0</v>
      </c>
      <c r="AX51" s="268">
        <v>0</v>
      </c>
      <c r="AY51" s="268">
        <v>0</v>
      </c>
      <c r="AZ51" s="268">
        <v>0</v>
      </c>
      <c r="BA51" s="268">
        <v>0</v>
      </c>
      <c r="BB51" s="268">
        <v>0</v>
      </c>
      <c r="BC51" s="268">
        <v>0</v>
      </c>
      <c r="BD51" s="268">
        <v>0</v>
      </c>
      <c r="BE51" s="268">
        <v>0</v>
      </c>
      <c r="BF51" s="268">
        <v>0</v>
      </c>
      <c r="BG51" s="268">
        <v>0</v>
      </c>
      <c r="BH51" s="268">
        <v>0</v>
      </c>
      <c r="BI51" s="268">
        <v>0</v>
      </c>
      <c r="BJ51" s="268">
        <v>14120.999999999998</v>
      </c>
      <c r="BK51" s="268">
        <v>14120.999999999998</v>
      </c>
      <c r="BL51" s="268">
        <v>14120.999999999998</v>
      </c>
      <c r="BM51" s="268">
        <v>14120.999999999998</v>
      </c>
      <c r="BN51" s="268">
        <v>14120.999999999998</v>
      </c>
      <c r="BO51" s="268">
        <v>14120.999999999998</v>
      </c>
      <c r="BP51" s="268">
        <v>14120.999999999998</v>
      </c>
      <c r="BQ51" s="268">
        <v>14120.999999999998</v>
      </c>
      <c r="BR51" s="268">
        <v>14120.999999999998</v>
      </c>
      <c r="BS51" s="268">
        <v>14120.999999999998</v>
      </c>
      <c r="BT51" s="268">
        <v>14120.999999999998</v>
      </c>
      <c r="BU51" s="268">
        <v>14120.999999999998</v>
      </c>
      <c r="BV51" s="268">
        <v>14120.999999999998</v>
      </c>
      <c r="BW51" s="268">
        <v>14120.999999999998</v>
      </c>
      <c r="BX51" s="268">
        <v>14120.999999999998</v>
      </c>
      <c r="BY51" s="268">
        <v>14120.999999999998</v>
      </c>
      <c r="BZ51" s="268">
        <v>14120.999999999998</v>
      </c>
      <c r="CA51" s="268">
        <v>14120.999999999998</v>
      </c>
      <c r="CB51" s="268">
        <v>14120.999999999998</v>
      </c>
      <c r="CC51" s="268">
        <v>14120.999999999998</v>
      </c>
      <c r="CD51" s="268" t="s">
        <v>555</v>
      </c>
      <c r="CE51" s="270"/>
      <c r="CF51" s="268">
        <v>0</v>
      </c>
      <c r="CG51" s="268">
        <v>0</v>
      </c>
      <c r="CH51" s="268">
        <v>0</v>
      </c>
      <c r="CI51" s="268">
        <v>0</v>
      </c>
      <c r="CJ51" s="268">
        <v>0</v>
      </c>
      <c r="CK51" s="268">
        <v>0</v>
      </c>
      <c r="CL51" s="268">
        <v>0</v>
      </c>
      <c r="CM51" s="268">
        <v>0</v>
      </c>
      <c r="CN51" s="268">
        <v>0</v>
      </c>
      <c r="CO51" s="268">
        <v>0</v>
      </c>
      <c r="CP51" s="268">
        <v>0</v>
      </c>
      <c r="CQ51" s="268">
        <v>0</v>
      </c>
      <c r="CR51" s="268">
        <v>0</v>
      </c>
      <c r="CS51" s="268">
        <v>0</v>
      </c>
      <c r="CT51" s="268">
        <v>0</v>
      </c>
      <c r="CU51" s="268">
        <v>0</v>
      </c>
      <c r="CV51" s="268">
        <v>-101707.46682870244</v>
      </c>
      <c r="CW51" s="268">
        <v>-105876.57360243343</v>
      </c>
      <c r="CX51" s="268">
        <v>-110710.79911162643</v>
      </c>
      <c r="CY51" s="268">
        <v>-114879.36191302867</v>
      </c>
      <c r="CZ51" s="268">
        <v>-118890.81863048214</v>
      </c>
      <c r="DA51" s="268">
        <v>-122816.38711991659</v>
      </c>
      <c r="DB51" s="268">
        <v>-126893.84315067054</v>
      </c>
      <c r="DC51" s="268">
        <v>-131129.69153292093</v>
      </c>
      <c r="DD51" s="268">
        <v>-135530.73076645649</v>
      </c>
      <c r="DE51" s="268">
        <v>-140104.06662918211</v>
      </c>
      <c r="DF51" s="268">
        <v>-144857.12640111407</v>
      </c>
      <c r="DG51" s="268">
        <v>-144857.12640111407</v>
      </c>
      <c r="DH51" s="268">
        <v>-144857.12640111407</v>
      </c>
      <c r="DI51" s="268">
        <v>-144857.12640111407</v>
      </c>
      <c r="DJ51" s="268">
        <v>-144857.12640111407</v>
      </c>
      <c r="DK51" s="268">
        <v>-144857.12640111407</v>
      </c>
      <c r="DL51" s="268">
        <v>-144857.12640111407</v>
      </c>
      <c r="DM51" s="268">
        <v>-144857.12640111407</v>
      </c>
      <c r="DN51" s="268">
        <v>-144857.12640111407</v>
      </c>
      <c r="DO51" s="268">
        <v>-144857.12640111407</v>
      </c>
      <c r="DP51" s="268" t="s">
        <v>559</v>
      </c>
      <c r="DQ51" s="159"/>
      <c r="DR51" s="159"/>
      <c r="DS51" s="159"/>
      <c r="DT51" s="159"/>
      <c r="DU51" s="159"/>
    </row>
    <row r="52" spans="1:125" ht="43.5" customHeight="1">
      <c r="A52" s="159"/>
      <c r="B52" s="250">
        <v>2015</v>
      </c>
      <c r="C52" s="250">
        <v>2023</v>
      </c>
      <c r="D52" s="119">
        <v>15</v>
      </c>
      <c r="E52" s="266" t="s">
        <v>262</v>
      </c>
      <c r="F52" s="267">
        <v>2840000</v>
      </c>
      <c r="G52" s="268">
        <v>315555.55555555556</v>
      </c>
      <c r="H52" s="268">
        <v>315555.55555555556</v>
      </c>
      <c r="I52" s="268">
        <v>315555.55555555556</v>
      </c>
      <c r="J52" s="268">
        <v>315555.55555555556</v>
      </c>
      <c r="K52" s="268">
        <v>315555.55555555556</v>
      </c>
      <c r="L52" s="268">
        <v>315555.55555555556</v>
      </c>
      <c r="M52" s="268">
        <v>315555.55555555556</v>
      </c>
      <c r="N52" s="268">
        <v>315555.55555555556</v>
      </c>
      <c r="O52" s="268">
        <v>315555.55555555556</v>
      </c>
      <c r="P52" s="268">
        <v>0</v>
      </c>
      <c r="Q52" s="268">
        <v>0</v>
      </c>
      <c r="R52" s="268">
        <v>0</v>
      </c>
      <c r="S52" s="268">
        <v>0</v>
      </c>
      <c r="T52" s="268">
        <v>0</v>
      </c>
      <c r="U52" s="268">
        <v>0</v>
      </c>
      <c r="V52" s="268">
        <v>157777.77777777778</v>
      </c>
      <c r="W52" s="268">
        <v>157777.77777777778</v>
      </c>
      <c r="X52" s="268">
        <v>157777.77777777778</v>
      </c>
      <c r="Y52" s="268">
        <v>157777.77777777778</v>
      </c>
      <c r="Z52" s="268">
        <v>157777.77777777778</v>
      </c>
      <c r="AA52" s="268">
        <v>157777.77777777778</v>
      </c>
      <c r="AB52" s="268">
        <v>157777.77777777778</v>
      </c>
      <c r="AC52" s="268">
        <v>157777.77777777778</v>
      </c>
      <c r="AD52" s="268">
        <v>157777.77777777778</v>
      </c>
      <c r="AE52" s="268">
        <v>0</v>
      </c>
      <c r="AF52" s="268">
        <v>0</v>
      </c>
      <c r="AG52" s="268">
        <v>0</v>
      </c>
      <c r="AH52" s="268">
        <v>0</v>
      </c>
      <c r="AI52" s="268">
        <v>0</v>
      </c>
      <c r="AJ52" s="268">
        <v>0</v>
      </c>
      <c r="AK52" s="268">
        <v>0</v>
      </c>
      <c r="AL52" s="268">
        <v>0</v>
      </c>
      <c r="AM52" s="268">
        <v>0</v>
      </c>
      <c r="AN52" s="268">
        <v>0</v>
      </c>
      <c r="AO52" s="268">
        <v>0</v>
      </c>
      <c r="AP52" s="268">
        <v>0</v>
      </c>
      <c r="AQ52" s="268" t="s">
        <v>652</v>
      </c>
      <c r="AR52" s="269">
        <v>52592.592592592591</v>
      </c>
      <c r="AS52" s="270"/>
      <c r="AT52" s="268">
        <v>10097.777777777777</v>
      </c>
      <c r="AU52" s="268">
        <v>20195.555555555555</v>
      </c>
      <c r="AV52" s="268">
        <v>30293.333333333332</v>
      </c>
      <c r="AW52" s="268">
        <v>40391.111111111109</v>
      </c>
      <c r="AX52" s="268">
        <v>50488.888888888891</v>
      </c>
      <c r="AY52" s="268">
        <v>60586.666666666664</v>
      </c>
      <c r="AZ52" s="268">
        <v>70684.444444444453</v>
      </c>
      <c r="BA52" s="268">
        <v>80782.222222222219</v>
      </c>
      <c r="BB52" s="268">
        <v>90880</v>
      </c>
      <c r="BC52" s="268">
        <v>90880</v>
      </c>
      <c r="BD52" s="268">
        <v>90880</v>
      </c>
      <c r="BE52" s="268">
        <v>90880</v>
      </c>
      <c r="BF52" s="268">
        <v>90880</v>
      </c>
      <c r="BG52" s="268">
        <v>90880</v>
      </c>
      <c r="BH52" s="268">
        <v>90880</v>
      </c>
      <c r="BI52" s="268">
        <v>10097.777777777777</v>
      </c>
      <c r="BJ52" s="268">
        <v>20195.555555555555</v>
      </c>
      <c r="BK52" s="268">
        <v>30293.333333333332</v>
      </c>
      <c r="BL52" s="268">
        <v>40391.111111111109</v>
      </c>
      <c r="BM52" s="268">
        <v>50488.888888888891</v>
      </c>
      <c r="BN52" s="268">
        <v>60586.666666666664</v>
      </c>
      <c r="BO52" s="268">
        <v>70684.444444444453</v>
      </c>
      <c r="BP52" s="268">
        <v>80782.222222222219</v>
      </c>
      <c r="BQ52" s="268">
        <v>90880</v>
      </c>
      <c r="BR52" s="268">
        <v>90880</v>
      </c>
      <c r="BS52" s="268">
        <v>90880</v>
      </c>
      <c r="BT52" s="268">
        <v>90880</v>
      </c>
      <c r="BU52" s="268">
        <v>90880</v>
      </c>
      <c r="BV52" s="268">
        <v>90880</v>
      </c>
      <c r="BW52" s="268">
        <v>90880</v>
      </c>
      <c r="BX52" s="268">
        <v>90880</v>
      </c>
      <c r="BY52" s="268">
        <v>90880</v>
      </c>
      <c r="BZ52" s="268">
        <v>90880</v>
      </c>
      <c r="CA52" s="268">
        <v>90880</v>
      </c>
      <c r="CB52" s="268">
        <v>90880</v>
      </c>
      <c r="CC52" s="268">
        <v>90880</v>
      </c>
      <c r="CD52" s="268" t="s">
        <v>555</v>
      </c>
      <c r="CE52" s="270"/>
      <c r="CF52" s="268">
        <v>-115093.90970716247</v>
      </c>
      <c r="CG52" s="268">
        <v>-232687.97938317386</v>
      </c>
      <c r="CH52" s="268">
        <v>-340221.98431467952</v>
      </c>
      <c r="CI52" s="268">
        <v>-468544.30088038032</v>
      </c>
      <c r="CJ52" s="268">
        <v>-574438.27764648618</v>
      </c>
      <c r="CK52" s="268">
        <v>-669851.9860360903</v>
      </c>
      <c r="CL52" s="268">
        <v>-739714.94274984405</v>
      </c>
      <c r="CM52" s="268">
        <v>-824376.26786921697</v>
      </c>
      <c r="CN52" s="268">
        <v>-930530.04710158275</v>
      </c>
      <c r="CO52" s="268">
        <v>-940688.79526505433</v>
      </c>
      <c r="CP52" s="268">
        <v>-962265.97260348254</v>
      </c>
      <c r="CQ52" s="268">
        <v>-972810.20323622157</v>
      </c>
      <c r="CR52" s="268">
        <v>-977109.381006337</v>
      </c>
      <c r="CS52" s="268">
        <v>-975378.78302387032</v>
      </c>
      <c r="CT52" s="268">
        <v>-976705.94023820071</v>
      </c>
      <c r="CU52" s="268">
        <v>-977669.62238086923</v>
      </c>
      <c r="CV52" s="268">
        <v>-978582.59359081776</v>
      </c>
      <c r="CW52" s="268">
        <v>-974154.80800216179</v>
      </c>
      <c r="CX52" s="268">
        <v>-973537.53762852517</v>
      </c>
      <c r="CY52" s="268">
        <v>-975958.52210117213</v>
      </c>
      <c r="CZ52" s="268">
        <v>-973598.1530847887</v>
      </c>
      <c r="DA52" s="268">
        <v>-969871.03869461175</v>
      </c>
      <c r="DB52" s="268">
        <v>-967501.95145687787</v>
      </c>
      <c r="DC52" s="268">
        <v>-968067.85592269071</v>
      </c>
      <c r="DD52" s="268">
        <v>-964505.17531178903</v>
      </c>
      <c r="DE52" s="268">
        <v>-959214.37617993541</v>
      </c>
      <c r="DF52" s="268">
        <v>-956378.5984966252</v>
      </c>
      <c r="DG52" s="268">
        <v>-953165.70498962654</v>
      </c>
      <c r="DH52" s="268">
        <v>-950850.24972355505</v>
      </c>
      <c r="DI52" s="268">
        <v>-949356.60444009164</v>
      </c>
      <c r="DJ52" s="268">
        <v>-947099.08811090246</v>
      </c>
      <c r="DK52" s="268">
        <v>-945208.07401253935</v>
      </c>
      <c r="DL52" s="268">
        <v>-946304.19666091679</v>
      </c>
      <c r="DM52" s="268">
        <v>-945031.69353211927</v>
      </c>
      <c r="DN52" s="268">
        <v>-943023.0582645461</v>
      </c>
      <c r="DO52" s="268">
        <v>-942183.76405408257</v>
      </c>
      <c r="DP52" s="268" t="s">
        <v>556</v>
      </c>
      <c r="DQ52" s="159"/>
      <c r="DR52" s="159"/>
      <c r="DS52" s="159"/>
      <c r="DT52" s="159"/>
      <c r="DU52" s="159"/>
    </row>
    <row r="53" spans="1:125" ht="43.5" customHeight="1">
      <c r="A53" s="159"/>
      <c r="B53" s="250">
        <v>2018</v>
      </c>
      <c r="C53" s="250">
        <v>2023</v>
      </c>
      <c r="D53" s="119">
        <v>15</v>
      </c>
      <c r="E53" s="266" t="s">
        <v>266</v>
      </c>
      <c r="F53" s="267">
        <v>1470000</v>
      </c>
      <c r="G53" s="268">
        <v>0</v>
      </c>
      <c r="H53" s="268">
        <v>0</v>
      </c>
      <c r="I53" s="268">
        <v>0</v>
      </c>
      <c r="J53" s="268">
        <v>245000</v>
      </c>
      <c r="K53" s="268">
        <v>245000</v>
      </c>
      <c r="L53" s="268">
        <v>245000</v>
      </c>
      <c r="M53" s="268">
        <v>245000</v>
      </c>
      <c r="N53" s="268">
        <v>245000</v>
      </c>
      <c r="O53" s="268">
        <v>245000</v>
      </c>
      <c r="P53" s="268">
        <v>0</v>
      </c>
      <c r="Q53" s="268">
        <v>0</v>
      </c>
      <c r="R53" s="268">
        <v>0</v>
      </c>
      <c r="S53" s="268">
        <v>0</v>
      </c>
      <c r="T53" s="268">
        <v>0</v>
      </c>
      <c r="U53" s="268">
        <v>0</v>
      </c>
      <c r="V53" s="268">
        <v>0</v>
      </c>
      <c r="W53" s="268">
        <v>0</v>
      </c>
      <c r="X53" s="268">
        <v>0</v>
      </c>
      <c r="Y53" s="268">
        <v>122500</v>
      </c>
      <c r="Z53" s="268">
        <v>122500</v>
      </c>
      <c r="AA53" s="268">
        <v>122500</v>
      </c>
      <c r="AB53" s="268">
        <v>122500</v>
      </c>
      <c r="AC53" s="268">
        <v>122500</v>
      </c>
      <c r="AD53" s="268">
        <v>122500</v>
      </c>
      <c r="AE53" s="268">
        <v>0</v>
      </c>
      <c r="AF53" s="268">
        <v>0</v>
      </c>
      <c r="AG53" s="268">
        <v>0</v>
      </c>
      <c r="AH53" s="268">
        <v>0</v>
      </c>
      <c r="AI53" s="268">
        <v>0</v>
      </c>
      <c r="AJ53" s="268">
        <v>0</v>
      </c>
      <c r="AK53" s="268">
        <v>0</v>
      </c>
      <c r="AL53" s="268">
        <v>0</v>
      </c>
      <c r="AM53" s="268">
        <v>0</v>
      </c>
      <c r="AN53" s="268">
        <v>0</v>
      </c>
      <c r="AO53" s="268">
        <v>0</v>
      </c>
      <c r="AP53" s="268">
        <v>0</v>
      </c>
      <c r="AQ53" s="268" t="s">
        <v>653</v>
      </c>
      <c r="AR53" s="269">
        <v>68055.555555555562</v>
      </c>
      <c r="AS53" s="270"/>
      <c r="AT53" s="268">
        <v>0</v>
      </c>
      <c r="AU53" s="268">
        <v>0</v>
      </c>
      <c r="AV53" s="268">
        <v>0</v>
      </c>
      <c r="AW53" s="268">
        <v>7840</v>
      </c>
      <c r="AX53" s="268">
        <v>15680</v>
      </c>
      <c r="AY53" s="268">
        <v>23520</v>
      </c>
      <c r="AZ53" s="268">
        <v>31360</v>
      </c>
      <c r="BA53" s="268">
        <v>39200</v>
      </c>
      <c r="BB53" s="268">
        <v>47040</v>
      </c>
      <c r="BC53" s="268">
        <v>47040</v>
      </c>
      <c r="BD53" s="268">
        <v>47040</v>
      </c>
      <c r="BE53" s="268">
        <v>47040</v>
      </c>
      <c r="BF53" s="268">
        <v>47040</v>
      </c>
      <c r="BG53" s="268">
        <v>47040</v>
      </c>
      <c r="BH53" s="268">
        <v>47040</v>
      </c>
      <c r="BI53" s="268">
        <v>47040</v>
      </c>
      <c r="BJ53" s="268">
        <v>47040</v>
      </c>
      <c r="BK53" s="268">
        <v>47040</v>
      </c>
      <c r="BL53" s="268">
        <v>7840</v>
      </c>
      <c r="BM53" s="268">
        <v>15680</v>
      </c>
      <c r="BN53" s="268">
        <v>23520</v>
      </c>
      <c r="BO53" s="268">
        <v>31360</v>
      </c>
      <c r="BP53" s="268">
        <v>39200</v>
      </c>
      <c r="BQ53" s="268">
        <v>47040</v>
      </c>
      <c r="BR53" s="268">
        <v>47040</v>
      </c>
      <c r="BS53" s="268">
        <v>47040</v>
      </c>
      <c r="BT53" s="268">
        <v>47040</v>
      </c>
      <c r="BU53" s="268">
        <v>47040</v>
      </c>
      <c r="BV53" s="268">
        <v>47040</v>
      </c>
      <c r="BW53" s="268">
        <v>47040</v>
      </c>
      <c r="BX53" s="268">
        <v>47040</v>
      </c>
      <c r="BY53" s="268">
        <v>47040</v>
      </c>
      <c r="BZ53" s="268">
        <v>47040</v>
      </c>
      <c r="CA53" s="268">
        <v>47040</v>
      </c>
      <c r="CB53" s="268">
        <v>47040</v>
      </c>
      <c r="CC53" s="268">
        <v>47040</v>
      </c>
      <c r="CD53" s="268" t="s">
        <v>555</v>
      </c>
      <c r="CE53" s="270"/>
      <c r="CF53" s="268">
        <v>0</v>
      </c>
      <c r="CG53" s="268">
        <v>0</v>
      </c>
      <c r="CH53" s="268">
        <v>0</v>
      </c>
      <c r="CI53" s="268">
        <v>-70281.64513205702</v>
      </c>
      <c r="CJ53" s="268">
        <v>-137865.18663515666</v>
      </c>
      <c r="CK53" s="268">
        <v>-200955.59581082704</v>
      </c>
      <c r="CL53" s="268">
        <v>-253616.55179994646</v>
      </c>
      <c r="CM53" s="268">
        <v>-309141.10045095632</v>
      </c>
      <c r="CN53" s="268">
        <v>-372212.01884063304</v>
      </c>
      <c r="CO53" s="268">
        <v>-376275.51810602169</v>
      </c>
      <c r="CP53" s="268">
        <v>-384906.38904139301</v>
      </c>
      <c r="CQ53" s="268">
        <v>-389124.08129448857</v>
      </c>
      <c r="CR53" s="268">
        <v>-390843.75240253477</v>
      </c>
      <c r="CS53" s="268">
        <v>-390151.51320954808</v>
      </c>
      <c r="CT53" s="268">
        <v>-390682.37609528023</v>
      </c>
      <c r="CU53" s="268">
        <v>-391067.84895234765</v>
      </c>
      <c r="CV53" s="268">
        <v>-391433.03743632702</v>
      </c>
      <c r="CW53" s="268">
        <v>-389661.92320086464</v>
      </c>
      <c r="CX53" s="268">
        <v>-389415.01505141001</v>
      </c>
      <c r="CY53" s="268">
        <v>-390383.40884046874</v>
      </c>
      <c r="CZ53" s="268">
        <v>-389439.2612339154</v>
      </c>
      <c r="DA53" s="268">
        <v>-387948.41547784465</v>
      </c>
      <c r="DB53" s="268">
        <v>-387000.78058275103</v>
      </c>
      <c r="DC53" s="268">
        <v>-387227.1423690762</v>
      </c>
      <c r="DD53" s="268">
        <v>-385802.07012471551</v>
      </c>
      <c r="DE53" s="268">
        <v>-383685.75047197408</v>
      </c>
      <c r="DF53" s="268">
        <v>-382551.43939865002</v>
      </c>
      <c r="DG53" s="268">
        <v>-381266.2819958505</v>
      </c>
      <c r="DH53" s="268">
        <v>-380340.09988942189</v>
      </c>
      <c r="DI53" s="268">
        <v>-379742.64177603653</v>
      </c>
      <c r="DJ53" s="268">
        <v>-378839.63524436089</v>
      </c>
      <c r="DK53" s="268">
        <v>-378083.22960501566</v>
      </c>
      <c r="DL53" s="268">
        <v>-378521.67866436666</v>
      </c>
      <c r="DM53" s="268">
        <v>-378012.67741284764</v>
      </c>
      <c r="DN53" s="268">
        <v>-377209.22330581833</v>
      </c>
      <c r="DO53" s="268">
        <v>-376873.50562163297</v>
      </c>
      <c r="DP53" s="268" t="s">
        <v>556</v>
      </c>
      <c r="DQ53" s="159"/>
      <c r="DR53" s="159"/>
      <c r="DS53" s="159"/>
      <c r="DT53" s="159"/>
      <c r="DU53" s="159"/>
    </row>
    <row r="54" spans="1:125" ht="15.75" customHeight="1">
      <c r="A54" s="159"/>
      <c r="B54" s="250">
        <v>2018</v>
      </c>
      <c r="C54" s="250">
        <v>2020</v>
      </c>
      <c r="D54" s="119">
        <v>10</v>
      </c>
      <c r="E54" s="266" t="s">
        <v>654</v>
      </c>
      <c r="F54" s="267">
        <v>286000</v>
      </c>
      <c r="G54" s="268">
        <v>0</v>
      </c>
      <c r="H54" s="268">
        <v>0</v>
      </c>
      <c r="I54" s="268">
        <v>0</v>
      </c>
      <c r="J54" s="268">
        <v>95333.333333333328</v>
      </c>
      <c r="K54" s="268">
        <v>95333.333333333328</v>
      </c>
      <c r="L54" s="268">
        <v>95333.333333333328</v>
      </c>
      <c r="M54" s="268">
        <v>0</v>
      </c>
      <c r="N54" s="268">
        <v>0</v>
      </c>
      <c r="O54" s="268">
        <v>0</v>
      </c>
      <c r="P54" s="268">
        <v>0</v>
      </c>
      <c r="Q54" s="268">
        <v>0</v>
      </c>
      <c r="R54" s="268">
        <v>0</v>
      </c>
      <c r="S54" s="268">
        <v>0</v>
      </c>
      <c r="T54" s="268">
        <v>47666.666666666664</v>
      </c>
      <c r="U54" s="268">
        <v>47666.666666666664</v>
      </c>
      <c r="V54" s="268">
        <v>47666.666666666664</v>
      </c>
      <c r="W54" s="268">
        <v>0</v>
      </c>
      <c r="X54" s="268">
        <v>0</v>
      </c>
      <c r="Y54" s="268">
        <v>0</v>
      </c>
      <c r="Z54" s="268">
        <v>0</v>
      </c>
      <c r="AA54" s="268">
        <v>0</v>
      </c>
      <c r="AB54" s="268">
        <v>0</v>
      </c>
      <c r="AC54" s="268">
        <v>0</v>
      </c>
      <c r="AD54" s="268">
        <v>0</v>
      </c>
      <c r="AE54" s="268">
        <v>0</v>
      </c>
      <c r="AF54" s="268">
        <v>0</v>
      </c>
      <c r="AG54" s="268">
        <v>0</v>
      </c>
      <c r="AH54" s="268">
        <v>0</v>
      </c>
      <c r="AI54" s="268">
        <v>0</v>
      </c>
      <c r="AJ54" s="268">
        <v>0</v>
      </c>
      <c r="AK54" s="268">
        <v>0</v>
      </c>
      <c r="AL54" s="268">
        <v>0</v>
      </c>
      <c r="AM54" s="268">
        <v>0</v>
      </c>
      <c r="AN54" s="268">
        <v>0</v>
      </c>
      <c r="AO54" s="268">
        <v>0</v>
      </c>
      <c r="AP54" s="268">
        <v>0</v>
      </c>
      <c r="AQ54" s="268" t="s">
        <v>655</v>
      </c>
      <c r="AR54" s="269">
        <v>15744.792547494224</v>
      </c>
      <c r="AS54" s="270"/>
      <c r="AT54" s="268">
        <v>0</v>
      </c>
      <c r="AU54" s="268">
        <v>0</v>
      </c>
      <c r="AV54" s="268">
        <v>0</v>
      </c>
      <c r="AW54" s="268">
        <v>4576</v>
      </c>
      <c r="AX54" s="268">
        <v>9152</v>
      </c>
      <c r="AY54" s="268">
        <v>13728</v>
      </c>
      <c r="AZ54" s="268">
        <v>13728</v>
      </c>
      <c r="BA54" s="268">
        <v>13728</v>
      </c>
      <c r="BB54" s="268">
        <v>13728</v>
      </c>
      <c r="BC54" s="268">
        <v>13728</v>
      </c>
      <c r="BD54" s="268">
        <v>13728</v>
      </c>
      <c r="BE54" s="268">
        <v>13728</v>
      </c>
      <c r="BF54" s="268">
        <v>13728</v>
      </c>
      <c r="BG54" s="268">
        <v>4576</v>
      </c>
      <c r="BH54" s="268">
        <v>9152</v>
      </c>
      <c r="BI54" s="268">
        <v>13728</v>
      </c>
      <c r="BJ54" s="268">
        <v>13728</v>
      </c>
      <c r="BK54" s="268">
        <v>13728</v>
      </c>
      <c r="BL54" s="268">
        <v>13728</v>
      </c>
      <c r="BM54" s="268">
        <v>13728</v>
      </c>
      <c r="BN54" s="268">
        <v>13728</v>
      </c>
      <c r="BO54" s="268">
        <v>13728</v>
      </c>
      <c r="BP54" s="268">
        <v>13728</v>
      </c>
      <c r="BQ54" s="268">
        <v>13728</v>
      </c>
      <c r="BR54" s="268">
        <v>13728</v>
      </c>
      <c r="BS54" s="268">
        <v>13728</v>
      </c>
      <c r="BT54" s="268">
        <v>13728</v>
      </c>
      <c r="BU54" s="268">
        <v>13728</v>
      </c>
      <c r="BV54" s="268">
        <v>13728</v>
      </c>
      <c r="BW54" s="268">
        <v>13728</v>
      </c>
      <c r="BX54" s="268">
        <v>13728</v>
      </c>
      <c r="BY54" s="268">
        <v>13728</v>
      </c>
      <c r="BZ54" s="268">
        <v>13728</v>
      </c>
      <c r="CA54" s="268">
        <v>13728</v>
      </c>
      <c r="CB54" s="268">
        <v>13728</v>
      </c>
      <c r="CC54" s="268">
        <v>13728</v>
      </c>
      <c r="CD54" s="268" t="s">
        <v>564</v>
      </c>
      <c r="CE54" s="270"/>
      <c r="CF54" s="268">
        <v>0</v>
      </c>
      <c r="CG54" s="268">
        <v>0</v>
      </c>
      <c r="CH54" s="268">
        <v>0</v>
      </c>
      <c r="CI54" s="268">
        <v>-116147.24916880242</v>
      </c>
      <c r="CJ54" s="268">
        <v>-232294.49833760483</v>
      </c>
      <c r="CK54" s="268">
        <v>-340261.71437181719</v>
      </c>
      <c r="CL54" s="268">
        <v>-328473.49530422641</v>
      </c>
      <c r="CM54" s="268">
        <v>-327669.48584267753</v>
      </c>
      <c r="CN54" s="268">
        <v>-326002.10323677218</v>
      </c>
      <c r="CO54" s="268">
        <v>-327148.79678840167</v>
      </c>
      <c r="CP54" s="268">
        <v>-332159.03652343759</v>
      </c>
      <c r="CQ54" s="268">
        <v>-335934.01925430307</v>
      </c>
      <c r="CR54" s="268">
        <v>-337362.98298563866</v>
      </c>
      <c r="CS54" s="268">
        <v>-335924.42947143654</v>
      </c>
      <c r="CT54" s="268">
        <v>-333998.51871557906</v>
      </c>
      <c r="CU54" s="268">
        <v>-331635.78215920285</v>
      </c>
      <c r="CV54" s="268">
        <v>-329636.83754532074</v>
      </c>
      <c r="CW54" s="268">
        <v>-328075.49348999863</v>
      </c>
      <c r="CX54" s="268">
        <v>-328792.04137710977</v>
      </c>
      <c r="CY54" s="268">
        <v>-328851.4394936079</v>
      </c>
      <c r="CZ54" s="268">
        <v>-326919.81274509022</v>
      </c>
      <c r="DA54" s="268">
        <v>-325668.30303889833</v>
      </c>
      <c r="DB54" s="268">
        <v>-324872.79869895807</v>
      </c>
      <c r="DC54" s="268">
        <v>-325062.82102121593</v>
      </c>
      <c r="DD54" s="268">
        <v>-323866.52573809918</v>
      </c>
      <c r="DE54" s="268">
        <v>-322089.9538989095</v>
      </c>
      <c r="DF54" s="268">
        <v>-321137.74183248653</v>
      </c>
      <c r="DG54" s="268">
        <v>-320058.89986842783</v>
      </c>
      <c r="DH54" s="268">
        <v>-319281.40434873593</v>
      </c>
      <c r="DI54" s="268">
        <v>-318779.86042650242</v>
      </c>
      <c r="DJ54" s="268">
        <v>-318021.81994206936</v>
      </c>
      <c r="DK54" s="268">
        <v>-317386.84546828223</v>
      </c>
      <c r="DL54" s="268">
        <v>-317754.907188426</v>
      </c>
      <c r="DM54" s="268">
        <v>-317327.61952023773</v>
      </c>
      <c r="DN54" s="268">
        <v>-316653.14960319066</v>
      </c>
      <c r="DO54" s="268">
        <v>-316371.32706146402</v>
      </c>
      <c r="DP54" s="268" t="s">
        <v>556</v>
      </c>
      <c r="DQ54" s="159"/>
      <c r="DR54" s="159"/>
      <c r="DS54" s="159"/>
      <c r="DT54" s="159"/>
      <c r="DU54" s="159"/>
    </row>
    <row r="55" spans="1:125" ht="15.75" customHeight="1">
      <c r="A55" s="159"/>
      <c r="B55" s="262"/>
      <c r="C55" s="262"/>
      <c r="D55" s="263"/>
      <c r="E55" s="264" t="s">
        <v>562</v>
      </c>
      <c r="F55" s="299"/>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0"/>
      <c r="AL55" s="300"/>
      <c r="AM55" s="300"/>
      <c r="AN55" s="300"/>
      <c r="AO55" s="300"/>
      <c r="AP55" s="300"/>
      <c r="AQ55" s="300"/>
      <c r="AR55" s="265"/>
      <c r="AS55" s="270"/>
      <c r="AT55" s="300"/>
      <c r="AU55" s="300"/>
      <c r="AV55" s="300"/>
      <c r="AW55" s="300"/>
      <c r="AX55" s="300"/>
      <c r="AY55" s="300"/>
      <c r="AZ55" s="300"/>
      <c r="BA55" s="300"/>
      <c r="BB55" s="300"/>
      <c r="BC55" s="300"/>
      <c r="BD55" s="300"/>
      <c r="BE55" s="300"/>
      <c r="BF55" s="300"/>
      <c r="BG55" s="300"/>
      <c r="BH55" s="300"/>
      <c r="BI55" s="300"/>
      <c r="BJ55" s="300"/>
      <c r="BK55" s="300"/>
      <c r="BL55" s="300"/>
      <c r="BM55" s="300"/>
      <c r="BN55" s="300"/>
      <c r="BO55" s="300"/>
      <c r="BP55" s="300"/>
      <c r="BQ55" s="300"/>
      <c r="BR55" s="300"/>
      <c r="BS55" s="300"/>
      <c r="BT55" s="300"/>
      <c r="BU55" s="300"/>
      <c r="BV55" s="300"/>
      <c r="BW55" s="300"/>
      <c r="BX55" s="300"/>
      <c r="BY55" s="300"/>
      <c r="BZ55" s="300"/>
      <c r="CA55" s="300"/>
      <c r="CB55" s="300"/>
      <c r="CC55" s="300"/>
      <c r="CD55" s="300"/>
      <c r="CE55" s="270"/>
      <c r="CF55" s="300"/>
      <c r="CG55" s="300"/>
      <c r="CH55" s="300"/>
      <c r="CI55" s="300"/>
      <c r="CJ55" s="300"/>
      <c r="CK55" s="300"/>
      <c r="CL55" s="300"/>
      <c r="CM55" s="300"/>
      <c r="CN55" s="300"/>
      <c r="CO55" s="300"/>
      <c r="CP55" s="300"/>
      <c r="CQ55" s="300"/>
      <c r="CR55" s="300"/>
      <c r="CS55" s="300"/>
      <c r="CT55" s="300"/>
      <c r="CU55" s="300"/>
      <c r="CV55" s="300"/>
      <c r="CW55" s="300"/>
      <c r="CX55" s="300"/>
      <c r="CY55" s="300"/>
      <c r="CZ55" s="300"/>
      <c r="DA55" s="300"/>
      <c r="DB55" s="300"/>
      <c r="DC55" s="300"/>
      <c r="DD55" s="300"/>
      <c r="DE55" s="300"/>
      <c r="DF55" s="300"/>
      <c r="DG55" s="300"/>
      <c r="DH55" s="300"/>
      <c r="DI55" s="300"/>
      <c r="DJ55" s="300"/>
      <c r="DK55" s="300"/>
      <c r="DL55" s="300"/>
      <c r="DM55" s="300"/>
      <c r="DN55" s="300"/>
      <c r="DO55" s="300"/>
      <c r="DP55" s="300"/>
      <c r="DQ55" s="159"/>
      <c r="DR55" s="159"/>
      <c r="DS55" s="159"/>
      <c r="DT55" s="159"/>
      <c r="DU55" s="159"/>
    </row>
    <row r="56" spans="1:125" ht="72" customHeight="1">
      <c r="A56" s="159"/>
      <c r="B56" s="250">
        <v>2038</v>
      </c>
      <c r="C56" s="250">
        <v>2040</v>
      </c>
      <c r="D56" s="119">
        <v>25</v>
      </c>
      <c r="E56" s="120" t="s">
        <v>656</v>
      </c>
      <c r="F56" s="267">
        <v>40000000</v>
      </c>
      <c r="G56" s="268">
        <v>0</v>
      </c>
      <c r="H56" s="268">
        <v>0</v>
      </c>
      <c r="I56" s="268">
        <v>0</v>
      </c>
      <c r="J56" s="268">
        <v>0</v>
      </c>
      <c r="K56" s="268">
        <v>0</v>
      </c>
      <c r="L56" s="268">
        <v>0</v>
      </c>
      <c r="M56" s="268">
        <v>0</v>
      </c>
      <c r="N56" s="268">
        <v>0</v>
      </c>
      <c r="O56" s="268">
        <v>0</v>
      </c>
      <c r="P56" s="268">
        <v>0</v>
      </c>
      <c r="Q56" s="268">
        <v>0</v>
      </c>
      <c r="R56" s="268">
        <v>0</v>
      </c>
      <c r="S56" s="268">
        <v>0</v>
      </c>
      <c r="T56" s="268">
        <v>0</v>
      </c>
      <c r="U56" s="268">
        <v>0</v>
      </c>
      <c r="V56" s="268">
        <v>0</v>
      </c>
      <c r="W56" s="268">
        <v>0</v>
      </c>
      <c r="X56" s="268">
        <v>0</v>
      </c>
      <c r="Y56" s="268">
        <v>0</v>
      </c>
      <c r="Z56" s="268">
        <v>0</v>
      </c>
      <c r="AA56" s="268">
        <v>0</v>
      </c>
      <c r="AB56" s="268">
        <v>0</v>
      </c>
      <c r="AC56" s="268">
        <v>0</v>
      </c>
      <c r="AD56" s="268">
        <v>13333333.333333332</v>
      </c>
      <c r="AE56" s="268">
        <v>13333333.333333332</v>
      </c>
      <c r="AF56" s="268">
        <v>13333333.333333332</v>
      </c>
      <c r="AG56" s="268">
        <v>0</v>
      </c>
      <c r="AH56" s="268">
        <v>0</v>
      </c>
      <c r="AI56" s="268">
        <v>0</v>
      </c>
      <c r="AJ56" s="268">
        <v>0</v>
      </c>
      <c r="AK56" s="268">
        <v>0</v>
      </c>
      <c r="AL56" s="268">
        <v>0</v>
      </c>
      <c r="AM56" s="268">
        <v>0</v>
      </c>
      <c r="AN56" s="268">
        <v>0</v>
      </c>
      <c r="AO56" s="268">
        <v>0</v>
      </c>
      <c r="AP56" s="268">
        <v>0</v>
      </c>
      <c r="AQ56" s="268" t="s">
        <v>657</v>
      </c>
      <c r="AR56" s="269">
        <v>74611.275255916684</v>
      </c>
      <c r="AS56" s="270"/>
      <c r="AT56" s="268">
        <v>0</v>
      </c>
      <c r="AU56" s="268">
        <v>0</v>
      </c>
      <c r="AV56" s="268">
        <v>0</v>
      </c>
      <c r="AW56" s="268">
        <v>0</v>
      </c>
      <c r="AX56" s="268">
        <v>0</v>
      </c>
      <c r="AY56" s="268">
        <v>0</v>
      </c>
      <c r="AZ56" s="268">
        <v>0</v>
      </c>
      <c r="BA56" s="268">
        <v>0</v>
      </c>
      <c r="BB56" s="268">
        <v>0</v>
      </c>
      <c r="BC56" s="268">
        <v>0</v>
      </c>
      <c r="BD56" s="268">
        <v>0</v>
      </c>
      <c r="BE56" s="268">
        <v>0</v>
      </c>
      <c r="BF56" s="268">
        <v>0</v>
      </c>
      <c r="BG56" s="268">
        <v>0</v>
      </c>
      <c r="BH56" s="268">
        <v>0</v>
      </c>
      <c r="BI56" s="268">
        <v>0</v>
      </c>
      <c r="BJ56" s="268">
        <v>0</v>
      </c>
      <c r="BK56" s="268">
        <v>0</v>
      </c>
      <c r="BL56" s="268">
        <v>0</v>
      </c>
      <c r="BM56" s="268">
        <v>0</v>
      </c>
      <c r="BN56" s="268">
        <v>0</v>
      </c>
      <c r="BO56" s="268">
        <v>0</v>
      </c>
      <c r="BP56" s="268">
        <v>0</v>
      </c>
      <c r="BQ56" s="268">
        <v>347480</v>
      </c>
      <c r="BR56" s="268">
        <v>694960</v>
      </c>
      <c r="BS56" s="268">
        <v>1042440</v>
      </c>
      <c r="BT56" s="268">
        <v>1042440</v>
      </c>
      <c r="BU56" s="268">
        <v>1042440</v>
      </c>
      <c r="BV56" s="268">
        <v>1036421.0278338772</v>
      </c>
      <c r="BW56" s="268">
        <v>1037452.3960413528</v>
      </c>
      <c r="BX56" s="268">
        <v>1037452.3960413528</v>
      </c>
      <c r="BY56" s="268">
        <v>1037452.3960413528</v>
      </c>
      <c r="BZ56" s="268">
        <v>1037452.3960413528</v>
      </c>
      <c r="CA56" s="268">
        <v>1037452.3960413528</v>
      </c>
      <c r="CB56" s="268">
        <v>1037452.3960413528</v>
      </c>
      <c r="CC56" s="268">
        <v>1037452.3960413528</v>
      </c>
      <c r="CD56" s="268" t="s">
        <v>564</v>
      </c>
      <c r="CE56" s="270"/>
      <c r="CF56" s="268">
        <v>0</v>
      </c>
      <c r="CG56" s="268">
        <v>0</v>
      </c>
      <c r="CH56" s="268">
        <v>0</v>
      </c>
      <c r="CI56" s="268">
        <v>0</v>
      </c>
      <c r="CJ56" s="268">
        <v>0</v>
      </c>
      <c r="CK56" s="268">
        <v>0</v>
      </c>
      <c r="CL56" s="268">
        <v>0</v>
      </c>
      <c r="CM56" s="268">
        <v>0</v>
      </c>
      <c r="CN56" s="268">
        <v>0</v>
      </c>
      <c r="CO56" s="268">
        <v>0</v>
      </c>
      <c r="CP56" s="268">
        <v>0</v>
      </c>
      <c r="CQ56" s="268">
        <v>0</v>
      </c>
      <c r="CR56" s="268">
        <v>0</v>
      </c>
      <c r="CS56" s="268">
        <v>0</v>
      </c>
      <c r="CT56" s="268">
        <v>0</v>
      </c>
      <c r="CU56" s="268">
        <v>0</v>
      </c>
      <c r="CV56" s="268">
        <v>0</v>
      </c>
      <c r="CW56" s="268">
        <v>0</v>
      </c>
      <c r="CX56" s="268">
        <v>0</v>
      </c>
      <c r="CY56" s="268">
        <v>0</v>
      </c>
      <c r="CZ56" s="268">
        <v>0</v>
      </c>
      <c r="DA56" s="268">
        <v>0</v>
      </c>
      <c r="DB56" s="268">
        <v>0</v>
      </c>
      <c r="DC56" s="268">
        <v>-840813.13670012355</v>
      </c>
      <c r="DD56" s="268">
        <v>-4015230.9131669644</v>
      </c>
      <c r="DE56" s="268">
        <v>-7148984.2544569029</v>
      </c>
      <c r="DF56" s="268">
        <v>-7120880.7733298363</v>
      </c>
      <c r="DG56" s="268">
        <v>-7089039.9514739355</v>
      </c>
      <c r="DH56" s="268">
        <v>-7011683.9616221106</v>
      </c>
      <c r="DI56" s="268">
        <v>-7006275.4247187721</v>
      </c>
      <c r="DJ56" s="268">
        <v>-6984009.7454477074</v>
      </c>
      <c r="DK56" s="268">
        <v>-6965358.8445143187</v>
      </c>
      <c r="DL56" s="268">
        <v>-6976169.8030066052</v>
      </c>
      <c r="DM56" s="268">
        <v>-6963619.2197966883</v>
      </c>
      <c r="DN56" s="268">
        <v>-6943808.2319149738</v>
      </c>
      <c r="DO56" s="268">
        <v>-6935530.3490653066</v>
      </c>
      <c r="DP56" s="268" t="s">
        <v>658</v>
      </c>
      <c r="DQ56" s="159"/>
      <c r="DR56" s="159"/>
      <c r="DS56" s="159"/>
      <c r="DT56" s="159"/>
      <c r="DU56" s="159"/>
    </row>
    <row r="57" spans="1:125" ht="15.75" customHeight="1">
      <c r="A57" s="159"/>
      <c r="B57" s="250">
        <v>2022</v>
      </c>
      <c r="C57" s="250">
        <v>2025</v>
      </c>
      <c r="D57" s="119">
        <v>30</v>
      </c>
      <c r="E57" s="120" t="s">
        <v>659</v>
      </c>
      <c r="F57" s="267">
        <v>18800000</v>
      </c>
      <c r="G57" s="268">
        <v>0</v>
      </c>
      <c r="H57" s="268">
        <v>0</v>
      </c>
      <c r="I57" s="268">
        <v>0</v>
      </c>
      <c r="J57" s="268">
        <v>0</v>
      </c>
      <c r="K57" s="268">
        <v>0</v>
      </c>
      <c r="L57" s="268">
        <v>0</v>
      </c>
      <c r="M57" s="268">
        <v>0</v>
      </c>
      <c r="N57" s="268">
        <v>4700000</v>
      </c>
      <c r="O57" s="268">
        <v>4700000</v>
      </c>
      <c r="P57" s="268">
        <v>4700000</v>
      </c>
      <c r="Q57" s="268">
        <v>4700000</v>
      </c>
      <c r="R57" s="268">
        <v>0</v>
      </c>
      <c r="S57" s="268">
        <v>0</v>
      </c>
      <c r="T57" s="268">
        <v>0</v>
      </c>
      <c r="U57" s="268">
        <v>0</v>
      </c>
      <c r="V57" s="268">
        <v>0</v>
      </c>
      <c r="W57" s="268">
        <v>0</v>
      </c>
      <c r="X57" s="268">
        <v>0</v>
      </c>
      <c r="Y57" s="268">
        <v>0</v>
      </c>
      <c r="Z57" s="268">
        <v>0</v>
      </c>
      <c r="AA57" s="268">
        <v>0</v>
      </c>
      <c r="AB57" s="268">
        <v>0</v>
      </c>
      <c r="AC57" s="268">
        <v>0</v>
      </c>
      <c r="AD57" s="268">
        <v>0</v>
      </c>
      <c r="AE57" s="268">
        <v>0</v>
      </c>
      <c r="AF57" s="268">
        <v>0</v>
      </c>
      <c r="AG57" s="268">
        <v>0</v>
      </c>
      <c r="AH57" s="268">
        <v>0</v>
      </c>
      <c r="AI57" s="268">
        <v>0</v>
      </c>
      <c r="AJ57" s="268">
        <v>0</v>
      </c>
      <c r="AK57" s="268">
        <v>0</v>
      </c>
      <c r="AL57" s="268">
        <v>0</v>
      </c>
      <c r="AM57" s="268">
        <v>0</v>
      </c>
      <c r="AN57" s="268">
        <v>0</v>
      </c>
      <c r="AO57" s="268">
        <v>0</v>
      </c>
      <c r="AP57" s="268">
        <v>0</v>
      </c>
      <c r="AQ57" s="268" t="s">
        <v>660</v>
      </c>
      <c r="AR57" s="269">
        <v>63419.583967529172</v>
      </c>
      <c r="AS57" s="270"/>
      <c r="AT57" s="268">
        <v>0</v>
      </c>
      <c r="AU57" s="268">
        <v>0</v>
      </c>
      <c r="AV57" s="268">
        <v>0</v>
      </c>
      <c r="AW57" s="268">
        <v>0</v>
      </c>
      <c r="AX57" s="268">
        <v>0</v>
      </c>
      <c r="AY57" s="268">
        <v>0</v>
      </c>
      <c r="AZ57" s="268">
        <v>0</v>
      </c>
      <c r="BA57" s="268">
        <v>102930</v>
      </c>
      <c r="BB57" s="268">
        <v>205860</v>
      </c>
      <c r="BC57" s="268">
        <v>308790.00000000006</v>
      </c>
      <c r="BD57" s="268">
        <v>411720</v>
      </c>
      <c r="BE57" s="268">
        <v>411720</v>
      </c>
      <c r="BF57" s="268">
        <v>411720</v>
      </c>
      <c r="BG57" s="268">
        <v>411720</v>
      </c>
      <c r="BH57" s="268">
        <v>411720</v>
      </c>
      <c r="BI57" s="268">
        <v>411720</v>
      </c>
      <c r="BJ57" s="268">
        <v>411720</v>
      </c>
      <c r="BK57" s="268">
        <v>411720</v>
      </c>
      <c r="BL57" s="268">
        <v>411720</v>
      </c>
      <c r="BM57" s="268">
        <v>411720</v>
      </c>
      <c r="BN57" s="268">
        <v>411720</v>
      </c>
      <c r="BO57" s="268">
        <v>411720</v>
      </c>
      <c r="BP57" s="268">
        <v>411720</v>
      </c>
      <c r="BQ57" s="268">
        <v>411720</v>
      </c>
      <c r="BR57" s="268">
        <v>411720</v>
      </c>
      <c r="BS57" s="268">
        <v>411720</v>
      </c>
      <c r="BT57" s="268">
        <v>411720</v>
      </c>
      <c r="BU57" s="268">
        <v>411720</v>
      </c>
      <c r="BV57" s="268">
        <v>409342.75889237161</v>
      </c>
      <c r="BW57" s="268">
        <v>409750.10599952593</v>
      </c>
      <c r="BX57" s="268">
        <v>409750.10599952593</v>
      </c>
      <c r="BY57" s="268">
        <v>409750.10599952593</v>
      </c>
      <c r="BZ57" s="268">
        <v>409750.10599952593</v>
      </c>
      <c r="CA57" s="268">
        <v>409750.10599952593</v>
      </c>
      <c r="CB57" s="268">
        <v>409750.10599952593</v>
      </c>
      <c r="CC57" s="268">
        <v>409750.10599952593</v>
      </c>
      <c r="CD57" s="268" t="s">
        <v>564</v>
      </c>
      <c r="CE57" s="270"/>
      <c r="CF57" s="268">
        <v>0</v>
      </c>
      <c r="CG57" s="268">
        <v>0</v>
      </c>
      <c r="CH57" s="268">
        <v>0</v>
      </c>
      <c r="CI57" s="268">
        <v>0</v>
      </c>
      <c r="CJ57" s="268">
        <v>0</v>
      </c>
      <c r="CK57" s="268">
        <v>0</v>
      </c>
      <c r="CL57" s="268">
        <v>0</v>
      </c>
      <c r="CM57" s="268">
        <v>-1336845.9925873128</v>
      </c>
      <c r="CN57" s="268">
        <v>-2660086.6062722737</v>
      </c>
      <c r="CO57" s="268">
        <v>-4004164.9606913761</v>
      </c>
      <c r="CP57" s="268">
        <v>-5420650.9432644332</v>
      </c>
      <c r="CQ57" s="268">
        <v>-5482256.5642195297</v>
      </c>
      <c r="CR57" s="268">
        <v>-5505576.458446187</v>
      </c>
      <c r="CS57" s="268">
        <v>-5482100.0642908057</v>
      </c>
      <c r="CT57" s="268">
        <v>-5450670.270705631</v>
      </c>
      <c r="CU57" s="268">
        <v>-5412111.7227369919</v>
      </c>
      <c r="CV57" s="268">
        <v>-5379490.0571632208</v>
      </c>
      <c r="CW57" s="268">
        <v>-5354009.7895937283</v>
      </c>
      <c r="CX57" s="268">
        <v>-5365703.4530292228</v>
      </c>
      <c r="CY57" s="268">
        <v>-5366672.7972915182</v>
      </c>
      <c r="CZ57" s="268">
        <v>-5335149.7218816821</v>
      </c>
      <c r="DA57" s="268">
        <v>-5314725.7787597999</v>
      </c>
      <c r="DB57" s="268">
        <v>-5301743.5898788301</v>
      </c>
      <c r="DC57" s="268">
        <v>-5304844.6486101216</v>
      </c>
      <c r="DD57" s="268">
        <v>-5285321.7741981465</v>
      </c>
      <c r="DE57" s="268">
        <v>-5256329.1087669265</v>
      </c>
      <c r="DF57" s="268">
        <v>-5240789.5368496068</v>
      </c>
      <c r="DG57" s="268">
        <v>-5223183.4353528153</v>
      </c>
      <c r="DH57" s="268">
        <v>-5180410.1233170992</v>
      </c>
      <c r="DI57" s="268">
        <v>-5177419.5205587838</v>
      </c>
      <c r="DJ57" s="268">
        <v>-5165107.9096677238</v>
      </c>
      <c r="DK57" s="268">
        <v>-5154795.0585633796</v>
      </c>
      <c r="DL57" s="268">
        <v>-5160772.8826708794</v>
      </c>
      <c r="DM57" s="268">
        <v>-5153833.1484253965</v>
      </c>
      <c r="DN57" s="268">
        <v>-5142878.8374790372</v>
      </c>
      <c r="DO57" s="268">
        <v>-5138301.6551974555</v>
      </c>
      <c r="DP57" s="268" t="s">
        <v>556</v>
      </c>
      <c r="DQ57" s="159"/>
      <c r="DR57" s="159"/>
      <c r="DS57" s="159"/>
      <c r="DT57" s="159"/>
      <c r="DU57" s="159"/>
    </row>
    <row r="58" spans="1:125" ht="15.75" customHeight="1">
      <c r="A58" s="159"/>
      <c r="B58" s="250">
        <v>2040</v>
      </c>
      <c r="C58" s="250">
        <v>2042</v>
      </c>
      <c r="D58" s="119">
        <v>30</v>
      </c>
      <c r="E58" s="266" t="s">
        <v>661</v>
      </c>
      <c r="F58" s="267">
        <v>70000000</v>
      </c>
      <c r="G58" s="268">
        <v>0</v>
      </c>
      <c r="H58" s="268">
        <v>0</v>
      </c>
      <c r="I58" s="268">
        <v>0</v>
      </c>
      <c r="J58" s="268">
        <v>0</v>
      </c>
      <c r="K58" s="268">
        <v>0</v>
      </c>
      <c r="L58" s="268">
        <v>0</v>
      </c>
      <c r="M58" s="268">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23333333.333333332</v>
      </c>
      <c r="AG58" s="268">
        <v>23333333.333333332</v>
      </c>
      <c r="AH58" s="268">
        <v>23333333.333333332</v>
      </c>
      <c r="AI58" s="268">
        <v>0</v>
      </c>
      <c r="AJ58" s="268">
        <v>0</v>
      </c>
      <c r="AK58" s="268">
        <v>0</v>
      </c>
      <c r="AL58" s="268">
        <v>0</v>
      </c>
      <c r="AM58" s="268">
        <v>0</v>
      </c>
      <c r="AN58" s="268">
        <v>0</v>
      </c>
      <c r="AO58" s="268">
        <v>0</v>
      </c>
      <c r="AP58" s="268">
        <v>0</v>
      </c>
      <c r="AQ58" s="268" t="s">
        <v>662</v>
      </c>
      <c r="AR58" s="269">
        <v>89482.381366214104</v>
      </c>
      <c r="AS58" s="270"/>
      <c r="AT58" s="268">
        <v>0</v>
      </c>
      <c r="AU58" s="268">
        <v>0</v>
      </c>
      <c r="AV58" s="268">
        <v>0</v>
      </c>
      <c r="AW58" s="268">
        <v>0</v>
      </c>
      <c r="AX58" s="268">
        <v>0</v>
      </c>
      <c r="AY58" s="268">
        <v>0</v>
      </c>
      <c r="AZ58" s="268">
        <v>0</v>
      </c>
      <c r="BA58" s="268">
        <v>0</v>
      </c>
      <c r="BB58" s="268">
        <v>0</v>
      </c>
      <c r="BC58" s="268">
        <v>0</v>
      </c>
      <c r="BD58" s="268">
        <v>0</v>
      </c>
      <c r="BE58" s="268">
        <v>0</v>
      </c>
      <c r="BF58" s="268">
        <v>0</v>
      </c>
      <c r="BG58" s="268">
        <v>0</v>
      </c>
      <c r="BH58" s="268">
        <v>0</v>
      </c>
      <c r="BI58" s="268">
        <v>0</v>
      </c>
      <c r="BJ58" s="268">
        <v>0</v>
      </c>
      <c r="BK58" s="268">
        <v>0</v>
      </c>
      <c r="BL58" s="268">
        <v>0</v>
      </c>
      <c r="BM58" s="268">
        <v>0</v>
      </c>
      <c r="BN58" s="268">
        <v>0</v>
      </c>
      <c r="BO58" s="268">
        <v>0</v>
      </c>
      <c r="BP58" s="268">
        <v>0</v>
      </c>
      <c r="BQ58" s="268">
        <v>0</v>
      </c>
      <c r="BR58" s="268">
        <v>0</v>
      </c>
      <c r="BS58" s="268">
        <v>1158928.7423999999</v>
      </c>
      <c r="BT58" s="268">
        <v>2317857.4847999997</v>
      </c>
      <c r="BU58" s="268">
        <v>3476786.2272000001</v>
      </c>
      <c r="BV58" s="268">
        <v>3456711.518315963</v>
      </c>
      <c r="BW58" s="268">
        <v>3460151.3774722908</v>
      </c>
      <c r="BX58" s="268">
        <v>3460151.3774722908</v>
      </c>
      <c r="BY58" s="268">
        <v>3460151.3774722908</v>
      </c>
      <c r="BZ58" s="268">
        <v>3460151.3774722908</v>
      </c>
      <c r="CA58" s="268">
        <v>3460151.3774722908</v>
      </c>
      <c r="CB58" s="268">
        <v>3460151.3774722908</v>
      </c>
      <c r="CC58" s="268">
        <v>3460151.3774722908</v>
      </c>
      <c r="CD58" s="268" t="s">
        <v>663</v>
      </c>
      <c r="CE58" s="270"/>
      <c r="CF58" s="268">
        <v>0</v>
      </c>
      <c r="CG58" s="268">
        <v>0</v>
      </c>
      <c r="CH58" s="268">
        <v>0</v>
      </c>
      <c r="CI58" s="268">
        <v>0</v>
      </c>
      <c r="CJ58" s="268">
        <v>0</v>
      </c>
      <c r="CK58" s="268">
        <v>0</v>
      </c>
      <c r="CL58" s="268">
        <v>0</v>
      </c>
      <c r="CM58" s="268">
        <v>0</v>
      </c>
      <c r="CN58" s="268">
        <v>0</v>
      </c>
      <c r="CO58" s="268">
        <v>0</v>
      </c>
      <c r="CP58" s="268">
        <v>0</v>
      </c>
      <c r="CQ58" s="268">
        <v>0</v>
      </c>
      <c r="CR58" s="268">
        <v>0</v>
      </c>
      <c r="CS58" s="268">
        <v>0</v>
      </c>
      <c r="CT58" s="268">
        <v>0</v>
      </c>
      <c r="CU58" s="268">
        <v>0</v>
      </c>
      <c r="CV58" s="268">
        <v>0</v>
      </c>
      <c r="CW58" s="268">
        <v>0</v>
      </c>
      <c r="CX58" s="268">
        <v>0</v>
      </c>
      <c r="CY58" s="268">
        <v>0</v>
      </c>
      <c r="CZ58" s="268">
        <v>0</v>
      </c>
      <c r="DA58" s="268">
        <v>0</v>
      </c>
      <c r="DB58" s="268">
        <v>0</v>
      </c>
      <c r="DC58" s="268">
        <v>0</v>
      </c>
      <c r="DD58" s="268">
        <v>0</v>
      </c>
      <c r="DE58" s="268">
        <v>-4623675.4375423277</v>
      </c>
      <c r="DF58" s="268">
        <v>-9220012.4282342866</v>
      </c>
      <c r="DG58" s="268">
        <v>-13783557.568078618</v>
      </c>
      <c r="DH58" s="268">
        <v>-13670682.265857521</v>
      </c>
      <c r="DI58" s="268">
        <v>-13662790.307669051</v>
      </c>
      <c r="DJ58" s="268">
        <v>-13630300.964805059</v>
      </c>
      <c r="DK58" s="268">
        <v>-13603086.186950305</v>
      </c>
      <c r="DL58" s="268">
        <v>-13618861.180062721</v>
      </c>
      <c r="DM58" s="268">
        <v>-13600547.784091912</v>
      </c>
      <c r="DN58" s="268">
        <v>-13571640.24572636</v>
      </c>
      <c r="DO58" s="268">
        <v>-13559561.432822576</v>
      </c>
      <c r="DP58" s="268" t="s">
        <v>556</v>
      </c>
      <c r="DQ58" s="159"/>
      <c r="DR58" s="159"/>
      <c r="DS58" s="159"/>
      <c r="DT58" s="159"/>
      <c r="DU58" s="159"/>
    </row>
    <row r="59" spans="1:125" ht="15.75" customHeight="1">
      <c r="A59" s="159"/>
      <c r="B59" s="262"/>
      <c r="C59" s="262"/>
      <c r="D59" s="263"/>
      <c r="E59" s="264" t="s">
        <v>567</v>
      </c>
      <c r="F59" s="301"/>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0"/>
      <c r="AL59" s="300"/>
      <c r="AM59" s="300"/>
      <c r="AN59" s="300"/>
      <c r="AO59" s="300"/>
      <c r="AP59" s="300"/>
      <c r="AQ59" s="300"/>
      <c r="AR59" s="302"/>
      <c r="AS59" s="270"/>
      <c r="AT59" s="300"/>
      <c r="AU59" s="300"/>
      <c r="AV59" s="300"/>
      <c r="AW59" s="300"/>
      <c r="AX59" s="300"/>
      <c r="AY59" s="300"/>
      <c r="AZ59" s="300"/>
      <c r="BA59" s="300"/>
      <c r="BB59" s="300"/>
      <c r="BC59" s="300"/>
      <c r="BD59" s="300"/>
      <c r="BE59" s="300"/>
      <c r="BF59" s="300"/>
      <c r="BG59" s="300"/>
      <c r="BH59" s="300"/>
      <c r="BI59" s="300"/>
      <c r="BJ59" s="300"/>
      <c r="BK59" s="300"/>
      <c r="BL59" s="300"/>
      <c r="BM59" s="300"/>
      <c r="BN59" s="300"/>
      <c r="BO59" s="300"/>
      <c r="BP59" s="300"/>
      <c r="BQ59" s="300"/>
      <c r="BR59" s="300"/>
      <c r="BS59" s="300"/>
      <c r="BT59" s="300"/>
      <c r="BU59" s="300"/>
      <c r="BV59" s="300"/>
      <c r="BW59" s="300"/>
      <c r="BX59" s="300"/>
      <c r="BY59" s="300"/>
      <c r="BZ59" s="300"/>
      <c r="CA59" s="300"/>
      <c r="CB59" s="300"/>
      <c r="CC59" s="300"/>
      <c r="CD59" s="300"/>
      <c r="CE59" s="270"/>
      <c r="CF59" s="300"/>
      <c r="CG59" s="300"/>
      <c r="CH59" s="300"/>
      <c r="CI59" s="300"/>
      <c r="CJ59" s="300"/>
      <c r="CK59" s="300"/>
      <c r="CL59" s="300"/>
      <c r="CM59" s="300"/>
      <c r="CN59" s="300"/>
      <c r="CO59" s="300"/>
      <c r="CP59" s="300"/>
      <c r="CQ59" s="300"/>
      <c r="CR59" s="300"/>
      <c r="CS59" s="300"/>
      <c r="CT59" s="300"/>
      <c r="CU59" s="300"/>
      <c r="CV59" s="300"/>
      <c r="CW59" s="300"/>
      <c r="CX59" s="300"/>
      <c r="CY59" s="300"/>
      <c r="CZ59" s="300"/>
      <c r="DA59" s="300"/>
      <c r="DB59" s="300"/>
      <c r="DC59" s="300"/>
      <c r="DD59" s="300"/>
      <c r="DE59" s="300"/>
      <c r="DF59" s="300"/>
      <c r="DG59" s="300"/>
      <c r="DH59" s="300"/>
      <c r="DI59" s="300"/>
      <c r="DJ59" s="300"/>
      <c r="DK59" s="300"/>
      <c r="DL59" s="300"/>
      <c r="DM59" s="300"/>
      <c r="DN59" s="300"/>
      <c r="DO59" s="300"/>
      <c r="DP59" s="300"/>
      <c r="DQ59" s="159"/>
      <c r="DR59" s="159"/>
      <c r="DS59" s="159"/>
      <c r="DT59" s="159"/>
      <c r="DU59" s="159"/>
    </row>
    <row r="60" spans="1:125" ht="72" customHeight="1">
      <c r="A60" s="159"/>
      <c r="B60" s="250">
        <v>2032</v>
      </c>
      <c r="C60" s="250">
        <v>2034</v>
      </c>
      <c r="D60" s="119">
        <v>15</v>
      </c>
      <c r="E60" s="266" t="s">
        <v>664</v>
      </c>
      <c r="F60" s="267">
        <v>6630000</v>
      </c>
      <c r="G60" s="268">
        <v>0</v>
      </c>
      <c r="H60" s="268">
        <v>0</v>
      </c>
      <c r="I60" s="268">
        <v>0</v>
      </c>
      <c r="J60" s="268">
        <v>0</v>
      </c>
      <c r="K60" s="268">
        <v>0</v>
      </c>
      <c r="L60" s="268">
        <v>0</v>
      </c>
      <c r="M60" s="268">
        <v>0</v>
      </c>
      <c r="N60" s="268">
        <v>0</v>
      </c>
      <c r="O60" s="268">
        <v>0</v>
      </c>
      <c r="P60" s="268">
        <v>0</v>
      </c>
      <c r="Q60" s="268">
        <v>0</v>
      </c>
      <c r="R60" s="268">
        <v>0</v>
      </c>
      <c r="S60" s="268">
        <v>0</v>
      </c>
      <c r="T60" s="268">
        <v>0</v>
      </c>
      <c r="U60" s="268">
        <v>0</v>
      </c>
      <c r="V60" s="268">
        <v>0</v>
      </c>
      <c r="W60" s="268">
        <v>0</v>
      </c>
      <c r="X60" s="268">
        <v>2210000</v>
      </c>
      <c r="Y60" s="268">
        <v>2210000</v>
      </c>
      <c r="Z60" s="268">
        <v>2210000</v>
      </c>
      <c r="AA60" s="268">
        <v>0</v>
      </c>
      <c r="AB60" s="268">
        <v>0</v>
      </c>
      <c r="AC60" s="268">
        <v>0</v>
      </c>
      <c r="AD60" s="268">
        <v>0</v>
      </c>
      <c r="AE60" s="268">
        <v>0</v>
      </c>
      <c r="AF60" s="268">
        <v>0</v>
      </c>
      <c r="AG60" s="268">
        <v>0</v>
      </c>
      <c r="AH60" s="268">
        <v>0</v>
      </c>
      <c r="AI60" s="268">
        <v>0</v>
      </c>
      <c r="AJ60" s="268">
        <v>0</v>
      </c>
      <c r="AK60" s="268">
        <v>0</v>
      </c>
      <c r="AL60" s="268">
        <v>0</v>
      </c>
      <c r="AM60" s="268">
        <v>2210000</v>
      </c>
      <c r="AN60" s="268">
        <v>2210000</v>
      </c>
      <c r="AO60" s="268">
        <v>2210000</v>
      </c>
      <c r="AP60" s="268">
        <v>0</v>
      </c>
      <c r="AQ60" s="268" t="s">
        <v>665</v>
      </c>
      <c r="AR60" s="269">
        <v>43277.62451302883</v>
      </c>
      <c r="AS60" s="270"/>
      <c r="AT60" s="268">
        <v>0</v>
      </c>
      <c r="AU60" s="268">
        <v>0</v>
      </c>
      <c r="AV60" s="268">
        <v>0</v>
      </c>
      <c r="AW60" s="268">
        <v>0</v>
      </c>
      <c r="AX60" s="268">
        <v>0</v>
      </c>
      <c r="AY60" s="268">
        <v>0</v>
      </c>
      <c r="AZ60" s="268">
        <v>0</v>
      </c>
      <c r="BA60" s="268">
        <v>0</v>
      </c>
      <c r="BB60" s="268">
        <v>0</v>
      </c>
      <c r="BC60" s="268">
        <v>0</v>
      </c>
      <c r="BD60" s="268">
        <v>0</v>
      </c>
      <c r="BE60" s="268">
        <v>0</v>
      </c>
      <c r="BF60" s="268">
        <v>0</v>
      </c>
      <c r="BG60" s="268">
        <v>0</v>
      </c>
      <c r="BH60" s="268">
        <v>0</v>
      </c>
      <c r="BI60" s="268">
        <v>0</v>
      </c>
      <c r="BJ60" s="268">
        <v>0</v>
      </c>
      <c r="BK60" s="268">
        <v>66300</v>
      </c>
      <c r="BL60" s="268">
        <v>132600</v>
      </c>
      <c r="BM60" s="268">
        <v>198900</v>
      </c>
      <c r="BN60" s="268">
        <v>198900</v>
      </c>
      <c r="BO60" s="268">
        <v>351390.00000000006</v>
      </c>
      <c r="BP60" s="268">
        <v>351390.00000000006</v>
      </c>
      <c r="BQ60" s="268">
        <v>351390.00000000006</v>
      </c>
      <c r="BR60" s="268">
        <v>351390.00000000006</v>
      </c>
      <c r="BS60" s="268">
        <v>543660</v>
      </c>
      <c r="BT60" s="268">
        <v>543660</v>
      </c>
      <c r="BU60" s="268">
        <v>543660</v>
      </c>
      <c r="BV60" s="268">
        <v>543660</v>
      </c>
      <c r="BW60" s="268">
        <v>543660</v>
      </c>
      <c r="BX60" s="268">
        <v>543660</v>
      </c>
      <c r="BY60" s="268">
        <v>543660</v>
      </c>
      <c r="BZ60" s="268">
        <v>66300</v>
      </c>
      <c r="CA60" s="268">
        <v>132600</v>
      </c>
      <c r="CB60" s="268">
        <v>198900</v>
      </c>
      <c r="CC60" s="268">
        <v>543660</v>
      </c>
      <c r="CD60" s="268" t="s">
        <v>569</v>
      </c>
      <c r="CE60" s="270"/>
      <c r="CF60" s="268">
        <v>0</v>
      </c>
      <c r="CG60" s="268">
        <v>0</v>
      </c>
      <c r="CH60" s="268">
        <v>0</v>
      </c>
      <c r="CI60" s="268">
        <v>0</v>
      </c>
      <c r="CJ60" s="268">
        <v>0</v>
      </c>
      <c r="CK60" s="268">
        <v>0</v>
      </c>
      <c r="CL60" s="268">
        <v>0</v>
      </c>
      <c r="CM60" s="268">
        <v>0</v>
      </c>
      <c r="CN60" s="268">
        <v>0</v>
      </c>
      <c r="CO60" s="268">
        <v>0</v>
      </c>
      <c r="CP60" s="268">
        <v>0</v>
      </c>
      <c r="CQ60" s="268">
        <v>0</v>
      </c>
      <c r="CR60" s="268">
        <v>0</v>
      </c>
      <c r="CS60" s="268">
        <v>0</v>
      </c>
      <c r="CT60" s="268">
        <v>0</v>
      </c>
      <c r="CU60" s="268">
        <v>0</v>
      </c>
      <c r="CV60" s="268">
        <v>0</v>
      </c>
      <c r="CW60" s="268">
        <v>-643232.59478185221</v>
      </c>
      <c r="CX60" s="268">
        <v>-1280066.1157726808</v>
      </c>
      <c r="CY60" s="268">
        <v>-1927690.2127311951</v>
      </c>
      <c r="CZ60" s="268">
        <v>-1933034.871983798</v>
      </c>
      <c r="DA60" s="268">
        <v>-1932173.5979636461</v>
      </c>
      <c r="DB60" s="268">
        <v>-1929092.2873346647</v>
      </c>
      <c r="DC60" s="268">
        <v>-1923497.7910406324</v>
      </c>
      <c r="DD60" s="268">
        <v>-1919259.7319707836</v>
      </c>
      <c r="DE60" s="268">
        <v>-1908041.7411569343</v>
      </c>
      <c r="DF60" s="268">
        <v>-1887843.6118072716</v>
      </c>
      <c r="DG60" s="268">
        <v>-1887843.6118072716</v>
      </c>
      <c r="DH60" s="268">
        <v>-1887843.6118072716</v>
      </c>
      <c r="DI60" s="268">
        <v>-1887843.6118072716</v>
      </c>
      <c r="DJ60" s="268">
        <v>-1887843.6118072716</v>
      </c>
      <c r="DK60" s="268">
        <v>-1887843.6118072716</v>
      </c>
      <c r="DL60" s="268">
        <v>-1887843.6118072716</v>
      </c>
      <c r="DM60" s="268">
        <v>-1887843.6118072716</v>
      </c>
      <c r="DN60" s="268">
        <v>-1887843.6118072716</v>
      </c>
      <c r="DO60" s="268">
        <v>-1887843.6118072716</v>
      </c>
      <c r="DP60" s="268" t="s">
        <v>571</v>
      </c>
      <c r="DQ60" s="159"/>
      <c r="DR60" s="159"/>
      <c r="DS60" s="159"/>
      <c r="DT60" s="159"/>
      <c r="DU60" s="159"/>
    </row>
    <row r="61" spans="1:125" ht="75" customHeight="1">
      <c r="A61" s="159"/>
      <c r="B61" s="250">
        <v>2034</v>
      </c>
      <c r="C61" s="250">
        <v>2036</v>
      </c>
      <c r="D61" s="119">
        <v>15</v>
      </c>
      <c r="E61" s="266" t="s">
        <v>666</v>
      </c>
      <c r="F61" s="267">
        <v>4533333.333333333</v>
      </c>
      <c r="G61" s="268">
        <v>0</v>
      </c>
      <c r="H61" s="268">
        <v>0</v>
      </c>
      <c r="I61" s="268">
        <v>0</v>
      </c>
      <c r="J61" s="268">
        <v>0</v>
      </c>
      <c r="K61" s="268">
        <v>0</v>
      </c>
      <c r="L61" s="268">
        <v>0</v>
      </c>
      <c r="M61" s="268">
        <v>0</v>
      </c>
      <c r="N61" s="268">
        <v>0</v>
      </c>
      <c r="O61" s="268">
        <v>0</v>
      </c>
      <c r="P61" s="268">
        <v>0</v>
      </c>
      <c r="Q61" s="268">
        <v>0</v>
      </c>
      <c r="R61" s="268">
        <v>0</v>
      </c>
      <c r="S61" s="268">
        <v>0</v>
      </c>
      <c r="T61" s="268">
        <v>0</v>
      </c>
      <c r="U61" s="268">
        <v>0</v>
      </c>
      <c r="V61" s="268">
        <v>0</v>
      </c>
      <c r="W61" s="268">
        <v>0</v>
      </c>
      <c r="X61" s="268">
        <v>0</v>
      </c>
      <c r="Y61" s="268">
        <v>0</v>
      </c>
      <c r="Z61" s="268">
        <v>1511111.111111111</v>
      </c>
      <c r="AA61" s="268">
        <v>1511111.111111111</v>
      </c>
      <c r="AB61" s="268">
        <v>1511111.111111111</v>
      </c>
      <c r="AC61" s="268">
        <v>0</v>
      </c>
      <c r="AD61" s="268">
        <v>0</v>
      </c>
      <c r="AE61" s="268">
        <v>0</v>
      </c>
      <c r="AF61" s="268">
        <v>0</v>
      </c>
      <c r="AG61" s="268">
        <v>0</v>
      </c>
      <c r="AH61" s="268">
        <v>0</v>
      </c>
      <c r="AI61" s="268">
        <v>0</v>
      </c>
      <c r="AJ61" s="268">
        <v>0</v>
      </c>
      <c r="AK61" s="268">
        <v>0</v>
      </c>
      <c r="AL61" s="268">
        <v>0</v>
      </c>
      <c r="AM61" s="268">
        <v>0</v>
      </c>
      <c r="AN61" s="268">
        <v>0</v>
      </c>
      <c r="AO61" s="268">
        <v>1511111.111111111</v>
      </c>
      <c r="AP61" s="268">
        <v>1511111.111111111</v>
      </c>
      <c r="AQ61" s="268" t="s">
        <v>667</v>
      </c>
      <c r="AR61" s="269">
        <v>44387.307192850079</v>
      </c>
      <c r="AS61" s="270"/>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v>0</v>
      </c>
      <c r="BL61" s="268">
        <v>0</v>
      </c>
      <c r="BM61" s="268">
        <v>45333.333333333328</v>
      </c>
      <c r="BN61" s="268">
        <v>90666.666666666657</v>
      </c>
      <c r="BO61" s="268">
        <v>136000</v>
      </c>
      <c r="BP61" s="268">
        <v>136000</v>
      </c>
      <c r="BQ61" s="268">
        <v>240266.66666666669</v>
      </c>
      <c r="BR61" s="268">
        <v>240266.66666666669</v>
      </c>
      <c r="BS61" s="268">
        <v>240266.66666666669</v>
      </c>
      <c r="BT61" s="268">
        <v>240266.66666666669</v>
      </c>
      <c r="BU61" s="268">
        <v>371733.33333333331</v>
      </c>
      <c r="BV61" s="268">
        <v>371733.33333333331</v>
      </c>
      <c r="BW61" s="268">
        <v>371733.33333333331</v>
      </c>
      <c r="BX61" s="268">
        <v>371733.33333333331</v>
      </c>
      <c r="BY61" s="268">
        <v>371733.33333333331</v>
      </c>
      <c r="BZ61" s="268">
        <v>371733.33333333331</v>
      </c>
      <c r="CA61" s="268">
        <v>371733.33333333331</v>
      </c>
      <c r="CB61" s="268">
        <v>45333.333333333328</v>
      </c>
      <c r="CC61" s="268">
        <v>90666.666666666657</v>
      </c>
      <c r="CD61" s="268" t="s">
        <v>569</v>
      </c>
      <c r="CE61" s="270"/>
      <c r="CF61" s="268">
        <v>0</v>
      </c>
      <c r="CG61" s="268">
        <v>0</v>
      </c>
      <c r="CH61" s="268">
        <v>0</v>
      </c>
      <c r="CI61" s="268">
        <v>0</v>
      </c>
      <c r="CJ61" s="268">
        <v>0</v>
      </c>
      <c r="CK61" s="268">
        <v>0</v>
      </c>
      <c r="CL61" s="268">
        <v>0</v>
      </c>
      <c r="CM61" s="268">
        <v>0</v>
      </c>
      <c r="CN61" s="268">
        <v>0</v>
      </c>
      <c r="CO61" s="268">
        <v>0</v>
      </c>
      <c r="CP61" s="268">
        <v>0</v>
      </c>
      <c r="CQ61" s="268">
        <v>0</v>
      </c>
      <c r="CR61" s="268">
        <v>0</v>
      </c>
      <c r="CS61" s="268">
        <v>0</v>
      </c>
      <c r="CT61" s="268">
        <v>0</v>
      </c>
      <c r="CU61" s="268">
        <v>0</v>
      </c>
      <c r="CV61" s="268">
        <v>0</v>
      </c>
      <c r="CW61" s="268">
        <v>0</v>
      </c>
      <c r="CX61" s="268">
        <v>0</v>
      </c>
      <c r="CY61" s="268">
        <v>-365173.81024583848</v>
      </c>
      <c r="CZ61" s="268">
        <v>-741129.78078825492</v>
      </c>
      <c r="DA61" s="268">
        <v>-1124208.5964178026</v>
      </c>
      <c r="DB61" s="268">
        <v>-1134956.1006902941</v>
      </c>
      <c r="DC61" s="268">
        <v>-1142927.9419899678</v>
      </c>
      <c r="DD61" s="268">
        <v>-1154450.9065912557</v>
      </c>
      <c r="DE61" s="268">
        <v>-1162720.7081631762</v>
      </c>
      <c r="DF61" s="268">
        <v>-1164217.2797524172</v>
      </c>
      <c r="DG61" s="268">
        <v>-1165912.8728767056</v>
      </c>
      <c r="DH61" s="268">
        <v>-1167134.8461603504</v>
      </c>
      <c r="DI61" s="268">
        <v>-1167923.1121477692</v>
      </c>
      <c r="DJ61" s="268">
        <v>-1169114.5083634867</v>
      </c>
      <c r="DK61" s="268">
        <v>-1170112.4843300516</v>
      </c>
      <c r="DL61" s="268">
        <v>-1169534.0094998349</v>
      </c>
      <c r="DM61" s="268">
        <v>-1170205.5685014403</v>
      </c>
      <c r="DN61" s="268">
        <v>-1171265.6186218322</v>
      </c>
      <c r="DO61" s="268">
        <v>-1171708.5531571403</v>
      </c>
      <c r="DP61" s="268" t="s">
        <v>561</v>
      </c>
      <c r="DQ61" s="159"/>
      <c r="DR61" s="159"/>
      <c r="DS61" s="159"/>
      <c r="DT61" s="159"/>
      <c r="DU61" s="159"/>
    </row>
    <row r="62" spans="1:125" ht="15.75" customHeight="1">
      <c r="A62" s="159"/>
      <c r="B62" s="250">
        <v>2032</v>
      </c>
      <c r="C62" s="250">
        <v>2033</v>
      </c>
      <c r="D62" s="119">
        <v>20</v>
      </c>
      <c r="E62" s="266" t="s">
        <v>668</v>
      </c>
      <c r="F62" s="267">
        <v>4680000</v>
      </c>
      <c r="G62" s="268">
        <v>0</v>
      </c>
      <c r="H62" s="268">
        <v>0</v>
      </c>
      <c r="I62" s="268">
        <v>0</v>
      </c>
      <c r="J62" s="268">
        <v>0</v>
      </c>
      <c r="K62" s="268">
        <v>0</v>
      </c>
      <c r="L62" s="268">
        <v>0</v>
      </c>
      <c r="M62" s="268">
        <v>0</v>
      </c>
      <c r="N62" s="268">
        <v>0</v>
      </c>
      <c r="O62" s="268">
        <v>0</v>
      </c>
      <c r="P62" s="268">
        <v>0</v>
      </c>
      <c r="Q62" s="268">
        <v>0</v>
      </c>
      <c r="R62" s="268">
        <v>0</v>
      </c>
      <c r="S62" s="268">
        <v>0</v>
      </c>
      <c r="T62" s="268">
        <v>0</v>
      </c>
      <c r="U62" s="268">
        <v>0</v>
      </c>
      <c r="V62" s="268">
        <v>0</v>
      </c>
      <c r="W62" s="268">
        <v>0</v>
      </c>
      <c r="X62" s="268">
        <v>2340000</v>
      </c>
      <c r="Y62" s="268">
        <v>2340000</v>
      </c>
      <c r="Z62" s="268">
        <v>0</v>
      </c>
      <c r="AA62" s="268">
        <v>0</v>
      </c>
      <c r="AB62" s="268">
        <v>0</v>
      </c>
      <c r="AC62" s="268">
        <v>0</v>
      </c>
      <c r="AD62" s="268">
        <v>0</v>
      </c>
      <c r="AE62" s="268">
        <v>0</v>
      </c>
      <c r="AF62" s="268">
        <v>0</v>
      </c>
      <c r="AG62" s="268">
        <v>0</v>
      </c>
      <c r="AH62" s="268">
        <v>0</v>
      </c>
      <c r="AI62" s="268">
        <v>0</v>
      </c>
      <c r="AJ62" s="268">
        <v>0</v>
      </c>
      <c r="AK62" s="268">
        <v>0</v>
      </c>
      <c r="AL62" s="268">
        <v>0</v>
      </c>
      <c r="AM62" s="268">
        <v>0</v>
      </c>
      <c r="AN62" s="268">
        <v>0</v>
      </c>
      <c r="AO62" s="268">
        <v>0</v>
      </c>
      <c r="AP62" s="268">
        <v>0</v>
      </c>
      <c r="AQ62" s="268" t="s">
        <v>669</v>
      </c>
      <c r="AR62" s="269">
        <v>1710.8270156362917</v>
      </c>
      <c r="AS62" s="303"/>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392932.08356861956</v>
      </c>
      <c r="BL62" s="268">
        <v>783654.63079920644</v>
      </c>
      <c r="BM62" s="268">
        <v>785461.51814625377</v>
      </c>
      <c r="BN62" s="268">
        <v>788191.59445388266</v>
      </c>
      <c r="BO62" s="268">
        <v>788191.59445388266</v>
      </c>
      <c r="BP62" s="268">
        <v>788191.59445388266</v>
      </c>
      <c r="BQ62" s="268">
        <v>788191.59445388266</v>
      </c>
      <c r="BR62" s="268">
        <v>788191.59445388266</v>
      </c>
      <c r="BS62" s="268">
        <v>788191.59445388266</v>
      </c>
      <c r="BT62" s="268">
        <v>788191.59445388266</v>
      </c>
      <c r="BU62" s="268">
        <v>788191.59445388266</v>
      </c>
      <c r="BV62" s="268">
        <v>788191.59445388266</v>
      </c>
      <c r="BW62" s="268">
        <v>788191.59445388266</v>
      </c>
      <c r="BX62" s="268">
        <v>788191.59445388266</v>
      </c>
      <c r="BY62" s="268">
        <v>788191.59445388266</v>
      </c>
      <c r="BZ62" s="268">
        <v>788191.59445388266</v>
      </c>
      <c r="CA62" s="268">
        <v>788191.59445388266</v>
      </c>
      <c r="CB62" s="268">
        <v>788191.59445388266</v>
      </c>
      <c r="CC62" s="268">
        <v>788191.59445388266</v>
      </c>
      <c r="CD62" s="268" t="s">
        <v>670</v>
      </c>
      <c r="CE62" s="270"/>
      <c r="CF62" s="268">
        <v>0</v>
      </c>
      <c r="CG62" s="268">
        <v>0</v>
      </c>
      <c r="CH62" s="268">
        <v>0</v>
      </c>
      <c r="CI62" s="268">
        <v>0</v>
      </c>
      <c r="CJ62" s="268">
        <v>0</v>
      </c>
      <c r="CK62" s="268">
        <v>0</v>
      </c>
      <c r="CL62" s="268">
        <v>0</v>
      </c>
      <c r="CM62" s="268">
        <v>0</v>
      </c>
      <c r="CN62" s="268">
        <v>0</v>
      </c>
      <c r="CO62" s="268">
        <v>0</v>
      </c>
      <c r="CP62" s="268">
        <v>0</v>
      </c>
      <c r="CQ62" s="268">
        <v>0</v>
      </c>
      <c r="CR62" s="268">
        <v>0</v>
      </c>
      <c r="CS62" s="268">
        <v>0</v>
      </c>
      <c r="CT62" s="268">
        <v>0</v>
      </c>
      <c r="CU62" s="268">
        <v>0</v>
      </c>
      <c r="CV62" s="268">
        <v>0</v>
      </c>
      <c r="CW62" s="268">
        <v>0</v>
      </c>
      <c r="CX62" s="268">
        <v>0</v>
      </c>
      <c r="CY62" s="268">
        <v>0</v>
      </c>
      <c r="CZ62" s="268">
        <v>0</v>
      </c>
      <c r="DA62" s="268">
        <v>0</v>
      </c>
      <c r="DB62" s="268">
        <v>0</v>
      </c>
      <c r="DC62" s="268">
        <v>0</v>
      </c>
      <c r="DD62" s="268">
        <v>0</v>
      </c>
      <c r="DE62" s="268">
        <v>0</v>
      </c>
      <c r="DF62" s="268">
        <v>0</v>
      </c>
      <c r="DG62" s="268">
        <v>0</v>
      </c>
      <c r="DH62" s="268">
        <v>0</v>
      </c>
      <c r="DI62" s="268">
        <v>0</v>
      </c>
      <c r="DJ62" s="268">
        <v>0</v>
      </c>
      <c r="DK62" s="268">
        <v>0</v>
      </c>
      <c r="DL62" s="268">
        <v>0</v>
      </c>
      <c r="DM62" s="268">
        <v>0</v>
      </c>
      <c r="DN62" s="268">
        <v>0</v>
      </c>
      <c r="DO62" s="268">
        <v>0</v>
      </c>
      <c r="DP62" s="268" t="s">
        <v>671</v>
      </c>
      <c r="DQ62" s="159"/>
      <c r="DR62" s="159"/>
      <c r="DS62" s="159"/>
      <c r="DT62" s="159"/>
      <c r="DU62" s="159"/>
    </row>
    <row r="63" spans="1:125" ht="15.75" customHeight="1">
      <c r="A63" s="159"/>
      <c r="B63" s="262"/>
      <c r="C63" s="262"/>
      <c r="D63" s="263"/>
      <c r="E63" s="264" t="s">
        <v>573</v>
      </c>
      <c r="F63" s="301"/>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0"/>
      <c r="AL63" s="300"/>
      <c r="AM63" s="300"/>
      <c r="AN63" s="300"/>
      <c r="AO63" s="300"/>
      <c r="AP63" s="300"/>
      <c r="AQ63" s="300"/>
      <c r="AR63" s="302"/>
      <c r="AS63" s="270"/>
      <c r="AT63" s="300"/>
      <c r="AU63" s="300"/>
      <c r="AV63" s="300"/>
      <c r="AW63" s="300"/>
      <c r="AX63" s="300"/>
      <c r="AY63" s="300"/>
      <c r="AZ63" s="300"/>
      <c r="BA63" s="300"/>
      <c r="BB63" s="300"/>
      <c r="BC63" s="300"/>
      <c r="BD63" s="300"/>
      <c r="BE63" s="300"/>
      <c r="BF63" s="300"/>
      <c r="BG63" s="300"/>
      <c r="BH63" s="300"/>
      <c r="BI63" s="300"/>
      <c r="BJ63" s="300"/>
      <c r="BK63" s="300"/>
      <c r="BL63" s="300"/>
      <c r="BM63" s="300"/>
      <c r="BN63" s="300"/>
      <c r="BO63" s="300"/>
      <c r="BP63" s="300"/>
      <c r="BQ63" s="300"/>
      <c r="BR63" s="300"/>
      <c r="BS63" s="300"/>
      <c r="BT63" s="300"/>
      <c r="BU63" s="300"/>
      <c r="BV63" s="300"/>
      <c r="BW63" s="300"/>
      <c r="BX63" s="300"/>
      <c r="BY63" s="300"/>
      <c r="BZ63" s="300"/>
      <c r="CA63" s="300"/>
      <c r="CB63" s="300"/>
      <c r="CC63" s="300"/>
      <c r="CD63" s="300"/>
      <c r="CE63" s="270"/>
      <c r="CF63" s="300"/>
      <c r="CG63" s="300"/>
      <c r="CH63" s="300"/>
      <c r="CI63" s="300"/>
      <c r="CJ63" s="300"/>
      <c r="CK63" s="300"/>
      <c r="CL63" s="300"/>
      <c r="CM63" s="300"/>
      <c r="CN63" s="300"/>
      <c r="CO63" s="300"/>
      <c r="CP63" s="300"/>
      <c r="CQ63" s="300"/>
      <c r="CR63" s="300"/>
      <c r="CS63" s="300"/>
      <c r="CT63" s="300"/>
      <c r="CU63" s="300"/>
      <c r="CV63" s="300"/>
      <c r="CW63" s="300"/>
      <c r="CX63" s="300"/>
      <c r="CY63" s="300"/>
      <c r="CZ63" s="300"/>
      <c r="DA63" s="300"/>
      <c r="DB63" s="300"/>
      <c r="DC63" s="300"/>
      <c r="DD63" s="300"/>
      <c r="DE63" s="300"/>
      <c r="DF63" s="300"/>
      <c r="DG63" s="300"/>
      <c r="DH63" s="300"/>
      <c r="DI63" s="300"/>
      <c r="DJ63" s="300"/>
      <c r="DK63" s="300"/>
      <c r="DL63" s="300"/>
      <c r="DM63" s="300"/>
      <c r="DN63" s="300"/>
      <c r="DO63" s="300"/>
      <c r="DP63" s="300"/>
      <c r="DQ63" s="159"/>
      <c r="DR63" s="159"/>
      <c r="DS63" s="159"/>
      <c r="DT63" s="159"/>
      <c r="DU63" s="159"/>
    </row>
    <row r="64" spans="1:125" ht="86.25" customHeight="1">
      <c r="A64" s="159"/>
      <c r="B64" s="250">
        <v>2033</v>
      </c>
      <c r="C64" s="250">
        <v>2043</v>
      </c>
      <c r="D64" s="119">
        <v>30</v>
      </c>
      <c r="E64" s="120" t="s">
        <v>672</v>
      </c>
      <c r="F64" s="267">
        <v>51600000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4690909.0909090908</v>
      </c>
      <c r="Z64" s="268">
        <v>4690909.0909090908</v>
      </c>
      <c r="AA64" s="268">
        <v>4690909.0909090908</v>
      </c>
      <c r="AB64" s="268">
        <v>4690909.0909090908</v>
      </c>
      <c r="AC64" s="268">
        <v>4690909.0909090908</v>
      </c>
      <c r="AD64" s="268">
        <v>4690909.0909090908</v>
      </c>
      <c r="AE64" s="268">
        <v>4690909.0909090908</v>
      </c>
      <c r="AF64" s="268">
        <v>4690909.0909090908</v>
      </c>
      <c r="AG64" s="268">
        <v>4690909.0909090908</v>
      </c>
      <c r="AH64" s="268">
        <v>4690909.0909090908</v>
      </c>
      <c r="AI64" s="268">
        <v>4690909.0909090908</v>
      </c>
      <c r="AJ64" s="268">
        <v>0</v>
      </c>
      <c r="AK64" s="268">
        <v>0</v>
      </c>
      <c r="AL64" s="268">
        <v>0</v>
      </c>
      <c r="AM64" s="268">
        <v>0</v>
      </c>
      <c r="AN64" s="268">
        <v>0</v>
      </c>
      <c r="AO64" s="268">
        <v>0</v>
      </c>
      <c r="AP64" s="268">
        <v>0</v>
      </c>
      <c r="AQ64" s="268" t="s">
        <v>673</v>
      </c>
      <c r="AR64" s="269">
        <v>17785.05724306796</v>
      </c>
      <c r="AS64" s="304"/>
      <c r="AT64" s="268">
        <v>0</v>
      </c>
      <c r="AU64" s="268">
        <v>0</v>
      </c>
      <c r="AV64" s="268">
        <v>0</v>
      </c>
      <c r="AW64" s="268">
        <v>0</v>
      </c>
      <c r="AX64" s="268">
        <v>0</v>
      </c>
      <c r="AY64" s="268">
        <v>0</v>
      </c>
      <c r="AZ64" s="268">
        <v>0</v>
      </c>
      <c r="BA64" s="268">
        <v>0</v>
      </c>
      <c r="BB64" s="268">
        <v>0</v>
      </c>
      <c r="BC64" s="268">
        <v>0</v>
      </c>
      <c r="BD64" s="268">
        <v>0</v>
      </c>
      <c r="BE64" s="268">
        <v>0</v>
      </c>
      <c r="BF64" s="268">
        <v>0</v>
      </c>
      <c r="BG64" s="268">
        <v>0</v>
      </c>
      <c r="BH64" s="268">
        <v>0</v>
      </c>
      <c r="BI64" s="268">
        <v>0</v>
      </c>
      <c r="BJ64" s="268">
        <v>0</v>
      </c>
      <c r="BK64" s="268">
        <v>0</v>
      </c>
      <c r="BL64" s="268">
        <v>366327.27272727276</v>
      </c>
      <c r="BM64" s="268">
        <v>732654.54545454553</v>
      </c>
      <c r="BN64" s="268">
        <v>1098981.8181818184</v>
      </c>
      <c r="BO64" s="268">
        <v>1465309.0909090911</v>
      </c>
      <c r="BP64" s="268">
        <v>1831636.363636364</v>
      </c>
      <c r="BQ64" s="268">
        <v>2197963.6363636367</v>
      </c>
      <c r="BR64" s="268">
        <v>2564290.9090909092</v>
      </c>
      <c r="BS64" s="268">
        <v>2930618.1818181821</v>
      </c>
      <c r="BT64" s="268">
        <v>3296945.4545454546</v>
      </c>
      <c r="BU64" s="268">
        <v>3663272.727272728</v>
      </c>
      <c r="BV64" s="268">
        <v>4006333.3849040633</v>
      </c>
      <c r="BW64" s="268">
        <v>4010320.1863783384</v>
      </c>
      <c r="BX64" s="268">
        <v>4010320.1863783384</v>
      </c>
      <c r="BY64" s="268">
        <v>4010320.1863783384</v>
      </c>
      <c r="BZ64" s="268">
        <v>4010320.1863783384</v>
      </c>
      <c r="CA64" s="268">
        <v>4010320.1863783384</v>
      </c>
      <c r="CB64" s="268">
        <v>4010320.1863783384</v>
      </c>
      <c r="CC64" s="268">
        <v>4010320.1863783384</v>
      </c>
      <c r="CD64" s="268" t="s">
        <v>564</v>
      </c>
      <c r="CE64" s="270"/>
      <c r="CF64" s="268">
        <v>0</v>
      </c>
      <c r="CG64" s="268">
        <v>0</v>
      </c>
      <c r="CH64" s="268">
        <v>0</v>
      </c>
      <c r="CI64" s="268">
        <v>0</v>
      </c>
      <c r="CJ64" s="268">
        <v>0</v>
      </c>
      <c r="CK64" s="268">
        <v>0</v>
      </c>
      <c r="CL64" s="268">
        <v>0</v>
      </c>
      <c r="CM64" s="268">
        <v>0</v>
      </c>
      <c r="CN64" s="268">
        <v>0</v>
      </c>
      <c r="CO64" s="268">
        <v>0</v>
      </c>
      <c r="CP64" s="268">
        <v>0</v>
      </c>
      <c r="CQ64" s="268">
        <v>0</v>
      </c>
      <c r="CR64" s="268">
        <v>0</v>
      </c>
      <c r="CS64" s="268">
        <v>0</v>
      </c>
      <c r="CT64" s="268">
        <v>0</v>
      </c>
      <c r="CU64" s="268">
        <v>0</v>
      </c>
      <c r="CV64" s="268">
        <v>0</v>
      </c>
      <c r="CW64" s="268">
        <v>0</v>
      </c>
      <c r="CX64" s="268">
        <v>-4774126.863430256</v>
      </c>
      <c r="CY64" s="268">
        <v>-9549978.6721628569</v>
      </c>
      <c r="CZ64" s="268">
        <v>-14240825.176395981</v>
      </c>
      <c r="DA64" s="268">
        <v>-18915078.206804704</v>
      </c>
      <c r="DB64" s="268">
        <v>-23586093.339886483</v>
      </c>
      <c r="DC64" s="268">
        <v>-28319866.982908972</v>
      </c>
      <c r="DD64" s="268">
        <v>-32918251.669087101</v>
      </c>
      <c r="DE64" s="268">
        <v>-37414489.594317779</v>
      </c>
      <c r="DF64" s="268">
        <v>-41966863.98947268</v>
      </c>
      <c r="DG64" s="268">
        <v>-46473198.844531827</v>
      </c>
      <c r="DH64" s="268">
        <v>-50701886.313316301</v>
      </c>
      <c r="DI64" s="268">
        <v>-50672616.584192351</v>
      </c>
      <c r="DJ64" s="268">
        <v>-50552119.966960706</v>
      </c>
      <c r="DK64" s="268">
        <v>-50451185.679556482</v>
      </c>
      <c r="DL64" s="268">
        <v>-50509692.043161795</v>
      </c>
      <c r="DM64" s="268">
        <v>-50441771.239908129</v>
      </c>
      <c r="DN64" s="268">
        <v>-50334558.834901214</v>
      </c>
      <c r="DO64" s="268">
        <v>-50289760.880655944</v>
      </c>
      <c r="DP64" s="268" t="s">
        <v>556</v>
      </c>
      <c r="DQ64" s="159"/>
      <c r="DR64" s="159"/>
      <c r="DS64" s="159"/>
      <c r="DT64" s="159"/>
      <c r="DU64" s="159"/>
    </row>
    <row r="65" spans="1:125" ht="15.75" customHeight="1">
      <c r="A65" s="159"/>
      <c r="B65" s="250">
        <v>2031</v>
      </c>
      <c r="C65" s="250">
        <v>2031</v>
      </c>
      <c r="D65" s="119">
        <v>30</v>
      </c>
      <c r="E65" s="120" t="s">
        <v>674</v>
      </c>
      <c r="F65" s="267">
        <v>1000000.0000000001</v>
      </c>
      <c r="G65" s="268">
        <v>0</v>
      </c>
      <c r="H65" s="268">
        <v>0</v>
      </c>
      <c r="I65" s="268">
        <v>0</v>
      </c>
      <c r="J65" s="268">
        <v>0</v>
      </c>
      <c r="K65" s="268">
        <v>0</v>
      </c>
      <c r="L65" s="268">
        <v>0</v>
      </c>
      <c r="M65" s="268">
        <v>0</v>
      </c>
      <c r="N65" s="268">
        <v>0</v>
      </c>
      <c r="O65" s="268">
        <v>0</v>
      </c>
      <c r="P65" s="268">
        <v>0</v>
      </c>
      <c r="Q65" s="268">
        <v>0</v>
      </c>
      <c r="R65" s="268">
        <v>0</v>
      </c>
      <c r="S65" s="268">
        <v>0</v>
      </c>
      <c r="T65" s="268">
        <v>0</v>
      </c>
      <c r="U65" s="268">
        <v>0</v>
      </c>
      <c r="V65" s="268">
        <v>0</v>
      </c>
      <c r="W65" s="268">
        <v>1000000.0000000001</v>
      </c>
      <c r="X65" s="268">
        <v>0</v>
      </c>
      <c r="Y65" s="268">
        <v>0</v>
      </c>
      <c r="Z65" s="268">
        <v>0</v>
      </c>
      <c r="AA65" s="268">
        <v>0</v>
      </c>
      <c r="AB65" s="268">
        <v>0</v>
      </c>
      <c r="AC65" s="268">
        <v>0</v>
      </c>
      <c r="AD65" s="268">
        <v>0</v>
      </c>
      <c r="AE65" s="268">
        <v>0</v>
      </c>
      <c r="AF65" s="268">
        <v>0</v>
      </c>
      <c r="AG65" s="268">
        <v>0</v>
      </c>
      <c r="AH65" s="268">
        <v>0</v>
      </c>
      <c r="AI65" s="268">
        <v>0</v>
      </c>
      <c r="AJ65" s="268">
        <v>0</v>
      </c>
      <c r="AK65" s="268">
        <v>0</v>
      </c>
      <c r="AL65" s="268">
        <v>0</v>
      </c>
      <c r="AM65" s="268">
        <v>0</v>
      </c>
      <c r="AN65" s="268">
        <v>0</v>
      </c>
      <c r="AO65" s="268">
        <v>0</v>
      </c>
      <c r="AP65" s="268">
        <v>0</v>
      </c>
      <c r="AQ65" s="268" t="s">
        <v>675</v>
      </c>
      <c r="AR65" s="269">
        <v>70466.204408365753</v>
      </c>
      <c r="AS65" s="270"/>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19710</v>
      </c>
      <c r="BK65" s="268">
        <v>19710</v>
      </c>
      <c r="BL65" s="268">
        <v>19710</v>
      </c>
      <c r="BM65" s="268">
        <v>19710</v>
      </c>
      <c r="BN65" s="268">
        <v>19710</v>
      </c>
      <c r="BO65" s="268">
        <v>19710</v>
      </c>
      <c r="BP65" s="268">
        <v>19710</v>
      </c>
      <c r="BQ65" s="268">
        <v>19710</v>
      </c>
      <c r="BR65" s="268">
        <v>19710</v>
      </c>
      <c r="BS65" s="268">
        <v>19710</v>
      </c>
      <c r="BT65" s="268">
        <v>19710</v>
      </c>
      <c r="BU65" s="268">
        <v>19710</v>
      </c>
      <c r="BV65" s="268">
        <v>19596.195904422049</v>
      </c>
      <c r="BW65" s="268">
        <v>19615.696563807091</v>
      </c>
      <c r="BX65" s="268">
        <v>19615.696563807091</v>
      </c>
      <c r="BY65" s="268">
        <v>19615.696563807091</v>
      </c>
      <c r="BZ65" s="268">
        <v>19615.696563807091</v>
      </c>
      <c r="CA65" s="268">
        <v>19615.696563807091</v>
      </c>
      <c r="CB65" s="268">
        <v>19615.696563807091</v>
      </c>
      <c r="CC65" s="268">
        <v>19615.696563807091</v>
      </c>
      <c r="CD65" s="268" t="s">
        <v>564</v>
      </c>
      <c r="CE65" s="270"/>
      <c r="CF65" s="268">
        <v>0</v>
      </c>
      <c r="CG65" s="268">
        <v>0</v>
      </c>
      <c r="CH65" s="268">
        <v>0</v>
      </c>
      <c r="CI65" s="268">
        <v>0</v>
      </c>
      <c r="CJ65" s="268">
        <v>0</v>
      </c>
      <c r="CK65" s="268">
        <v>0</v>
      </c>
      <c r="CL65" s="268">
        <v>0</v>
      </c>
      <c r="CM65" s="268">
        <v>0</v>
      </c>
      <c r="CN65" s="268">
        <v>0</v>
      </c>
      <c r="CO65" s="268">
        <v>0</v>
      </c>
      <c r="CP65" s="268">
        <v>0</v>
      </c>
      <c r="CQ65" s="268">
        <v>0</v>
      </c>
      <c r="CR65" s="268">
        <v>0</v>
      </c>
      <c r="CS65" s="268">
        <v>0</v>
      </c>
      <c r="CT65" s="268">
        <v>0</v>
      </c>
      <c r="CU65" s="268">
        <v>0</v>
      </c>
      <c r="CV65" s="268">
        <v>-257528.77933228185</v>
      </c>
      <c r="CW65" s="268">
        <v>-256308.97928906145</v>
      </c>
      <c r="CX65" s="268">
        <v>-256868.78232586704</v>
      </c>
      <c r="CY65" s="268">
        <v>-256915.18710438121</v>
      </c>
      <c r="CZ65" s="268">
        <v>-255406.10370710181</v>
      </c>
      <c r="DA65" s="268">
        <v>-254428.36174913935</v>
      </c>
      <c r="DB65" s="268">
        <v>-253806.873983561</v>
      </c>
      <c r="DC65" s="268">
        <v>-253955.32892282499</v>
      </c>
      <c r="DD65" s="268">
        <v>-253020.72323289001</v>
      </c>
      <c r="DE65" s="268">
        <v>-251632.77648352311</v>
      </c>
      <c r="DF65" s="268">
        <v>-250888.86080663014</v>
      </c>
      <c r="DG65" s="268">
        <v>-250046.01552220926</v>
      </c>
      <c r="DH65" s="268">
        <v>-247998.35696730798</v>
      </c>
      <c r="DI65" s="268">
        <v>-247855.18981398433</v>
      </c>
      <c r="DJ65" s="268">
        <v>-247265.8041862208</v>
      </c>
      <c r="DK65" s="268">
        <v>-246772.10386739581</v>
      </c>
      <c r="DL65" s="268">
        <v>-247058.27629807399</v>
      </c>
      <c r="DM65" s="268">
        <v>-246726.05497781149</v>
      </c>
      <c r="DN65" s="268">
        <v>-246201.64647506026</v>
      </c>
      <c r="DO65" s="268">
        <v>-245982.52604668669</v>
      </c>
      <c r="DP65" s="268" t="s">
        <v>556</v>
      </c>
      <c r="DQ65" s="159"/>
      <c r="DR65" s="159"/>
      <c r="DS65" s="159"/>
      <c r="DT65" s="159"/>
      <c r="DU65" s="159"/>
    </row>
    <row r="66" spans="1:125" ht="15.75" customHeight="1">
      <c r="A66" s="159"/>
      <c r="B66" s="250">
        <v>2038</v>
      </c>
      <c r="C66" s="250">
        <v>2042</v>
      </c>
      <c r="D66" s="119">
        <v>15</v>
      </c>
      <c r="E66" s="120" t="s">
        <v>676</v>
      </c>
      <c r="F66" s="267">
        <v>3102840.0000000005</v>
      </c>
      <c r="G66" s="268">
        <v>0</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68">
        <v>0</v>
      </c>
      <c r="AD66" s="268">
        <v>620568.00000000012</v>
      </c>
      <c r="AE66" s="268">
        <v>620568.00000000012</v>
      </c>
      <c r="AF66" s="268">
        <v>620568.00000000012</v>
      </c>
      <c r="AG66" s="268">
        <v>620568.00000000012</v>
      </c>
      <c r="AH66" s="268">
        <v>620568.00000000012</v>
      </c>
      <c r="AI66" s="268">
        <v>0</v>
      </c>
      <c r="AJ66" s="268">
        <v>0</v>
      </c>
      <c r="AK66" s="268">
        <v>0</v>
      </c>
      <c r="AL66" s="268">
        <v>0</v>
      </c>
      <c r="AM66" s="268">
        <v>0</v>
      </c>
      <c r="AN66" s="268">
        <v>0</v>
      </c>
      <c r="AO66" s="268">
        <v>0</v>
      </c>
      <c r="AP66" s="268">
        <v>0</v>
      </c>
      <c r="AQ66" s="268" t="s">
        <v>677</v>
      </c>
      <c r="AR66" s="269">
        <v>38949.862061725951</v>
      </c>
      <c r="AS66" s="270"/>
      <c r="AT66" s="268">
        <v>0</v>
      </c>
      <c r="AU66" s="268">
        <v>0</v>
      </c>
      <c r="AV66" s="268">
        <v>0</v>
      </c>
      <c r="AW66" s="268">
        <v>0</v>
      </c>
      <c r="AX66" s="268">
        <v>0</v>
      </c>
      <c r="AY66" s="268">
        <v>0</v>
      </c>
      <c r="AZ66" s="268">
        <v>0</v>
      </c>
      <c r="BA66" s="268">
        <v>0</v>
      </c>
      <c r="BB66" s="268">
        <v>0</v>
      </c>
      <c r="BC66" s="268">
        <v>0</v>
      </c>
      <c r="BD66" s="268">
        <v>0</v>
      </c>
      <c r="BE66" s="268">
        <v>0</v>
      </c>
      <c r="BF66" s="268">
        <v>0</v>
      </c>
      <c r="BG66" s="268">
        <v>0</v>
      </c>
      <c r="BH66" s="268">
        <v>0</v>
      </c>
      <c r="BI66" s="268">
        <v>0</v>
      </c>
      <c r="BJ66" s="268">
        <v>0</v>
      </c>
      <c r="BK66" s="268">
        <v>0</v>
      </c>
      <c r="BL66" s="268">
        <v>0</v>
      </c>
      <c r="BM66" s="268">
        <v>0</v>
      </c>
      <c r="BN66" s="268">
        <v>0</v>
      </c>
      <c r="BO66" s="268">
        <v>0</v>
      </c>
      <c r="BP66" s="268">
        <v>0</v>
      </c>
      <c r="BQ66" s="268">
        <v>18617.040000000005</v>
      </c>
      <c r="BR66" s="268">
        <v>37234.080000000009</v>
      </c>
      <c r="BS66" s="268">
        <v>55851.12</v>
      </c>
      <c r="BT66" s="268">
        <v>74468.160000000018</v>
      </c>
      <c r="BU66" s="268">
        <v>164450.52000000005</v>
      </c>
      <c r="BV66" s="268">
        <v>164450.52000000005</v>
      </c>
      <c r="BW66" s="268">
        <v>164450.52000000005</v>
      </c>
      <c r="BX66" s="268">
        <v>164450.52000000005</v>
      </c>
      <c r="BY66" s="268">
        <v>254432.88000000006</v>
      </c>
      <c r="BZ66" s="268">
        <v>254432.88000000006</v>
      </c>
      <c r="CA66" s="268">
        <v>254432.88000000006</v>
      </c>
      <c r="CB66" s="268">
        <v>254432.88000000006</v>
      </c>
      <c r="CC66" s="268">
        <v>254432.88000000006</v>
      </c>
      <c r="CD66" s="268" t="s">
        <v>569</v>
      </c>
      <c r="CE66" s="270"/>
      <c r="CF66" s="268">
        <v>0</v>
      </c>
      <c r="CG66" s="268">
        <v>0</v>
      </c>
      <c r="CH66" s="268">
        <v>0</v>
      </c>
      <c r="CI66" s="268">
        <v>0</v>
      </c>
      <c r="CJ66" s="268">
        <v>0</v>
      </c>
      <c r="CK66" s="268">
        <v>0</v>
      </c>
      <c r="CL66" s="268">
        <v>0</v>
      </c>
      <c r="CM66" s="268">
        <v>0</v>
      </c>
      <c r="CN66" s="268">
        <v>0</v>
      </c>
      <c r="CO66" s="268">
        <v>0</v>
      </c>
      <c r="CP66" s="268">
        <v>0</v>
      </c>
      <c r="CQ66" s="268">
        <v>0</v>
      </c>
      <c r="CR66" s="268">
        <v>0</v>
      </c>
      <c r="CS66" s="268">
        <v>0</v>
      </c>
      <c r="CT66" s="268">
        <v>0</v>
      </c>
      <c r="CU66" s="268">
        <v>0</v>
      </c>
      <c r="CV66" s="268">
        <v>0</v>
      </c>
      <c r="CW66" s="268">
        <v>0</v>
      </c>
      <c r="CX66" s="268">
        <v>0</v>
      </c>
      <c r="CY66" s="268">
        <v>0</v>
      </c>
      <c r="CZ66" s="268">
        <v>0</v>
      </c>
      <c r="DA66" s="268">
        <v>0</v>
      </c>
      <c r="DB66" s="268">
        <v>0</v>
      </c>
      <c r="DC66" s="268">
        <v>-200043.77026822581</v>
      </c>
      <c r="DD66" s="268">
        <v>-399206.02424992307</v>
      </c>
      <c r="DE66" s="268">
        <v>-595309.02324096358</v>
      </c>
      <c r="DF66" s="268">
        <v>-785342.94251182512</v>
      </c>
      <c r="DG66" s="268">
        <v>-981678.67813978146</v>
      </c>
      <c r="DH66" s="268">
        <v>-981678.67813978146</v>
      </c>
      <c r="DI66" s="268">
        <v>-981678.67813978146</v>
      </c>
      <c r="DJ66" s="268">
        <v>-981678.67813978146</v>
      </c>
      <c r="DK66" s="268">
        <v>-981678.67813978146</v>
      </c>
      <c r="DL66" s="268">
        <v>-981678.67813978146</v>
      </c>
      <c r="DM66" s="268">
        <v>-981678.67813978146</v>
      </c>
      <c r="DN66" s="268">
        <v>-981678.67813978146</v>
      </c>
      <c r="DO66" s="268">
        <v>-981678.67813978146</v>
      </c>
      <c r="DP66" s="268" t="s">
        <v>571</v>
      </c>
      <c r="DQ66" s="159"/>
      <c r="DR66" s="159"/>
      <c r="DS66" s="159"/>
      <c r="DT66" s="159"/>
      <c r="DU66" s="159"/>
    </row>
    <row r="67" spans="1:125" ht="15.75" customHeight="1">
      <c r="A67" s="159"/>
      <c r="B67" s="250">
        <v>2040</v>
      </c>
      <c r="C67" s="250">
        <v>2044</v>
      </c>
      <c r="D67" s="119">
        <v>15</v>
      </c>
      <c r="E67" s="120" t="s">
        <v>678</v>
      </c>
      <c r="F67" s="267">
        <v>3202799.9999999991</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68">
        <v>0</v>
      </c>
      <c r="AD67" s="268">
        <v>0</v>
      </c>
      <c r="AE67" s="268">
        <v>0</v>
      </c>
      <c r="AF67" s="268">
        <v>640559.99999999988</v>
      </c>
      <c r="AG67" s="268">
        <v>640559.99999999988</v>
      </c>
      <c r="AH67" s="268">
        <v>640559.99999999988</v>
      </c>
      <c r="AI67" s="268">
        <v>640559.99999999988</v>
      </c>
      <c r="AJ67" s="268">
        <v>640559.99999999988</v>
      </c>
      <c r="AK67" s="268">
        <v>0</v>
      </c>
      <c r="AL67" s="268">
        <v>0</v>
      </c>
      <c r="AM67" s="268">
        <v>0</v>
      </c>
      <c r="AN67" s="268">
        <v>0</v>
      </c>
      <c r="AO67" s="268">
        <v>0</v>
      </c>
      <c r="AP67" s="268">
        <v>0</v>
      </c>
      <c r="AQ67" s="268" t="s">
        <v>679</v>
      </c>
      <c r="AR67" s="269">
        <v>39948.576473565074</v>
      </c>
      <c r="AS67" s="270"/>
      <c r="AT67" s="268">
        <v>0</v>
      </c>
      <c r="AU67" s="268">
        <v>0</v>
      </c>
      <c r="AV67" s="268">
        <v>0</v>
      </c>
      <c r="AW67" s="268">
        <v>0</v>
      </c>
      <c r="AX67" s="268">
        <v>0</v>
      </c>
      <c r="AY67" s="268">
        <v>0</v>
      </c>
      <c r="AZ67" s="268">
        <v>0</v>
      </c>
      <c r="BA67" s="268">
        <v>0</v>
      </c>
      <c r="BB67" s="268">
        <v>0</v>
      </c>
      <c r="BC67" s="268">
        <v>0</v>
      </c>
      <c r="BD67" s="268">
        <v>0</v>
      </c>
      <c r="BE67" s="268">
        <v>0</v>
      </c>
      <c r="BF67" s="268">
        <v>0</v>
      </c>
      <c r="BG67" s="268">
        <v>0</v>
      </c>
      <c r="BH67" s="268">
        <v>0</v>
      </c>
      <c r="BI67" s="268">
        <v>0</v>
      </c>
      <c r="BJ67" s="268">
        <v>0</v>
      </c>
      <c r="BK67" s="268">
        <v>0</v>
      </c>
      <c r="BL67" s="268">
        <v>0</v>
      </c>
      <c r="BM67" s="268">
        <v>0</v>
      </c>
      <c r="BN67" s="268">
        <v>0</v>
      </c>
      <c r="BO67" s="268">
        <v>0</v>
      </c>
      <c r="BP67" s="268">
        <v>0</v>
      </c>
      <c r="BQ67" s="268">
        <v>0</v>
      </c>
      <c r="BR67" s="268">
        <v>0</v>
      </c>
      <c r="BS67" s="268">
        <v>19216.799999999996</v>
      </c>
      <c r="BT67" s="268">
        <v>38433.599999999991</v>
      </c>
      <c r="BU67" s="268">
        <v>57650.39999999998</v>
      </c>
      <c r="BV67" s="268">
        <v>76867.199999999983</v>
      </c>
      <c r="BW67" s="268">
        <v>169748.39999999997</v>
      </c>
      <c r="BX67" s="268">
        <v>169748.39999999997</v>
      </c>
      <c r="BY67" s="268">
        <v>169748.39999999997</v>
      </c>
      <c r="BZ67" s="268">
        <v>169748.39999999997</v>
      </c>
      <c r="CA67" s="268">
        <v>262629.59999999992</v>
      </c>
      <c r="CB67" s="268">
        <v>262629.59999999992</v>
      </c>
      <c r="CC67" s="268">
        <v>262629.59999999992</v>
      </c>
      <c r="CD67" s="268" t="s">
        <v>569</v>
      </c>
      <c r="CE67" s="270"/>
      <c r="CF67" s="268">
        <v>0</v>
      </c>
      <c r="CG67" s="268">
        <v>0</v>
      </c>
      <c r="CH67" s="268">
        <v>0</v>
      </c>
      <c r="CI67" s="268">
        <v>0</v>
      </c>
      <c r="CJ67" s="268">
        <v>0</v>
      </c>
      <c r="CK67" s="268">
        <v>0</v>
      </c>
      <c r="CL67" s="268">
        <v>0</v>
      </c>
      <c r="CM67" s="268">
        <v>0</v>
      </c>
      <c r="CN67" s="268">
        <v>0</v>
      </c>
      <c r="CO67" s="268">
        <v>0</v>
      </c>
      <c r="CP67" s="268">
        <v>0</v>
      </c>
      <c r="CQ67" s="268">
        <v>0</v>
      </c>
      <c r="CR67" s="268">
        <v>0</v>
      </c>
      <c r="CS67" s="268">
        <v>0</v>
      </c>
      <c r="CT67" s="268">
        <v>0</v>
      </c>
      <c r="CU67" s="268">
        <v>0</v>
      </c>
      <c r="CV67" s="268">
        <v>0</v>
      </c>
      <c r="CW67" s="268">
        <v>0</v>
      </c>
      <c r="CX67" s="268">
        <v>0</v>
      </c>
      <c r="CY67" s="268">
        <v>0</v>
      </c>
      <c r="CZ67" s="268">
        <v>0</v>
      </c>
      <c r="DA67" s="268">
        <v>0</v>
      </c>
      <c r="DB67" s="268">
        <v>0</v>
      </c>
      <c r="DC67" s="268">
        <v>0</v>
      </c>
      <c r="DD67" s="268">
        <v>0</v>
      </c>
      <c r="DE67" s="268">
        <v>-182547.15118161865</v>
      </c>
      <c r="DF67" s="268">
        <v>-365564.22584225901</v>
      </c>
      <c r="DG67" s="268">
        <v>-549144.9631249283</v>
      </c>
      <c r="DH67" s="268">
        <v>-732960.68338870001</v>
      </c>
      <c r="DI67" s="268">
        <v>-916819.64303599868</v>
      </c>
      <c r="DJ67" s="268">
        <v>-917754.88906533702</v>
      </c>
      <c r="DK67" s="268">
        <v>-918538.30019909027</v>
      </c>
      <c r="DL67" s="268">
        <v>-918084.19745737023</v>
      </c>
      <c r="DM67" s="268">
        <v>-918611.37127363042</v>
      </c>
      <c r="DN67" s="268">
        <v>-919443.51061813813</v>
      </c>
      <c r="DO67" s="268">
        <v>-919791.21422835486</v>
      </c>
      <c r="DP67" s="268" t="s">
        <v>561</v>
      </c>
      <c r="DQ67" s="159"/>
      <c r="DR67" s="159"/>
      <c r="DS67" s="159"/>
      <c r="DT67" s="159"/>
      <c r="DU67" s="159"/>
    </row>
    <row r="68" spans="1:125" ht="15.75" customHeight="1">
      <c r="A68" s="159"/>
      <c r="B68" s="250">
        <v>2038</v>
      </c>
      <c r="C68" s="250">
        <v>2040</v>
      </c>
      <c r="D68" s="119">
        <v>20</v>
      </c>
      <c r="E68" s="120" t="s">
        <v>680</v>
      </c>
      <c r="F68" s="267">
        <v>4212000</v>
      </c>
      <c r="G68" s="268">
        <v>0</v>
      </c>
      <c r="H68" s="268">
        <v>0</v>
      </c>
      <c r="I68" s="268">
        <v>0</v>
      </c>
      <c r="J68" s="268">
        <v>0</v>
      </c>
      <c r="K68" s="268">
        <v>0</v>
      </c>
      <c r="L68" s="268">
        <v>0</v>
      </c>
      <c r="M68" s="268">
        <v>0</v>
      </c>
      <c r="N68" s="268">
        <v>0</v>
      </c>
      <c r="O68" s="268">
        <v>0</v>
      </c>
      <c r="P68" s="268">
        <v>0</v>
      </c>
      <c r="Q68" s="268">
        <v>0</v>
      </c>
      <c r="R68" s="268">
        <v>0</v>
      </c>
      <c r="S68" s="268">
        <v>0</v>
      </c>
      <c r="T68" s="268">
        <v>0</v>
      </c>
      <c r="U68" s="268">
        <v>0</v>
      </c>
      <c r="V68" s="268">
        <v>0</v>
      </c>
      <c r="W68" s="268">
        <v>0</v>
      </c>
      <c r="X68" s="268">
        <v>0</v>
      </c>
      <c r="Y68" s="268">
        <v>0</v>
      </c>
      <c r="Z68" s="268">
        <v>0</v>
      </c>
      <c r="AA68" s="268">
        <v>0</v>
      </c>
      <c r="AB68" s="268">
        <v>0</v>
      </c>
      <c r="AC68" s="268">
        <v>0</v>
      </c>
      <c r="AD68" s="268">
        <v>1404000</v>
      </c>
      <c r="AE68" s="268">
        <v>1404000</v>
      </c>
      <c r="AF68" s="268">
        <v>1404000</v>
      </c>
      <c r="AG68" s="268">
        <v>0</v>
      </c>
      <c r="AH68" s="268">
        <v>0</v>
      </c>
      <c r="AI68" s="268">
        <v>0</v>
      </c>
      <c r="AJ68" s="268">
        <v>0</v>
      </c>
      <c r="AK68" s="268">
        <v>0</v>
      </c>
      <c r="AL68" s="268">
        <v>0</v>
      </c>
      <c r="AM68" s="268">
        <v>0</v>
      </c>
      <c r="AN68" s="268">
        <v>0</v>
      </c>
      <c r="AO68" s="268">
        <v>0</v>
      </c>
      <c r="AP68" s="268">
        <v>0</v>
      </c>
      <c r="AQ68" s="268" t="s">
        <v>681</v>
      </c>
      <c r="AR68" s="269">
        <v>3007.3131134231685</v>
      </c>
      <c r="AS68" s="270"/>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v>134518.03212012933</v>
      </c>
      <c r="BR68" s="268">
        <v>269036.06424025865</v>
      </c>
      <c r="BS68" s="268">
        <v>403554.09636038792</v>
      </c>
      <c r="BT68" s="268">
        <v>403554.09636038792</v>
      </c>
      <c r="BU68" s="268">
        <v>403554.09636038792</v>
      </c>
      <c r="BV68" s="268">
        <v>403554.09636038792</v>
      </c>
      <c r="BW68" s="268">
        <v>403554.09636038792</v>
      </c>
      <c r="BX68" s="268">
        <v>403554.09636038792</v>
      </c>
      <c r="BY68" s="268">
        <v>403554.09636038792</v>
      </c>
      <c r="BZ68" s="268">
        <v>403554.09636038792</v>
      </c>
      <c r="CA68" s="268">
        <v>403554.09636038792</v>
      </c>
      <c r="CB68" s="268">
        <v>403554.09636038792</v>
      </c>
      <c r="CC68" s="268">
        <v>403554.09636038792</v>
      </c>
      <c r="CD68" s="268" t="s">
        <v>670</v>
      </c>
      <c r="CE68" s="270"/>
      <c r="CF68" s="268">
        <v>0</v>
      </c>
      <c r="CG68" s="268">
        <v>0</v>
      </c>
      <c r="CH68" s="268">
        <v>0</v>
      </c>
      <c r="CI68" s="268">
        <v>0</v>
      </c>
      <c r="CJ68" s="268">
        <v>0</v>
      </c>
      <c r="CK68" s="268">
        <v>0</v>
      </c>
      <c r="CL68" s="268">
        <v>0</v>
      </c>
      <c r="CM68" s="268">
        <v>0</v>
      </c>
      <c r="CN68" s="268">
        <v>0</v>
      </c>
      <c r="CO68" s="268">
        <v>0</v>
      </c>
      <c r="CP68" s="268">
        <v>0</v>
      </c>
      <c r="CQ68" s="268">
        <v>0</v>
      </c>
      <c r="CR68" s="268">
        <v>0</v>
      </c>
      <c r="CS68" s="268">
        <v>0</v>
      </c>
      <c r="CT68" s="268">
        <v>0</v>
      </c>
      <c r="CU68" s="268">
        <v>0</v>
      </c>
      <c r="CV68" s="268">
        <v>0</v>
      </c>
      <c r="CW68" s="268">
        <v>0</v>
      </c>
      <c r="CX68" s="268">
        <v>0</v>
      </c>
      <c r="CY68" s="268">
        <v>0</v>
      </c>
      <c r="CZ68" s="268">
        <v>0</v>
      </c>
      <c r="DA68" s="268">
        <v>0</v>
      </c>
      <c r="DB68" s="268">
        <v>0</v>
      </c>
      <c r="DC68" s="268">
        <v>0</v>
      </c>
      <c r="DD68" s="268">
        <v>0</v>
      </c>
      <c r="DE68" s="268">
        <v>0</v>
      </c>
      <c r="DF68" s="268">
        <v>0</v>
      </c>
      <c r="DG68" s="268">
        <v>0</v>
      </c>
      <c r="DH68" s="268">
        <v>0</v>
      </c>
      <c r="DI68" s="268">
        <v>0</v>
      </c>
      <c r="DJ68" s="268">
        <v>0</v>
      </c>
      <c r="DK68" s="268">
        <v>0</v>
      </c>
      <c r="DL68" s="268">
        <v>0</v>
      </c>
      <c r="DM68" s="268">
        <v>0</v>
      </c>
      <c r="DN68" s="268">
        <v>0</v>
      </c>
      <c r="DO68" s="268">
        <v>0</v>
      </c>
      <c r="DP68" s="268" t="s">
        <v>671</v>
      </c>
      <c r="DQ68" s="159"/>
      <c r="DR68" s="159"/>
      <c r="DS68" s="159"/>
      <c r="DT68" s="159"/>
      <c r="DU68" s="159"/>
    </row>
    <row r="69" spans="1:125" ht="15.75" customHeight="1">
      <c r="A69" s="159"/>
      <c r="B69" s="159"/>
      <c r="C69" s="159"/>
      <c r="D69" s="159"/>
      <c r="E69" s="159"/>
      <c r="F69" s="159"/>
      <c r="G69" s="175"/>
      <c r="H69" s="175"/>
      <c r="I69" s="175"/>
      <c r="J69" s="175"/>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row>
    <row r="70" spans="1:125" ht="15.75" customHeight="1">
      <c r="A70" s="159"/>
      <c r="B70" s="159"/>
      <c r="C70" s="159"/>
      <c r="D70" s="159"/>
      <c r="E70" s="464"/>
      <c r="F70" s="436"/>
      <c r="G70" s="436"/>
      <c r="H70" s="436"/>
      <c r="I70" s="436"/>
      <c r="J70" s="436"/>
      <c r="K70" s="175"/>
      <c r="L70" s="175"/>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row>
    <row r="71" spans="1:125" ht="15.75" customHeight="1">
      <c r="A71" s="159"/>
      <c r="B71" s="159"/>
      <c r="C71" s="159"/>
      <c r="D71" s="159"/>
      <c r="E71" s="272" t="s">
        <v>584</v>
      </c>
      <c r="F71" s="159"/>
      <c r="G71" s="175"/>
      <c r="H71" s="175"/>
      <c r="I71" s="175"/>
      <c r="J71" s="175"/>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row>
    <row r="72" spans="1:125" ht="114.75" customHeight="1">
      <c r="A72" s="159"/>
      <c r="B72" s="465" t="s">
        <v>538</v>
      </c>
      <c r="C72" s="430"/>
      <c r="D72" s="428"/>
      <c r="E72" s="462" t="s">
        <v>1</v>
      </c>
      <c r="F72" s="259" t="s">
        <v>539</v>
      </c>
      <c r="G72" s="466" t="s">
        <v>682</v>
      </c>
      <c r="H72" s="424"/>
      <c r="I72" s="424"/>
      <c r="J72" s="424"/>
      <c r="K72" s="424"/>
      <c r="L72" s="425"/>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259" t="s">
        <v>541</v>
      </c>
      <c r="AU72" s="466" t="s">
        <v>586</v>
      </c>
      <c r="AV72" s="424"/>
      <c r="AW72" s="424"/>
      <c r="AX72" s="424"/>
      <c r="AY72" s="424"/>
      <c r="AZ72" s="425"/>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row>
    <row r="73" spans="1:125" ht="15.75" customHeight="1">
      <c r="A73" s="159"/>
      <c r="B73" s="260" t="s">
        <v>545</v>
      </c>
      <c r="C73" s="260" t="s">
        <v>546</v>
      </c>
      <c r="D73" s="260" t="s">
        <v>547</v>
      </c>
      <c r="E73" s="463"/>
      <c r="F73" s="261" t="s">
        <v>548</v>
      </c>
      <c r="G73" s="261">
        <v>2015</v>
      </c>
      <c r="H73" s="261">
        <v>2016</v>
      </c>
      <c r="I73" s="261">
        <v>2017</v>
      </c>
      <c r="J73" s="261">
        <v>2018</v>
      </c>
      <c r="K73" s="261">
        <v>2019</v>
      </c>
      <c r="L73" s="261">
        <v>2020</v>
      </c>
      <c r="M73" s="260">
        <v>2021</v>
      </c>
      <c r="N73" s="260">
        <v>2022</v>
      </c>
      <c r="O73" s="260">
        <v>2023</v>
      </c>
      <c r="P73" s="260">
        <v>2024</v>
      </c>
      <c r="Q73" s="260">
        <v>2025</v>
      </c>
      <c r="R73" s="260">
        <v>2026</v>
      </c>
      <c r="S73" s="260">
        <v>2027</v>
      </c>
      <c r="T73" s="260">
        <v>2028</v>
      </c>
      <c r="U73" s="260">
        <v>2029</v>
      </c>
      <c r="V73" s="260">
        <v>2030</v>
      </c>
      <c r="W73" s="260">
        <v>2031</v>
      </c>
      <c r="X73" s="260">
        <v>2032</v>
      </c>
      <c r="Y73" s="260">
        <v>2033</v>
      </c>
      <c r="Z73" s="260">
        <v>2034</v>
      </c>
      <c r="AA73" s="260">
        <v>2035</v>
      </c>
      <c r="AB73" s="260">
        <v>2036</v>
      </c>
      <c r="AC73" s="260">
        <v>2037</v>
      </c>
      <c r="AD73" s="260">
        <v>2038</v>
      </c>
      <c r="AE73" s="260">
        <v>2039</v>
      </c>
      <c r="AF73" s="260">
        <v>2040</v>
      </c>
      <c r="AG73" s="260">
        <v>2041</v>
      </c>
      <c r="AH73" s="260">
        <v>2042</v>
      </c>
      <c r="AI73" s="260">
        <v>2043</v>
      </c>
      <c r="AJ73" s="260">
        <v>2044</v>
      </c>
      <c r="AK73" s="260">
        <v>2045</v>
      </c>
      <c r="AL73" s="260">
        <v>2046</v>
      </c>
      <c r="AM73" s="260">
        <v>2047</v>
      </c>
      <c r="AN73" s="260">
        <v>2048</v>
      </c>
      <c r="AO73" s="260">
        <v>2049</v>
      </c>
      <c r="AP73" s="260">
        <v>2050</v>
      </c>
      <c r="AQ73" s="260" t="s">
        <v>243</v>
      </c>
      <c r="AR73" s="159"/>
      <c r="AS73" s="159"/>
      <c r="AT73" s="261">
        <v>2015</v>
      </c>
      <c r="AU73" s="261">
        <v>2016</v>
      </c>
      <c r="AV73" s="261">
        <v>2017</v>
      </c>
      <c r="AW73" s="261">
        <v>2018</v>
      </c>
      <c r="AX73" s="261">
        <v>2019</v>
      </c>
      <c r="AY73" s="261">
        <v>2020</v>
      </c>
      <c r="AZ73" s="260">
        <v>2021</v>
      </c>
      <c r="BA73" s="260">
        <v>2022</v>
      </c>
      <c r="BB73" s="260">
        <v>2023</v>
      </c>
      <c r="BC73" s="260">
        <v>2024</v>
      </c>
      <c r="BD73" s="260">
        <v>2025</v>
      </c>
      <c r="BE73" s="260">
        <v>2026</v>
      </c>
      <c r="BF73" s="260">
        <v>2027</v>
      </c>
      <c r="BG73" s="260">
        <v>2028</v>
      </c>
      <c r="BH73" s="260">
        <v>2029</v>
      </c>
      <c r="BI73" s="260">
        <v>2030</v>
      </c>
      <c r="BJ73" s="260">
        <v>2031</v>
      </c>
      <c r="BK73" s="260">
        <v>2032</v>
      </c>
      <c r="BL73" s="260">
        <v>2033</v>
      </c>
      <c r="BM73" s="260">
        <v>2034</v>
      </c>
      <c r="BN73" s="260">
        <v>2035</v>
      </c>
      <c r="BO73" s="260">
        <v>2036</v>
      </c>
      <c r="BP73" s="260">
        <v>2037</v>
      </c>
      <c r="BQ73" s="260">
        <v>2038</v>
      </c>
      <c r="BR73" s="260">
        <v>2039</v>
      </c>
      <c r="BS73" s="260">
        <v>2040</v>
      </c>
      <c r="BT73" s="260">
        <v>2041</v>
      </c>
      <c r="BU73" s="260">
        <v>2042</v>
      </c>
      <c r="BV73" s="260">
        <v>2043</v>
      </c>
      <c r="BW73" s="260">
        <v>2044</v>
      </c>
      <c r="BX73" s="260">
        <v>2045</v>
      </c>
      <c r="BY73" s="260">
        <v>2046</v>
      </c>
      <c r="BZ73" s="260">
        <v>2047</v>
      </c>
      <c r="CA73" s="260">
        <v>2048</v>
      </c>
      <c r="CB73" s="260">
        <v>2049</v>
      </c>
      <c r="CC73" s="260">
        <v>2050</v>
      </c>
      <c r="CD73" s="260" t="s">
        <v>243</v>
      </c>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row>
    <row r="74" spans="1:125" ht="15.75" customHeight="1">
      <c r="A74" s="159"/>
      <c r="B74" s="250">
        <v>2020</v>
      </c>
      <c r="C74" s="250">
        <v>2020</v>
      </c>
      <c r="D74" s="119">
        <v>35</v>
      </c>
      <c r="E74" s="266" t="s">
        <v>637</v>
      </c>
      <c r="F74" s="267">
        <v>0</v>
      </c>
      <c r="G74" s="268">
        <v>0</v>
      </c>
      <c r="H74" s="268">
        <v>0</v>
      </c>
      <c r="I74" s="268">
        <v>0</v>
      </c>
      <c r="J74" s="268">
        <v>0</v>
      </c>
      <c r="K74" s="268">
        <v>0</v>
      </c>
      <c r="L74" s="268">
        <v>0</v>
      </c>
      <c r="M74" s="268">
        <v>0</v>
      </c>
      <c r="N74" s="268">
        <v>0</v>
      </c>
      <c r="O74" s="268">
        <v>0</v>
      </c>
      <c r="P74" s="268">
        <v>0</v>
      </c>
      <c r="Q74" s="268">
        <v>0</v>
      </c>
      <c r="R74" s="268">
        <v>0</v>
      </c>
      <c r="S74" s="268">
        <v>0</v>
      </c>
      <c r="T74" s="268">
        <v>0</v>
      </c>
      <c r="U74" s="268">
        <v>0</v>
      </c>
      <c r="V74" s="268">
        <v>0</v>
      </c>
      <c r="W74" s="268">
        <v>0</v>
      </c>
      <c r="X74" s="268">
        <v>0</v>
      </c>
      <c r="Y74" s="268">
        <v>0</v>
      </c>
      <c r="Z74" s="268">
        <v>0</v>
      </c>
      <c r="AA74" s="268">
        <v>0</v>
      </c>
      <c r="AB74" s="268">
        <v>0</v>
      </c>
      <c r="AC74" s="268">
        <v>0</v>
      </c>
      <c r="AD74" s="268">
        <v>0</v>
      </c>
      <c r="AE74" s="268">
        <v>0</v>
      </c>
      <c r="AF74" s="268">
        <v>0</v>
      </c>
      <c r="AG74" s="268">
        <v>0</v>
      </c>
      <c r="AH74" s="268">
        <v>0</v>
      </c>
      <c r="AI74" s="268">
        <v>0</v>
      </c>
      <c r="AJ74" s="268">
        <v>0</v>
      </c>
      <c r="AK74" s="268">
        <v>0</v>
      </c>
      <c r="AL74" s="268">
        <v>0</v>
      </c>
      <c r="AM74" s="268">
        <v>0</v>
      </c>
      <c r="AN74" s="268">
        <v>0</v>
      </c>
      <c r="AO74" s="268">
        <v>0</v>
      </c>
      <c r="AP74" s="268">
        <v>0</v>
      </c>
      <c r="AQ74" s="268"/>
      <c r="AR74" s="159"/>
      <c r="AS74" s="270"/>
      <c r="AT74" s="268">
        <v>0</v>
      </c>
      <c r="AU74" s="268">
        <v>0</v>
      </c>
      <c r="AV74" s="268">
        <v>0</v>
      </c>
      <c r="AW74" s="268">
        <v>0</v>
      </c>
      <c r="AX74" s="268">
        <v>0</v>
      </c>
      <c r="AY74" s="268">
        <v>0</v>
      </c>
      <c r="AZ74" s="268">
        <v>0</v>
      </c>
      <c r="BA74" s="268">
        <v>0</v>
      </c>
      <c r="BB74" s="268">
        <v>0</v>
      </c>
      <c r="BC74" s="268">
        <v>0</v>
      </c>
      <c r="BD74" s="268">
        <v>0</v>
      </c>
      <c r="BE74" s="268">
        <v>0</v>
      </c>
      <c r="BF74" s="268">
        <v>0</v>
      </c>
      <c r="BG74" s="268">
        <v>0</v>
      </c>
      <c r="BH74" s="268">
        <v>0</v>
      </c>
      <c r="BI74" s="268">
        <v>0</v>
      </c>
      <c r="BJ74" s="268">
        <v>0</v>
      </c>
      <c r="BK74" s="268">
        <v>0</v>
      </c>
      <c r="BL74" s="268">
        <v>0</v>
      </c>
      <c r="BM74" s="268">
        <v>0</v>
      </c>
      <c r="BN74" s="268">
        <v>0</v>
      </c>
      <c r="BO74" s="268">
        <v>0</v>
      </c>
      <c r="BP74" s="268">
        <v>0</v>
      </c>
      <c r="BQ74" s="268">
        <v>0</v>
      </c>
      <c r="BR74" s="268">
        <v>0</v>
      </c>
      <c r="BS74" s="268">
        <v>0</v>
      </c>
      <c r="BT74" s="268">
        <v>0</v>
      </c>
      <c r="BU74" s="268">
        <v>0</v>
      </c>
      <c r="BV74" s="268">
        <v>0</v>
      </c>
      <c r="BW74" s="268">
        <v>0</v>
      </c>
      <c r="BX74" s="268">
        <v>0</v>
      </c>
      <c r="BY74" s="268">
        <v>0</v>
      </c>
      <c r="BZ74" s="268">
        <v>0</v>
      </c>
      <c r="CA74" s="268">
        <v>0</v>
      </c>
      <c r="CB74" s="268">
        <v>0</v>
      </c>
      <c r="CC74" s="268">
        <v>0</v>
      </c>
      <c r="CD74" s="268"/>
      <c r="CE74" s="270"/>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row>
    <row r="75" spans="1:125" ht="15.75" customHeight="1">
      <c r="A75" s="159"/>
      <c r="B75" s="250">
        <v>2023</v>
      </c>
      <c r="C75" s="250">
        <v>2024</v>
      </c>
      <c r="D75" s="119">
        <v>35</v>
      </c>
      <c r="E75" s="266" t="s">
        <v>641</v>
      </c>
      <c r="F75" s="267">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c r="AR75" s="159"/>
      <c r="AS75" s="270"/>
      <c r="AT75" s="268">
        <v>0</v>
      </c>
      <c r="AU75" s="268">
        <v>0</v>
      </c>
      <c r="AV75" s="268">
        <v>0</v>
      </c>
      <c r="AW75" s="268">
        <v>0</v>
      </c>
      <c r="AX75" s="268">
        <v>0</v>
      </c>
      <c r="AY75" s="268">
        <v>0</v>
      </c>
      <c r="AZ75" s="268">
        <v>0</v>
      </c>
      <c r="BA75" s="268">
        <v>0</v>
      </c>
      <c r="BB75" s="268">
        <v>0</v>
      </c>
      <c r="BC75" s="268">
        <v>0</v>
      </c>
      <c r="BD75" s="268">
        <v>0</v>
      </c>
      <c r="BE75" s="268">
        <v>0</v>
      </c>
      <c r="BF75" s="268">
        <v>0</v>
      </c>
      <c r="BG75" s="268">
        <v>0</v>
      </c>
      <c r="BH75" s="268">
        <v>0</v>
      </c>
      <c r="BI75" s="268">
        <v>0</v>
      </c>
      <c r="BJ75" s="268">
        <v>0</v>
      </c>
      <c r="BK75" s="268">
        <v>0</v>
      </c>
      <c r="BL75" s="268">
        <v>0</v>
      </c>
      <c r="BM75" s="268">
        <v>0</v>
      </c>
      <c r="BN75" s="268">
        <v>0</v>
      </c>
      <c r="BO75" s="268">
        <v>0</v>
      </c>
      <c r="BP75" s="268">
        <v>0</v>
      </c>
      <c r="BQ75" s="268">
        <v>0</v>
      </c>
      <c r="BR75" s="268">
        <v>0</v>
      </c>
      <c r="BS75" s="268">
        <v>0</v>
      </c>
      <c r="BT75" s="268">
        <v>0</v>
      </c>
      <c r="BU75" s="268">
        <v>0</v>
      </c>
      <c r="BV75" s="268">
        <v>0</v>
      </c>
      <c r="BW75" s="268">
        <v>0</v>
      </c>
      <c r="BX75" s="268">
        <v>0</v>
      </c>
      <c r="BY75" s="268">
        <v>0</v>
      </c>
      <c r="BZ75" s="268">
        <v>0</v>
      </c>
      <c r="CA75" s="268">
        <v>0</v>
      </c>
      <c r="CB75" s="268">
        <v>0</v>
      </c>
      <c r="CC75" s="268">
        <v>0</v>
      </c>
      <c r="CD75" s="268"/>
      <c r="CE75" s="270"/>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row>
    <row r="76" spans="1:125" ht="15.75" customHeight="1">
      <c r="A76" s="159"/>
      <c r="B76" s="262"/>
      <c r="C76" s="262"/>
      <c r="D76" s="263"/>
      <c r="E76" s="264" t="s">
        <v>550</v>
      </c>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159"/>
      <c r="AS76" s="159"/>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row>
    <row r="77" spans="1:125" ht="15.75" customHeight="1">
      <c r="A77" s="159"/>
      <c r="B77" s="250">
        <v>2015</v>
      </c>
      <c r="C77" s="250">
        <v>2025</v>
      </c>
      <c r="D77" s="119">
        <v>15</v>
      </c>
      <c r="E77" s="266" t="s">
        <v>250</v>
      </c>
      <c r="F77" s="267">
        <v>12240000</v>
      </c>
      <c r="G77" s="268">
        <v>1112727.2727272727</v>
      </c>
      <c r="H77" s="268">
        <v>1112727.2727272727</v>
      </c>
      <c r="I77" s="268">
        <v>1112727.2727272727</v>
      </c>
      <c r="J77" s="268">
        <v>1112727.2727272727</v>
      </c>
      <c r="K77" s="268">
        <v>1112727.2727272727</v>
      </c>
      <c r="L77" s="268">
        <v>1112727.2727272727</v>
      </c>
      <c r="M77" s="268">
        <v>1112727.2727272727</v>
      </c>
      <c r="N77" s="268">
        <v>1112727.2727272727</v>
      </c>
      <c r="O77" s="268">
        <v>1112727.2727272727</v>
      </c>
      <c r="P77" s="268">
        <v>1112727.2727272727</v>
      </c>
      <c r="Q77" s="268">
        <v>1112727.2727272727</v>
      </c>
      <c r="R77" s="268">
        <v>0</v>
      </c>
      <c r="S77" s="268">
        <v>0</v>
      </c>
      <c r="T77" s="268">
        <v>0</v>
      </c>
      <c r="U77" s="268">
        <v>0</v>
      </c>
      <c r="V77" s="268">
        <v>1112727.2727272727</v>
      </c>
      <c r="W77" s="268">
        <v>1112727.2727272727</v>
      </c>
      <c r="X77" s="268">
        <v>1112727.2727272727</v>
      </c>
      <c r="Y77" s="268">
        <v>1112727.2727272727</v>
      </c>
      <c r="Z77" s="268">
        <v>1112727.2727272727</v>
      </c>
      <c r="AA77" s="268">
        <v>1112727.2727272727</v>
      </c>
      <c r="AB77" s="268">
        <v>1112727.2727272727</v>
      </c>
      <c r="AC77" s="268">
        <v>1112727.2727272727</v>
      </c>
      <c r="AD77" s="268">
        <v>1112727.2727272727</v>
      </c>
      <c r="AE77" s="268">
        <v>1112727.2727272727</v>
      </c>
      <c r="AF77" s="268">
        <v>1112727.2727272727</v>
      </c>
      <c r="AG77" s="268">
        <v>0</v>
      </c>
      <c r="AH77" s="268">
        <v>0</v>
      </c>
      <c r="AI77" s="268">
        <v>0</v>
      </c>
      <c r="AJ77" s="268">
        <v>0</v>
      </c>
      <c r="AK77" s="268">
        <v>0</v>
      </c>
      <c r="AL77" s="268">
        <v>0</v>
      </c>
      <c r="AM77" s="268">
        <v>0</v>
      </c>
      <c r="AN77" s="268">
        <v>0</v>
      </c>
      <c r="AO77" s="268">
        <v>0</v>
      </c>
      <c r="AP77" s="268">
        <v>0</v>
      </c>
      <c r="AQ77" s="268" t="s">
        <v>683</v>
      </c>
      <c r="AR77" s="159"/>
      <c r="AS77" s="270"/>
      <c r="AT77" s="268">
        <v>61200</v>
      </c>
      <c r="AU77" s="268">
        <v>122400</v>
      </c>
      <c r="AV77" s="268">
        <v>183599.99999999997</v>
      </c>
      <c r="AW77" s="268">
        <v>244800</v>
      </c>
      <c r="AX77" s="268">
        <v>540600</v>
      </c>
      <c r="AY77" s="268">
        <v>648720</v>
      </c>
      <c r="AZ77" s="268">
        <v>756840.00000000023</v>
      </c>
      <c r="BA77" s="268">
        <v>864960.00000000012</v>
      </c>
      <c r="BB77" s="268">
        <v>1505520.0000000002</v>
      </c>
      <c r="BC77" s="268">
        <v>1672800</v>
      </c>
      <c r="BD77" s="268">
        <v>1840080</v>
      </c>
      <c r="BE77" s="268">
        <v>1840080</v>
      </c>
      <c r="BF77" s="268">
        <v>1840080</v>
      </c>
      <c r="BG77" s="268">
        <v>1840080</v>
      </c>
      <c r="BH77" s="268">
        <v>1840080</v>
      </c>
      <c r="BI77" s="268">
        <v>61200</v>
      </c>
      <c r="BJ77" s="268">
        <v>122400</v>
      </c>
      <c r="BK77" s="268">
        <v>183599.99999999997</v>
      </c>
      <c r="BL77" s="268">
        <v>244800</v>
      </c>
      <c r="BM77" s="268">
        <v>540600</v>
      </c>
      <c r="BN77" s="268">
        <v>648720</v>
      </c>
      <c r="BO77" s="268">
        <v>756840.00000000023</v>
      </c>
      <c r="BP77" s="268">
        <v>864960.00000000012</v>
      </c>
      <c r="BQ77" s="268">
        <v>1505520.0000000002</v>
      </c>
      <c r="BR77" s="268">
        <v>1672800</v>
      </c>
      <c r="BS77" s="268">
        <v>1840080</v>
      </c>
      <c r="BT77" s="268">
        <v>1840080</v>
      </c>
      <c r="BU77" s="268">
        <v>1840080</v>
      </c>
      <c r="BV77" s="268">
        <v>1840080</v>
      </c>
      <c r="BW77" s="268">
        <v>1840080</v>
      </c>
      <c r="BX77" s="268">
        <v>1840080</v>
      </c>
      <c r="BY77" s="268">
        <v>1840080</v>
      </c>
      <c r="BZ77" s="268">
        <v>1840080</v>
      </c>
      <c r="CA77" s="268">
        <v>1840080</v>
      </c>
      <c r="CB77" s="268">
        <v>1840080</v>
      </c>
      <c r="CC77" s="268">
        <v>1840080</v>
      </c>
      <c r="CD77" s="268" t="s">
        <v>588</v>
      </c>
      <c r="CE77" s="270"/>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row>
    <row r="78" spans="1:125" ht="15.75" customHeight="1">
      <c r="A78" s="159"/>
      <c r="B78" s="250">
        <v>2018</v>
      </c>
      <c r="C78" s="250">
        <v>2020</v>
      </c>
      <c r="D78" s="119">
        <v>20</v>
      </c>
      <c r="E78" s="266" t="s">
        <v>644</v>
      </c>
      <c r="F78" s="267">
        <v>0</v>
      </c>
      <c r="G78" s="268">
        <v>0</v>
      </c>
      <c r="H78" s="268">
        <v>0</v>
      </c>
      <c r="I78" s="268">
        <v>0</v>
      </c>
      <c r="J78" s="268">
        <v>0</v>
      </c>
      <c r="K78" s="268">
        <v>0</v>
      </c>
      <c r="L78" s="268">
        <v>0</v>
      </c>
      <c r="M78" s="268">
        <v>0</v>
      </c>
      <c r="N78" s="268">
        <v>0</v>
      </c>
      <c r="O78" s="268">
        <v>0</v>
      </c>
      <c r="P78" s="268">
        <v>0</v>
      </c>
      <c r="Q78" s="268">
        <v>0</v>
      </c>
      <c r="R78" s="268">
        <v>0</v>
      </c>
      <c r="S78" s="268">
        <v>0</v>
      </c>
      <c r="T78" s="268">
        <v>0</v>
      </c>
      <c r="U78" s="268">
        <v>0</v>
      </c>
      <c r="V78" s="268">
        <v>0</v>
      </c>
      <c r="W78" s="268">
        <v>0</v>
      </c>
      <c r="X78" s="268">
        <v>0</v>
      </c>
      <c r="Y78" s="268">
        <v>0</v>
      </c>
      <c r="Z78" s="268">
        <v>0</v>
      </c>
      <c r="AA78" s="268">
        <v>0</v>
      </c>
      <c r="AB78" s="268">
        <v>0</v>
      </c>
      <c r="AC78" s="268">
        <v>0</v>
      </c>
      <c r="AD78" s="268">
        <v>0</v>
      </c>
      <c r="AE78" s="268">
        <v>0</v>
      </c>
      <c r="AF78" s="268">
        <v>0</v>
      </c>
      <c r="AG78" s="268">
        <v>0</v>
      </c>
      <c r="AH78" s="268">
        <v>0</v>
      </c>
      <c r="AI78" s="268">
        <v>0</v>
      </c>
      <c r="AJ78" s="268">
        <v>0</v>
      </c>
      <c r="AK78" s="268">
        <v>0</v>
      </c>
      <c r="AL78" s="268">
        <v>0</v>
      </c>
      <c r="AM78" s="268">
        <v>0</v>
      </c>
      <c r="AN78" s="268">
        <v>0</v>
      </c>
      <c r="AO78" s="268">
        <v>0</v>
      </c>
      <c r="AP78" s="268">
        <v>0</v>
      </c>
      <c r="AQ78" s="268"/>
      <c r="AR78" s="159"/>
      <c r="AS78" s="270"/>
      <c r="AT78" s="268">
        <v>0</v>
      </c>
      <c r="AU78" s="268">
        <v>0</v>
      </c>
      <c r="AV78" s="268">
        <v>0</v>
      </c>
      <c r="AW78" s="268">
        <v>0</v>
      </c>
      <c r="AX78" s="268">
        <v>0</v>
      </c>
      <c r="AY78" s="268">
        <v>0</v>
      </c>
      <c r="AZ78" s="268">
        <v>0</v>
      </c>
      <c r="BA78" s="268">
        <v>0</v>
      </c>
      <c r="BB78" s="268">
        <v>0</v>
      </c>
      <c r="BC78" s="268">
        <v>0</v>
      </c>
      <c r="BD78" s="268">
        <v>0</v>
      </c>
      <c r="BE78" s="268">
        <v>0</v>
      </c>
      <c r="BF78" s="268">
        <v>0</v>
      </c>
      <c r="BG78" s="268">
        <v>0</v>
      </c>
      <c r="BH78" s="268">
        <v>0</v>
      </c>
      <c r="BI78" s="268">
        <v>0</v>
      </c>
      <c r="BJ78" s="268">
        <v>0</v>
      </c>
      <c r="BK78" s="268">
        <v>0</v>
      </c>
      <c r="BL78" s="268">
        <v>0</v>
      </c>
      <c r="BM78" s="268">
        <v>0</v>
      </c>
      <c r="BN78" s="268">
        <v>0</v>
      </c>
      <c r="BO78" s="268">
        <v>0</v>
      </c>
      <c r="BP78" s="268">
        <v>0</v>
      </c>
      <c r="BQ78" s="268">
        <v>0</v>
      </c>
      <c r="BR78" s="268">
        <v>0</v>
      </c>
      <c r="BS78" s="268">
        <v>0</v>
      </c>
      <c r="BT78" s="268">
        <v>0</v>
      </c>
      <c r="BU78" s="268">
        <v>0</v>
      </c>
      <c r="BV78" s="268">
        <v>0</v>
      </c>
      <c r="BW78" s="268">
        <v>0</v>
      </c>
      <c r="BX78" s="268">
        <v>0</v>
      </c>
      <c r="BY78" s="268">
        <v>0</v>
      </c>
      <c r="BZ78" s="268">
        <v>0</v>
      </c>
      <c r="CA78" s="268">
        <v>0</v>
      </c>
      <c r="CB78" s="268">
        <v>0</v>
      </c>
      <c r="CC78" s="268">
        <v>0</v>
      </c>
      <c r="CD78" s="268"/>
      <c r="CE78" s="270"/>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row>
    <row r="79" spans="1:125" ht="15.75" customHeight="1">
      <c r="A79" s="159"/>
      <c r="B79" s="250">
        <v>2020</v>
      </c>
      <c r="C79" s="250">
        <v>2022</v>
      </c>
      <c r="D79" s="119">
        <v>15</v>
      </c>
      <c r="E79" s="266" t="s">
        <v>646</v>
      </c>
      <c r="F79" s="267">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c r="AR79" s="159"/>
      <c r="AS79" s="270"/>
      <c r="AT79" s="268">
        <v>0</v>
      </c>
      <c r="AU79" s="268">
        <v>0</v>
      </c>
      <c r="AV79" s="268">
        <v>0</v>
      </c>
      <c r="AW79" s="268">
        <v>0</v>
      </c>
      <c r="AX79" s="268">
        <v>0</v>
      </c>
      <c r="AY79" s="268">
        <v>3466.9581939472432</v>
      </c>
      <c r="AZ79" s="268">
        <v>6933.9163878944864</v>
      </c>
      <c r="BA79" s="268">
        <v>10400.874581841732</v>
      </c>
      <c r="BB79" s="268">
        <v>10400.874581841732</v>
      </c>
      <c r="BC79" s="268">
        <v>10400.874581841732</v>
      </c>
      <c r="BD79" s="268">
        <v>10400.874581841732</v>
      </c>
      <c r="BE79" s="268">
        <v>10400.874581841732</v>
      </c>
      <c r="BF79" s="268">
        <v>10400.874581841732</v>
      </c>
      <c r="BG79" s="268">
        <v>10400.874581841732</v>
      </c>
      <c r="BH79" s="268">
        <v>10400.874581841732</v>
      </c>
      <c r="BI79" s="268">
        <v>10400.874581841732</v>
      </c>
      <c r="BJ79" s="268">
        <v>10400.874581841732</v>
      </c>
      <c r="BK79" s="268">
        <v>10400.874581841732</v>
      </c>
      <c r="BL79" s="268">
        <v>10400.874581841732</v>
      </c>
      <c r="BM79" s="268">
        <v>10400.874581841732</v>
      </c>
      <c r="BN79" s="268">
        <v>3466.9581939472432</v>
      </c>
      <c r="BO79" s="268">
        <v>6933.9163878944864</v>
      </c>
      <c r="BP79" s="268">
        <v>10400.874581841732</v>
      </c>
      <c r="BQ79" s="268">
        <v>10400.874581841732</v>
      </c>
      <c r="BR79" s="268">
        <v>10400.874581841732</v>
      </c>
      <c r="BS79" s="268">
        <v>10400.874581841732</v>
      </c>
      <c r="BT79" s="268">
        <v>10400.874581841732</v>
      </c>
      <c r="BU79" s="268">
        <v>10400.874581841732</v>
      </c>
      <c r="BV79" s="268">
        <v>10400.874581841732</v>
      </c>
      <c r="BW79" s="268">
        <v>10400.874581841732</v>
      </c>
      <c r="BX79" s="268">
        <v>10400.874581841732</v>
      </c>
      <c r="BY79" s="268">
        <v>10400.874581841732</v>
      </c>
      <c r="BZ79" s="268">
        <v>10400.874581841732</v>
      </c>
      <c r="CA79" s="268">
        <v>10400.874581841732</v>
      </c>
      <c r="CB79" s="268">
        <v>10400.874581841732</v>
      </c>
      <c r="CC79" s="268">
        <v>10400.874581841732</v>
      </c>
      <c r="CD79" s="268" t="s">
        <v>588</v>
      </c>
      <c r="CE79" s="270"/>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row>
    <row r="80" spans="1:125" ht="15.75" customHeight="1">
      <c r="A80" s="159"/>
      <c r="B80" s="250">
        <v>2020</v>
      </c>
      <c r="C80" s="250">
        <v>2022</v>
      </c>
      <c r="D80" s="119">
        <v>15</v>
      </c>
      <c r="E80" s="266" t="s">
        <v>648</v>
      </c>
      <c r="F80" s="267">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c r="AR80" s="159"/>
      <c r="AS80" s="270"/>
      <c r="AT80" s="268">
        <v>0</v>
      </c>
      <c r="AU80" s="268">
        <v>0</v>
      </c>
      <c r="AV80" s="268">
        <v>0</v>
      </c>
      <c r="AW80" s="268">
        <v>0</v>
      </c>
      <c r="AX80" s="268">
        <v>0</v>
      </c>
      <c r="AY80" s="268">
        <v>7979.6720318093512</v>
      </c>
      <c r="AZ80" s="268">
        <v>15959.344063618702</v>
      </c>
      <c r="BA80" s="268">
        <v>23939.016095428051</v>
      </c>
      <c r="BB80" s="268">
        <v>23939.016095428051</v>
      </c>
      <c r="BC80" s="268">
        <v>23939.016095428051</v>
      </c>
      <c r="BD80" s="268">
        <v>23939.016095428051</v>
      </c>
      <c r="BE80" s="268">
        <v>23939.016095428051</v>
      </c>
      <c r="BF80" s="268">
        <v>23939.016095428051</v>
      </c>
      <c r="BG80" s="268">
        <v>23939.016095428051</v>
      </c>
      <c r="BH80" s="268">
        <v>23939.016095428051</v>
      </c>
      <c r="BI80" s="268">
        <v>23939.016095428051</v>
      </c>
      <c r="BJ80" s="268">
        <v>23939.016095428051</v>
      </c>
      <c r="BK80" s="268">
        <v>23939.016095428051</v>
      </c>
      <c r="BL80" s="268">
        <v>23939.016095428051</v>
      </c>
      <c r="BM80" s="268">
        <v>23939.016095428051</v>
      </c>
      <c r="BN80" s="268">
        <v>7979.6720318093512</v>
      </c>
      <c r="BO80" s="268">
        <v>15959.344063618702</v>
      </c>
      <c r="BP80" s="268">
        <v>23939.016095428051</v>
      </c>
      <c r="BQ80" s="268">
        <v>23939.016095428051</v>
      </c>
      <c r="BR80" s="268">
        <v>23939.016095428051</v>
      </c>
      <c r="BS80" s="268">
        <v>23939.016095428051</v>
      </c>
      <c r="BT80" s="268">
        <v>23939.016095428051</v>
      </c>
      <c r="BU80" s="268">
        <v>23939.016095428051</v>
      </c>
      <c r="BV80" s="268">
        <v>23939.016095428051</v>
      </c>
      <c r="BW80" s="268">
        <v>23939.016095428051</v>
      </c>
      <c r="BX80" s="268">
        <v>23939.016095428051</v>
      </c>
      <c r="BY80" s="268">
        <v>23939.016095428051</v>
      </c>
      <c r="BZ80" s="268">
        <v>23939.016095428051</v>
      </c>
      <c r="CA80" s="268">
        <v>23939.016095428051</v>
      </c>
      <c r="CB80" s="268">
        <v>23939.016095428051</v>
      </c>
      <c r="CC80" s="268">
        <v>23939.016095428051</v>
      </c>
      <c r="CD80" s="268" t="s">
        <v>588</v>
      </c>
      <c r="CE80" s="270"/>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row>
    <row r="81" spans="1:125" ht="15.75" customHeight="1">
      <c r="A81" s="159"/>
      <c r="B81" s="250">
        <v>2033</v>
      </c>
      <c r="C81" s="250">
        <v>2034</v>
      </c>
      <c r="D81" s="119">
        <v>20</v>
      </c>
      <c r="E81" s="266" t="s">
        <v>270</v>
      </c>
      <c r="F81" s="267">
        <v>0</v>
      </c>
      <c r="G81" s="268">
        <v>0</v>
      </c>
      <c r="H81" s="268">
        <v>0</v>
      </c>
      <c r="I81" s="268">
        <v>0</v>
      </c>
      <c r="J81" s="268">
        <v>0</v>
      </c>
      <c r="K81" s="268">
        <v>0</v>
      </c>
      <c r="L81" s="268">
        <v>0</v>
      </c>
      <c r="M81" s="268">
        <v>0</v>
      </c>
      <c r="N81" s="268">
        <v>0</v>
      </c>
      <c r="O81" s="268">
        <v>0</v>
      </c>
      <c r="P81" s="268">
        <v>0</v>
      </c>
      <c r="Q81" s="268">
        <v>0</v>
      </c>
      <c r="R81" s="268">
        <v>0</v>
      </c>
      <c r="S81" s="268">
        <v>0</v>
      </c>
      <c r="T81" s="268">
        <v>0</v>
      </c>
      <c r="U81" s="268">
        <v>0</v>
      </c>
      <c r="V81" s="268">
        <v>0</v>
      </c>
      <c r="W81" s="268">
        <v>0</v>
      </c>
      <c r="X81" s="268">
        <v>0</v>
      </c>
      <c r="Y81" s="268">
        <v>0</v>
      </c>
      <c r="Z81" s="268">
        <v>0</v>
      </c>
      <c r="AA81" s="268">
        <v>0</v>
      </c>
      <c r="AB81" s="268">
        <v>0</v>
      </c>
      <c r="AC81" s="268">
        <v>0</v>
      </c>
      <c r="AD81" s="268">
        <v>0</v>
      </c>
      <c r="AE81" s="268">
        <v>0</v>
      </c>
      <c r="AF81" s="268">
        <v>0</v>
      </c>
      <c r="AG81" s="268">
        <v>0</v>
      </c>
      <c r="AH81" s="268">
        <v>0</v>
      </c>
      <c r="AI81" s="268">
        <v>0</v>
      </c>
      <c r="AJ81" s="268">
        <v>0</v>
      </c>
      <c r="AK81" s="268">
        <v>0</v>
      </c>
      <c r="AL81" s="268">
        <v>0</v>
      </c>
      <c r="AM81" s="268">
        <v>0</v>
      </c>
      <c r="AN81" s="268">
        <v>0</v>
      </c>
      <c r="AO81" s="268">
        <v>0</v>
      </c>
      <c r="AP81" s="268">
        <v>0</v>
      </c>
      <c r="AQ81" s="268"/>
      <c r="AR81" s="159"/>
      <c r="AS81" s="270"/>
      <c r="AT81" s="268">
        <v>0</v>
      </c>
      <c r="AU81" s="268">
        <v>0</v>
      </c>
      <c r="AV81" s="268">
        <v>0</v>
      </c>
      <c r="AW81" s="268">
        <v>0</v>
      </c>
      <c r="AX81" s="268">
        <v>0</v>
      </c>
      <c r="AY81" s="268">
        <v>0</v>
      </c>
      <c r="AZ81" s="268">
        <v>0</v>
      </c>
      <c r="BA81" s="268">
        <v>0</v>
      </c>
      <c r="BB81" s="268">
        <v>0</v>
      </c>
      <c r="BC81" s="268">
        <v>0</v>
      </c>
      <c r="BD81" s="268">
        <v>0</v>
      </c>
      <c r="BE81" s="268">
        <v>0</v>
      </c>
      <c r="BF81" s="268">
        <v>0</v>
      </c>
      <c r="BG81" s="268">
        <v>0</v>
      </c>
      <c r="BH81" s="268">
        <v>0</v>
      </c>
      <c r="BI81" s="268">
        <v>0</v>
      </c>
      <c r="BJ81" s="268">
        <v>0</v>
      </c>
      <c r="BK81" s="268">
        <v>0</v>
      </c>
      <c r="BL81" s="268">
        <v>0</v>
      </c>
      <c r="BM81" s="268">
        <v>0</v>
      </c>
      <c r="BN81" s="268">
        <v>0</v>
      </c>
      <c r="BO81" s="268">
        <v>0</v>
      </c>
      <c r="BP81" s="268">
        <v>0</v>
      </c>
      <c r="BQ81" s="268">
        <v>0</v>
      </c>
      <c r="BR81" s="268">
        <v>0</v>
      </c>
      <c r="BS81" s="268">
        <v>0</v>
      </c>
      <c r="BT81" s="268">
        <v>0</v>
      </c>
      <c r="BU81" s="268">
        <v>0</v>
      </c>
      <c r="BV81" s="268">
        <v>0</v>
      </c>
      <c r="BW81" s="268">
        <v>0</v>
      </c>
      <c r="BX81" s="268">
        <v>0</v>
      </c>
      <c r="BY81" s="268">
        <v>0</v>
      </c>
      <c r="BZ81" s="268">
        <v>0</v>
      </c>
      <c r="CA81" s="268">
        <v>0</v>
      </c>
      <c r="CB81" s="268">
        <v>0</v>
      </c>
      <c r="CC81" s="268">
        <v>0</v>
      </c>
      <c r="CD81" s="268"/>
      <c r="CE81" s="270"/>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row>
    <row r="82" spans="1:125" ht="15.75" customHeight="1">
      <c r="A82" s="159"/>
      <c r="B82" s="250">
        <v>2032</v>
      </c>
      <c r="C82" s="250">
        <v>2035</v>
      </c>
      <c r="D82" s="119">
        <v>20</v>
      </c>
      <c r="E82" s="266" t="s">
        <v>323</v>
      </c>
      <c r="F82" s="267">
        <v>0</v>
      </c>
      <c r="G82" s="268">
        <v>0</v>
      </c>
      <c r="H82" s="268">
        <v>0</v>
      </c>
      <c r="I82" s="268">
        <v>0</v>
      </c>
      <c r="J82" s="268">
        <v>0</v>
      </c>
      <c r="K82" s="268">
        <v>0</v>
      </c>
      <c r="L82" s="268">
        <v>0</v>
      </c>
      <c r="M82" s="268">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c r="AR82" s="159"/>
      <c r="AS82" s="270"/>
      <c r="AT82" s="268">
        <v>0</v>
      </c>
      <c r="AU82" s="268">
        <v>0</v>
      </c>
      <c r="AV82" s="268">
        <v>0</v>
      </c>
      <c r="AW82" s="268">
        <v>0</v>
      </c>
      <c r="AX82" s="268">
        <v>0</v>
      </c>
      <c r="AY82" s="268">
        <v>0</v>
      </c>
      <c r="AZ82" s="268">
        <v>0</v>
      </c>
      <c r="BA82" s="268">
        <v>0</v>
      </c>
      <c r="BB82" s="268">
        <v>0</v>
      </c>
      <c r="BC82" s="268">
        <v>0</v>
      </c>
      <c r="BD82" s="268">
        <v>0</v>
      </c>
      <c r="BE82" s="268">
        <v>0</v>
      </c>
      <c r="BF82" s="268">
        <v>0</v>
      </c>
      <c r="BG82" s="268">
        <v>0</v>
      </c>
      <c r="BH82" s="268">
        <v>0</v>
      </c>
      <c r="BI82" s="268">
        <v>0</v>
      </c>
      <c r="BJ82" s="268">
        <v>0</v>
      </c>
      <c r="BK82" s="268">
        <v>0</v>
      </c>
      <c r="BL82" s="268">
        <v>0</v>
      </c>
      <c r="BM82" s="268">
        <v>0</v>
      </c>
      <c r="BN82" s="268">
        <v>0</v>
      </c>
      <c r="BO82" s="268">
        <v>0</v>
      </c>
      <c r="BP82" s="268">
        <v>0</v>
      </c>
      <c r="BQ82" s="268">
        <v>0</v>
      </c>
      <c r="BR82" s="268">
        <v>0</v>
      </c>
      <c r="BS82" s="268">
        <v>0</v>
      </c>
      <c r="BT82" s="268">
        <v>0</v>
      </c>
      <c r="BU82" s="268">
        <v>0</v>
      </c>
      <c r="BV82" s="268">
        <v>0</v>
      </c>
      <c r="BW82" s="268">
        <v>0</v>
      </c>
      <c r="BX82" s="268">
        <v>0</v>
      </c>
      <c r="BY82" s="268">
        <v>0</v>
      </c>
      <c r="BZ82" s="268">
        <v>0</v>
      </c>
      <c r="CA82" s="268">
        <v>0</v>
      </c>
      <c r="CB82" s="268">
        <v>0</v>
      </c>
      <c r="CC82" s="268">
        <v>0</v>
      </c>
      <c r="CD82" s="268"/>
      <c r="CE82" s="270"/>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row>
    <row r="83" spans="1:125" ht="15.75" customHeight="1">
      <c r="A83" s="159"/>
      <c r="B83" s="250">
        <v>2031</v>
      </c>
      <c r="C83" s="250">
        <v>2031</v>
      </c>
      <c r="D83" s="119">
        <v>20</v>
      </c>
      <c r="E83" s="266" t="s">
        <v>327</v>
      </c>
      <c r="F83" s="267">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c r="X83" s="268">
        <v>0</v>
      </c>
      <c r="Y83" s="268">
        <v>0</v>
      </c>
      <c r="Z83" s="268">
        <v>0</v>
      </c>
      <c r="AA83" s="268">
        <v>0</v>
      </c>
      <c r="AB83" s="268">
        <v>0</v>
      </c>
      <c r="AC83" s="268">
        <v>0</v>
      </c>
      <c r="AD83" s="268">
        <v>0</v>
      </c>
      <c r="AE83" s="268">
        <v>0</v>
      </c>
      <c r="AF83" s="268">
        <v>0</v>
      </c>
      <c r="AG83" s="268">
        <v>0</v>
      </c>
      <c r="AH83" s="268">
        <v>0</v>
      </c>
      <c r="AI83" s="268">
        <v>0</v>
      </c>
      <c r="AJ83" s="268">
        <v>0</v>
      </c>
      <c r="AK83" s="268">
        <v>0</v>
      </c>
      <c r="AL83" s="268">
        <v>0</v>
      </c>
      <c r="AM83" s="268">
        <v>0</v>
      </c>
      <c r="AN83" s="268">
        <v>0</v>
      </c>
      <c r="AO83" s="268">
        <v>0</v>
      </c>
      <c r="AP83" s="268">
        <v>0</v>
      </c>
      <c r="AQ83" s="268"/>
      <c r="AR83" s="159"/>
      <c r="AS83" s="270"/>
      <c r="AT83" s="268">
        <v>0</v>
      </c>
      <c r="AU83" s="268">
        <v>0</v>
      </c>
      <c r="AV83" s="268">
        <v>0</v>
      </c>
      <c r="AW83" s="268">
        <v>0</v>
      </c>
      <c r="AX83" s="268">
        <v>0</v>
      </c>
      <c r="AY83" s="268">
        <v>0</v>
      </c>
      <c r="AZ83" s="268">
        <v>0</v>
      </c>
      <c r="BA83" s="268">
        <v>0</v>
      </c>
      <c r="BB83" s="268">
        <v>0</v>
      </c>
      <c r="BC83" s="268">
        <v>0</v>
      </c>
      <c r="BD83" s="268">
        <v>0</v>
      </c>
      <c r="BE83" s="268">
        <v>0</v>
      </c>
      <c r="BF83" s="268">
        <v>0</v>
      </c>
      <c r="BG83" s="268">
        <v>0</v>
      </c>
      <c r="BH83" s="268">
        <v>0</v>
      </c>
      <c r="BI83" s="268">
        <v>0</v>
      </c>
      <c r="BJ83" s="268">
        <v>18639.719999999998</v>
      </c>
      <c r="BK83" s="268">
        <v>18639.719999999998</v>
      </c>
      <c r="BL83" s="268">
        <v>18639.719999999998</v>
      </c>
      <c r="BM83" s="268">
        <v>18639.719999999998</v>
      </c>
      <c r="BN83" s="268">
        <v>18639.719999999998</v>
      </c>
      <c r="BO83" s="268">
        <v>18639.719999999998</v>
      </c>
      <c r="BP83" s="268">
        <v>18639.719999999998</v>
      </c>
      <c r="BQ83" s="268">
        <v>18639.719999999998</v>
      </c>
      <c r="BR83" s="268">
        <v>18639.719999999998</v>
      </c>
      <c r="BS83" s="268">
        <v>18639.719999999998</v>
      </c>
      <c r="BT83" s="268">
        <v>18639.719999999998</v>
      </c>
      <c r="BU83" s="268">
        <v>18639.719999999998</v>
      </c>
      <c r="BV83" s="268">
        <v>18639.719999999998</v>
      </c>
      <c r="BW83" s="268">
        <v>18639.719999999998</v>
      </c>
      <c r="BX83" s="268">
        <v>18639.719999999998</v>
      </c>
      <c r="BY83" s="268">
        <v>18639.719999999998</v>
      </c>
      <c r="BZ83" s="268">
        <v>18639.719999999998</v>
      </c>
      <c r="CA83" s="268">
        <v>18639.719999999998</v>
      </c>
      <c r="CB83" s="268">
        <v>18639.719999999998</v>
      </c>
      <c r="CC83" s="268">
        <v>18639.719999999998</v>
      </c>
      <c r="CD83" s="268" t="s">
        <v>588</v>
      </c>
      <c r="CE83" s="270"/>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row>
    <row r="84" spans="1:125" ht="15.75" customHeight="1">
      <c r="A84" s="159"/>
      <c r="B84" s="250">
        <v>2015</v>
      </c>
      <c r="C84" s="250">
        <v>2023</v>
      </c>
      <c r="D84" s="119">
        <v>15</v>
      </c>
      <c r="E84" s="266" t="s">
        <v>262</v>
      </c>
      <c r="F84" s="267">
        <v>0</v>
      </c>
      <c r="G84" s="268">
        <v>0</v>
      </c>
      <c r="H84" s="268">
        <v>0</v>
      </c>
      <c r="I84" s="268">
        <v>0</v>
      </c>
      <c r="J84" s="268">
        <v>0</v>
      </c>
      <c r="K84" s="268">
        <v>0</v>
      </c>
      <c r="L84" s="268">
        <v>0</v>
      </c>
      <c r="M84" s="268">
        <v>0</v>
      </c>
      <c r="N84" s="268">
        <v>0</v>
      </c>
      <c r="O84" s="268">
        <v>0</v>
      </c>
      <c r="P84" s="268">
        <v>0</v>
      </c>
      <c r="Q84" s="268">
        <v>0</v>
      </c>
      <c r="R84" s="268">
        <v>0</v>
      </c>
      <c r="S84" s="268">
        <v>0</v>
      </c>
      <c r="T84" s="268">
        <v>0</v>
      </c>
      <c r="U84" s="268">
        <v>0</v>
      </c>
      <c r="V84" s="268">
        <v>0</v>
      </c>
      <c r="W84" s="268">
        <v>0</v>
      </c>
      <c r="X84" s="268">
        <v>0</v>
      </c>
      <c r="Y84" s="268">
        <v>0</v>
      </c>
      <c r="Z84" s="268">
        <v>0</v>
      </c>
      <c r="AA84" s="268">
        <v>0</v>
      </c>
      <c r="AB84" s="268">
        <v>0</v>
      </c>
      <c r="AC84" s="268">
        <v>0</v>
      </c>
      <c r="AD84" s="268">
        <v>0</v>
      </c>
      <c r="AE84" s="268">
        <v>0</v>
      </c>
      <c r="AF84" s="268">
        <v>0</v>
      </c>
      <c r="AG84" s="268">
        <v>0</v>
      </c>
      <c r="AH84" s="268">
        <v>0</v>
      </c>
      <c r="AI84" s="268">
        <v>0</v>
      </c>
      <c r="AJ84" s="268">
        <v>0</v>
      </c>
      <c r="AK84" s="268">
        <v>0</v>
      </c>
      <c r="AL84" s="268">
        <v>0</v>
      </c>
      <c r="AM84" s="268">
        <v>0</v>
      </c>
      <c r="AN84" s="268">
        <v>0</v>
      </c>
      <c r="AO84" s="268">
        <v>0</v>
      </c>
      <c r="AP84" s="268">
        <v>0</v>
      </c>
      <c r="AQ84" s="268"/>
      <c r="AR84" s="159"/>
      <c r="AS84" s="270"/>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c r="CE84" s="270"/>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row>
    <row r="85" spans="1:125" ht="15.75" customHeight="1">
      <c r="A85" s="159"/>
      <c r="B85" s="250">
        <v>2018</v>
      </c>
      <c r="C85" s="250">
        <v>2023</v>
      </c>
      <c r="D85" s="119">
        <v>15</v>
      </c>
      <c r="E85" s="266" t="s">
        <v>266</v>
      </c>
      <c r="F85" s="267">
        <v>0</v>
      </c>
      <c r="G85" s="268">
        <v>0</v>
      </c>
      <c r="H85" s="268">
        <v>0</v>
      </c>
      <c r="I85" s="268">
        <v>0</v>
      </c>
      <c r="J85" s="268">
        <v>0</v>
      </c>
      <c r="K85" s="268">
        <v>0</v>
      </c>
      <c r="L85" s="268">
        <v>0</v>
      </c>
      <c r="M85" s="268">
        <v>0</v>
      </c>
      <c r="N85" s="268">
        <v>0</v>
      </c>
      <c r="O85" s="268">
        <v>0</v>
      </c>
      <c r="P85" s="268">
        <v>0</v>
      </c>
      <c r="Q85" s="268">
        <v>0</v>
      </c>
      <c r="R85" s="268">
        <v>0</v>
      </c>
      <c r="S85" s="268">
        <v>0</v>
      </c>
      <c r="T85" s="268">
        <v>0</v>
      </c>
      <c r="U85" s="268">
        <v>0</v>
      </c>
      <c r="V85" s="268">
        <v>0</v>
      </c>
      <c r="W85" s="268">
        <v>0</v>
      </c>
      <c r="X85" s="268">
        <v>0</v>
      </c>
      <c r="Y85" s="268">
        <v>0</v>
      </c>
      <c r="Z85" s="268">
        <v>0</v>
      </c>
      <c r="AA85" s="268">
        <v>0</v>
      </c>
      <c r="AB85" s="268">
        <v>0</v>
      </c>
      <c r="AC85" s="268">
        <v>0</v>
      </c>
      <c r="AD85" s="268">
        <v>0</v>
      </c>
      <c r="AE85" s="268">
        <v>0</v>
      </c>
      <c r="AF85" s="268">
        <v>0</v>
      </c>
      <c r="AG85" s="268">
        <v>0</v>
      </c>
      <c r="AH85" s="268">
        <v>0</v>
      </c>
      <c r="AI85" s="268">
        <v>0</v>
      </c>
      <c r="AJ85" s="268">
        <v>0</v>
      </c>
      <c r="AK85" s="268">
        <v>0</v>
      </c>
      <c r="AL85" s="268">
        <v>0</v>
      </c>
      <c r="AM85" s="268">
        <v>0</v>
      </c>
      <c r="AN85" s="268">
        <v>0</v>
      </c>
      <c r="AO85" s="268">
        <v>0</v>
      </c>
      <c r="AP85" s="268">
        <v>0</v>
      </c>
      <c r="AQ85" s="268"/>
      <c r="AR85" s="159"/>
      <c r="AS85" s="270"/>
      <c r="AT85" s="268">
        <v>0</v>
      </c>
      <c r="AU85" s="268">
        <v>0</v>
      </c>
      <c r="AV85" s="268">
        <v>0</v>
      </c>
      <c r="AW85" s="268">
        <v>10348.800000000001</v>
      </c>
      <c r="AX85" s="268">
        <v>20697.600000000002</v>
      </c>
      <c r="AY85" s="268">
        <v>31046.400000000001</v>
      </c>
      <c r="AZ85" s="268">
        <v>41395.200000000004</v>
      </c>
      <c r="BA85" s="268">
        <v>51744</v>
      </c>
      <c r="BB85" s="268">
        <v>62092.800000000003</v>
      </c>
      <c r="BC85" s="268">
        <v>62092.800000000003</v>
      </c>
      <c r="BD85" s="268">
        <v>62092.800000000003</v>
      </c>
      <c r="BE85" s="268">
        <v>62092.800000000003</v>
      </c>
      <c r="BF85" s="268">
        <v>62092.800000000003</v>
      </c>
      <c r="BG85" s="268">
        <v>62092.800000000003</v>
      </c>
      <c r="BH85" s="268">
        <v>62092.800000000003</v>
      </c>
      <c r="BI85" s="268">
        <v>62092.800000000003</v>
      </c>
      <c r="BJ85" s="268">
        <v>62092.800000000003</v>
      </c>
      <c r="BK85" s="268">
        <v>62092.800000000003</v>
      </c>
      <c r="BL85" s="268">
        <v>10348.800000000001</v>
      </c>
      <c r="BM85" s="268">
        <v>20697.600000000002</v>
      </c>
      <c r="BN85" s="268">
        <v>31046.400000000001</v>
      </c>
      <c r="BO85" s="268">
        <v>41395.200000000004</v>
      </c>
      <c r="BP85" s="268">
        <v>51744</v>
      </c>
      <c r="BQ85" s="268">
        <v>62092.800000000003</v>
      </c>
      <c r="BR85" s="268">
        <v>62092.800000000003</v>
      </c>
      <c r="BS85" s="268">
        <v>62092.800000000003</v>
      </c>
      <c r="BT85" s="268">
        <v>62092.800000000003</v>
      </c>
      <c r="BU85" s="268">
        <v>62092.800000000003</v>
      </c>
      <c r="BV85" s="268">
        <v>62092.800000000003</v>
      </c>
      <c r="BW85" s="268">
        <v>62092.800000000003</v>
      </c>
      <c r="BX85" s="268">
        <v>62092.800000000003</v>
      </c>
      <c r="BY85" s="268">
        <v>62092.800000000003</v>
      </c>
      <c r="BZ85" s="268">
        <v>62092.800000000003</v>
      </c>
      <c r="CA85" s="268">
        <v>62092.800000000003</v>
      </c>
      <c r="CB85" s="268">
        <v>62092.800000000003</v>
      </c>
      <c r="CC85" s="268">
        <v>62092.800000000003</v>
      </c>
      <c r="CD85" s="268" t="s">
        <v>684</v>
      </c>
      <c r="CE85" s="270"/>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row>
    <row r="86" spans="1:125" ht="15.75" customHeight="1">
      <c r="A86" s="159"/>
      <c r="B86" s="250">
        <v>2018</v>
      </c>
      <c r="C86" s="250">
        <v>2020</v>
      </c>
      <c r="D86" s="119">
        <v>10</v>
      </c>
      <c r="E86" s="266" t="s">
        <v>654</v>
      </c>
      <c r="F86" s="267">
        <v>0</v>
      </c>
      <c r="G86" s="268">
        <v>0</v>
      </c>
      <c r="H86" s="268">
        <v>0</v>
      </c>
      <c r="I86" s="268">
        <v>0</v>
      </c>
      <c r="J86" s="268">
        <v>0</v>
      </c>
      <c r="K86" s="268">
        <v>0</v>
      </c>
      <c r="L86" s="268">
        <v>0</v>
      </c>
      <c r="M86" s="268">
        <v>0</v>
      </c>
      <c r="N86" s="268">
        <v>0</v>
      </c>
      <c r="O86" s="268">
        <v>0</v>
      </c>
      <c r="P86" s="268">
        <v>0</v>
      </c>
      <c r="Q86" s="268">
        <v>0</v>
      </c>
      <c r="R86" s="268">
        <v>0</v>
      </c>
      <c r="S86" s="268">
        <v>0</v>
      </c>
      <c r="T86" s="268">
        <v>0</v>
      </c>
      <c r="U86" s="268">
        <v>0</v>
      </c>
      <c r="V86" s="268">
        <v>0</v>
      </c>
      <c r="W86" s="268">
        <v>0</v>
      </c>
      <c r="X86" s="268">
        <v>0</v>
      </c>
      <c r="Y86" s="268">
        <v>0</v>
      </c>
      <c r="Z86" s="268">
        <v>0</v>
      </c>
      <c r="AA86" s="268">
        <v>0</v>
      </c>
      <c r="AB86" s="268">
        <v>0</v>
      </c>
      <c r="AC86" s="268">
        <v>0</v>
      </c>
      <c r="AD86" s="268">
        <v>0</v>
      </c>
      <c r="AE86" s="268">
        <v>0</v>
      </c>
      <c r="AF86" s="268">
        <v>0</v>
      </c>
      <c r="AG86" s="268">
        <v>0</v>
      </c>
      <c r="AH86" s="268">
        <v>0</v>
      </c>
      <c r="AI86" s="268">
        <v>0</v>
      </c>
      <c r="AJ86" s="268">
        <v>0</v>
      </c>
      <c r="AK86" s="268">
        <v>0</v>
      </c>
      <c r="AL86" s="268">
        <v>0</v>
      </c>
      <c r="AM86" s="268">
        <v>0</v>
      </c>
      <c r="AN86" s="268">
        <v>0</v>
      </c>
      <c r="AO86" s="268">
        <v>0</v>
      </c>
      <c r="AP86" s="268">
        <v>0</v>
      </c>
      <c r="AQ86" s="268"/>
      <c r="AR86" s="159"/>
      <c r="AS86" s="270"/>
      <c r="AT86" s="268">
        <v>0</v>
      </c>
      <c r="AU86" s="268">
        <v>0</v>
      </c>
      <c r="AV86" s="268">
        <v>0</v>
      </c>
      <c r="AW86" s="268">
        <v>6040.3200000000006</v>
      </c>
      <c r="AX86" s="268">
        <v>12080.640000000001</v>
      </c>
      <c r="AY86" s="268">
        <v>18120.96</v>
      </c>
      <c r="AZ86" s="268">
        <v>18120.96</v>
      </c>
      <c r="BA86" s="268">
        <v>18120.96</v>
      </c>
      <c r="BB86" s="268">
        <v>18120.96</v>
      </c>
      <c r="BC86" s="268">
        <v>18120.96</v>
      </c>
      <c r="BD86" s="268">
        <v>18120.96</v>
      </c>
      <c r="BE86" s="268">
        <v>18120.96</v>
      </c>
      <c r="BF86" s="268">
        <v>18120.96</v>
      </c>
      <c r="BG86" s="268">
        <v>6040.3200000000006</v>
      </c>
      <c r="BH86" s="268">
        <v>12080.640000000001</v>
      </c>
      <c r="BI86" s="268">
        <v>18120.96</v>
      </c>
      <c r="BJ86" s="268">
        <v>18120.96</v>
      </c>
      <c r="BK86" s="268">
        <v>18120.96</v>
      </c>
      <c r="BL86" s="268">
        <v>18120.96</v>
      </c>
      <c r="BM86" s="268">
        <v>18120.96</v>
      </c>
      <c r="BN86" s="268">
        <v>18120.96</v>
      </c>
      <c r="BO86" s="268">
        <v>18120.96</v>
      </c>
      <c r="BP86" s="268">
        <v>18120.96</v>
      </c>
      <c r="BQ86" s="268">
        <v>18120.96</v>
      </c>
      <c r="BR86" s="268">
        <v>18120.96</v>
      </c>
      <c r="BS86" s="268">
        <v>18120.96</v>
      </c>
      <c r="BT86" s="268">
        <v>18120.96</v>
      </c>
      <c r="BU86" s="268">
        <v>18120.96</v>
      </c>
      <c r="BV86" s="268">
        <v>18120.96</v>
      </c>
      <c r="BW86" s="268">
        <v>18120.96</v>
      </c>
      <c r="BX86" s="268">
        <v>18120.96</v>
      </c>
      <c r="BY86" s="268">
        <v>18120.96</v>
      </c>
      <c r="BZ86" s="268">
        <v>18120.96</v>
      </c>
      <c r="CA86" s="268">
        <v>18120.96</v>
      </c>
      <c r="CB86" s="268">
        <v>18120.96</v>
      </c>
      <c r="CC86" s="268">
        <v>18120.96</v>
      </c>
      <c r="CD86" s="268" t="s">
        <v>589</v>
      </c>
      <c r="CE86" s="270"/>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row>
    <row r="87" spans="1:125" ht="15.75" customHeight="1">
      <c r="A87" s="159"/>
      <c r="B87" s="262"/>
      <c r="C87" s="262"/>
      <c r="D87" s="263"/>
      <c r="E87" s="264" t="s">
        <v>562</v>
      </c>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0"/>
      <c r="AK87" s="300"/>
      <c r="AL87" s="300"/>
      <c r="AM87" s="300"/>
      <c r="AN87" s="300"/>
      <c r="AO87" s="300"/>
      <c r="AP87" s="300"/>
      <c r="AQ87" s="300"/>
      <c r="AR87" s="159"/>
      <c r="AS87" s="270"/>
      <c r="AT87" s="300"/>
      <c r="AU87" s="300"/>
      <c r="AV87" s="300"/>
      <c r="AW87" s="300"/>
      <c r="AX87" s="300"/>
      <c r="AY87" s="300"/>
      <c r="AZ87" s="300"/>
      <c r="BA87" s="300"/>
      <c r="BB87" s="300"/>
      <c r="BC87" s="300"/>
      <c r="BD87" s="300"/>
      <c r="BE87" s="300"/>
      <c r="BF87" s="300"/>
      <c r="BG87" s="300"/>
      <c r="BH87" s="300"/>
      <c r="BI87" s="300"/>
      <c r="BJ87" s="300"/>
      <c r="BK87" s="300"/>
      <c r="BL87" s="300"/>
      <c r="BM87" s="300"/>
      <c r="BN87" s="300"/>
      <c r="BO87" s="300"/>
      <c r="BP87" s="300"/>
      <c r="BQ87" s="300"/>
      <c r="BR87" s="300"/>
      <c r="BS87" s="300"/>
      <c r="BT87" s="300"/>
      <c r="BU87" s="300"/>
      <c r="BV87" s="300"/>
      <c r="BW87" s="300"/>
      <c r="BX87" s="300"/>
      <c r="BY87" s="300"/>
      <c r="BZ87" s="300"/>
      <c r="CA87" s="300"/>
      <c r="CB87" s="300"/>
      <c r="CC87" s="300"/>
      <c r="CD87" s="300"/>
      <c r="CE87" s="270"/>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row>
    <row r="88" spans="1:125" ht="15.75" customHeight="1">
      <c r="A88" s="159"/>
      <c r="B88" s="250">
        <v>2038</v>
      </c>
      <c r="C88" s="250">
        <v>2040</v>
      </c>
      <c r="D88" s="119">
        <v>25</v>
      </c>
      <c r="E88" s="266" t="s">
        <v>656</v>
      </c>
      <c r="F88" s="267">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c r="AR88" s="159"/>
      <c r="AS88" s="270"/>
      <c r="AT88" s="268">
        <v>0</v>
      </c>
      <c r="AU88" s="268">
        <v>0</v>
      </c>
      <c r="AV88" s="268">
        <v>0</v>
      </c>
      <c r="AW88" s="268">
        <v>0</v>
      </c>
      <c r="AX88" s="268">
        <v>0</v>
      </c>
      <c r="AY88" s="268">
        <v>0</v>
      </c>
      <c r="AZ88" s="268">
        <v>0</v>
      </c>
      <c r="BA88" s="268">
        <v>0</v>
      </c>
      <c r="BB88" s="268">
        <v>0</v>
      </c>
      <c r="BC88" s="268">
        <v>0</v>
      </c>
      <c r="BD88" s="268">
        <v>0</v>
      </c>
      <c r="BE88" s="268">
        <v>0</v>
      </c>
      <c r="BF88" s="268">
        <v>0</v>
      </c>
      <c r="BG88" s="268">
        <v>0</v>
      </c>
      <c r="BH88" s="268">
        <v>0</v>
      </c>
      <c r="BI88" s="268">
        <v>0</v>
      </c>
      <c r="BJ88" s="268">
        <v>0</v>
      </c>
      <c r="BK88" s="268">
        <v>0</v>
      </c>
      <c r="BL88" s="268">
        <v>0</v>
      </c>
      <c r="BM88" s="268">
        <v>0</v>
      </c>
      <c r="BN88" s="268">
        <v>0</v>
      </c>
      <c r="BO88" s="268">
        <v>0</v>
      </c>
      <c r="BP88" s="268">
        <v>0</v>
      </c>
      <c r="BQ88" s="268">
        <v>0</v>
      </c>
      <c r="BR88" s="268">
        <v>0</v>
      </c>
      <c r="BS88" s="268">
        <v>0</v>
      </c>
      <c r="BT88" s="268">
        <v>0</v>
      </c>
      <c r="BU88" s="268">
        <v>0</v>
      </c>
      <c r="BV88" s="268">
        <v>0</v>
      </c>
      <c r="BW88" s="268">
        <v>0</v>
      </c>
      <c r="BX88" s="268">
        <v>0</v>
      </c>
      <c r="BY88" s="268">
        <v>0</v>
      </c>
      <c r="BZ88" s="268">
        <v>0</v>
      </c>
      <c r="CA88" s="268">
        <v>0</v>
      </c>
      <c r="CB88" s="268">
        <v>0</v>
      </c>
      <c r="CC88" s="268">
        <v>0</v>
      </c>
      <c r="CD88" s="268"/>
      <c r="CE88" s="270"/>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row>
    <row r="89" spans="1:125" ht="15.75" customHeight="1">
      <c r="A89" s="159"/>
      <c r="B89" s="250">
        <v>2022</v>
      </c>
      <c r="C89" s="250">
        <v>2025</v>
      </c>
      <c r="D89" s="119">
        <v>30</v>
      </c>
      <c r="E89" s="266" t="s">
        <v>659</v>
      </c>
      <c r="F89" s="267">
        <v>0</v>
      </c>
      <c r="G89" s="268">
        <v>0</v>
      </c>
      <c r="H89" s="268">
        <v>0</v>
      </c>
      <c r="I89" s="268">
        <v>0</v>
      </c>
      <c r="J89" s="268">
        <v>0</v>
      </c>
      <c r="K89" s="268">
        <v>0</v>
      </c>
      <c r="L89" s="268">
        <v>0</v>
      </c>
      <c r="M89" s="268">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c r="AR89" s="159"/>
      <c r="AS89" s="270"/>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c r="CE89" s="270"/>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row>
    <row r="90" spans="1:125" ht="15.75" customHeight="1">
      <c r="A90" s="159"/>
      <c r="B90" s="250">
        <v>2040</v>
      </c>
      <c r="C90" s="250">
        <v>2042</v>
      </c>
      <c r="D90" s="119">
        <v>30</v>
      </c>
      <c r="E90" s="266" t="s">
        <v>661</v>
      </c>
      <c r="F90" s="267">
        <v>0</v>
      </c>
      <c r="G90" s="268">
        <v>0</v>
      </c>
      <c r="H90" s="268">
        <v>0</v>
      </c>
      <c r="I90" s="268">
        <v>0</v>
      </c>
      <c r="J90" s="268">
        <v>0</v>
      </c>
      <c r="K90" s="268">
        <v>0</v>
      </c>
      <c r="L90" s="268">
        <v>0</v>
      </c>
      <c r="M90" s="268">
        <v>0</v>
      </c>
      <c r="N90" s="268">
        <v>0</v>
      </c>
      <c r="O90" s="268">
        <v>0</v>
      </c>
      <c r="P90" s="268">
        <v>0</v>
      </c>
      <c r="Q90" s="268">
        <v>0</v>
      </c>
      <c r="R90" s="268">
        <v>0</v>
      </c>
      <c r="S90" s="268">
        <v>0</v>
      </c>
      <c r="T90" s="268">
        <v>0</v>
      </c>
      <c r="U90" s="268">
        <v>0</v>
      </c>
      <c r="V90" s="268">
        <v>0</v>
      </c>
      <c r="W90" s="268">
        <v>0</v>
      </c>
      <c r="X90" s="268">
        <v>0</v>
      </c>
      <c r="Y90" s="268">
        <v>0</v>
      </c>
      <c r="Z90" s="268">
        <v>0</v>
      </c>
      <c r="AA90" s="268">
        <v>0</v>
      </c>
      <c r="AB90" s="268">
        <v>0</v>
      </c>
      <c r="AC90" s="268">
        <v>0</v>
      </c>
      <c r="AD90" s="268">
        <v>0</v>
      </c>
      <c r="AE90" s="268">
        <v>0</v>
      </c>
      <c r="AF90" s="268">
        <v>0</v>
      </c>
      <c r="AG90" s="268">
        <v>0</v>
      </c>
      <c r="AH90" s="268">
        <v>0</v>
      </c>
      <c r="AI90" s="268">
        <v>0</v>
      </c>
      <c r="AJ90" s="268">
        <v>0</v>
      </c>
      <c r="AK90" s="268">
        <v>0</v>
      </c>
      <c r="AL90" s="268">
        <v>0</v>
      </c>
      <c r="AM90" s="268">
        <v>0</v>
      </c>
      <c r="AN90" s="268">
        <v>0</v>
      </c>
      <c r="AO90" s="268">
        <v>0</v>
      </c>
      <c r="AP90" s="268">
        <v>0</v>
      </c>
      <c r="AQ90" s="268"/>
      <c r="AR90" s="159"/>
      <c r="AS90" s="270"/>
      <c r="AT90" s="268">
        <v>0</v>
      </c>
      <c r="AU90" s="268">
        <v>0</v>
      </c>
      <c r="AV90" s="268">
        <v>0</v>
      </c>
      <c r="AW90" s="268">
        <v>0</v>
      </c>
      <c r="AX90" s="268">
        <v>0</v>
      </c>
      <c r="AY90" s="268">
        <v>0</v>
      </c>
      <c r="AZ90" s="268">
        <v>0</v>
      </c>
      <c r="BA90" s="268">
        <v>0</v>
      </c>
      <c r="BB90" s="268">
        <v>0</v>
      </c>
      <c r="BC90" s="268">
        <v>0</v>
      </c>
      <c r="BD90" s="268">
        <v>0</v>
      </c>
      <c r="BE90" s="268">
        <v>0</v>
      </c>
      <c r="BF90" s="268">
        <v>0</v>
      </c>
      <c r="BG90" s="268">
        <v>0</v>
      </c>
      <c r="BH90" s="268">
        <v>0</v>
      </c>
      <c r="BI90" s="268">
        <v>0</v>
      </c>
      <c r="BJ90" s="268">
        <v>0</v>
      </c>
      <c r="BK90" s="268">
        <v>0</v>
      </c>
      <c r="BL90" s="268">
        <v>0</v>
      </c>
      <c r="BM90" s="268">
        <v>0</v>
      </c>
      <c r="BN90" s="268">
        <v>0</v>
      </c>
      <c r="BO90" s="268">
        <v>0</v>
      </c>
      <c r="BP90" s="268">
        <v>0</v>
      </c>
      <c r="BQ90" s="268">
        <v>0</v>
      </c>
      <c r="BR90" s="268">
        <v>0</v>
      </c>
      <c r="BS90" s="268">
        <v>0</v>
      </c>
      <c r="BT90" s="268">
        <v>0</v>
      </c>
      <c r="BU90" s="268">
        <v>0</v>
      </c>
      <c r="BV90" s="268">
        <v>0</v>
      </c>
      <c r="BW90" s="268">
        <v>0</v>
      </c>
      <c r="BX90" s="268">
        <v>0</v>
      </c>
      <c r="BY90" s="268">
        <v>0</v>
      </c>
      <c r="BZ90" s="268">
        <v>0</v>
      </c>
      <c r="CA90" s="268">
        <v>0</v>
      </c>
      <c r="CB90" s="268">
        <v>0</v>
      </c>
      <c r="CC90" s="268">
        <v>0</v>
      </c>
      <c r="CD90" s="268"/>
      <c r="CE90" s="270"/>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row>
    <row r="91" spans="1:125" ht="15.75" customHeight="1">
      <c r="A91" s="159"/>
      <c r="B91" s="262"/>
      <c r="C91" s="262"/>
      <c r="D91" s="263"/>
      <c r="E91" s="264" t="s">
        <v>567</v>
      </c>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300"/>
      <c r="AR91" s="159"/>
      <c r="AS91" s="270"/>
      <c r="AT91" s="300"/>
      <c r="AU91" s="300"/>
      <c r="AV91" s="300"/>
      <c r="AW91" s="300"/>
      <c r="AX91" s="300"/>
      <c r="AY91" s="300"/>
      <c r="AZ91" s="300"/>
      <c r="BA91" s="300"/>
      <c r="BB91" s="300"/>
      <c r="BC91" s="300"/>
      <c r="BD91" s="300"/>
      <c r="BE91" s="300"/>
      <c r="BF91" s="300"/>
      <c r="BG91" s="300"/>
      <c r="BH91" s="300"/>
      <c r="BI91" s="300"/>
      <c r="BJ91" s="300"/>
      <c r="BK91" s="300"/>
      <c r="BL91" s="300"/>
      <c r="BM91" s="300"/>
      <c r="BN91" s="300"/>
      <c r="BO91" s="300"/>
      <c r="BP91" s="300"/>
      <c r="BQ91" s="300"/>
      <c r="BR91" s="300"/>
      <c r="BS91" s="300"/>
      <c r="BT91" s="300"/>
      <c r="BU91" s="300"/>
      <c r="BV91" s="300"/>
      <c r="BW91" s="300"/>
      <c r="BX91" s="300"/>
      <c r="BY91" s="300"/>
      <c r="BZ91" s="300"/>
      <c r="CA91" s="300"/>
      <c r="CB91" s="300"/>
      <c r="CC91" s="300"/>
      <c r="CD91" s="300"/>
      <c r="CE91" s="270"/>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row>
    <row r="92" spans="1:125" ht="15.75" customHeight="1">
      <c r="A92" s="159"/>
      <c r="B92" s="250">
        <v>2032</v>
      </c>
      <c r="C92" s="250">
        <v>2034</v>
      </c>
      <c r="D92" s="119">
        <v>15</v>
      </c>
      <c r="E92" s="266" t="s">
        <v>664</v>
      </c>
      <c r="F92" s="267">
        <v>5100000</v>
      </c>
      <c r="G92" s="268">
        <v>0</v>
      </c>
      <c r="H92" s="268">
        <v>0</v>
      </c>
      <c r="I92" s="268">
        <v>0</v>
      </c>
      <c r="J92" s="268">
        <v>0</v>
      </c>
      <c r="K92" s="268">
        <v>0</v>
      </c>
      <c r="L92" s="268">
        <v>0</v>
      </c>
      <c r="M92" s="268">
        <v>0</v>
      </c>
      <c r="N92" s="268">
        <v>0</v>
      </c>
      <c r="O92" s="268">
        <v>0</v>
      </c>
      <c r="P92" s="268">
        <v>0</v>
      </c>
      <c r="Q92" s="268">
        <v>0</v>
      </c>
      <c r="R92" s="268">
        <v>0</v>
      </c>
      <c r="S92" s="268">
        <v>0</v>
      </c>
      <c r="T92" s="268">
        <v>0</v>
      </c>
      <c r="U92" s="268">
        <v>0</v>
      </c>
      <c r="V92" s="268">
        <v>0</v>
      </c>
      <c r="W92" s="268">
        <v>0</v>
      </c>
      <c r="X92" s="268">
        <v>1700000</v>
      </c>
      <c r="Y92" s="268">
        <v>1700000</v>
      </c>
      <c r="Z92" s="268">
        <v>1700000</v>
      </c>
      <c r="AA92" s="268">
        <v>0</v>
      </c>
      <c r="AB92" s="268">
        <v>0</v>
      </c>
      <c r="AC92" s="268">
        <v>0</v>
      </c>
      <c r="AD92" s="268">
        <v>0</v>
      </c>
      <c r="AE92" s="268">
        <v>0</v>
      </c>
      <c r="AF92" s="268">
        <v>0</v>
      </c>
      <c r="AG92" s="268">
        <v>0</v>
      </c>
      <c r="AH92" s="268">
        <v>0</v>
      </c>
      <c r="AI92" s="268">
        <v>0</v>
      </c>
      <c r="AJ92" s="268">
        <v>0</v>
      </c>
      <c r="AK92" s="268">
        <v>0</v>
      </c>
      <c r="AL92" s="268">
        <v>0</v>
      </c>
      <c r="AM92" s="268">
        <v>1700000</v>
      </c>
      <c r="AN92" s="268">
        <v>1700000</v>
      </c>
      <c r="AO92" s="268">
        <v>1700000</v>
      </c>
      <c r="AP92" s="268">
        <v>0</v>
      </c>
      <c r="AQ92" s="268" t="s">
        <v>593</v>
      </c>
      <c r="AR92" s="159"/>
      <c r="AS92" s="270"/>
      <c r="AT92" s="268">
        <v>0</v>
      </c>
      <c r="AU92" s="268">
        <v>0</v>
      </c>
      <c r="AV92" s="268">
        <v>0</v>
      </c>
      <c r="AW92" s="268">
        <v>0</v>
      </c>
      <c r="AX92" s="268">
        <v>0</v>
      </c>
      <c r="AY92" s="268">
        <v>0</v>
      </c>
      <c r="AZ92" s="268">
        <v>0</v>
      </c>
      <c r="BA92" s="268">
        <v>0</v>
      </c>
      <c r="BB92" s="268">
        <v>0</v>
      </c>
      <c r="BC92" s="268">
        <v>0</v>
      </c>
      <c r="BD92" s="268">
        <v>0</v>
      </c>
      <c r="BE92" s="268">
        <v>0</v>
      </c>
      <c r="BF92" s="268">
        <v>0</v>
      </c>
      <c r="BG92" s="268">
        <v>0</v>
      </c>
      <c r="BH92" s="268">
        <v>0</v>
      </c>
      <c r="BI92" s="268">
        <v>0</v>
      </c>
      <c r="BJ92" s="268">
        <v>0</v>
      </c>
      <c r="BK92" s="268">
        <v>87516</v>
      </c>
      <c r="BL92" s="268">
        <v>175032</v>
      </c>
      <c r="BM92" s="268">
        <v>262548</v>
      </c>
      <c r="BN92" s="268">
        <v>262548</v>
      </c>
      <c r="BO92" s="268">
        <v>463834.8000000001</v>
      </c>
      <c r="BP92" s="268">
        <v>463834.8000000001</v>
      </c>
      <c r="BQ92" s="268">
        <v>463834.8000000001</v>
      </c>
      <c r="BR92" s="268">
        <v>463834.8000000001</v>
      </c>
      <c r="BS92" s="268">
        <v>717631.20000000007</v>
      </c>
      <c r="BT92" s="268">
        <v>717631.20000000007</v>
      </c>
      <c r="BU92" s="268">
        <v>717631.20000000007</v>
      </c>
      <c r="BV92" s="268">
        <v>717631.20000000007</v>
      </c>
      <c r="BW92" s="268">
        <v>717631.20000000007</v>
      </c>
      <c r="BX92" s="268">
        <v>717631.20000000007</v>
      </c>
      <c r="BY92" s="268">
        <v>717631.20000000007</v>
      </c>
      <c r="BZ92" s="268">
        <v>87516</v>
      </c>
      <c r="CA92" s="268">
        <v>175032</v>
      </c>
      <c r="CB92" s="268">
        <v>262548</v>
      </c>
      <c r="CC92" s="268">
        <v>717631.20000000007</v>
      </c>
      <c r="CD92" s="268" t="s">
        <v>588</v>
      </c>
      <c r="CE92" s="270"/>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row>
    <row r="93" spans="1:125" ht="15.75" customHeight="1">
      <c r="A93" s="159"/>
      <c r="B93" s="250">
        <v>2034</v>
      </c>
      <c r="C93" s="250">
        <v>2036</v>
      </c>
      <c r="D93" s="119">
        <v>15</v>
      </c>
      <c r="E93" s="266" t="s">
        <v>666</v>
      </c>
      <c r="F93" s="267">
        <v>3400000</v>
      </c>
      <c r="G93" s="268">
        <v>0</v>
      </c>
      <c r="H93" s="268">
        <v>0</v>
      </c>
      <c r="I93" s="268">
        <v>0</v>
      </c>
      <c r="J93" s="268">
        <v>0</v>
      </c>
      <c r="K93" s="268">
        <v>0</v>
      </c>
      <c r="L93" s="268">
        <v>0</v>
      </c>
      <c r="M93" s="268">
        <v>0</v>
      </c>
      <c r="N93" s="268">
        <v>0</v>
      </c>
      <c r="O93" s="268">
        <v>0</v>
      </c>
      <c r="P93" s="268">
        <v>0</v>
      </c>
      <c r="Q93" s="268">
        <v>0</v>
      </c>
      <c r="R93" s="268">
        <v>0</v>
      </c>
      <c r="S93" s="268">
        <v>0</v>
      </c>
      <c r="T93" s="268">
        <v>0</v>
      </c>
      <c r="U93" s="268">
        <v>0</v>
      </c>
      <c r="V93" s="268">
        <v>0</v>
      </c>
      <c r="W93" s="268">
        <v>0</v>
      </c>
      <c r="X93" s="268">
        <v>0</v>
      </c>
      <c r="Y93" s="268">
        <v>0</v>
      </c>
      <c r="Z93" s="268">
        <v>1133333.3333333333</v>
      </c>
      <c r="AA93" s="268">
        <v>1133333.3333333333</v>
      </c>
      <c r="AB93" s="268">
        <v>1133333.3333333333</v>
      </c>
      <c r="AC93" s="268">
        <v>0</v>
      </c>
      <c r="AD93" s="268">
        <v>0</v>
      </c>
      <c r="AE93" s="268">
        <v>0</v>
      </c>
      <c r="AF93" s="268">
        <v>0</v>
      </c>
      <c r="AG93" s="268">
        <v>0</v>
      </c>
      <c r="AH93" s="268">
        <v>0</v>
      </c>
      <c r="AI93" s="268">
        <v>0</v>
      </c>
      <c r="AJ93" s="268">
        <v>0</v>
      </c>
      <c r="AK93" s="268">
        <v>0</v>
      </c>
      <c r="AL93" s="268">
        <v>0</v>
      </c>
      <c r="AM93" s="268">
        <v>0</v>
      </c>
      <c r="AN93" s="268">
        <v>0</v>
      </c>
      <c r="AO93" s="268">
        <v>1133333.3333333333</v>
      </c>
      <c r="AP93" s="268">
        <v>1133333.3333333333</v>
      </c>
      <c r="AQ93" s="268" t="s">
        <v>685</v>
      </c>
      <c r="AR93" s="159"/>
      <c r="AS93" s="270"/>
      <c r="AT93" s="268">
        <v>0</v>
      </c>
      <c r="AU93" s="268">
        <v>0</v>
      </c>
      <c r="AV93" s="268">
        <v>0</v>
      </c>
      <c r="AW93" s="268">
        <v>0</v>
      </c>
      <c r="AX93" s="268">
        <v>0</v>
      </c>
      <c r="AY93" s="268">
        <v>0</v>
      </c>
      <c r="AZ93" s="268">
        <v>0</v>
      </c>
      <c r="BA93" s="268">
        <v>0</v>
      </c>
      <c r="BB93" s="268">
        <v>0</v>
      </c>
      <c r="BC93" s="268">
        <v>0</v>
      </c>
      <c r="BD93" s="268">
        <v>0</v>
      </c>
      <c r="BE93" s="268">
        <v>0</v>
      </c>
      <c r="BF93" s="268">
        <v>0</v>
      </c>
      <c r="BG93" s="268">
        <v>0</v>
      </c>
      <c r="BH93" s="268">
        <v>0</v>
      </c>
      <c r="BI93" s="268">
        <v>0</v>
      </c>
      <c r="BJ93" s="268">
        <v>0</v>
      </c>
      <c r="BK93" s="268">
        <v>0</v>
      </c>
      <c r="BL93" s="268">
        <v>0</v>
      </c>
      <c r="BM93" s="268">
        <v>59840</v>
      </c>
      <c r="BN93" s="268">
        <v>119680</v>
      </c>
      <c r="BO93" s="268">
        <v>179520</v>
      </c>
      <c r="BP93" s="268">
        <v>179520</v>
      </c>
      <c r="BQ93" s="268">
        <v>317152.00000000006</v>
      </c>
      <c r="BR93" s="268">
        <v>317152.00000000006</v>
      </c>
      <c r="BS93" s="268">
        <v>317152.00000000006</v>
      </c>
      <c r="BT93" s="268">
        <v>317152.00000000006</v>
      </c>
      <c r="BU93" s="268">
        <v>490688</v>
      </c>
      <c r="BV93" s="268">
        <v>490688</v>
      </c>
      <c r="BW93" s="268">
        <v>490688</v>
      </c>
      <c r="BX93" s="268">
        <v>490688</v>
      </c>
      <c r="BY93" s="268">
        <v>490688</v>
      </c>
      <c r="BZ93" s="268">
        <v>490688</v>
      </c>
      <c r="CA93" s="268">
        <v>490688</v>
      </c>
      <c r="CB93" s="268">
        <v>59840</v>
      </c>
      <c r="CC93" s="268">
        <v>119680</v>
      </c>
      <c r="CD93" s="268" t="s">
        <v>588</v>
      </c>
      <c r="CE93" s="270"/>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row>
    <row r="94" spans="1:125" ht="62.25" customHeight="1">
      <c r="A94" s="159"/>
      <c r="B94" s="250">
        <v>2032</v>
      </c>
      <c r="C94" s="250">
        <v>2033</v>
      </c>
      <c r="D94" s="119">
        <v>20</v>
      </c>
      <c r="E94" s="266" t="s">
        <v>668</v>
      </c>
      <c r="F94" s="267">
        <v>4000000</v>
      </c>
      <c r="G94" s="268">
        <v>0</v>
      </c>
      <c r="H94" s="268">
        <v>0</v>
      </c>
      <c r="I94" s="268">
        <v>0</v>
      </c>
      <c r="J94" s="268">
        <v>0</v>
      </c>
      <c r="K94" s="268">
        <v>0</v>
      </c>
      <c r="L94" s="268">
        <v>0</v>
      </c>
      <c r="M94" s="268">
        <v>0</v>
      </c>
      <c r="N94" s="268">
        <v>0</v>
      </c>
      <c r="O94" s="268">
        <v>0</v>
      </c>
      <c r="P94" s="268">
        <v>0</v>
      </c>
      <c r="Q94" s="268">
        <v>0</v>
      </c>
      <c r="R94" s="268">
        <v>0</v>
      </c>
      <c r="S94" s="268">
        <v>0</v>
      </c>
      <c r="T94" s="268">
        <v>0</v>
      </c>
      <c r="U94" s="268">
        <v>0</v>
      </c>
      <c r="V94" s="268">
        <v>0</v>
      </c>
      <c r="W94" s="268">
        <v>0</v>
      </c>
      <c r="X94" s="268">
        <v>2000000</v>
      </c>
      <c r="Y94" s="268">
        <v>2000000</v>
      </c>
      <c r="Z94" s="268">
        <v>0</v>
      </c>
      <c r="AA94" s="268">
        <v>0</v>
      </c>
      <c r="AB94" s="268">
        <v>0</v>
      </c>
      <c r="AC94" s="268">
        <v>0</v>
      </c>
      <c r="AD94" s="268">
        <v>0</v>
      </c>
      <c r="AE94" s="268">
        <v>0</v>
      </c>
      <c r="AF94" s="268">
        <v>0</v>
      </c>
      <c r="AG94" s="268">
        <v>0</v>
      </c>
      <c r="AH94" s="268">
        <v>0</v>
      </c>
      <c r="AI94" s="268">
        <v>0</v>
      </c>
      <c r="AJ94" s="268">
        <v>0</v>
      </c>
      <c r="AK94" s="268">
        <v>0</v>
      </c>
      <c r="AL94" s="268">
        <v>0</v>
      </c>
      <c r="AM94" s="268">
        <v>0</v>
      </c>
      <c r="AN94" s="268">
        <v>0</v>
      </c>
      <c r="AO94" s="268">
        <v>0</v>
      </c>
      <c r="AP94" s="268">
        <v>0</v>
      </c>
      <c r="AQ94" s="268" t="s">
        <v>686</v>
      </c>
      <c r="AR94" s="159"/>
      <c r="AS94" s="270"/>
      <c r="AT94" s="268">
        <v>0</v>
      </c>
      <c r="AU94" s="268">
        <v>0</v>
      </c>
      <c r="AV94" s="268">
        <v>0</v>
      </c>
      <c r="AW94" s="268">
        <v>0</v>
      </c>
      <c r="AX94" s="268">
        <v>0</v>
      </c>
      <c r="AY94" s="268">
        <v>0</v>
      </c>
      <c r="AZ94" s="268">
        <v>0</v>
      </c>
      <c r="BA94" s="268">
        <v>0</v>
      </c>
      <c r="BB94" s="268">
        <v>0</v>
      </c>
      <c r="BC94" s="268">
        <v>0</v>
      </c>
      <c r="BD94" s="268">
        <v>0</v>
      </c>
      <c r="BE94" s="268">
        <v>0</v>
      </c>
      <c r="BF94" s="268">
        <v>0</v>
      </c>
      <c r="BG94" s="268">
        <v>0</v>
      </c>
      <c r="BH94" s="268">
        <v>0</v>
      </c>
      <c r="BI94" s="268">
        <v>0</v>
      </c>
      <c r="BJ94" s="268">
        <v>0</v>
      </c>
      <c r="BK94" s="268">
        <v>518670.35031057784</v>
      </c>
      <c r="BL94" s="268">
        <v>1034424.1126549526</v>
      </c>
      <c r="BM94" s="268">
        <v>1036809.2039530551</v>
      </c>
      <c r="BN94" s="268">
        <v>1040412.9046791252</v>
      </c>
      <c r="BO94" s="268">
        <v>1040412.9046791252</v>
      </c>
      <c r="BP94" s="268">
        <v>1040412.9046791252</v>
      </c>
      <c r="BQ94" s="268">
        <v>1040412.9046791252</v>
      </c>
      <c r="BR94" s="268">
        <v>1040412.9046791252</v>
      </c>
      <c r="BS94" s="268">
        <v>1040412.9046791252</v>
      </c>
      <c r="BT94" s="268">
        <v>1040412.9046791252</v>
      </c>
      <c r="BU94" s="268">
        <v>1040412.9046791252</v>
      </c>
      <c r="BV94" s="268">
        <v>1040412.9046791252</v>
      </c>
      <c r="BW94" s="268">
        <v>1040412.9046791252</v>
      </c>
      <c r="BX94" s="268">
        <v>1040412.9046791252</v>
      </c>
      <c r="BY94" s="268">
        <v>1040412.9046791252</v>
      </c>
      <c r="BZ94" s="268">
        <v>1040412.9046791252</v>
      </c>
      <c r="CA94" s="268">
        <v>1040412.9046791252</v>
      </c>
      <c r="CB94" s="268">
        <v>1040412.9046791252</v>
      </c>
      <c r="CC94" s="268">
        <v>1040412.9046791252</v>
      </c>
      <c r="CD94" s="268" t="s">
        <v>588</v>
      </c>
      <c r="CE94" s="270"/>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row>
    <row r="95" spans="1:125" ht="15.75" customHeight="1">
      <c r="A95" s="159"/>
      <c r="B95" s="262"/>
      <c r="C95" s="262"/>
      <c r="D95" s="263"/>
      <c r="E95" s="264" t="s">
        <v>573</v>
      </c>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300"/>
      <c r="AQ95" s="300"/>
      <c r="AR95" s="159"/>
      <c r="AS95" s="270"/>
      <c r="AT95" s="300"/>
      <c r="AU95" s="300"/>
      <c r="AV95" s="300"/>
      <c r="AW95" s="300"/>
      <c r="AX95" s="300"/>
      <c r="AY95" s="300"/>
      <c r="AZ95" s="300"/>
      <c r="BA95" s="300"/>
      <c r="BB95" s="300"/>
      <c r="BC95" s="300"/>
      <c r="BD95" s="300"/>
      <c r="BE95" s="300"/>
      <c r="BF95" s="300"/>
      <c r="BG95" s="300"/>
      <c r="BH95" s="300"/>
      <c r="BI95" s="300"/>
      <c r="BJ95" s="300"/>
      <c r="BK95" s="300"/>
      <c r="BL95" s="300"/>
      <c r="BM95" s="300"/>
      <c r="BN95" s="300"/>
      <c r="BO95" s="300"/>
      <c r="BP95" s="300"/>
      <c r="BQ95" s="300"/>
      <c r="BR95" s="300"/>
      <c r="BS95" s="300"/>
      <c r="BT95" s="300"/>
      <c r="BU95" s="300"/>
      <c r="BV95" s="300"/>
      <c r="BW95" s="300"/>
      <c r="BX95" s="300"/>
      <c r="BY95" s="300"/>
      <c r="BZ95" s="300"/>
      <c r="CA95" s="300"/>
      <c r="CB95" s="300"/>
      <c r="CC95" s="300"/>
      <c r="CD95" s="300"/>
      <c r="CE95" s="270"/>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row>
    <row r="96" spans="1:125" ht="15.75" customHeight="1">
      <c r="A96" s="159"/>
      <c r="B96" s="250">
        <v>2033</v>
      </c>
      <c r="C96" s="250">
        <v>2043</v>
      </c>
      <c r="D96" s="119">
        <v>30</v>
      </c>
      <c r="E96" s="266" t="s">
        <v>672</v>
      </c>
      <c r="F96" s="267">
        <v>0</v>
      </c>
      <c r="G96" s="268">
        <v>0</v>
      </c>
      <c r="H96" s="268">
        <v>0</v>
      </c>
      <c r="I96" s="268">
        <v>0</v>
      </c>
      <c r="J96" s="268">
        <v>0</v>
      </c>
      <c r="K96" s="268">
        <v>0</v>
      </c>
      <c r="L96" s="268">
        <v>0</v>
      </c>
      <c r="M96" s="268">
        <v>0</v>
      </c>
      <c r="N96" s="268">
        <v>0</v>
      </c>
      <c r="O96" s="268">
        <v>0</v>
      </c>
      <c r="P96" s="268">
        <v>0</v>
      </c>
      <c r="Q96" s="268">
        <v>0</v>
      </c>
      <c r="R96" s="268">
        <v>0</v>
      </c>
      <c r="S96" s="268">
        <v>0</v>
      </c>
      <c r="T96" s="268">
        <v>0</v>
      </c>
      <c r="U96" s="268">
        <v>0</v>
      </c>
      <c r="V96" s="268">
        <v>0</v>
      </c>
      <c r="W96" s="268">
        <v>0</v>
      </c>
      <c r="X96" s="268">
        <v>0</v>
      </c>
      <c r="Y96" s="268">
        <v>0</v>
      </c>
      <c r="Z96" s="268">
        <v>0</v>
      </c>
      <c r="AA96" s="268">
        <v>0</v>
      </c>
      <c r="AB96" s="268">
        <v>0</v>
      </c>
      <c r="AC96" s="268">
        <v>0</v>
      </c>
      <c r="AD96" s="268">
        <v>0</v>
      </c>
      <c r="AE96" s="268">
        <v>0</v>
      </c>
      <c r="AF96" s="268">
        <v>0</v>
      </c>
      <c r="AG96" s="268">
        <v>0</v>
      </c>
      <c r="AH96" s="268">
        <v>0</v>
      </c>
      <c r="AI96" s="268">
        <v>0</v>
      </c>
      <c r="AJ96" s="268">
        <v>0</v>
      </c>
      <c r="AK96" s="268">
        <v>0</v>
      </c>
      <c r="AL96" s="268">
        <v>0</v>
      </c>
      <c r="AM96" s="268">
        <v>0</v>
      </c>
      <c r="AN96" s="268">
        <v>0</v>
      </c>
      <c r="AO96" s="268">
        <v>0</v>
      </c>
      <c r="AP96" s="268">
        <v>0</v>
      </c>
      <c r="AQ96" s="268"/>
      <c r="AR96" s="159"/>
      <c r="AS96" s="270"/>
      <c r="AT96" s="268">
        <v>0</v>
      </c>
      <c r="AU96" s="268">
        <v>0</v>
      </c>
      <c r="AV96" s="268">
        <v>0</v>
      </c>
      <c r="AW96" s="268">
        <v>0</v>
      </c>
      <c r="AX96" s="268">
        <v>0</v>
      </c>
      <c r="AY96" s="268">
        <v>0</v>
      </c>
      <c r="AZ96" s="268">
        <v>0</v>
      </c>
      <c r="BA96" s="268">
        <v>0</v>
      </c>
      <c r="BB96" s="268">
        <v>0</v>
      </c>
      <c r="BC96" s="268">
        <v>0</v>
      </c>
      <c r="BD96" s="268">
        <v>0</v>
      </c>
      <c r="BE96" s="268">
        <v>0</v>
      </c>
      <c r="BF96" s="268">
        <v>0</v>
      </c>
      <c r="BG96" s="268">
        <v>0</v>
      </c>
      <c r="BH96" s="268">
        <v>0</v>
      </c>
      <c r="BI96" s="268">
        <v>0</v>
      </c>
      <c r="BJ96" s="268">
        <v>0</v>
      </c>
      <c r="BK96" s="268">
        <v>0</v>
      </c>
      <c r="BL96" s="268">
        <v>0</v>
      </c>
      <c r="BM96" s="268">
        <v>0</v>
      </c>
      <c r="BN96" s="268">
        <v>0</v>
      </c>
      <c r="BO96" s="268">
        <v>0</v>
      </c>
      <c r="BP96" s="268">
        <v>0</v>
      </c>
      <c r="BQ96" s="268">
        <v>0</v>
      </c>
      <c r="BR96" s="268">
        <v>0</v>
      </c>
      <c r="BS96" s="268">
        <v>0</v>
      </c>
      <c r="BT96" s="268">
        <v>0</v>
      </c>
      <c r="BU96" s="268">
        <v>0</v>
      </c>
      <c r="BV96" s="268">
        <v>0</v>
      </c>
      <c r="BW96" s="268">
        <v>0</v>
      </c>
      <c r="BX96" s="268">
        <v>0</v>
      </c>
      <c r="BY96" s="268">
        <v>0</v>
      </c>
      <c r="BZ96" s="268">
        <v>0</v>
      </c>
      <c r="CA96" s="268">
        <v>0</v>
      </c>
      <c r="CB96" s="268">
        <v>0</v>
      </c>
      <c r="CC96" s="268">
        <v>0</v>
      </c>
      <c r="CD96" s="268"/>
      <c r="CE96" s="270"/>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row>
    <row r="97" spans="1:125" ht="15.75" customHeight="1">
      <c r="A97" s="159"/>
      <c r="B97" s="250">
        <v>2031</v>
      </c>
      <c r="C97" s="250">
        <v>2031</v>
      </c>
      <c r="D97" s="119">
        <v>30</v>
      </c>
      <c r="E97" s="266" t="s">
        <v>674</v>
      </c>
      <c r="F97" s="267">
        <v>0</v>
      </c>
      <c r="G97" s="268">
        <v>0</v>
      </c>
      <c r="H97" s="268">
        <v>0</v>
      </c>
      <c r="I97" s="268">
        <v>0</v>
      </c>
      <c r="J97" s="268">
        <v>0</v>
      </c>
      <c r="K97" s="268">
        <v>0</v>
      </c>
      <c r="L97" s="268">
        <v>0</v>
      </c>
      <c r="M97" s="268">
        <v>0</v>
      </c>
      <c r="N97" s="268">
        <v>0</v>
      </c>
      <c r="O97" s="268">
        <v>0</v>
      </c>
      <c r="P97" s="268">
        <v>0</v>
      </c>
      <c r="Q97" s="268">
        <v>0</v>
      </c>
      <c r="R97" s="268">
        <v>0</v>
      </c>
      <c r="S97" s="268">
        <v>0</v>
      </c>
      <c r="T97" s="268">
        <v>0</v>
      </c>
      <c r="U97" s="268">
        <v>0</v>
      </c>
      <c r="V97" s="268">
        <v>0</v>
      </c>
      <c r="W97" s="268">
        <v>0</v>
      </c>
      <c r="X97" s="268">
        <v>0</v>
      </c>
      <c r="Y97" s="268">
        <v>0</v>
      </c>
      <c r="Z97" s="268">
        <v>0</v>
      </c>
      <c r="AA97" s="268">
        <v>0</v>
      </c>
      <c r="AB97" s="268">
        <v>0</v>
      </c>
      <c r="AC97" s="268">
        <v>0</v>
      </c>
      <c r="AD97" s="268">
        <v>0</v>
      </c>
      <c r="AE97" s="268">
        <v>0</v>
      </c>
      <c r="AF97" s="268">
        <v>0</v>
      </c>
      <c r="AG97" s="268">
        <v>0</v>
      </c>
      <c r="AH97" s="268">
        <v>0</v>
      </c>
      <c r="AI97" s="268">
        <v>0</v>
      </c>
      <c r="AJ97" s="268">
        <v>0</v>
      </c>
      <c r="AK97" s="268">
        <v>0</v>
      </c>
      <c r="AL97" s="268">
        <v>0</v>
      </c>
      <c r="AM97" s="268">
        <v>0</v>
      </c>
      <c r="AN97" s="268">
        <v>0</v>
      </c>
      <c r="AO97" s="268">
        <v>0</v>
      </c>
      <c r="AP97" s="268">
        <v>0</v>
      </c>
      <c r="AQ97" s="268"/>
      <c r="AR97" s="159"/>
      <c r="AS97" s="270"/>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v>0</v>
      </c>
      <c r="BQ97" s="268">
        <v>0</v>
      </c>
      <c r="BR97" s="268">
        <v>0</v>
      </c>
      <c r="BS97" s="268">
        <v>0</v>
      </c>
      <c r="BT97" s="268">
        <v>0</v>
      </c>
      <c r="BU97" s="268">
        <v>0</v>
      </c>
      <c r="BV97" s="268">
        <v>0</v>
      </c>
      <c r="BW97" s="268">
        <v>0</v>
      </c>
      <c r="BX97" s="268">
        <v>0</v>
      </c>
      <c r="BY97" s="268">
        <v>0</v>
      </c>
      <c r="BZ97" s="268">
        <v>0</v>
      </c>
      <c r="CA97" s="268">
        <v>0</v>
      </c>
      <c r="CB97" s="268">
        <v>0</v>
      </c>
      <c r="CC97" s="268">
        <v>0</v>
      </c>
      <c r="CD97" s="268"/>
      <c r="CE97" s="270"/>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row>
    <row r="98" spans="1:125" ht="15.75" customHeight="1">
      <c r="A98" s="159"/>
      <c r="B98" s="250">
        <v>2038</v>
      </c>
      <c r="C98" s="250">
        <v>2042</v>
      </c>
      <c r="D98" s="119">
        <v>15</v>
      </c>
      <c r="E98" s="266" t="s">
        <v>676</v>
      </c>
      <c r="F98" s="267">
        <v>2720000</v>
      </c>
      <c r="G98" s="268">
        <v>0</v>
      </c>
      <c r="H98" s="268">
        <v>0</v>
      </c>
      <c r="I98" s="268">
        <v>0</v>
      </c>
      <c r="J98" s="268">
        <v>0</v>
      </c>
      <c r="K98" s="268">
        <v>0</v>
      </c>
      <c r="L98" s="268">
        <v>0</v>
      </c>
      <c r="M98" s="268">
        <v>0</v>
      </c>
      <c r="N98" s="268">
        <v>0</v>
      </c>
      <c r="O98" s="268">
        <v>0</v>
      </c>
      <c r="P98" s="268">
        <v>0</v>
      </c>
      <c r="Q98" s="268">
        <v>0</v>
      </c>
      <c r="R98" s="268">
        <v>0</v>
      </c>
      <c r="S98" s="268">
        <v>0</v>
      </c>
      <c r="T98" s="268">
        <v>0</v>
      </c>
      <c r="U98" s="268">
        <v>0</v>
      </c>
      <c r="V98" s="268">
        <v>0</v>
      </c>
      <c r="W98" s="268">
        <v>0</v>
      </c>
      <c r="X98" s="268">
        <v>0</v>
      </c>
      <c r="Y98" s="268">
        <v>0</v>
      </c>
      <c r="Z98" s="268">
        <v>0</v>
      </c>
      <c r="AA98" s="268">
        <v>0</v>
      </c>
      <c r="AB98" s="268">
        <v>0</v>
      </c>
      <c r="AC98" s="268">
        <v>0</v>
      </c>
      <c r="AD98" s="268">
        <v>544000</v>
      </c>
      <c r="AE98" s="268">
        <v>544000</v>
      </c>
      <c r="AF98" s="268">
        <v>544000</v>
      </c>
      <c r="AG98" s="268">
        <v>544000</v>
      </c>
      <c r="AH98" s="268">
        <v>544000</v>
      </c>
      <c r="AI98" s="268">
        <v>0</v>
      </c>
      <c r="AJ98" s="268">
        <v>0</v>
      </c>
      <c r="AK98" s="268">
        <v>0</v>
      </c>
      <c r="AL98" s="268">
        <v>0</v>
      </c>
      <c r="AM98" s="268">
        <v>0</v>
      </c>
      <c r="AN98" s="268">
        <v>0</v>
      </c>
      <c r="AO98" s="268">
        <v>0</v>
      </c>
      <c r="AP98" s="268">
        <v>0</v>
      </c>
      <c r="AQ98" s="268" t="s">
        <v>687</v>
      </c>
      <c r="AR98" s="159"/>
      <c r="AS98" s="270"/>
      <c r="AT98" s="268">
        <v>0</v>
      </c>
      <c r="AU98" s="268">
        <v>0</v>
      </c>
      <c r="AV98" s="268">
        <v>0</v>
      </c>
      <c r="AW98" s="268">
        <v>0</v>
      </c>
      <c r="AX98" s="268">
        <v>0</v>
      </c>
      <c r="AY98" s="268">
        <v>0</v>
      </c>
      <c r="AZ98" s="268">
        <v>0</v>
      </c>
      <c r="BA98" s="268">
        <v>0</v>
      </c>
      <c r="BB98" s="268">
        <v>0</v>
      </c>
      <c r="BC98" s="268">
        <v>0</v>
      </c>
      <c r="BD98" s="268">
        <v>0</v>
      </c>
      <c r="BE98" s="268">
        <v>0</v>
      </c>
      <c r="BF98" s="268">
        <v>0</v>
      </c>
      <c r="BG98" s="268">
        <v>0</v>
      </c>
      <c r="BH98" s="268">
        <v>0</v>
      </c>
      <c r="BI98" s="268">
        <v>0</v>
      </c>
      <c r="BJ98" s="268">
        <v>0</v>
      </c>
      <c r="BK98" s="268">
        <v>0</v>
      </c>
      <c r="BL98" s="268">
        <v>0</v>
      </c>
      <c r="BM98" s="268">
        <v>0</v>
      </c>
      <c r="BN98" s="268">
        <v>0</v>
      </c>
      <c r="BO98" s="268">
        <v>0</v>
      </c>
      <c r="BP98" s="268">
        <v>0</v>
      </c>
      <c r="BQ98" s="268">
        <v>24574.492800000007</v>
      </c>
      <c r="BR98" s="268">
        <v>49148.985600000015</v>
      </c>
      <c r="BS98" s="268">
        <v>73723.478400000007</v>
      </c>
      <c r="BT98" s="268">
        <v>98297.971200000029</v>
      </c>
      <c r="BU98" s="268">
        <v>217074.68640000006</v>
      </c>
      <c r="BV98" s="268">
        <v>217074.68640000006</v>
      </c>
      <c r="BW98" s="268">
        <v>217074.68640000006</v>
      </c>
      <c r="BX98" s="268">
        <v>217074.68640000006</v>
      </c>
      <c r="BY98" s="268">
        <v>335851.4016000001</v>
      </c>
      <c r="BZ98" s="268">
        <v>335851.4016000001</v>
      </c>
      <c r="CA98" s="268">
        <v>335851.4016000001</v>
      </c>
      <c r="CB98" s="268">
        <v>335851.4016000001</v>
      </c>
      <c r="CC98" s="268">
        <v>335851.4016000001</v>
      </c>
      <c r="CD98" s="268" t="s">
        <v>588</v>
      </c>
      <c r="CE98" s="270"/>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row>
    <row r="99" spans="1:125" ht="15.75" customHeight="1">
      <c r="A99" s="159"/>
      <c r="B99" s="250">
        <v>2040</v>
      </c>
      <c r="C99" s="250">
        <v>2044</v>
      </c>
      <c r="D99" s="119">
        <v>15</v>
      </c>
      <c r="E99" s="266" t="s">
        <v>678</v>
      </c>
      <c r="F99" s="267">
        <v>2720000</v>
      </c>
      <c r="G99" s="268">
        <v>0</v>
      </c>
      <c r="H99" s="268">
        <v>0</v>
      </c>
      <c r="I99" s="268">
        <v>0</v>
      </c>
      <c r="J99" s="268">
        <v>0</v>
      </c>
      <c r="K99" s="268">
        <v>0</v>
      </c>
      <c r="L99" s="268">
        <v>0</v>
      </c>
      <c r="M99" s="268">
        <v>0</v>
      </c>
      <c r="N99" s="268">
        <v>0</v>
      </c>
      <c r="O99" s="268">
        <v>0</v>
      </c>
      <c r="P99" s="268">
        <v>0</v>
      </c>
      <c r="Q99" s="268">
        <v>0</v>
      </c>
      <c r="R99" s="268">
        <v>0</v>
      </c>
      <c r="S99" s="268">
        <v>0</v>
      </c>
      <c r="T99" s="268">
        <v>0</v>
      </c>
      <c r="U99" s="268">
        <v>0</v>
      </c>
      <c r="V99" s="268">
        <v>0</v>
      </c>
      <c r="W99" s="268">
        <v>0</v>
      </c>
      <c r="X99" s="268">
        <v>0</v>
      </c>
      <c r="Y99" s="268">
        <v>0</v>
      </c>
      <c r="Z99" s="268">
        <v>0</v>
      </c>
      <c r="AA99" s="268">
        <v>0</v>
      </c>
      <c r="AB99" s="268">
        <v>0</v>
      </c>
      <c r="AC99" s="268">
        <v>0</v>
      </c>
      <c r="AD99" s="268">
        <v>0</v>
      </c>
      <c r="AE99" s="268">
        <v>0</v>
      </c>
      <c r="AF99" s="268">
        <v>544000</v>
      </c>
      <c r="AG99" s="268">
        <v>544000</v>
      </c>
      <c r="AH99" s="268">
        <v>544000</v>
      </c>
      <c r="AI99" s="268">
        <v>544000</v>
      </c>
      <c r="AJ99" s="268">
        <v>544000</v>
      </c>
      <c r="AK99" s="268">
        <v>0</v>
      </c>
      <c r="AL99" s="268">
        <v>0</v>
      </c>
      <c r="AM99" s="268">
        <v>0</v>
      </c>
      <c r="AN99" s="268">
        <v>0</v>
      </c>
      <c r="AO99" s="268">
        <v>0</v>
      </c>
      <c r="AP99" s="268">
        <v>0</v>
      </c>
      <c r="AQ99" s="268" t="s">
        <v>687</v>
      </c>
      <c r="AR99" s="159"/>
      <c r="AS99" s="270"/>
      <c r="AT99" s="268">
        <v>0</v>
      </c>
      <c r="AU99" s="268">
        <v>0</v>
      </c>
      <c r="AV99" s="268">
        <v>0</v>
      </c>
      <c r="AW99" s="268">
        <v>0</v>
      </c>
      <c r="AX99" s="268">
        <v>0</v>
      </c>
      <c r="AY99" s="268">
        <v>0</v>
      </c>
      <c r="AZ99" s="268">
        <v>0</v>
      </c>
      <c r="BA99" s="268">
        <v>0</v>
      </c>
      <c r="BB99" s="268">
        <v>0</v>
      </c>
      <c r="BC99" s="268">
        <v>0</v>
      </c>
      <c r="BD99" s="268">
        <v>0</v>
      </c>
      <c r="BE99" s="268">
        <v>0</v>
      </c>
      <c r="BF99" s="268">
        <v>0</v>
      </c>
      <c r="BG99" s="268">
        <v>0</v>
      </c>
      <c r="BH99" s="268">
        <v>0</v>
      </c>
      <c r="BI99" s="268">
        <v>0</v>
      </c>
      <c r="BJ99" s="268">
        <v>0</v>
      </c>
      <c r="BK99" s="268">
        <v>0</v>
      </c>
      <c r="BL99" s="268">
        <v>0</v>
      </c>
      <c r="BM99" s="268">
        <v>0</v>
      </c>
      <c r="BN99" s="268">
        <v>0</v>
      </c>
      <c r="BO99" s="268">
        <v>0</v>
      </c>
      <c r="BP99" s="268">
        <v>0</v>
      </c>
      <c r="BQ99" s="268">
        <v>0</v>
      </c>
      <c r="BR99" s="268">
        <v>0</v>
      </c>
      <c r="BS99" s="268">
        <v>25366.175999999996</v>
      </c>
      <c r="BT99" s="268">
        <v>50732.351999999992</v>
      </c>
      <c r="BU99" s="268">
        <v>76098.527999999977</v>
      </c>
      <c r="BV99" s="268">
        <v>101464.70399999998</v>
      </c>
      <c r="BW99" s="268">
        <v>224067.88799999998</v>
      </c>
      <c r="BX99" s="268">
        <v>224067.88799999998</v>
      </c>
      <c r="BY99" s="268">
        <v>224067.88799999998</v>
      </c>
      <c r="BZ99" s="268">
        <v>224067.88799999998</v>
      </c>
      <c r="CA99" s="268">
        <v>346671.07199999993</v>
      </c>
      <c r="CB99" s="268">
        <v>346671.07199999993</v>
      </c>
      <c r="CC99" s="268">
        <v>346671.07199999993</v>
      </c>
      <c r="CD99" s="268" t="s">
        <v>588</v>
      </c>
      <c r="CE99" s="270"/>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row>
    <row r="100" spans="1:125" ht="63" customHeight="1">
      <c r="A100" s="159"/>
      <c r="B100" s="250">
        <v>2038</v>
      </c>
      <c r="C100" s="250">
        <v>2040</v>
      </c>
      <c r="D100" s="119">
        <v>20</v>
      </c>
      <c r="E100" s="266" t="s">
        <v>680</v>
      </c>
      <c r="F100" s="267">
        <v>4000000</v>
      </c>
      <c r="G100" s="268">
        <v>0</v>
      </c>
      <c r="H100" s="268">
        <v>0</v>
      </c>
      <c r="I100" s="268">
        <v>0</v>
      </c>
      <c r="J100" s="268">
        <v>0</v>
      </c>
      <c r="K100" s="268">
        <v>0</v>
      </c>
      <c r="L100" s="268">
        <v>0</v>
      </c>
      <c r="M100" s="268">
        <v>0</v>
      </c>
      <c r="N100" s="268">
        <v>0</v>
      </c>
      <c r="O100" s="268">
        <v>0</v>
      </c>
      <c r="P100" s="268">
        <v>0</v>
      </c>
      <c r="Q100" s="268">
        <v>0</v>
      </c>
      <c r="R100" s="268">
        <v>0</v>
      </c>
      <c r="S100" s="268">
        <v>0</v>
      </c>
      <c r="T100" s="268">
        <v>0</v>
      </c>
      <c r="U100" s="268">
        <v>0</v>
      </c>
      <c r="V100" s="268">
        <v>0</v>
      </c>
      <c r="W100" s="268">
        <v>0</v>
      </c>
      <c r="X100" s="268">
        <v>0</v>
      </c>
      <c r="Y100" s="268">
        <v>0</v>
      </c>
      <c r="Z100" s="268">
        <v>0</v>
      </c>
      <c r="AA100" s="268">
        <v>0</v>
      </c>
      <c r="AB100" s="268">
        <v>0</v>
      </c>
      <c r="AC100" s="268">
        <v>0</v>
      </c>
      <c r="AD100" s="268">
        <v>1333333.3333333333</v>
      </c>
      <c r="AE100" s="268">
        <v>1333333.3333333333</v>
      </c>
      <c r="AF100" s="268">
        <v>1333333.3333333333</v>
      </c>
      <c r="AG100" s="268">
        <v>0</v>
      </c>
      <c r="AH100" s="268">
        <v>0</v>
      </c>
      <c r="AI100" s="268">
        <v>0</v>
      </c>
      <c r="AJ100" s="268">
        <v>0</v>
      </c>
      <c r="AK100" s="268">
        <v>0</v>
      </c>
      <c r="AL100" s="268">
        <v>0</v>
      </c>
      <c r="AM100" s="268">
        <v>0</v>
      </c>
      <c r="AN100" s="268">
        <v>0</v>
      </c>
      <c r="AO100" s="268">
        <v>0</v>
      </c>
      <c r="AP100" s="268">
        <v>0</v>
      </c>
      <c r="AQ100" s="268" t="s">
        <v>686</v>
      </c>
      <c r="AR100" s="159"/>
      <c r="AS100" s="270"/>
      <c r="AT100" s="268">
        <v>0</v>
      </c>
      <c r="AU100" s="268">
        <v>0</v>
      </c>
      <c r="AV100" s="268">
        <v>0</v>
      </c>
      <c r="AW100" s="268">
        <v>0</v>
      </c>
      <c r="AX100" s="268">
        <v>0</v>
      </c>
      <c r="AY100" s="268">
        <v>0</v>
      </c>
      <c r="AZ100" s="268">
        <v>0</v>
      </c>
      <c r="BA100" s="268">
        <v>0</v>
      </c>
      <c r="BB100" s="268">
        <v>0</v>
      </c>
      <c r="BC100" s="268">
        <v>0</v>
      </c>
      <c r="BD100" s="268">
        <v>0</v>
      </c>
      <c r="BE100" s="268">
        <v>0</v>
      </c>
      <c r="BF100" s="268">
        <v>0</v>
      </c>
      <c r="BG100" s="268">
        <v>0</v>
      </c>
      <c r="BH100" s="268">
        <v>0</v>
      </c>
      <c r="BI100" s="268">
        <v>0</v>
      </c>
      <c r="BJ100" s="268">
        <v>0</v>
      </c>
      <c r="BK100" s="268">
        <v>0</v>
      </c>
      <c r="BL100" s="268">
        <v>0</v>
      </c>
      <c r="BM100" s="268">
        <v>0</v>
      </c>
      <c r="BN100" s="268">
        <v>0</v>
      </c>
      <c r="BO100" s="268">
        <v>0</v>
      </c>
      <c r="BP100" s="268">
        <v>0</v>
      </c>
      <c r="BQ100" s="268">
        <v>177563.80239857073</v>
      </c>
      <c r="BR100" s="268">
        <v>355127.60479714145</v>
      </c>
      <c r="BS100" s="268">
        <v>532691.40719571209</v>
      </c>
      <c r="BT100" s="268">
        <v>532691.40719571209</v>
      </c>
      <c r="BU100" s="268">
        <v>532691.40719571209</v>
      </c>
      <c r="BV100" s="268">
        <v>532691.40719571209</v>
      </c>
      <c r="BW100" s="268">
        <v>532691.40719571209</v>
      </c>
      <c r="BX100" s="268">
        <v>532691.40719571209</v>
      </c>
      <c r="BY100" s="268">
        <v>532691.40719571209</v>
      </c>
      <c r="BZ100" s="268">
        <v>532691.40719571209</v>
      </c>
      <c r="CA100" s="268">
        <v>532691.40719571209</v>
      </c>
      <c r="CB100" s="268">
        <v>532691.40719571209</v>
      </c>
      <c r="CC100" s="268">
        <v>532691.40719571209</v>
      </c>
      <c r="CD100" s="268" t="s">
        <v>588</v>
      </c>
      <c r="CE100" s="270"/>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row>
    <row r="101" spans="1:125" ht="15.75" customHeight="1">
      <c r="A101" s="159"/>
      <c r="B101" s="159"/>
      <c r="C101" s="159"/>
      <c r="D101" s="159"/>
      <c r="E101" s="159"/>
      <c r="F101" s="159"/>
      <c r="G101" s="159"/>
      <c r="H101" s="175"/>
      <c r="I101" s="175"/>
      <c r="J101" s="175"/>
      <c r="K101" s="175"/>
      <c r="L101" s="159"/>
      <c r="M101" s="159"/>
      <c r="N101" s="159"/>
      <c r="O101" s="159"/>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row>
    <row r="102" spans="1:125" ht="48.75" customHeight="1">
      <c r="A102" s="159"/>
      <c r="B102" s="159"/>
      <c r="C102" s="175"/>
      <c r="D102" s="175"/>
      <c r="E102" s="274" t="s">
        <v>594</v>
      </c>
      <c r="F102" s="459" t="s">
        <v>595</v>
      </c>
      <c r="G102" s="460"/>
      <c r="H102" s="461"/>
      <c r="I102" s="175"/>
      <c r="J102" s="175">
        <v>6.1875</v>
      </c>
      <c r="K102" s="159"/>
      <c r="L102" s="259" t="s">
        <v>539</v>
      </c>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259" t="s">
        <v>541</v>
      </c>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259" t="s">
        <v>543</v>
      </c>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row>
    <row r="103" spans="1:125" ht="15.75" customHeight="1">
      <c r="A103" s="175"/>
      <c r="B103" s="250" t="s">
        <v>545</v>
      </c>
      <c r="C103" s="250" t="s">
        <v>546</v>
      </c>
      <c r="D103" s="119" t="s">
        <v>547</v>
      </c>
      <c r="E103" s="114" t="s">
        <v>688</v>
      </c>
      <c r="F103" s="114" t="s">
        <v>392</v>
      </c>
      <c r="G103" s="114" t="s">
        <v>393</v>
      </c>
      <c r="H103" s="114" t="s">
        <v>394</v>
      </c>
      <c r="I103" s="119" t="s">
        <v>395</v>
      </c>
      <c r="J103" s="119" t="s">
        <v>396</v>
      </c>
      <c r="K103" s="175" t="s">
        <v>596</v>
      </c>
      <c r="L103" s="119">
        <v>2015</v>
      </c>
      <c r="M103" s="119">
        <v>2016</v>
      </c>
      <c r="N103" s="119">
        <v>2017</v>
      </c>
      <c r="O103" s="119">
        <v>2018</v>
      </c>
      <c r="P103" s="119">
        <v>2019</v>
      </c>
      <c r="Q103" s="119">
        <v>2020</v>
      </c>
      <c r="R103" s="119">
        <v>2021</v>
      </c>
      <c r="S103" s="119">
        <v>2022</v>
      </c>
      <c r="T103" s="119">
        <v>2023</v>
      </c>
      <c r="U103" s="119">
        <v>2024</v>
      </c>
      <c r="V103" s="119">
        <v>2025</v>
      </c>
      <c r="W103" s="119">
        <v>2026</v>
      </c>
      <c r="X103" s="119">
        <v>2027</v>
      </c>
      <c r="Y103" s="119">
        <v>2028</v>
      </c>
      <c r="Z103" s="119">
        <v>2029</v>
      </c>
      <c r="AA103" s="119">
        <v>2030</v>
      </c>
      <c r="AB103" s="119">
        <v>2031</v>
      </c>
      <c r="AC103" s="119">
        <v>2032</v>
      </c>
      <c r="AD103" s="119">
        <v>2033</v>
      </c>
      <c r="AE103" s="119">
        <v>2034</v>
      </c>
      <c r="AF103" s="119">
        <v>2035</v>
      </c>
      <c r="AG103" s="119">
        <v>2036</v>
      </c>
      <c r="AH103" s="119">
        <v>2037</v>
      </c>
      <c r="AI103" s="119">
        <v>2038</v>
      </c>
      <c r="AJ103" s="119">
        <v>2039</v>
      </c>
      <c r="AK103" s="119">
        <v>2040</v>
      </c>
      <c r="AL103" s="119">
        <v>2041</v>
      </c>
      <c r="AM103" s="119">
        <v>2042</v>
      </c>
      <c r="AN103" s="119">
        <v>2043</v>
      </c>
      <c r="AO103" s="119">
        <v>2044</v>
      </c>
      <c r="AP103" s="119">
        <v>2045</v>
      </c>
      <c r="AQ103" s="119">
        <v>2046</v>
      </c>
      <c r="AR103" s="119">
        <v>2047</v>
      </c>
      <c r="AS103" s="119">
        <v>2048</v>
      </c>
      <c r="AT103" s="119">
        <v>2049</v>
      </c>
      <c r="AU103" s="119">
        <v>2050</v>
      </c>
      <c r="AV103" s="175"/>
      <c r="AW103" s="175"/>
      <c r="AX103" s="175"/>
      <c r="AY103" s="175"/>
      <c r="AZ103" s="119">
        <v>2015</v>
      </c>
      <c r="BA103" s="119">
        <v>2016</v>
      </c>
      <c r="BB103" s="119">
        <v>2017</v>
      </c>
      <c r="BC103" s="119">
        <v>2018</v>
      </c>
      <c r="BD103" s="119">
        <v>2019</v>
      </c>
      <c r="BE103" s="119">
        <v>2020</v>
      </c>
      <c r="BF103" s="119">
        <v>2021</v>
      </c>
      <c r="BG103" s="119">
        <v>2022</v>
      </c>
      <c r="BH103" s="119">
        <v>2023</v>
      </c>
      <c r="BI103" s="119">
        <v>2024</v>
      </c>
      <c r="BJ103" s="119">
        <v>2025</v>
      </c>
      <c r="BK103" s="119">
        <v>2026</v>
      </c>
      <c r="BL103" s="119">
        <v>2027</v>
      </c>
      <c r="BM103" s="119">
        <v>2028</v>
      </c>
      <c r="BN103" s="119">
        <v>2029</v>
      </c>
      <c r="BO103" s="119">
        <v>2030</v>
      </c>
      <c r="BP103" s="119">
        <v>2031</v>
      </c>
      <c r="BQ103" s="119">
        <v>2032</v>
      </c>
      <c r="BR103" s="119">
        <v>2033</v>
      </c>
      <c r="BS103" s="119">
        <v>2034</v>
      </c>
      <c r="BT103" s="119">
        <v>2035</v>
      </c>
      <c r="BU103" s="119">
        <v>2036</v>
      </c>
      <c r="BV103" s="119">
        <v>2037</v>
      </c>
      <c r="BW103" s="119">
        <v>2038</v>
      </c>
      <c r="BX103" s="119">
        <v>2039</v>
      </c>
      <c r="BY103" s="119">
        <v>2040</v>
      </c>
      <c r="BZ103" s="119">
        <v>2041</v>
      </c>
      <c r="CA103" s="119">
        <v>2042</v>
      </c>
      <c r="CB103" s="119">
        <v>2043</v>
      </c>
      <c r="CC103" s="119">
        <v>2044</v>
      </c>
      <c r="CD103" s="119">
        <v>2045</v>
      </c>
      <c r="CE103" s="119">
        <v>2046</v>
      </c>
      <c r="CF103" s="119">
        <v>2047</v>
      </c>
      <c r="CG103" s="119">
        <v>2048</v>
      </c>
      <c r="CH103" s="119">
        <v>2049</v>
      </c>
      <c r="CI103" s="119">
        <v>2050</v>
      </c>
      <c r="CJ103" s="175"/>
      <c r="CK103" s="175"/>
      <c r="CL103" s="119">
        <v>2015</v>
      </c>
      <c r="CM103" s="119">
        <v>2016</v>
      </c>
      <c r="CN103" s="119">
        <v>2017</v>
      </c>
      <c r="CO103" s="119">
        <v>2018</v>
      </c>
      <c r="CP103" s="119">
        <v>2019</v>
      </c>
      <c r="CQ103" s="119">
        <v>2020</v>
      </c>
      <c r="CR103" s="119">
        <v>2021</v>
      </c>
      <c r="CS103" s="119">
        <v>2022</v>
      </c>
      <c r="CT103" s="119">
        <v>2023</v>
      </c>
      <c r="CU103" s="119">
        <v>2024</v>
      </c>
      <c r="CV103" s="119">
        <v>2025</v>
      </c>
      <c r="CW103" s="119">
        <v>2026</v>
      </c>
      <c r="CX103" s="119">
        <v>2027</v>
      </c>
      <c r="CY103" s="119">
        <v>2028</v>
      </c>
      <c r="CZ103" s="119">
        <v>2029</v>
      </c>
      <c r="DA103" s="119">
        <v>2030</v>
      </c>
      <c r="DB103" s="119">
        <v>2031</v>
      </c>
      <c r="DC103" s="119">
        <v>2032</v>
      </c>
      <c r="DD103" s="119">
        <v>2033</v>
      </c>
      <c r="DE103" s="119">
        <v>2034</v>
      </c>
      <c r="DF103" s="119">
        <v>2035</v>
      </c>
      <c r="DG103" s="119">
        <v>2036</v>
      </c>
      <c r="DH103" s="119">
        <v>2037</v>
      </c>
      <c r="DI103" s="119">
        <v>2038</v>
      </c>
      <c r="DJ103" s="119">
        <v>2039</v>
      </c>
      <c r="DK103" s="119">
        <v>2040</v>
      </c>
      <c r="DL103" s="119">
        <v>2041</v>
      </c>
      <c r="DM103" s="119">
        <v>2042</v>
      </c>
      <c r="DN103" s="119">
        <v>2043</v>
      </c>
      <c r="DO103" s="119">
        <v>2044</v>
      </c>
      <c r="DP103" s="119">
        <v>2045</v>
      </c>
      <c r="DQ103" s="119">
        <v>2046</v>
      </c>
      <c r="DR103" s="119">
        <v>2047</v>
      </c>
      <c r="DS103" s="119">
        <v>2048</v>
      </c>
      <c r="DT103" s="119">
        <v>2049</v>
      </c>
      <c r="DU103" s="119">
        <v>2050</v>
      </c>
    </row>
    <row r="104" spans="1:125" ht="21" customHeight="1">
      <c r="A104" s="159"/>
      <c r="B104" s="250">
        <v>2020</v>
      </c>
      <c r="C104" s="250">
        <v>2020</v>
      </c>
      <c r="D104" s="119">
        <v>35</v>
      </c>
      <c r="E104" s="266" t="s">
        <v>637</v>
      </c>
      <c r="F104" s="279">
        <v>14666343.617920911</v>
      </c>
      <c r="G104" s="279">
        <v>4200619.9419989977</v>
      </c>
      <c r="H104" s="279">
        <v>-26253874.637493737</v>
      </c>
      <c r="I104" s="305">
        <v>-1089.7616463601967</v>
      </c>
      <c r="J104" s="279">
        <v>-6.7784649076668346</v>
      </c>
      <c r="K104" s="159"/>
      <c r="L104" s="279">
        <v>0</v>
      </c>
      <c r="M104" s="279">
        <v>0</v>
      </c>
      <c r="N104" s="279">
        <v>0</v>
      </c>
      <c r="O104" s="279">
        <v>0</v>
      </c>
      <c r="P104" s="279">
        <v>0</v>
      </c>
      <c r="Q104" s="279">
        <v>20000000</v>
      </c>
      <c r="R104" s="279">
        <v>0</v>
      </c>
      <c r="S104" s="279">
        <v>0</v>
      </c>
      <c r="T104" s="279">
        <v>0</v>
      </c>
      <c r="U104" s="279">
        <v>0</v>
      </c>
      <c r="V104" s="279">
        <v>0</v>
      </c>
      <c r="W104" s="279">
        <v>0</v>
      </c>
      <c r="X104" s="279">
        <v>0</v>
      </c>
      <c r="Y104" s="279">
        <v>0</v>
      </c>
      <c r="Z104" s="279">
        <v>0</v>
      </c>
      <c r="AA104" s="279">
        <v>0</v>
      </c>
      <c r="AB104" s="279">
        <v>0</v>
      </c>
      <c r="AC104" s="279">
        <v>0</v>
      </c>
      <c r="AD104" s="279">
        <v>0</v>
      </c>
      <c r="AE104" s="279">
        <v>0</v>
      </c>
      <c r="AF104" s="279">
        <v>0</v>
      </c>
      <c r="AG104" s="279">
        <v>0</v>
      </c>
      <c r="AH104" s="279">
        <v>0</v>
      </c>
      <c r="AI104" s="279">
        <v>0</v>
      </c>
      <c r="AJ104" s="279">
        <v>0</v>
      </c>
      <c r="AK104" s="279">
        <v>0</v>
      </c>
      <c r="AL104" s="279">
        <v>0</v>
      </c>
      <c r="AM104" s="279">
        <v>0</v>
      </c>
      <c r="AN104" s="279">
        <v>0</v>
      </c>
      <c r="AO104" s="279">
        <v>0</v>
      </c>
      <c r="AP104" s="279">
        <v>0</v>
      </c>
      <c r="AQ104" s="279">
        <v>0</v>
      </c>
      <c r="AR104" s="279">
        <v>0</v>
      </c>
      <c r="AS104" s="279">
        <v>0</v>
      </c>
      <c r="AT104" s="279">
        <v>0</v>
      </c>
      <c r="AU104" s="279">
        <v>0</v>
      </c>
      <c r="AV104" s="159"/>
      <c r="AW104" s="159"/>
      <c r="AX104" s="159"/>
      <c r="AY104" s="159"/>
      <c r="AZ104" s="279">
        <v>0</v>
      </c>
      <c r="BA104" s="279">
        <v>0</v>
      </c>
      <c r="BB104" s="279">
        <v>0</v>
      </c>
      <c r="BC104" s="279">
        <v>0</v>
      </c>
      <c r="BD104" s="279">
        <v>0</v>
      </c>
      <c r="BE104" s="279">
        <v>0</v>
      </c>
      <c r="BF104" s="279">
        <v>0</v>
      </c>
      <c r="BG104" s="279">
        <v>586569.60000000009</v>
      </c>
      <c r="BH104" s="279">
        <v>586569.60000000009</v>
      </c>
      <c r="BI104" s="279">
        <v>586569.60000000009</v>
      </c>
      <c r="BJ104" s="279">
        <v>586569.60000000009</v>
      </c>
      <c r="BK104" s="279">
        <v>586569.60000000009</v>
      </c>
      <c r="BL104" s="279">
        <v>586569.60000000009</v>
      </c>
      <c r="BM104" s="279">
        <v>586569.60000000009</v>
      </c>
      <c r="BN104" s="279">
        <v>586569.60000000009</v>
      </c>
      <c r="BO104" s="279">
        <v>586569.60000000009</v>
      </c>
      <c r="BP104" s="279">
        <v>586569.60000000009</v>
      </c>
      <c r="BQ104" s="279">
        <v>586569.60000000009</v>
      </c>
      <c r="BR104" s="279">
        <v>586569.60000000009</v>
      </c>
      <c r="BS104" s="279">
        <v>586569.60000000009</v>
      </c>
      <c r="BT104" s="279">
        <v>586569.60000000009</v>
      </c>
      <c r="BU104" s="279">
        <v>543779.33019246487</v>
      </c>
      <c r="BV104" s="279">
        <v>497818.53914540051</v>
      </c>
      <c r="BW104" s="279">
        <v>420717.6469178978</v>
      </c>
      <c r="BX104" s="279">
        <v>343616.75469039526</v>
      </c>
      <c r="BY104" s="279">
        <v>221858.30566932188</v>
      </c>
      <c r="BZ104" s="279">
        <v>131239.95782868733</v>
      </c>
      <c r="CA104" s="279">
        <v>40621.609988052565</v>
      </c>
      <c r="CB104" s="279">
        <v>0</v>
      </c>
      <c r="CC104" s="279">
        <v>0</v>
      </c>
      <c r="CD104" s="279">
        <v>0</v>
      </c>
      <c r="CE104" s="279">
        <v>0</v>
      </c>
      <c r="CF104" s="279">
        <v>0</v>
      </c>
      <c r="CG104" s="279">
        <v>0</v>
      </c>
      <c r="CH104" s="279">
        <v>0</v>
      </c>
      <c r="CI104" s="279">
        <v>0</v>
      </c>
      <c r="CJ104" s="159"/>
      <c r="CK104" s="159"/>
      <c r="CL104" s="279">
        <v>0</v>
      </c>
      <c r="CM104" s="279">
        <v>0</v>
      </c>
      <c r="CN104" s="279">
        <v>0</v>
      </c>
      <c r="CO104" s="279">
        <v>0</v>
      </c>
      <c r="CP104" s="279">
        <v>0</v>
      </c>
      <c r="CQ104" s="279">
        <v>0</v>
      </c>
      <c r="CR104" s="279">
        <v>0</v>
      </c>
      <c r="CS104" s="279">
        <v>-3666060.0000000009</v>
      </c>
      <c r="CT104" s="279">
        <v>-3666060.0000000009</v>
      </c>
      <c r="CU104" s="279">
        <v>-3666060.0000000009</v>
      </c>
      <c r="CV104" s="279">
        <v>-3666060.0000000009</v>
      </c>
      <c r="CW104" s="279">
        <v>-3666060.0000000009</v>
      </c>
      <c r="CX104" s="279">
        <v>-3666060.0000000009</v>
      </c>
      <c r="CY104" s="279">
        <v>-3666060.0000000009</v>
      </c>
      <c r="CZ104" s="279">
        <v>-3666060.0000000009</v>
      </c>
      <c r="DA104" s="279">
        <v>-3666060.0000000009</v>
      </c>
      <c r="DB104" s="279">
        <v>-3666060.0000000009</v>
      </c>
      <c r="DC104" s="279">
        <v>-3666060.0000000009</v>
      </c>
      <c r="DD104" s="279">
        <v>-3666060.0000000009</v>
      </c>
      <c r="DE104" s="279">
        <v>-3666060.0000000009</v>
      </c>
      <c r="DF104" s="279">
        <v>-3666060.0000000009</v>
      </c>
      <c r="DG104" s="279">
        <v>-3398620.8137029051</v>
      </c>
      <c r="DH104" s="279">
        <v>-3111365.8696587533</v>
      </c>
      <c r="DI104" s="279">
        <v>-2629485.2932368615</v>
      </c>
      <c r="DJ104" s="279">
        <v>-2147604.7168149706</v>
      </c>
      <c r="DK104" s="279">
        <v>-1386614.4104332619</v>
      </c>
      <c r="DL104" s="279">
        <v>-820249.73642929574</v>
      </c>
      <c r="DM104" s="279">
        <v>-253885.06242532854</v>
      </c>
      <c r="DN104" s="279">
        <v>0</v>
      </c>
      <c r="DO104" s="279">
        <v>0</v>
      </c>
      <c r="DP104" s="279">
        <v>0</v>
      </c>
      <c r="DQ104" s="279">
        <v>0</v>
      </c>
      <c r="DR104" s="279">
        <v>0</v>
      </c>
      <c r="DS104" s="279">
        <v>0</v>
      </c>
      <c r="DT104" s="279">
        <v>0</v>
      </c>
      <c r="DU104" s="279">
        <v>0</v>
      </c>
    </row>
    <row r="105" spans="1:125" ht="21" customHeight="1">
      <c r="A105" s="159"/>
      <c r="B105" s="250">
        <v>2023</v>
      </c>
      <c r="C105" s="250">
        <v>2024</v>
      </c>
      <c r="D105" s="119">
        <v>35</v>
      </c>
      <c r="E105" s="266" t="s">
        <v>641</v>
      </c>
      <c r="F105" s="279">
        <v>54914621.455583833</v>
      </c>
      <c r="G105" s="279">
        <v>19581289.327972669</v>
      </c>
      <c r="H105" s="279">
        <v>-122383058.29982919</v>
      </c>
      <c r="I105" s="305">
        <v>-4547.0833171968234</v>
      </c>
      <c r="J105" s="279">
        <v>-10.531398739751715</v>
      </c>
      <c r="K105" s="159"/>
      <c r="L105" s="279">
        <v>0</v>
      </c>
      <c r="M105" s="279">
        <v>0</v>
      </c>
      <c r="N105" s="279">
        <v>0</v>
      </c>
      <c r="O105" s="279">
        <v>0</v>
      </c>
      <c r="P105" s="279">
        <v>0</v>
      </c>
      <c r="Q105" s="279">
        <v>0</v>
      </c>
      <c r="R105" s="279">
        <v>0</v>
      </c>
      <c r="S105" s="279">
        <v>0</v>
      </c>
      <c r="T105" s="279">
        <v>46500000</v>
      </c>
      <c r="U105" s="279">
        <v>46500000</v>
      </c>
      <c r="V105" s="279">
        <v>0</v>
      </c>
      <c r="W105" s="279">
        <v>0</v>
      </c>
      <c r="X105" s="279">
        <v>0</v>
      </c>
      <c r="Y105" s="279">
        <v>0</v>
      </c>
      <c r="Z105" s="279">
        <v>0</v>
      </c>
      <c r="AA105" s="279">
        <v>0</v>
      </c>
      <c r="AB105" s="279">
        <v>0</v>
      </c>
      <c r="AC105" s="279">
        <v>0</v>
      </c>
      <c r="AD105" s="279">
        <v>0</v>
      </c>
      <c r="AE105" s="279">
        <v>0</v>
      </c>
      <c r="AF105" s="279">
        <v>0</v>
      </c>
      <c r="AG105" s="279">
        <v>0</v>
      </c>
      <c r="AH105" s="279">
        <v>0</v>
      </c>
      <c r="AI105" s="279">
        <v>0</v>
      </c>
      <c r="AJ105" s="279">
        <v>0</v>
      </c>
      <c r="AK105" s="279">
        <v>0</v>
      </c>
      <c r="AL105" s="279">
        <v>0</v>
      </c>
      <c r="AM105" s="279">
        <v>0</v>
      </c>
      <c r="AN105" s="279">
        <v>0</v>
      </c>
      <c r="AO105" s="279">
        <v>0</v>
      </c>
      <c r="AP105" s="279">
        <v>0</v>
      </c>
      <c r="AQ105" s="279">
        <v>0</v>
      </c>
      <c r="AR105" s="279">
        <v>0</v>
      </c>
      <c r="AS105" s="279">
        <v>0</v>
      </c>
      <c r="AT105" s="279">
        <v>0</v>
      </c>
      <c r="AU105" s="279">
        <v>0</v>
      </c>
      <c r="AV105" s="159"/>
      <c r="AW105" s="159"/>
      <c r="AX105" s="159"/>
      <c r="AY105" s="159"/>
      <c r="AZ105" s="279">
        <v>0</v>
      </c>
      <c r="BA105" s="279">
        <v>0</v>
      </c>
      <c r="BB105" s="279">
        <v>0</v>
      </c>
      <c r="BC105" s="279">
        <v>0</v>
      </c>
      <c r="BD105" s="279">
        <v>0</v>
      </c>
      <c r="BE105" s="279">
        <v>0</v>
      </c>
      <c r="BF105" s="279">
        <v>0</v>
      </c>
      <c r="BG105" s="279">
        <v>0</v>
      </c>
      <c r="BH105" s="279">
        <v>1576799.9999999998</v>
      </c>
      <c r="BI105" s="279">
        <v>3153599.9999999995</v>
      </c>
      <c r="BJ105" s="279">
        <v>3153599.9999999995</v>
      </c>
      <c r="BK105" s="279">
        <v>3153599.9999999995</v>
      </c>
      <c r="BL105" s="279">
        <v>3153599.9999999995</v>
      </c>
      <c r="BM105" s="279">
        <v>3153599.9999999995</v>
      </c>
      <c r="BN105" s="279">
        <v>3153599.9999999995</v>
      </c>
      <c r="BO105" s="279">
        <v>3153599.9999999995</v>
      </c>
      <c r="BP105" s="279">
        <v>3153599.9999999995</v>
      </c>
      <c r="BQ105" s="279">
        <v>3153599.9999999995</v>
      </c>
      <c r="BR105" s="279">
        <v>3153599.9999999995</v>
      </c>
      <c r="BS105" s="279">
        <v>3153599.9999999995</v>
      </c>
      <c r="BT105" s="279">
        <v>3153599.9999999995</v>
      </c>
      <c r="BU105" s="279">
        <v>2923544.7859809925</v>
      </c>
      <c r="BV105" s="279">
        <v>2676443.7588462387</v>
      </c>
      <c r="BW105" s="279">
        <v>2261922.8328919229</v>
      </c>
      <c r="BX105" s="279">
        <v>1847401.9069376083</v>
      </c>
      <c r="BY105" s="279">
        <v>1192786.58962001</v>
      </c>
      <c r="BZ105" s="279">
        <v>705591.17112197448</v>
      </c>
      <c r="CA105" s="279">
        <v>218395.75262393843</v>
      </c>
      <c r="CB105" s="279">
        <v>0</v>
      </c>
      <c r="CC105" s="279">
        <v>0</v>
      </c>
      <c r="CD105" s="279">
        <v>0</v>
      </c>
      <c r="CE105" s="279">
        <v>0</v>
      </c>
      <c r="CF105" s="279">
        <v>0</v>
      </c>
      <c r="CG105" s="279">
        <v>0</v>
      </c>
      <c r="CH105" s="279">
        <v>0</v>
      </c>
      <c r="CI105" s="279">
        <v>0</v>
      </c>
      <c r="CJ105" s="159"/>
      <c r="CK105" s="159"/>
      <c r="CL105" s="279">
        <v>0</v>
      </c>
      <c r="CM105" s="279">
        <v>0</v>
      </c>
      <c r="CN105" s="279">
        <v>0</v>
      </c>
      <c r="CO105" s="279">
        <v>0</v>
      </c>
      <c r="CP105" s="279">
        <v>0</v>
      </c>
      <c r="CQ105" s="279">
        <v>0</v>
      </c>
      <c r="CR105" s="279">
        <v>0</v>
      </c>
      <c r="CS105" s="279">
        <v>0</v>
      </c>
      <c r="CT105" s="279">
        <v>-9855000</v>
      </c>
      <c r="CU105" s="279">
        <v>-19710000</v>
      </c>
      <c r="CV105" s="279">
        <v>-19710000</v>
      </c>
      <c r="CW105" s="279">
        <v>-19710000</v>
      </c>
      <c r="CX105" s="279">
        <v>-19710000</v>
      </c>
      <c r="CY105" s="279">
        <v>-19710000</v>
      </c>
      <c r="CZ105" s="279">
        <v>-19710000</v>
      </c>
      <c r="DA105" s="279">
        <v>-19710000</v>
      </c>
      <c r="DB105" s="279">
        <v>-19710000</v>
      </c>
      <c r="DC105" s="279">
        <v>-19710000</v>
      </c>
      <c r="DD105" s="279">
        <v>-19710000</v>
      </c>
      <c r="DE105" s="279">
        <v>-19710000</v>
      </c>
      <c r="DF105" s="279">
        <v>-19710000</v>
      </c>
      <c r="DG105" s="279">
        <v>-18272154.912381206</v>
      </c>
      <c r="DH105" s="279">
        <v>-16727773.492788991</v>
      </c>
      <c r="DI105" s="279">
        <v>-14137017.705574518</v>
      </c>
      <c r="DJ105" s="279">
        <v>-11546261.918360051</v>
      </c>
      <c r="DK105" s="279">
        <v>-7454916.1851250622</v>
      </c>
      <c r="DL105" s="279">
        <v>-4409944.8195123412</v>
      </c>
      <c r="DM105" s="279">
        <v>-1364973.4538996152</v>
      </c>
      <c r="DN105" s="279">
        <v>0</v>
      </c>
      <c r="DO105" s="279">
        <v>0</v>
      </c>
      <c r="DP105" s="279">
        <v>0</v>
      </c>
      <c r="DQ105" s="279">
        <v>0</v>
      </c>
      <c r="DR105" s="279">
        <v>0</v>
      </c>
      <c r="DS105" s="279">
        <v>0</v>
      </c>
      <c r="DT105" s="279">
        <v>0</v>
      </c>
      <c r="DU105" s="279">
        <v>0</v>
      </c>
    </row>
    <row r="106" spans="1:125" ht="15.75" customHeight="1">
      <c r="A106" s="159"/>
      <c r="B106" s="262"/>
      <c r="C106" s="262"/>
      <c r="D106" s="263"/>
      <c r="E106" s="264" t="s">
        <v>550</v>
      </c>
      <c r="F106" s="262"/>
      <c r="G106" s="262"/>
      <c r="H106" s="262"/>
      <c r="I106" s="262"/>
      <c r="J106" s="262"/>
      <c r="K106" s="159"/>
      <c r="L106" s="262"/>
      <c r="M106" s="262"/>
      <c r="N106" s="262"/>
      <c r="O106" s="262"/>
      <c r="P106" s="262"/>
      <c r="Q106" s="262"/>
      <c r="R106" s="262"/>
      <c r="S106" s="262"/>
      <c r="T106" s="262"/>
      <c r="U106" s="262"/>
      <c r="V106" s="262"/>
      <c r="W106" s="262"/>
      <c r="X106" s="262"/>
      <c r="Y106" s="262"/>
      <c r="Z106" s="262"/>
      <c r="AA106" s="262"/>
      <c r="AB106" s="262"/>
      <c r="AC106" s="262"/>
      <c r="AD106" s="262"/>
      <c r="AE106" s="262"/>
      <c r="AF106" s="262"/>
      <c r="AG106" s="262"/>
      <c r="AH106" s="262"/>
      <c r="AI106" s="262"/>
      <c r="AJ106" s="262"/>
      <c r="AK106" s="262"/>
      <c r="AL106" s="262"/>
      <c r="AM106" s="262"/>
      <c r="AN106" s="262"/>
      <c r="AO106" s="262"/>
      <c r="AP106" s="262"/>
      <c r="AQ106" s="262"/>
      <c r="AR106" s="262"/>
      <c r="AS106" s="262"/>
      <c r="AT106" s="262"/>
      <c r="AU106" s="262"/>
      <c r="AV106" s="159"/>
      <c r="AW106" s="159"/>
      <c r="AX106" s="159"/>
      <c r="AY106" s="159"/>
      <c r="AZ106" s="262"/>
      <c r="BA106" s="262"/>
      <c r="BB106" s="262"/>
      <c r="BC106" s="262"/>
      <c r="BD106" s="262"/>
      <c r="BE106" s="262"/>
      <c r="BF106" s="262"/>
      <c r="BG106" s="262"/>
      <c r="BH106" s="262"/>
      <c r="BI106" s="262"/>
      <c r="BJ106" s="262"/>
      <c r="BK106" s="262"/>
      <c r="BL106" s="262"/>
      <c r="BM106" s="262"/>
      <c r="BN106" s="262"/>
      <c r="BO106" s="262"/>
      <c r="BP106" s="262"/>
      <c r="BQ106" s="262"/>
      <c r="BR106" s="262"/>
      <c r="BS106" s="262"/>
      <c r="BT106" s="262"/>
      <c r="BU106" s="262"/>
      <c r="BV106" s="262"/>
      <c r="BW106" s="262"/>
      <c r="BX106" s="262"/>
      <c r="BY106" s="262"/>
      <c r="BZ106" s="262"/>
      <c r="CA106" s="262"/>
      <c r="CB106" s="262"/>
      <c r="CC106" s="262"/>
      <c r="CD106" s="262"/>
      <c r="CE106" s="262"/>
      <c r="CF106" s="262"/>
      <c r="CG106" s="262"/>
      <c r="CH106" s="262"/>
      <c r="CI106" s="262"/>
      <c r="CJ106" s="159"/>
      <c r="CK106" s="159"/>
      <c r="CL106" s="262"/>
      <c r="CM106" s="262"/>
      <c r="CN106" s="262"/>
      <c r="CO106" s="262"/>
      <c r="CP106" s="262"/>
      <c r="CQ106" s="262"/>
      <c r="CR106" s="262"/>
      <c r="CS106" s="262"/>
      <c r="CT106" s="262"/>
      <c r="CU106" s="262"/>
      <c r="CV106" s="262"/>
      <c r="CW106" s="262"/>
      <c r="CX106" s="262"/>
      <c r="CY106" s="262"/>
      <c r="CZ106" s="262"/>
      <c r="DA106" s="262"/>
      <c r="DB106" s="262"/>
      <c r="DC106" s="262"/>
      <c r="DD106" s="262"/>
      <c r="DE106" s="262"/>
      <c r="DF106" s="262"/>
      <c r="DG106" s="262"/>
      <c r="DH106" s="262"/>
      <c r="DI106" s="262"/>
      <c r="DJ106" s="262"/>
      <c r="DK106" s="262"/>
      <c r="DL106" s="262"/>
      <c r="DM106" s="262"/>
      <c r="DN106" s="262"/>
      <c r="DO106" s="262"/>
      <c r="DP106" s="262"/>
      <c r="DQ106" s="262"/>
      <c r="DR106" s="262"/>
      <c r="DS106" s="262"/>
      <c r="DT106" s="262"/>
      <c r="DU106" s="262"/>
    </row>
    <row r="107" spans="1:125" ht="30" customHeight="1">
      <c r="A107" s="159"/>
      <c r="B107" s="250">
        <v>2015</v>
      </c>
      <c r="C107" s="250">
        <v>2025</v>
      </c>
      <c r="D107" s="119">
        <v>15</v>
      </c>
      <c r="E107" s="266" t="s">
        <v>250</v>
      </c>
      <c r="F107" s="279">
        <v>4961272.2336739935</v>
      </c>
      <c r="G107" s="279">
        <v>-3326882.2909608013</v>
      </c>
      <c r="H107" s="279">
        <v>-14910825.739939597</v>
      </c>
      <c r="I107" s="305">
        <v>131.67107776846305</v>
      </c>
      <c r="J107" s="279">
        <v>-100.83031157816104</v>
      </c>
      <c r="K107" s="99">
        <v>2</v>
      </c>
      <c r="L107" s="279">
        <v>432727.27272727271</v>
      </c>
      <c r="M107" s="279">
        <v>432727.27272727271</v>
      </c>
      <c r="N107" s="279">
        <v>432727.27272727271</v>
      </c>
      <c r="O107" s="279">
        <v>432727.27272727271</v>
      </c>
      <c r="P107" s="279">
        <v>432727.27272727271</v>
      </c>
      <c r="Q107" s="279">
        <v>432727.27272727271</v>
      </c>
      <c r="R107" s="279">
        <v>432727.27272727271</v>
      </c>
      <c r="S107" s="279">
        <v>432727.27272727271</v>
      </c>
      <c r="T107" s="279">
        <v>432727.27272727271</v>
      </c>
      <c r="U107" s="279">
        <v>432727.27272727271</v>
      </c>
      <c r="V107" s="279">
        <v>432727.27272727271</v>
      </c>
      <c r="W107" s="279">
        <v>0</v>
      </c>
      <c r="X107" s="279">
        <v>0</v>
      </c>
      <c r="Y107" s="279">
        <v>0</v>
      </c>
      <c r="Z107" s="279">
        <v>0</v>
      </c>
      <c r="AA107" s="279">
        <v>432727.27272727271</v>
      </c>
      <c r="AB107" s="279">
        <v>432727.27272727271</v>
      </c>
      <c r="AC107" s="279">
        <v>432727.27272727271</v>
      </c>
      <c r="AD107" s="279">
        <v>432727.27272727271</v>
      </c>
      <c r="AE107" s="279">
        <v>432727.27272727271</v>
      </c>
      <c r="AF107" s="279">
        <v>432727.27272727271</v>
      </c>
      <c r="AG107" s="279">
        <v>432727.27272727271</v>
      </c>
      <c r="AH107" s="279">
        <v>432727.27272727271</v>
      </c>
      <c r="AI107" s="279">
        <v>432727.27272727271</v>
      </c>
      <c r="AJ107" s="279">
        <v>432727.27272727271</v>
      </c>
      <c r="AK107" s="279">
        <v>432727.27272727271</v>
      </c>
      <c r="AL107" s="279">
        <v>0</v>
      </c>
      <c r="AM107" s="279">
        <v>0</v>
      </c>
      <c r="AN107" s="279">
        <v>0</v>
      </c>
      <c r="AO107" s="279">
        <v>0</v>
      </c>
      <c r="AP107" s="279">
        <v>0</v>
      </c>
      <c r="AQ107" s="279">
        <v>0</v>
      </c>
      <c r="AR107" s="279">
        <v>0</v>
      </c>
      <c r="AS107" s="279">
        <v>0</v>
      </c>
      <c r="AT107" s="279">
        <v>0</v>
      </c>
      <c r="AU107" s="279">
        <v>0</v>
      </c>
      <c r="AV107" s="159"/>
      <c r="AW107" s="159"/>
      <c r="AX107" s="159"/>
      <c r="AY107" s="159"/>
      <c r="AZ107" s="279">
        <v>-14836.36363636364</v>
      </c>
      <c r="BA107" s="279">
        <v>-29672.727272727279</v>
      </c>
      <c r="BB107" s="279">
        <v>-44509.090909090912</v>
      </c>
      <c r="BC107" s="279">
        <v>-59345.454545454559</v>
      </c>
      <c r="BD107" s="279">
        <v>-131054.54545454547</v>
      </c>
      <c r="BE107" s="279">
        <v>-157265.45454545453</v>
      </c>
      <c r="BF107" s="279">
        <v>-183476.36363636376</v>
      </c>
      <c r="BG107" s="279">
        <v>-209687.27272727282</v>
      </c>
      <c r="BH107" s="279">
        <v>-364974.54545454565</v>
      </c>
      <c r="BI107" s="279">
        <v>-405527.27272727271</v>
      </c>
      <c r="BJ107" s="279">
        <v>-446080</v>
      </c>
      <c r="BK107" s="279">
        <v>-446080</v>
      </c>
      <c r="BL107" s="279">
        <v>-446080</v>
      </c>
      <c r="BM107" s="279">
        <v>-446080</v>
      </c>
      <c r="BN107" s="279">
        <v>-446080</v>
      </c>
      <c r="BO107" s="279">
        <v>-14836.36363636364</v>
      </c>
      <c r="BP107" s="279">
        <v>-29672.727272727279</v>
      </c>
      <c r="BQ107" s="279">
        <v>-44509.090909090912</v>
      </c>
      <c r="BR107" s="279">
        <v>-59345.454545454559</v>
      </c>
      <c r="BS107" s="279">
        <v>-131054.54545454547</v>
      </c>
      <c r="BT107" s="279">
        <v>-157265.45454545453</v>
      </c>
      <c r="BU107" s="279">
        <v>-183476.36363636376</v>
      </c>
      <c r="BV107" s="279">
        <v>-209687.27272727282</v>
      </c>
      <c r="BW107" s="279">
        <v>-364974.54545454565</v>
      </c>
      <c r="BX107" s="279">
        <v>-405527.27272727271</v>
      </c>
      <c r="BY107" s="279">
        <v>-446080</v>
      </c>
      <c r="BZ107" s="279">
        <v>-446080</v>
      </c>
      <c r="CA107" s="279">
        <v>-446080</v>
      </c>
      <c r="CB107" s="279">
        <v>-446080</v>
      </c>
      <c r="CC107" s="279">
        <v>-446080</v>
      </c>
      <c r="CD107" s="279">
        <v>-446080</v>
      </c>
      <c r="CE107" s="279">
        <v>-446080</v>
      </c>
      <c r="CF107" s="279">
        <v>-446080</v>
      </c>
      <c r="CG107" s="279">
        <v>-446080</v>
      </c>
      <c r="CH107" s="279">
        <v>-446080</v>
      </c>
      <c r="CI107" s="279">
        <v>-446080</v>
      </c>
      <c r="CJ107" s="159"/>
      <c r="CK107" s="159"/>
      <c r="CL107" s="279">
        <v>-189258.32867710866</v>
      </c>
      <c r="CM107" s="279">
        <v>-304229.08465832745</v>
      </c>
      <c r="CN107" s="279">
        <v>-454785.65416361118</v>
      </c>
      <c r="CO107" s="279">
        <v>-549186.77039574913</v>
      </c>
      <c r="CP107" s="279">
        <v>-653332.42075079307</v>
      </c>
      <c r="CQ107" s="279">
        <v>-665521.0667065446</v>
      </c>
      <c r="CR107" s="279">
        <v>-809377.28550374997</v>
      </c>
      <c r="CS107" s="279">
        <v>-922481.51989493147</v>
      </c>
      <c r="CT107" s="279">
        <v>-1049962.1095982846</v>
      </c>
      <c r="CU107" s="279">
        <v>-1179425.4306802996</v>
      </c>
      <c r="CV107" s="279">
        <v>-1312636.1869517299</v>
      </c>
      <c r="CW107" s="279">
        <v>-1319261.2199516539</v>
      </c>
      <c r="CX107" s="279">
        <v>-1328962.1192884052</v>
      </c>
      <c r="CY107" s="279">
        <v>-1339529.9142957039</v>
      </c>
      <c r="CZ107" s="279">
        <v>-1360211.357133423</v>
      </c>
      <c r="DA107" s="279">
        <v>-1382438.7995612184</v>
      </c>
      <c r="DB107" s="279">
        <v>-1405054.0736444173</v>
      </c>
      <c r="DC107" s="279">
        <v>-1414177.5547699747</v>
      </c>
      <c r="DD107" s="279">
        <v>-1420681.6893251576</v>
      </c>
      <c r="DE107" s="279">
        <v>-1435720.3302505584</v>
      </c>
      <c r="DF107" s="279">
        <v>-1449027.2173997888</v>
      </c>
      <c r="DG107" s="279">
        <v>-1458429.0946288458</v>
      </c>
      <c r="DH107" s="279">
        <v>-1466895.2131409019</v>
      </c>
      <c r="DI107" s="279">
        <v>-1474267.7856443804</v>
      </c>
      <c r="DJ107" s="279">
        <v>-1482863.6480179352</v>
      </c>
      <c r="DK107" s="279">
        <v>-1487746.5491943134</v>
      </c>
      <c r="DL107" s="279">
        <v>-1487746.5491943134</v>
      </c>
      <c r="DM107" s="279">
        <v>-1487746.5491943134</v>
      </c>
      <c r="DN107" s="279">
        <v>-1487746.5491943134</v>
      </c>
      <c r="DO107" s="279">
        <v>-1487746.5491943134</v>
      </c>
      <c r="DP107" s="279">
        <v>-1487746.5491943134</v>
      </c>
      <c r="DQ107" s="279">
        <v>-1487746.5491943134</v>
      </c>
      <c r="DR107" s="279">
        <v>-1487746.5491943134</v>
      </c>
      <c r="DS107" s="279">
        <v>-1487746.5491943134</v>
      </c>
      <c r="DT107" s="279">
        <v>-1487746.5491943134</v>
      </c>
      <c r="DU107" s="279">
        <v>-1487746.5491943134</v>
      </c>
    </row>
    <row r="108" spans="1:125" ht="29.25" customHeight="1">
      <c r="A108" s="159"/>
      <c r="B108" s="250">
        <v>2018</v>
      </c>
      <c r="C108" s="250">
        <v>2020</v>
      </c>
      <c r="D108" s="119">
        <v>20</v>
      </c>
      <c r="E108" s="266" t="s">
        <v>644</v>
      </c>
      <c r="F108" s="279">
        <v>10372853.755433865</v>
      </c>
      <c r="G108" s="279">
        <v>3436185.1800428876</v>
      </c>
      <c r="H108" s="279">
        <v>-19385599.281182647</v>
      </c>
      <c r="I108" s="305">
        <v>777.35008794962323</v>
      </c>
      <c r="J108" s="279">
        <v>-7.173808084868047</v>
      </c>
      <c r="K108" s="99">
        <v>2</v>
      </c>
      <c r="L108" s="279">
        <v>0</v>
      </c>
      <c r="M108" s="279">
        <v>0</v>
      </c>
      <c r="N108" s="279">
        <v>0</v>
      </c>
      <c r="O108" s="279">
        <v>3866666.6666666665</v>
      </c>
      <c r="P108" s="279">
        <v>3866666.6666666665</v>
      </c>
      <c r="Q108" s="279">
        <v>3866666.6666666665</v>
      </c>
      <c r="R108" s="279">
        <v>0</v>
      </c>
      <c r="S108" s="279">
        <v>0</v>
      </c>
      <c r="T108" s="279">
        <v>0</v>
      </c>
      <c r="U108" s="279">
        <v>0</v>
      </c>
      <c r="V108" s="279">
        <v>0</v>
      </c>
      <c r="W108" s="279">
        <v>0</v>
      </c>
      <c r="X108" s="279">
        <v>0</v>
      </c>
      <c r="Y108" s="279">
        <v>0</v>
      </c>
      <c r="Z108" s="279">
        <v>0</v>
      </c>
      <c r="AA108" s="279">
        <v>0</v>
      </c>
      <c r="AB108" s="279">
        <v>0</v>
      </c>
      <c r="AC108" s="279">
        <v>0</v>
      </c>
      <c r="AD108" s="279">
        <v>0</v>
      </c>
      <c r="AE108" s="279">
        <v>0</v>
      </c>
      <c r="AF108" s="279">
        <v>0</v>
      </c>
      <c r="AG108" s="279">
        <v>0</v>
      </c>
      <c r="AH108" s="279">
        <v>0</v>
      </c>
      <c r="AI108" s="279">
        <v>1933333.3333333333</v>
      </c>
      <c r="AJ108" s="279">
        <v>1933333.3333333333</v>
      </c>
      <c r="AK108" s="279">
        <v>1933333.3333333333</v>
      </c>
      <c r="AL108" s="279">
        <v>0</v>
      </c>
      <c r="AM108" s="279">
        <v>0</v>
      </c>
      <c r="AN108" s="279">
        <v>0</v>
      </c>
      <c r="AO108" s="279">
        <v>0</v>
      </c>
      <c r="AP108" s="279">
        <v>0</v>
      </c>
      <c r="AQ108" s="279">
        <v>0</v>
      </c>
      <c r="AR108" s="279">
        <v>0</v>
      </c>
      <c r="AS108" s="279">
        <v>0</v>
      </c>
      <c r="AT108" s="279">
        <v>0</v>
      </c>
      <c r="AU108" s="279">
        <v>0</v>
      </c>
      <c r="AV108" s="159"/>
      <c r="AW108" s="159"/>
      <c r="AX108" s="159"/>
      <c r="AY108" s="159"/>
      <c r="AZ108" s="279">
        <v>0</v>
      </c>
      <c r="BA108" s="279">
        <v>0</v>
      </c>
      <c r="BB108" s="279">
        <v>0</v>
      </c>
      <c r="BC108" s="279">
        <v>104399.99999999999</v>
      </c>
      <c r="BD108" s="279">
        <v>208799.99999999997</v>
      </c>
      <c r="BE108" s="279">
        <v>313199.99999999994</v>
      </c>
      <c r="BF108" s="279">
        <v>313199.99999999994</v>
      </c>
      <c r="BG108" s="279">
        <v>313199.99999999994</v>
      </c>
      <c r="BH108" s="279">
        <v>313199.99999999994</v>
      </c>
      <c r="BI108" s="279">
        <v>313199.99999999994</v>
      </c>
      <c r="BJ108" s="279">
        <v>313199.99999999994</v>
      </c>
      <c r="BK108" s="279">
        <v>313199.99999999994</v>
      </c>
      <c r="BL108" s="279">
        <v>313199.99999999994</v>
      </c>
      <c r="BM108" s="279">
        <v>313199.99999999994</v>
      </c>
      <c r="BN108" s="279">
        <v>313199.99999999994</v>
      </c>
      <c r="BO108" s="279">
        <v>313199.99999999994</v>
      </c>
      <c r="BP108" s="279">
        <v>313199.99999999994</v>
      </c>
      <c r="BQ108" s="279">
        <v>313199.99999999994</v>
      </c>
      <c r="BR108" s="279">
        <v>313199.99999999994</v>
      </c>
      <c r="BS108" s="279">
        <v>313199.99999999994</v>
      </c>
      <c r="BT108" s="279">
        <v>313199.99999999994</v>
      </c>
      <c r="BU108" s="279">
        <v>313199.99999999994</v>
      </c>
      <c r="BV108" s="279">
        <v>313199.99999999994</v>
      </c>
      <c r="BW108" s="279">
        <v>104399.99999999999</v>
      </c>
      <c r="BX108" s="279">
        <v>208799.99999999997</v>
      </c>
      <c r="BY108" s="279">
        <v>313199.99999999994</v>
      </c>
      <c r="BZ108" s="279">
        <v>313199.99999999994</v>
      </c>
      <c r="CA108" s="279">
        <v>313199.99999999994</v>
      </c>
      <c r="CB108" s="279">
        <v>313199.99999999994</v>
      </c>
      <c r="CC108" s="279">
        <v>313199.99999999994</v>
      </c>
      <c r="CD108" s="279">
        <v>313199.99999999994</v>
      </c>
      <c r="CE108" s="279">
        <v>313199.99999999994</v>
      </c>
      <c r="CF108" s="279">
        <v>313199.99999999994</v>
      </c>
      <c r="CG108" s="279">
        <v>313199.99999999994</v>
      </c>
      <c r="CH108" s="279">
        <v>313199.99999999994</v>
      </c>
      <c r="CI108" s="279">
        <v>313199.99999999994</v>
      </c>
      <c r="CJ108" s="159"/>
      <c r="CK108" s="159"/>
      <c r="CL108" s="279">
        <v>0</v>
      </c>
      <c r="CM108" s="279">
        <v>0</v>
      </c>
      <c r="CN108" s="279">
        <v>0</v>
      </c>
      <c r="CO108" s="279">
        <v>-484275.51317880279</v>
      </c>
      <c r="CP108" s="279">
        <v>-719841.13724237471</v>
      </c>
      <c r="CQ108" s="279">
        <v>-1089472.849633449</v>
      </c>
      <c r="CR108" s="279">
        <v>-1141930.0667050702</v>
      </c>
      <c r="CS108" s="279">
        <v>-1250628.1074998516</v>
      </c>
      <c r="CT108" s="279">
        <v>-1408164.3620498041</v>
      </c>
      <c r="CU108" s="279">
        <v>-1537963.8261554854</v>
      </c>
      <c r="CV108" s="279">
        <v>-1592262.7917565468</v>
      </c>
      <c r="CW108" s="279">
        <v>-1570675.1520599611</v>
      </c>
      <c r="CX108" s="279">
        <v>-1560290.6322325675</v>
      </c>
      <c r="CY108" s="279">
        <v>-1592620.7168955656</v>
      </c>
      <c r="CZ108" s="279">
        <v>-1659336.6540071282</v>
      </c>
      <c r="DA108" s="279">
        <v>-1726835.265024042</v>
      </c>
      <c r="DB108" s="279">
        <v>-1781615.1359479579</v>
      </c>
      <c r="DC108" s="279">
        <v>-1854645.6022751969</v>
      </c>
      <c r="DD108" s="279">
        <v>-1939326.9890633435</v>
      </c>
      <c r="DE108" s="279">
        <v>-2012347.9265982069</v>
      </c>
      <c r="DF108" s="279">
        <v>-2082616.8284582058</v>
      </c>
      <c r="DG108" s="279">
        <v>-2151381.2216345291</v>
      </c>
      <c r="DH108" s="279">
        <v>-2222806.2369953822</v>
      </c>
      <c r="DI108" s="279">
        <v>-2297005.8196485238</v>
      </c>
      <c r="DJ108" s="279">
        <v>-2374099.0592783499</v>
      </c>
      <c r="DK108" s="279">
        <v>-2454210.4281764515</v>
      </c>
      <c r="DL108" s="279">
        <v>-2537470.0304040979</v>
      </c>
      <c r="DM108" s="279">
        <v>-2537470.0304040979</v>
      </c>
      <c r="DN108" s="279">
        <v>-2537470.0304040979</v>
      </c>
      <c r="DO108" s="279">
        <v>-2537470.0304040979</v>
      </c>
      <c r="DP108" s="279">
        <v>-2537470.0304040979</v>
      </c>
      <c r="DQ108" s="279">
        <v>-2537470.0304040979</v>
      </c>
      <c r="DR108" s="279">
        <v>-2537470.0304040979</v>
      </c>
      <c r="DS108" s="279">
        <v>-2537470.0304040979</v>
      </c>
      <c r="DT108" s="279">
        <v>-2537470.0304040979</v>
      </c>
      <c r="DU108" s="279">
        <v>-2537470.0304040979</v>
      </c>
    </row>
    <row r="109" spans="1:125" ht="32.25" customHeight="1">
      <c r="A109" s="159"/>
      <c r="B109" s="250">
        <v>2020</v>
      </c>
      <c r="C109" s="250">
        <v>2022</v>
      </c>
      <c r="D109" s="119">
        <v>15</v>
      </c>
      <c r="E109" s="266" t="s">
        <v>646</v>
      </c>
      <c r="F109" s="279">
        <v>203427.52836615438</v>
      </c>
      <c r="G109" s="306">
        <v>-23720.514162773106</v>
      </c>
      <c r="H109" s="279">
        <v>-19007636.389899962</v>
      </c>
      <c r="I109" s="305">
        <v>134.25908960580119</v>
      </c>
      <c r="J109" s="279">
        <v>-140.23578910729518</v>
      </c>
      <c r="K109" s="99">
        <v>2</v>
      </c>
      <c r="L109" s="279">
        <v>0</v>
      </c>
      <c r="M109" s="279">
        <v>0</v>
      </c>
      <c r="N109" s="279">
        <v>0</v>
      </c>
      <c r="O109" s="279">
        <v>0</v>
      </c>
      <c r="P109" s="279">
        <v>0</v>
      </c>
      <c r="Q109" s="279">
        <v>82077.608758220726</v>
      </c>
      <c r="R109" s="279">
        <v>82077.608758220726</v>
      </c>
      <c r="S109" s="279">
        <v>82077.608758220726</v>
      </c>
      <c r="T109" s="279">
        <v>0</v>
      </c>
      <c r="U109" s="279">
        <v>0</v>
      </c>
      <c r="V109" s="279">
        <v>0</v>
      </c>
      <c r="W109" s="279">
        <v>0</v>
      </c>
      <c r="X109" s="279">
        <v>0</v>
      </c>
      <c r="Y109" s="279">
        <v>0</v>
      </c>
      <c r="Z109" s="279">
        <v>0</v>
      </c>
      <c r="AA109" s="279">
        <v>0</v>
      </c>
      <c r="AB109" s="279">
        <v>0</v>
      </c>
      <c r="AC109" s="279">
        <v>0</v>
      </c>
      <c r="AD109" s="279">
        <v>0</v>
      </c>
      <c r="AE109" s="279">
        <v>0</v>
      </c>
      <c r="AF109" s="279">
        <v>41038.804379110363</v>
      </c>
      <c r="AG109" s="279">
        <v>41038.804379110363</v>
      </c>
      <c r="AH109" s="279">
        <v>41038.804379110363</v>
      </c>
      <c r="AI109" s="279">
        <v>0</v>
      </c>
      <c r="AJ109" s="279">
        <v>0</v>
      </c>
      <c r="AK109" s="279">
        <v>0</v>
      </c>
      <c r="AL109" s="279">
        <v>0</v>
      </c>
      <c r="AM109" s="279">
        <v>0</v>
      </c>
      <c r="AN109" s="279">
        <v>0</v>
      </c>
      <c r="AO109" s="279">
        <v>0</v>
      </c>
      <c r="AP109" s="279">
        <v>0</v>
      </c>
      <c r="AQ109" s="279">
        <v>0</v>
      </c>
      <c r="AR109" s="279">
        <v>0</v>
      </c>
      <c r="AS109" s="279">
        <v>0</v>
      </c>
      <c r="AT109" s="279">
        <v>0</v>
      </c>
      <c r="AU109" s="279">
        <v>0</v>
      </c>
      <c r="AV109" s="159"/>
      <c r="AW109" s="159"/>
      <c r="AX109" s="159"/>
      <c r="AY109" s="159"/>
      <c r="AZ109" s="279">
        <v>0</v>
      </c>
      <c r="BA109" s="279">
        <v>0</v>
      </c>
      <c r="BB109" s="279">
        <v>0</v>
      </c>
      <c r="BC109" s="279">
        <v>0</v>
      </c>
      <c r="BD109" s="279">
        <v>0</v>
      </c>
      <c r="BE109" s="279">
        <v>-840.47471368418019</v>
      </c>
      <c r="BF109" s="279">
        <v>-1680.9494273683604</v>
      </c>
      <c r="BG109" s="279">
        <v>-2521.4241410525419</v>
      </c>
      <c r="BH109" s="279">
        <v>-2521.4241410525419</v>
      </c>
      <c r="BI109" s="279">
        <v>-2521.4241410525419</v>
      </c>
      <c r="BJ109" s="279">
        <v>-2521.4241410525419</v>
      </c>
      <c r="BK109" s="279">
        <v>-2521.4241410525419</v>
      </c>
      <c r="BL109" s="279">
        <v>-2521.4241410525419</v>
      </c>
      <c r="BM109" s="279">
        <v>-2521.4241410525419</v>
      </c>
      <c r="BN109" s="279">
        <v>-2521.4241410525419</v>
      </c>
      <c r="BO109" s="279">
        <v>-2521.4241410525419</v>
      </c>
      <c r="BP109" s="279">
        <v>-2521.4241410525419</v>
      </c>
      <c r="BQ109" s="279">
        <v>-2521.4241410525419</v>
      </c>
      <c r="BR109" s="279">
        <v>-2521.4241410525419</v>
      </c>
      <c r="BS109" s="279">
        <v>-2521.4241410525419</v>
      </c>
      <c r="BT109" s="279">
        <v>-840.47471368418019</v>
      </c>
      <c r="BU109" s="279">
        <v>-1680.9494273683604</v>
      </c>
      <c r="BV109" s="279">
        <v>-2521.4241410525419</v>
      </c>
      <c r="BW109" s="279">
        <v>-2521.4241410525419</v>
      </c>
      <c r="BX109" s="279">
        <v>-2521.4241410525419</v>
      </c>
      <c r="BY109" s="279">
        <v>-2521.4241410525419</v>
      </c>
      <c r="BZ109" s="279">
        <v>-2521.4241410525419</v>
      </c>
      <c r="CA109" s="279">
        <v>-2521.4241410525419</v>
      </c>
      <c r="CB109" s="279">
        <v>-2521.4241410525419</v>
      </c>
      <c r="CC109" s="279">
        <v>-2521.4241410525419</v>
      </c>
      <c r="CD109" s="279">
        <v>-2521.4241410525419</v>
      </c>
      <c r="CE109" s="279">
        <v>-2521.4241410525419</v>
      </c>
      <c r="CF109" s="279">
        <v>-2521.4241410525419</v>
      </c>
      <c r="CG109" s="279">
        <v>-2521.4241410525419</v>
      </c>
      <c r="CH109" s="279">
        <v>-2521.4241410525419</v>
      </c>
      <c r="CI109" s="279">
        <v>-2521.4241410525419</v>
      </c>
      <c r="CJ109" s="159"/>
      <c r="CK109" s="159"/>
      <c r="CL109" s="279">
        <v>0</v>
      </c>
      <c r="CM109" s="279">
        <v>0</v>
      </c>
      <c r="CN109" s="279">
        <v>0</v>
      </c>
      <c r="CO109" s="279">
        <v>0</v>
      </c>
      <c r="CP109" s="279">
        <v>0</v>
      </c>
      <c r="CQ109" s="279">
        <v>-683667.22280321363</v>
      </c>
      <c r="CR109" s="279">
        <v>-1294236.0942455642</v>
      </c>
      <c r="CS109" s="279">
        <v>-1893101.5388965125</v>
      </c>
      <c r="CT109" s="279">
        <v>-1899443.179385026</v>
      </c>
      <c r="CU109" s="279">
        <v>-1920179.7101078106</v>
      </c>
      <c r="CV109" s="279">
        <v>-1964224.0936863075</v>
      </c>
      <c r="CW109" s="279">
        <v>-1985747.4899695353</v>
      </c>
      <c r="CX109" s="279">
        <v>-1994523.1806824193</v>
      </c>
      <c r="CY109" s="279">
        <v>-1990990.5999298776</v>
      </c>
      <c r="CZ109" s="279">
        <v>-1993699.6577690986</v>
      </c>
      <c r="DA109" s="279">
        <v>-1995666.7726179832</v>
      </c>
      <c r="DB109" s="279">
        <v>-1997530.3738451689</v>
      </c>
      <c r="DC109" s="279">
        <v>-1988492.162599494</v>
      </c>
      <c r="DD109" s="279">
        <v>-1987232.1602979109</v>
      </c>
      <c r="DE109" s="279">
        <v>-1992173.9915244139</v>
      </c>
      <c r="DF109" s="279">
        <v>-1987355.8915146759</v>
      </c>
      <c r="DG109" s="279">
        <v>-1979747.9243896375</v>
      </c>
      <c r="DH109" s="279">
        <v>-1974912.0283225537</v>
      </c>
      <c r="DI109" s="279">
        <v>-1976067.1800354081</v>
      </c>
      <c r="DJ109" s="279">
        <v>-1968794.8631362573</v>
      </c>
      <c r="DK109" s="279">
        <v>-1957995.0266819717</v>
      </c>
      <c r="DL109" s="279">
        <v>-1952206.4993844456</v>
      </c>
      <c r="DM109" s="279">
        <v>-1945648.1849302615</v>
      </c>
      <c r="DN109" s="279">
        <v>-1940921.7650516022</v>
      </c>
      <c r="DO109" s="279">
        <v>-1937872.8636701452</v>
      </c>
      <c r="DP109" s="279">
        <v>-1933264.7115667446</v>
      </c>
      <c r="DQ109" s="279">
        <v>-1929404.6816381628</v>
      </c>
      <c r="DR109" s="279">
        <v>-1931642.1404872511</v>
      </c>
      <c r="DS109" s="279">
        <v>-1929044.6452249873</v>
      </c>
      <c r="DT109" s="279">
        <v>-1924944.5212464568</v>
      </c>
      <c r="DU109" s="279">
        <v>-1923231.3130931815</v>
      </c>
    </row>
    <row r="110" spans="1:125" ht="27.75" customHeight="1">
      <c r="A110" s="159"/>
      <c r="B110" s="250">
        <v>2020</v>
      </c>
      <c r="C110" s="250">
        <v>2022</v>
      </c>
      <c r="D110" s="119">
        <v>15</v>
      </c>
      <c r="E110" s="266" t="s">
        <v>648</v>
      </c>
      <c r="F110" s="279">
        <v>416191.91304995376</v>
      </c>
      <c r="G110" s="279">
        <v>-54595.963624618867</v>
      </c>
      <c r="H110" s="279">
        <v>-9343245.8556661569</v>
      </c>
      <c r="I110" s="305">
        <v>386.26171845544354</v>
      </c>
      <c r="J110" s="279">
        <v>-23.252757074027471</v>
      </c>
      <c r="K110" s="99">
        <v>2</v>
      </c>
      <c r="L110" s="279">
        <v>0</v>
      </c>
      <c r="M110" s="279">
        <v>0</v>
      </c>
      <c r="N110" s="279">
        <v>0</v>
      </c>
      <c r="O110" s="279">
        <v>0</v>
      </c>
      <c r="P110" s="279">
        <v>0</v>
      </c>
      <c r="Q110" s="279">
        <v>167922.39124177926</v>
      </c>
      <c r="R110" s="279">
        <v>167922.39124177926</v>
      </c>
      <c r="S110" s="279">
        <v>167922.39124177926</v>
      </c>
      <c r="T110" s="279">
        <v>0</v>
      </c>
      <c r="U110" s="279">
        <v>0</v>
      </c>
      <c r="V110" s="279">
        <v>0</v>
      </c>
      <c r="W110" s="279">
        <v>0</v>
      </c>
      <c r="X110" s="279">
        <v>0</v>
      </c>
      <c r="Y110" s="279">
        <v>0</v>
      </c>
      <c r="Z110" s="279">
        <v>0</v>
      </c>
      <c r="AA110" s="279">
        <v>0</v>
      </c>
      <c r="AB110" s="279">
        <v>0</v>
      </c>
      <c r="AC110" s="279">
        <v>0</v>
      </c>
      <c r="AD110" s="279">
        <v>0</v>
      </c>
      <c r="AE110" s="279">
        <v>0</v>
      </c>
      <c r="AF110" s="279">
        <v>83961.19562088963</v>
      </c>
      <c r="AG110" s="279">
        <v>83961.19562088963</v>
      </c>
      <c r="AH110" s="279">
        <v>83961.19562088963</v>
      </c>
      <c r="AI110" s="279">
        <v>0</v>
      </c>
      <c r="AJ110" s="279">
        <v>0</v>
      </c>
      <c r="AK110" s="279">
        <v>0</v>
      </c>
      <c r="AL110" s="279">
        <v>0</v>
      </c>
      <c r="AM110" s="279">
        <v>0</v>
      </c>
      <c r="AN110" s="279">
        <v>0</v>
      </c>
      <c r="AO110" s="279">
        <v>0</v>
      </c>
      <c r="AP110" s="279">
        <v>0</v>
      </c>
      <c r="AQ110" s="279">
        <v>0</v>
      </c>
      <c r="AR110" s="279">
        <v>0</v>
      </c>
      <c r="AS110" s="279">
        <v>0</v>
      </c>
      <c r="AT110" s="279">
        <v>0</v>
      </c>
      <c r="AU110" s="279">
        <v>0</v>
      </c>
      <c r="AV110" s="159"/>
      <c r="AW110" s="159"/>
      <c r="AX110" s="159"/>
      <c r="AY110" s="159"/>
      <c r="AZ110" s="279">
        <v>0</v>
      </c>
      <c r="BA110" s="279">
        <v>0</v>
      </c>
      <c r="BB110" s="279">
        <v>0</v>
      </c>
      <c r="BC110" s="279">
        <v>0</v>
      </c>
      <c r="BD110" s="279">
        <v>0</v>
      </c>
      <c r="BE110" s="279">
        <v>-1934.4659471052973</v>
      </c>
      <c r="BF110" s="279">
        <v>-3868.9318942105947</v>
      </c>
      <c r="BG110" s="279">
        <v>-5803.3978413158911</v>
      </c>
      <c r="BH110" s="279">
        <v>-5803.3978413158911</v>
      </c>
      <c r="BI110" s="279">
        <v>-5803.3978413158911</v>
      </c>
      <c r="BJ110" s="279">
        <v>-5803.3978413158911</v>
      </c>
      <c r="BK110" s="279">
        <v>-5803.3978413158911</v>
      </c>
      <c r="BL110" s="279">
        <v>-5803.3978413158911</v>
      </c>
      <c r="BM110" s="279">
        <v>-5803.3978413158911</v>
      </c>
      <c r="BN110" s="279">
        <v>-5803.3978413158911</v>
      </c>
      <c r="BO110" s="279">
        <v>-5803.3978413158911</v>
      </c>
      <c r="BP110" s="279">
        <v>-5803.3978413158911</v>
      </c>
      <c r="BQ110" s="279">
        <v>-5803.3978413158911</v>
      </c>
      <c r="BR110" s="279">
        <v>-5803.3978413158911</v>
      </c>
      <c r="BS110" s="279">
        <v>-5803.3978413158911</v>
      </c>
      <c r="BT110" s="279">
        <v>-1934.4659471052973</v>
      </c>
      <c r="BU110" s="279">
        <v>-3868.9318942105947</v>
      </c>
      <c r="BV110" s="279">
        <v>-5803.3978413158911</v>
      </c>
      <c r="BW110" s="279">
        <v>-5803.3978413158911</v>
      </c>
      <c r="BX110" s="279">
        <v>-5803.3978413158911</v>
      </c>
      <c r="BY110" s="279">
        <v>-5803.3978413158911</v>
      </c>
      <c r="BZ110" s="279">
        <v>-5803.3978413158911</v>
      </c>
      <c r="CA110" s="279">
        <v>-5803.3978413158911</v>
      </c>
      <c r="CB110" s="279">
        <v>-5803.3978413158911</v>
      </c>
      <c r="CC110" s="279">
        <v>-5803.3978413158911</v>
      </c>
      <c r="CD110" s="279">
        <v>-5803.3978413158911</v>
      </c>
      <c r="CE110" s="279">
        <v>-5803.3978413158911</v>
      </c>
      <c r="CF110" s="279">
        <v>-5803.3978413158911</v>
      </c>
      <c r="CG110" s="279">
        <v>-5803.3978413158911</v>
      </c>
      <c r="CH110" s="279">
        <v>-5803.3978413158911</v>
      </c>
      <c r="CI110" s="279">
        <v>-5803.3978413158911</v>
      </c>
      <c r="CJ110" s="159"/>
      <c r="CK110" s="159"/>
      <c r="CL110" s="279">
        <v>0</v>
      </c>
      <c r="CM110" s="279">
        <v>0</v>
      </c>
      <c r="CN110" s="279">
        <v>0</v>
      </c>
      <c r="CO110" s="279">
        <v>0</v>
      </c>
      <c r="CP110" s="279">
        <v>0</v>
      </c>
      <c r="CQ110" s="279">
        <v>-192493.43692940456</v>
      </c>
      <c r="CR110" s="279">
        <v>-403523.67357670108</v>
      </c>
      <c r="CS110" s="279">
        <v>-662901.42837655568</v>
      </c>
      <c r="CT110" s="279">
        <v>-746404.27589453256</v>
      </c>
      <c r="CU110" s="279">
        <v>-815205.10456787818</v>
      </c>
      <c r="CV110" s="279">
        <v>-843986.53178869362</v>
      </c>
      <c r="CW110" s="279">
        <v>-832543.89979895402</v>
      </c>
      <c r="CX110" s="279">
        <v>-827039.53524381411</v>
      </c>
      <c r="CY110" s="279">
        <v>-844176.2517258072</v>
      </c>
      <c r="CZ110" s="279">
        <v>-879539.35426725622</v>
      </c>
      <c r="DA110" s="279">
        <v>-915317.31686718168</v>
      </c>
      <c r="DB110" s="279">
        <v>-944353.65026156115</v>
      </c>
      <c r="DC110" s="279">
        <v>-983063.79930827802</v>
      </c>
      <c r="DD110" s="279">
        <v>-1027949.574641595</v>
      </c>
      <c r="DE110" s="279">
        <v>-1066654.6729061981</v>
      </c>
      <c r="DF110" s="279">
        <v>-1103901.0414582104</v>
      </c>
      <c r="DG110" s="279">
        <v>-1140349.9379644305</v>
      </c>
      <c r="DH110" s="279">
        <v>-1178209.1100241248</v>
      </c>
      <c r="DI110" s="279">
        <v>-1217538.9547883228</v>
      </c>
      <c r="DJ110" s="279">
        <v>-1258402.5963155814</v>
      </c>
      <c r="DK110" s="279">
        <v>-1300866.0117412251</v>
      </c>
      <c r="DL110" s="279">
        <v>-1344998.163347115</v>
      </c>
      <c r="DM110" s="279">
        <v>-1344998.163347115</v>
      </c>
      <c r="DN110" s="279">
        <v>-1344998.163347115</v>
      </c>
      <c r="DO110" s="279">
        <v>-1344998.163347115</v>
      </c>
      <c r="DP110" s="279">
        <v>-1344998.163347115</v>
      </c>
      <c r="DQ110" s="279">
        <v>-1344998.163347115</v>
      </c>
      <c r="DR110" s="279">
        <v>-1344998.163347115</v>
      </c>
      <c r="DS110" s="279">
        <v>-1344998.163347115</v>
      </c>
      <c r="DT110" s="279">
        <v>-1344998.163347115</v>
      </c>
      <c r="DU110" s="279">
        <v>-1344998.163347115</v>
      </c>
    </row>
    <row r="111" spans="1:125" ht="21" customHeight="1">
      <c r="A111" s="159"/>
      <c r="B111" s="250">
        <v>2033</v>
      </c>
      <c r="C111" s="250">
        <v>2034</v>
      </c>
      <c r="D111" s="119">
        <v>20</v>
      </c>
      <c r="E111" s="266" t="s">
        <v>270</v>
      </c>
      <c r="F111" s="279">
        <v>855751.23700683587</v>
      </c>
      <c r="G111" s="279">
        <v>254471.43764106731</v>
      </c>
      <c r="H111" s="279">
        <v>-731945.52579415811</v>
      </c>
      <c r="I111" s="305">
        <v>38.378897616759545</v>
      </c>
      <c r="J111" s="279">
        <v>9.8563839074042718</v>
      </c>
      <c r="K111" s="99">
        <v>1</v>
      </c>
      <c r="L111" s="279">
        <v>0</v>
      </c>
      <c r="M111" s="279">
        <v>0</v>
      </c>
      <c r="N111" s="279">
        <v>0</v>
      </c>
      <c r="O111" s="279">
        <v>0</v>
      </c>
      <c r="P111" s="279">
        <v>0</v>
      </c>
      <c r="Q111" s="279">
        <v>0</v>
      </c>
      <c r="R111" s="279">
        <v>0</v>
      </c>
      <c r="S111" s="279">
        <v>0</v>
      </c>
      <c r="T111" s="279">
        <v>0</v>
      </c>
      <c r="U111" s="279">
        <v>0</v>
      </c>
      <c r="V111" s="279">
        <v>0</v>
      </c>
      <c r="W111" s="279">
        <v>0</v>
      </c>
      <c r="X111" s="279">
        <v>0</v>
      </c>
      <c r="Y111" s="279">
        <v>0</v>
      </c>
      <c r="Z111" s="279">
        <v>0</v>
      </c>
      <c r="AA111" s="279">
        <v>0</v>
      </c>
      <c r="AB111" s="279">
        <v>0</v>
      </c>
      <c r="AC111" s="279">
        <v>0</v>
      </c>
      <c r="AD111" s="279">
        <v>1347500</v>
      </c>
      <c r="AE111" s="279">
        <v>1347500</v>
      </c>
      <c r="AF111" s="279">
        <v>0</v>
      </c>
      <c r="AG111" s="279">
        <v>0</v>
      </c>
      <c r="AH111" s="279">
        <v>0</v>
      </c>
      <c r="AI111" s="279">
        <v>0</v>
      </c>
      <c r="AJ111" s="279">
        <v>0</v>
      </c>
      <c r="AK111" s="279">
        <v>0</v>
      </c>
      <c r="AL111" s="279">
        <v>0</v>
      </c>
      <c r="AM111" s="279">
        <v>0</v>
      </c>
      <c r="AN111" s="279">
        <v>0</v>
      </c>
      <c r="AO111" s="279">
        <v>0</v>
      </c>
      <c r="AP111" s="279">
        <v>0</v>
      </c>
      <c r="AQ111" s="279">
        <v>0</v>
      </c>
      <c r="AR111" s="279">
        <v>0</v>
      </c>
      <c r="AS111" s="279">
        <v>0</v>
      </c>
      <c r="AT111" s="279">
        <v>0</v>
      </c>
      <c r="AU111" s="279">
        <v>0</v>
      </c>
      <c r="AV111" s="159"/>
      <c r="AW111" s="159"/>
      <c r="AX111" s="159"/>
      <c r="AY111" s="159"/>
      <c r="AZ111" s="279">
        <v>0</v>
      </c>
      <c r="BA111" s="279">
        <v>0</v>
      </c>
      <c r="BB111" s="279">
        <v>0</v>
      </c>
      <c r="BC111" s="279">
        <v>0</v>
      </c>
      <c r="BD111" s="279">
        <v>0</v>
      </c>
      <c r="BE111" s="279">
        <v>0</v>
      </c>
      <c r="BF111" s="279">
        <v>0</v>
      </c>
      <c r="BG111" s="279">
        <v>0</v>
      </c>
      <c r="BH111" s="279">
        <v>0</v>
      </c>
      <c r="BI111" s="279">
        <v>0</v>
      </c>
      <c r="BJ111" s="279">
        <v>0</v>
      </c>
      <c r="BK111" s="279">
        <v>0</v>
      </c>
      <c r="BL111" s="279">
        <v>0</v>
      </c>
      <c r="BM111" s="279">
        <v>0</v>
      </c>
      <c r="BN111" s="279">
        <v>0</v>
      </c>
      <c r="BO111" s="279">
        <v>0</v>
      </c>
      <c r="BP111" s="279">
        <v>0</v>
      </c>
      <c r="BQ111" s="279">
        <v>0</v>
      </c>
      <c r="BR111" s="279">
        <v>36382.499999999993</v>
      </c>
      <c r="BS111" s="279">
        <v>72764.999999999985</v>
      </c>
      <c r="BT111" s="279">
        <v>72764.999999999985</v>
      </c>
      <c r="BU111" s="279">
        <v>72764.999999999985</v>
      </c>
      <c r="BV111" s="279">
        <v>72764.999999999985</v>
      </c>
      <c r="BW111" s="279">
        <v>72764.999999999985</v>
      </c>
      <c r="BX111" s="279">
        <v>72764.999999999985</v>
      </c>
      <c r="BY111" s="279">
        <v>72764.999999999985</v>
      </c>
      <c r="BZ111" s="279">
        <v>72764.999999999985</v>
      </c>
      <c r="CA111" s="279">
        <v>72764.999999999985</v>
      </c>
      <c r="CB111" s="279">
        <v>72764.999999999985</v>
      </c>
      <c r="CC111" s="279">
        <v>72764.999999999985</v>
      </c>
      <c r="CD111" s="279">
        <v>72764.999999999985</v>
      </c>
      <c r="CE111" s="279">
        <v>72764.999999999985</v>
      </c>
      <c r="CF111" s="279">
        <v>72764.999999999985</v>
      </c>
      <c r="CG111" s="279">
        <v>72764.999999999985</v>
      </c>
      <c r="CH111" s="279">
        <v>72764.999999999985</v>
      </c>
      <c r="CI111" s="279">
        <v>72764.999999999985</v>
      </c>
      <c r="CJ111" s="159"/>
      <c r="CK111" s="159"/>
      <c r="CL111" s="279">
        <v>0</v>
      </c>
      <c r="CM111" s="279">
        <v>0</v>
      </c>
      <c r="CN111" s="279">
        <v>0</v>
      </c>
      <c r="CO111" s="279">
        <v>0</v>
      </c>
      <c r="CP111" s="279">
        <v>0</v>
      </c>
      <c r="CQ111" s="279">
        <v>0</v>
      </c>
      <c r="CR111" s="279">
        <v>0</v>
      </c>
      <c r="CS111" s="279">
        <v>0</v>
      </c>
      <c r="CT111" s="279">
        <v>0</v>
      </c>
      <c r="CU111" s="279">
        <v>0</v>
      </c>
      <c r="CV111" s="279">
        <v>0</v>
      </c>
      <c r="CW111" s="279">
        <v>0</v>
      </c>
      <c r="CX111" s="279">
        <v>0</v>
      </c>
      <c r="CY111" s="279">
        <v>0</v>
      </c>
      <c r="CZ111" s="279">
        <v>0</v>
      </c>
      <c r="DA111" s="279">
        <v>0</v>
      </c>
      <c r="DB111" s="279">
        <v>0</v>
      </c>
      <c r="DC111" s="279">
        <v>0</v>
      </c>
      <c r="DD111" s="279">
        <v>-86708.300206100175</v>
      </c>
      <c r="DE111" s="279">
        <v>-179946.20723849608</v>
      </c>
      <c r="DF111" s="279">
        <v>-186229.72422350183</v>
      </c>
      <c r="DG111" s="279">
        <v>-192378.70650513624</v>
      </c>
      <c r="DH111" s="279">
        <v>-198765.60434037476</v>
      </c>
      <c r="DI111" s="279">
        <v>-205400.60681714976</v>
      </c>
      <c r="DJ111" s="279">
        <v>-212294.36305669174</v>
      </c>
      <c r="DK111" s="279">
        <v>-219458.00349846494</v>
      </c>
      <c r="DL111" s="279">
        <v>-226903.16218053128</v>
      </c>
      <c r="DM111" s="279">
        <v>-226903.16218053128</v>
      </c>
      <c r="DN111" s="279">
        <v>-226903.16218053128</v>
      </c>
      <c r="DO111" s="279">
        <v>-226903.16218053128</v>
      </c>
      <c r="DP111" s="279">
        <v>-226903.16218053128</v>
      </c>
      <c r="DQ111" s="279">
        <v>-226903.16218053128</v>
      </c>
      <c r="DR111" s="279">
        <v>-226903.16218053128</v>
      </c>
      <c r="DS111" s="279">
        <v>-226903.16218053128</v>
      </c>
      <c r="DT111" s="279">
        <v>-226903.16218053128</v>
      </c>
      <c r="DU111" s="279">
        <v>-226903.16218053128</v>
      </c>
    </row>
    <row r="112" spans="1:125" ht="33.75" customHeight="1">
      <c r="A112" s="159"/>
      <c r="B112" s="250">
        <v>2032</v>
      </c>
      <c r="C112" s="250">
        <v>2035</v>
      </c>
      <c r="D112" s="119">
        <v>20</v>
      </c>
      <c r="E112" s="266" t="s">
        <v>323</v>
      </c>
      <c r="F112" s="279">
        <v>3604572.8538818592</v>
      </c>
      <c r="G112" s="279">
        <v>1072927.0649434142</v>
      </c>
      <c r="H112" s="279">
        <v>-13013266.338934453</v>
      </c>
      <c r="I112" s="305">
        <v>681.78449733032448</v>
      </c>
      <c r="J112" s="279">
        <v>-12.226394781268402</v>
      </c>
      <c r="K112" s="99">
        <v>1</v>
      </c>
      <c r="L112" s="279">
        <v>0</v>
      </c>
      <c r="M112" s="279">
        <v>0</v>
      </c>
      <c r="N112" s="279">
        <v>0</v>
      </c>
      <c r="O112" s="279">
        <v>0</v>
      </c>
      <c r="P112" s="279">
        <v>0</v>
      </c>
      <c r="Q112" s="279">
        <v>0</v>
      </c>
      <c r="R112" s="279">
        <v>0</v>
      </c>
      <c r="S112" s="279">
        <v>0</v>
      </c>
      <c r="T112" s="279">
        <v>0</v>
      </c>
      <c r="U112" s="279">
        <v>0</v>
      </c>
      <c r="V112" s="279">
        <v>0</v>
      </c>
      <c r="W112" s="279">
        <v>0</v>
      </c>
      <c r="X112" s="279">
        <v>0</v>
      </c>
      <c r="Y112" s="279">
        <v>0</v>
      </c>
      <c r="Z112" s="279">
        <v>0</v>
      </c>
      <c r="AA112" s="279">
        <v>0</v>
      </c>
      <c r="AB112" s="279">
        <v>0</v>
      </c>
      <c r="AC112" s="279">
        <v>2832499.9999999995</v>
      </c>
      <c r="AD112" s="279">
        <v>2832499.9999999995</v>
      </c>
      <c r="AE112" s="279">
        <v>2832499.9999999995</v>
      </c>
      <c r="AF112" s="279">
        <v>2832499.9999999995</v>
      </c>
      <c r="AG112" s="279">
        <v>0</v>
      </c>
      <c r="AH112" s="279">
        <v>0</v>
      </c>
      <c r="AI112" s="279">
        <v>0</v>
      </c>
      <c r="AJ112" s="279">
        <v>0</v>
      </c>
      <c r="AK112" s="279">
        <v>0</v>
      </c>
      <c r="AL112" s="279">
        <v>0</v>
      </c>
      <c r="AM112" s="279">
        <v>0</v>
      </c>
      <c r="AN112" s="279">
        <v>0</v>
      </c>
      <c r="AO112" s="279">
        <v>0</v>
      </c>
      <c r="AP112" s="279">
        <v>0</v>
      </c>
      <c r="AQ112" s="279">
        <v>0</v>
      </c>
      <c r="AR112" s="279">
        <v>0</v>
      </c>
      <c r="AS112" s="279">
        <v>0</v>
      </c>
      <c r="AT112" s="279">
        <v>0</v>
      </c>
      <c r="AU112" s="279">
        <v>0</v>
      </c>
      <c r="AV112" s="159"/>
      <c r="AW112" s="159"/>
      <c r="AX112" s="159"/>
      <c r="AY112" s="159"/>
      <c r="AZ112" s="279">
        <v>0</v>
      </c>
      <c r="BA112" s="279">
        <v>0</v>
      </c>
      <c r="BB112" s="279">
        <v>0</v>
      </c>
      <c r="BC112" s="279">
        <v>0</v>
      </c>
      <c r="BD112" s="279">
        <v>0</v>
      </c>
      <c r="BE112" s="279">
        <v>0</v>
      </c>
      <c r="BF112" s="279">
        <v>0</v>
      </c>
      <c r="BG112" s="279">
        <v>0</v>
      </c>
      <c r="BH112" s="279">
        <v>0</v>
      </c>
      <c r="BI112" s="279">
        <v>0</v>
      </c>
      <c r="BJ112" s="279">
        <v>0</v>
      </c>
      <c r="BK112" s="279">
        <v>0</v>
      </c>
      <c r="BL112" s="279">
        <v>0</v>
      </c>
      <c r="BM112" s="279">
        <v>0</v>
      </c>
      <c r="BN112" s="279">
        <v>0</v>
      </c>
      <c r="BO112" s="279">
        <v>0</v>
      </c>
      <c r="BP112" s="279">
        <v>0</v>
      </c>
      <c r="BQ112" s="279">
        <v>76477.499999999985</v>
      </c>
      <c r="BR112" s="279">
        <v>152954.99999999997</v>
      </c>
      <c r="BS112" s="279">
        <v>229432.49999999991</v>
      </c>
      <c r="BT112" s="279">
        <v>305909.99999999994</v>
      </c>
      <c r="BU112" s="279">
        <v>305909.99999999994</v>
      </c>
      <c r="BV112" s="279">
        <v>305909.99999999994</v>
      </c>
      <c r="BW112" s="279">
        <v>305909.99999999994</v>
      </c>
      <c r="BX112" s="279">
        <v>305909.99999999994</v>
      </c>
      <c r="BY112" s="279">
        <v>305909.99999999994</v>
      </c>
      <c r="BZ112" s="279">
        <v>305909.99999999994</v>
      </c>
      <c r="CA112" s="279">
        <v>305909.99999999994</v>
      </c>
      <c r="CB112" s="279">
        <v>305909.99999999994</v>
      </c>
      <c r="CC112" s="279">
        <v>305909.99999999994</v>
      </c>
      <c r="CD112" s="279">
        <v>305909.99999999994</v>
      </c>
      <c r="CE112" s="279">
        <v>305909.99999999994</v>
      </c>
      <c r="CF112" s="279">
        <v>305909.99999999994</v>
      </c>
      <c r="CG112" s="279">
        <v>305909.99999999994</v>
      </c>
      <c r="CH112" s="279">
        <v>305909.99999999994</v>
      </c>
      <c r="CI112" s="279">
        <v>305909.99999999994</v>
      </c>
      <c r="CJ112" s="159"/>
      <c r="CK112" s="159"/>
      <c r="CL112" s="279">
        <v>0</v>
      </c>
      <c r="CM112" s="279">
        <v>0</v>
      </c>
      <c r="CN112" s="279">
        <v>0</v>
      </c>
      <c r="CO112" s="279">
        <v>0</v>
      </c>
      <c r="CP112" s="279">
        <v>0</v>
      </c>
      <c r="CQ112" s="279">
        <v>0</v>
      </c>
      <c r="CR112" s="279">
        <v>0</v>
      </c>
      <c r="CS112" s="279">
        <v>0</v>
      </c>
      <c r="CT112" s="279">
        <v>0</v>
      </c>
      <c r="CU112" s="279">
        <v>0</v>
      </c>
      <c r="CV112" s="279">
        <v>0</v>
      </c>
      <c r="CW112" s="279">
        <v>0</v>
      </c>
      <c r="CX112" s="279">
        <v>0</v>
      </c>
      <c r="CY112" s="279">
        <v>0</v>
      </c>
      <c r="CZ112" s="279">
        <v>0</v>
      </c>
      <c r="DA112" s="279">
        <v>0</v>
      </c>
      <c r="DB112" s="279">
        <v>0</v>
      </c>
      <c r="DC112" s="279">
        <v>-736532.68592997163</v>
      </c>
      <c r="DD112" s="279">
        <v>-1540324.1615530632</v>
      </c>
      <c r="DE112" s="279">
        <v>-2397482.3355762498</v>
      </c>
      <c r="DF112" s="279">
        <v>-3308266.2575438507</v>
      </c>
      <c r="DG112" s="279">
        <v>-3417499.4676846354</v>
      </c>
      <c r="DH112" s="279">
        <v>-3530959.1137577882</v>
      </c>
      <c r="DI112" s="279">
        <v>-3648826.1991769294</v>
      </c>
      <c r="DJ112" s="279">
        <v>-3771289.8995883539</v>
      </c>
      <c r="DK112" s="279">
        <v>-3898547.9409859367</v>
      </c>
      <c r="DL112" s="279">
        <v>-4030806.9955092608</v>
      </c>
      <c r="DM112" s="279">
        <v>-4030806.9955092608</v>
      </c>
      <c r="DN112" s="279">
        <v>-4030806.9955092608</v>
      </c>
      <c r="DO112" s="279">
        <v>-4030806.9955092608</v>
      </c>
      <c r="DP112" s="279">
        <v>-4030806.9955092608</v>
      </c>
      <c r="DQ112" s="279">
        <v>-4030806.9955092608</v>
      </c>
      <c r="DR112" s="279">
        <v>-4030806.9955092608</v>
      </c>
      <c r="DS112" s="279">
        <v>-4030806.9955092608</v>
      </c>
      <c r="DT112" s="279">
        <v>-4030806.9955092608</v>
      </c>
      <c r="DU112" s="279">
        <v>-4030806.9955092608</v>
      </c>
    </row>
    <row r="113" spans="1:125" ht="21" customHeight="1">
      <c r="A113" s="159"/>
      <c r="B113" s="250">
        <v>2031</v>
      </c>
      <c r="C113" s="250">
        <v>2031</v>
      </c>
      <c r="D113" s="119">
        <v>20</v>
      </c>
      <c r="E113" s="266" t="s">
        <v>327</v>
      </c>
      <c r="F113" s="279">
        <v>193836.53666169429</v>
      </c>
      <c r="G113" s="279">
        <v>-19791.148951708721</v>
      </c>
      <c r="H113" s="279">
        <v>-559978.51559882879</v>
      </c>
      <c r="I113" s="305">
        <v>27.990328006477945</v>
      </c>
      <c r="J113" s="279">
        <v>-13.788088792654545</v>
      </c>
      <c r="K113" s="99">
        <v>1</v>
      </c>
      <c r="L113" s="279">
        <v>0</v>
      </c>
      <c r="M113" s="279">
        <v>0</v>
      </c>
      <c r="N113" s="279">
        <v>0</v>
      </c>
      <c r="O113" s="279">
        <v>0</v>
      </c>
      <c r="P113" s="279">
        <v>0</v>
      </c>
      <c r="Q113" s="279">
        <v>0</v>
      </c>
      <c r="R113" s="279">
        <v>0</v>
      </c>
      <c r="S113" s="279">
        <v>0</v>
      </c>
      <c r="T113" s="279">
        <v>0</v>
      </c>
      <c r="U113" s="279">
        <v>0</v>
      </c>
      <c r="V113" s="279">
        <v>0</v>
      </c>
      <c r="W113" s="279">
        <v>0</v>
      </c>
      <c r="X113" s="279">
        <v>0</v>
      </c>
      <c r="Y113" s="279">
        <v>0</v>
      </c>
      <c r="Z113" s="279">
        <v>0</v>
      </c>
      <c r="AA113" s="279">
        <v>0</v>
      </c>
      <c r="AB113" s="279">
        <v>523000</v>
      </c>
      <c r="AC113" s="279">
        <v>0</v>
      </c>
      <c r="AD113" s="279">
        <v>0</v>
      </c>
      <c r="AE113" s="279">
        <v>0</v>
      </c>
      <c r="AF113" s="279">
        <v>0</v>
      </c>
      <c r="AG113" s="279">
        <v>0</v>
      </c>
      <c r="AH113" s="279">
        <v>0</v>
      </c>
      <c r="AI113" s="279">
        <v>0</v>
      </c>
      <c r="AJ113" s="279">
        <v>0</v>
      </c>
      <c r="AK113" s="279">
        <v>0</v>
      </c>
      <c r="AL113" s="279">
        <v>0</v>
      </c>
      <c r="AM113" s="279">
        <v>0</v>
      </c>
      <c r="AN113" s="279">
        <v>0</v>
      </c>
      <c r="AO113" s="279">
        <v>0</v>
      </c>
      <c r="AP113" s="279">
        <v>0</v>
      </c>
      <c r="AQ113" s="279">
        <v>0</v>
      </c>
      <c r="AR113" s="279">
        <v>0</v>
      </c>
      <c r="AS113" s="279">
        <v>0</v>
      </c>
      <c r="AT113" s="279">
        <v>0</v>
      </c>
      <c r="AU113" s="279">
        <v>0</v>
      </c>
      <c r="AV113" s="159"/>
      <c r="AW113" s="159"/>
      <c r="AX113" s="159"/>
      <c r="AY113" s="159"/>
      <c r="AZ113" s="279">
        <v>0</v>
      </c>
      <c r="BA113" s="279">
        <v>0</v>
      </c>
      <c r="BB113" s="279">
        <v>0</v>
      </c>
      <c r="BC113" s="279">
        <v>0</v>
      </c>
      <c r="BD113" s="279">
        <v>0</v>
      </c>
      <c r="BE113" s="279">
        <v>0</v>
      </c>
      <c r="BF113" s="279">
        <v>0</v>
      </c>
      <c r="BG113" s="279">
        <v>0</v>
      </c>
      <c r="BH113" s="279">
        <v>0</v>
      </c>
      <c r="BI113" s="279">
        <v>0</v>
      </c>
      <c r="BJ113" s="279">
        <v>0</v>
      </c>
      <c r="BK113" s="279">
        <v>0</v>
      </c>
      <c r="BL113" s="279">
        <v>0</v>
      </c>
      <c r="BM113" s="279">
        <v>0</v>
      </c>
      <c r="BN113" s="279">
        <v>0</v>
      </c>
      <c r="BO113" s="279">
        <v>0</v>
      </c>
      <c r="BP113" s="279">
        <v>-4518.7199999999993</v>
      </c>
      <c r="BQ113" s="279">
        <v>-4518.7199999999993</v>
      </c>
      <c r="BR113" s="279">
        <v>-4518.7199999999993</v>
      </c>
      <c r="BS113" s="279">
        <v>-4518.7199999999993</v>
      </c>
      <c r="BT113" s="279">
        <v>-4518.7199999999993</v>
      </c>
      <c r="BU113" s="279">
        <v>-4518.7199999999993</v>
      </c>
      <c r="BV113" s="279">
        <v>-4518.7199999999993</v>
      </c>
      <c r="BW113" s="279">
        <v>-4518.7199999999993</v>
      </c>
      <c r="BX113" s="279">
        <v>-4518.7199999999993</v>
      </c>
      <c r="BY113" s="279">
        <v>-4518.7199999999993</v>
      </c>
      <c r="BZ113" s="279">
        <v>-4518.7199999999993</v>
      </c>
      <c r="CA113" s="279">
        <v>-4518.7199999999993</v>
      </c>
      <c r="CB113" s="279">
        <v>-4518.7199999999993</v>
      </c>
      <c r="CC113" s="279">
        <v>-4518.7199999999993</v>
      </c>
      <c r="CD113" s="279">
        <v>-4518.7199999999993</v>
      </c>
      <c r="CE113" s="279">
        <v>-4518.7199999999993</v>
      </c>
      <c r="CF113" s="279">
        <v>-4518.7199999999993</v>
      </c>
      <c r="CG113" s="279">
        <v>-4518.7199999999993</v>
      </c>
      <c r="CH113" s="279">
        <v>-4518.7199999999993</v>
      </c>
      <c r="CI113" s="279">
        <v>-4518.7199999999993</v>
      </c>
      <c r="CJ113" s="159"/>
      <c r="CK113" s="159"/>
      <c r="CL113" s="279">
        <v>0</v>
      </c>
      <c r="CM113" s="279">
        <v>0</v>
      </c>
      <c r="CN113" s="279">
        <v>0</v>
      </c>
      <c r="CO113" s="279">
        <v>0</v>
      </c>
      <c r="CP113" s="279">
        <v>0</v>
      </c>
      <c r="CQ113" s="279">
        <v>0</v>
      </c>
      <c r="CR113" s="279">
        <v>0</v>
      </c>
      <c r="CS113" s="279">
        <v>0</v>
      </c>
      <c r="CT113" s="279">
        <v>0</v>
      </c>
      <c r="CU113" s="279">
        <v>0</v>
      </c>
      <c r="CV113" s="279">
        <v>0</v>
      </c>
      <c r="CW113" s="279">
        <v>0</v>
      </c>
      <c r="CX113" s="279">
        <v>0</v>
      </c>
      <c r="CY113" s="279">
        <v>0</v>
      </c>
      <c r="CZ113" s="279">
        <v>0</v>
      </c>
      <c r="DA113" s="279">
        <v>0</v>
      </c>
      <c r="DB113" s="279">
        <v>-101707.46682870244</v>
      </c>
      <c r="DC113" s="279">
        <v>-105876.57360243343</v>
      </c>
      <c r="DD113" s="279">
        <v>-110710.79911162643</v>
      </c>
      <c r="DE113" s="279">
        <v>-114879.36191302867</v>
      </c>
      <c r="DF113" s="279">
        <v>-118890.81863048214</v>
      </c>
      <c r="DG113" s="279">
        <v>-122816.38711991659</v>
      </c>
      <c r="DH113" s="279">
        <v>-126893.84315067054</v>
      </c>
      <c r="DI113" s="279">
        <v>-131129.69153292093</v>
      </c>
      <c r="DJ113" s="279">
        <v>-135530.73076645649</v>
      </c>
      <c r="DK113" s="279">
        <v>-140104.06662918211</v>
      </c>
      <c r="DL113" s="279">
        <v>-144857.12640111407</v>
      </c>
      <c r="DM113" s="279">
        <v>-144857.12640111407</v>
      </c>
      <c r="DN113" s="279">
        <v>-144857.12640111407</v>
      </c>
      <c r="DO113" s="279">
        <v>-144857.12640111407</v>
      </c>
      <c r="DP113" s="279">
        <v>-144857.12640111407</v>
      </c>
      <c r="DQ113" s="279">
        <v>-144857.12640111407</v>
      </c>
      <c r="DR113" s="279">
        <v>-144857.12640111407</v>
      </c>
      <c r="DS113" s="279">
        <v>-144857.12640111407</v>
      </c>
      <c r="DT113" s="279">
        <v>-144857.12640111407</v>
      </c>
      <c r="DU113" s="279">
        <v>-144857.12640111407</v>
      </c>
    </row>
    <row r="114" spans="1:125" ht="21" customHeight="1">
      <c r="A114" s="159"/>
      <c r="B114" s="250">
        <v>2015</v>
      </c>
      <c r="C114" s="250">
        <v>2023</v>
      </c>
      <c r="D114" s="119">
        <v>15</v>
      </c>
      <c r="E114" s="266" t="s">
        <v>262</v>
      </c>
      <c r="F114" s="279">
        <v>2686983.3284333376</v>
      </c>
      <c r="G114" s="279">
        <v>907168.73569644103</v>
      </c>
      <c r="H114" s="279">
        <v>-11034951.909564406</v>
      </c>
      <c r="I114" s="305">
        <v>70.032025781784782</v>
      </c>
      <c r="J114" s="279">
        <v>-106.24853075962235</v>
      </c>
      <c r="K114" s="99">
        <v>2</v>
      </c>
      <c r="L114" s="279">
        <v>315555.55555555556</v>
      </c>
      <c r="M114" s="279">
        <v>315555.55555555556</v>
      </c>
      <c r="N114" s="279">
        <v>315555.55555555556</v>
      </c>
      <c r="O114" s="279">
        <v>315555.55555555556</v>
      </c>
      <c r="P114" s="279">
        <v>315555.55555555556</v>
      </c>
      <c r="Q114" s="279">
        <v>315555.55555555556</v>
      </c>
      <c r="R114" s="279">
        <v>315555.55555555556</v>
      </c>
      <c r="S114" s="279">
        <v>315555.55555555556</v>
      </c>
      <c r="T114" s="279">
        <v>315555.55555555556</v>
      </c>
      <c r="U114" s="279">
        <v>0</v>
      </c>
      <c r="V114" s="279">
        <v>0</v>
      </c>
      <c r="W114" s="279">
        <v>0</v>
      </c>
      <c r="X114" s="279">
        <v>0</v>
      </c>
      <c r="Y114" s="279">
        <v>0</v>
      </c>
      <c r="Z114" s="279">
        <v>0</v>
      </c>
      <c r="AA114" s="279">
        <v>157777.77777777778</v>
      </c>
      <c r="AB114" s="279">
        <v>157777.77777777778</v>
      </c>
      <c r="AC114" s="279">
        <v>157777.77777777778</v>
      </c>
      <c r="AD114" s="279">
        <v>157777.77777777778</v>
      </c>
      <c r="AE114" s="279">
        <v>157777.77777777778</v>
      </c>
      <c r="AF114" s="279">
        <v>157777.77777777778</v>
      </c>
      <c r="AG114" s="279">
        <v>157777.77777777778</v>
      </c>
      <c r="AH114" s="279">
        <v>157777.77777777778</v>
      </c>
      <c r="AI114" s="279">
        <v>157777.77777777778</v>
      </c>
      <c r="AJ114" s="279">
        <v>0</v>
      </c>
      <c r="AK114" s="279">
        <v>0</v>
      </c>
      <c r="AL114" s="279">
        <v>0</v>
      </c>
      <c r="AM114" s="279">
        <v>0</v>
      </c>
      <c r="AN114" s="279">
        <v>0</v>
      </c>
      <c r="AO114" s="279">
        <v>0</v>
      </c>
      <c r="AP114" s="279">
        <v>0</v>
      </c>
      <c r="AQ114" s="279">
        <v>0</v>
      </c>
      <c r="AR114" s="279">
        <v>0</v>
      </c>
      <c r="AS114" s="279">
        <v>0</v>
      </c>
      <c r="AT114" s="279">
        <v>0</v>
      </c>
      <c r="AU114" s="279">
        <v>0</v>
      </c>
      <c r="AV114" s="159"/>
      <c r="AW114" s="159"/>
      <c r="AX114" s="159"/>
      <c r="AY114" s="159"/>
      <c r="AZ114" s="279">
        <v>10097.777777777777</v>
      </c>
      <c r="BA114" s="279">
        <v>20195.555555555555</v>
      </c>
      <c r="BB114" s="279">
        <v>30293.333333333332</v>
      </c>
      <c r="BC114" s="279">
        <v>40391.111111111109</v>
      </c>
      <c r="BD114" s="279">
        <v>50488.888888888891</v>
      </c>
      <c r="BE114" s="279">
        <v>60586.666666666664</v>
      </c>
      <c r="BF114" s="279">
        <v>70684.444444444453</v>
      </c>
      <c r="BG114" s="279">
        <v>80782.222222222219</v>
      </c>
      <c r="BH114" s="279">
        <v>90880</v>
      </c>
      <c r="BI114" s="279">
        <v>90880</v>
      </c>
      <c r="BJ114" s="279">
        <v>90880</v>
      </c>
      <c r="BK114" s="279">
        <v>90880</v>
      </c>
      <c r="BL114" s="279">
        <v>90880</v>
      </c>
      <c r="BM114" s="279">
        <v>90880</v>
      </c>
      <c r="BN114" s="279">
        <v>90880</v>
      </c>
      <c r="BO114" s="279">
        <v>10097.777777777777</v>
      </c>
      <c r="BP114" s="279">
        <v>20195.555555555555</v>
      </c>
      <c r="BQ114" s="279">
        <v>30293.333333333332</v>
      </c>
      <c r="BR114" s="279">
        <v>40391.111111111109</v>
      </c>
      <c r="BS114" s="279">
        <v>50488.888888888891</v>
      </c>
      <c r="BT114" s="279">
        <v>60586.666666666664</v>
      </c>
      <c r="BU114" s="279">
        <v>70684.444444444453</v>
      </c>
      <c r="BV114" s="279">
        <v>80782.222222222219</v>
      </c>
      <c r="BW114" s="279">
        <v>90880</v>
      </c>
      <c r="BX114" s="279">
        <v>90880</v>
      </c>
      <c r="BY114" s="279">
        <v>90880</v>
      </c>
      <c r="BZ114" s="279">
        <v>90880</v>
      </c>
      <c r="CA114" s="279">
        <v>90880</v>
      </c>
      <c r="CB114" s="279">
        <v>90880</v>
      </c>
      <c r="CC114" s="279">
        <v>90880</v>
      </c>
      <c r="CD114" s="279">
        <v>90880</v>
      </c>
      <c r="CE114" s="279">
        <v>90880</v>
      </c>
      <c r="CF114" s="279">
        <v>90880</v>
      </c>
      <c r="CG114" s="279">
        <v>90880</v>
      </c>
      <c r="CH114" s="279">
        <v>90880</v>
      </c>
      <c r="CI114" s="279">
        <v>90880</v>
      </c>
      <c r="CJ114" s="159"/>
      <c r="CK114" s="159"/>
      <c r="CL114" s="279">
        <v>-115093.90970716247</v>
      </c>
      <c r="CM114" s="279">
        <v>-232687.97938317386</v>
      </c>
      <c r="CN114" s="279">
        <v>-340221.98431467952</v>
      </c>
      <c r="CO114" s="279">
        <v>-468544.30088038032</v>
      </c>
      <c r="CP114" s="279">
        <v>-574438.27764648618</v>
      </c>
      <c r="CQ114" s="279">
        <v>-669851.9860360903</v>
      </c>
      <c r="CR114" s="279">
        <v>-739714.94274984405</v>
      </c>
      <c r="CS114" s="279">
        <v>-824376.26786921697</v>
      </c>
      <c r="CT114" s="279">
        <v>-930530.04710158275</v>
      </c>
      <c r="CU114" s="279">
        <v>-940688.79526505433</v>
      </c>
      <c r="CV114" s="279">
        <v>-962265.97260348254</v>
      </c>
      <c r="CW114" s="279">
        <v>-972810.20323622157</v>
      </c>
      <c r="CX114" s="279">
        <v>-977109.381006337</v>
      </c>
      <c r="CY114" s="279">
        <v>-975378.78302387032</v>
      </c>
      <c r="CZ114" s="279">
        <v>-976705.94023820071</v>
      </c>
      <c r="DA114" s="279">
        <v>-977669.62238086923</v>
      </c>
      <c r="DB114" s="279">
        <v>-978582.59359081776</v>
      </c>
      <c r="DC114" s="279">
        <v>-974154.80800216179</v>
      </c>
      <c r="DD114" s="279">
        <v>-973537.53762852517</v>
      </c>
      <c r="DE114" s="279">
        <v>-975958.52210117213</v>
      </c>
      <c r="DF114" s="279">
        <v>-973598.1530847887</v>
      </c>
      <c r="DG114" s="279">
        <v>-969871.03869461175</v>
      </c>
      <c r="DH114" s="279">
        <v>-967501.95145687787</v>
      </c>
      <c r="DI114" s="279">
        <v>-968067.85592269071</v>
      </c>
      <c r="DJ114" s="279">
        <v>-964505.17531178903</v>
      </c>
      <c r="DK114" s="279">
        <v>-959214.37617993541</v>
      </c>
      <c r="DL114" s="279">
        <v>-956378.5984966252</v>
      </c>
      <c r="DM114" s="279">
        <v>-953165.70498962654</v>
      </c>
      <c r="DN114" s="279">
        <v>-950850.24972355505</v>
      </c>
      <c r="DO114" s="279">
        <v>-949356.60444009164</v>
      </c>
      <c r="DP114" s="279">
        <v>-947099.08811090246</v>
      </c>
      <c r="DQ114" s="279">
        <v>-945208.07401253935</v>
      </c>
      <c r="DR114" s="279">
        <v>-946304.19666091679</v>
      </c>
      <c r="DS114" s="279">
        <v>-945031.69353211927</v>
      </c>
      <c r="DT114" s="279">
        <v>-943023.0582645461</v>
      </c>
      <c r="DU114" s="279">
        <v>-942183.76405408257</v>
      </c>
    </row>
    <row r="115" spans="1:125" ht="21" customHeight="1">
      <c r="A115" s="159"/>
      <c r="B115" s="250">
        <v>2018</v>
      </c>
      <c r="C115" s="250">
        <v>2023</v>
      </c>
      <c r="D115" s="119">
        <v>15</v>
      </c>
      <c r="E115" s="266" t="s">
        <v>266</v>
      </c>
      <c r="F115" s="279">
        <v>1258141.4344202061</v>
      </c>
      <c r="G115" s="279">
        <v>-140713.23585626326</v>
      </c>
      <c r="H115" s="279">
        <v>-3899695.8387431921</v>
      </c>
      <c r="I115" s="305">
        <v>26.799099369196099</v>
      </c>
      <c r="J115" s="279">
        <v>-103.81944564067302</v>
      </c>
      <c r="K115" s="99">
        <v>2</v>
      </c>
      <c r="L115" s="279">
        <v>0</v>
      </c>
      <c r="M115" s="279">
        <v>0</v>
      </c>
      <c r="N115" s="279">
        <v>0</v>
      </c>
      <c r="O115" s="279">
        <v>245000</v>
      </c>
      <c r="P115" s="279">
        <v>245000</v>
      </c>
      <c r="Q115" s="279">
        <v>245000</v>
      </c>
      <c r="R115" s="279">
        <v>245000</v>
      </c>
      <c r="S115" s="279">
        <v>245000</v>
      </c>
      <c r="T115" s="279">
        <v>245000</v>
      </c>
      <c r="U115" s="279">
        <v>0</v>
      </c>
      <c r="V115" s="279">
        <v>0</v>
      </c>
      <c r="W115" s="279">
        <v>0</v>
      </c>
      <c r="X115" s="279">
        <v>0</v>
      </c>
      <c r="Y115" s="279">
        <v>0</v>
      </c>
      <c r="Z115" s="279">
        <v>0</v>
      </c>
      <c r="AA115" s="279">
        <v>0</v>
      </c>
      <c r="AB115" s="279">
        <v>0</v>
      </c>
      <c r="AC115" s="279">
        <v>0</v>
      </c>
      <c r="AD115" s="279">
        <v>122500</v>
      </c>
      <c r="AE115" s="279">
        <v>122500</v>
      </c>
      <c r="AF115" s="279">
        <v>122500</v>
      </c>
      <c r="AG115" s="279">
        <v>122500</v>
      </c>
      <c r="AH115" s="279">
        <v>122500</v>
      </c>
      <c r="AI115" s="279">
        <v>122500</v>
      </c>
      <c r="AJ115" s="279">
        <v>0</v>
      </c>
      <c r="AK115" s="279">
        <v>0</v>
      </c>
      <c r="AL115" s="279">
        <v>0</v>
      </c>
      <c r="AM115" s="279">
        <v>0</v>
      </c>
      <c r="AN115" s="279">
        <v>0</v>
      </c>
      <c r="AO115" s="279">
        <v>0</v>
      </c>
      <c r="AP115" s="279">
        <v>0</v>
      </c>
      <c r="AQ115" s="279">
        <v>0</v>
      </c>
      <c r="AR115" s="279">
        <v>0</v>
      </c>
      <c r="AS115" s="279">
        <v>0</v>
      </c>
      <c r="AT115" s="279">
        <v>0</v>
      </c>
      <c r="AU115" s="279">
        <v>0</v>
      </c>
      <c r="AV115" s="159"/>
      <c r="AW115" s="159"/>
      <c r="AX115" s="159"/>
      <c r="AY115" s="159"/>
      <c r="AZ115" s="279">
        <v>0</v>
      </c>
      <c r="BA115" s="279">
        <v>0</v>
      </c>
      <c r="BB115" s="279">
        <v>0</v>
      </c>
      <c r="BC115" s="279">
        <v>-2508.8000000000011</v>
      </c>
      <c r="BD115" s="279">
        <v>-5017.6000000000022</v>
      </c>
      <c r="BE115" s="279">
        <v>-7526.4000000000015</v>
      </c>
      <c r="BF115" s="279">
        <v>-10035.200000000004</v>
      </c>
      <c r="BG115" s="279">
        <v>-12544</v>
      </c>
      <c r="BH115" s="279">
        <v>-15052.800000000003</v>
      </c>
      <c r="BI115" s="279">
        <v>-15052.800000000003</v>
      </c>
      <c r="BJ115" s="279">
        <v>-15052.800000000003</v>
      </c>
      <c r="BK115" s="279">
        <v>-15052.800000000003</v>
      </c>
      <c r="BL115" s="279">
        <v>-15052.800000000003</v>
      </c>
      <c r="BM115" s="279">
        <v>-15052.800000000003</v>
      </c>
      <c r="BN115" s="279">
        <v>-15052.800000000003</v>
      </c>
      <c r="BO115" s="279">
        <v>-15052.800000000003</v>
      </c>
      <c r="BP115" s="279">
        <v>-15052.800000000003</v>
      </c>
      <c r="BQ115" s="279">
        <v>-15052.800000000003</v>
      </c>
      <c r="BR115" s="279">
        <v>-2508.8000000000011</v>
      </c>
      <c r="BS115" s="279">
        <v>-5017.6000000000022</v>
      </c>
      <c r="BT115" s="279">
        <v>-7526.4000000000015</v>
      </c>
      <c r="BU115" s="279">
        <v>-10035.200000000004</v>
      </c>
      <c r="BV115" s="279">
        <v>-12544</v>
      </c>
      <c r="BW115" s="279">
        <v>-15052.800000000003</v>
      </c>
      <c r="BX115" s="279">
        <v>-15052.800000000003</v>
      </c>
      <c r="BY115" s="279">
        <v>-15052.800000000003</v>
      </c>
      <c r="BZ115" s="279">
        <v>-15052.800000000003</v>
      </c>
      <c r="CA115" s="279">
        <v>-15052.800000000003</v>
      </c>
      <c r="CB115" s="279">
        <v>-15052.800000000003</v>
      </c>
      <c r="CC115" s="279">
        <v>-15052.800000000003</v>
      </c>
      <c r="CD115" s="279">
        <v>-15052.800000000003</v>
      </c>
      <c r="CE115" s="279">
        <v>-15052.800000000003</v>
      </c>
      <c r="CF115" s="279">
        <v>-15052.800000000003</v>
      </c>
      <c r="CG115" s="279">
        <v>-15052.800000000003</v>
      </c>
      <c r="CH115" s="279">
        <v>-15052.800000000003</v>
      </c>
      <c r="CI115" s="279">
        <v>-15052.800000000003</v>
      </c>
      <c r="CJ115" s="159"/>
      <c r="CK115" s="159"/>
      <c r="CL115" s="279">
        <v>0</v>
      </c>
      <c r="CM115" s="279">
        <v>0</v>
      </c>
      <c r="CN115" s="279">
        <v>0</v>
      </c>
      <c r="CO115" s="279">
        <v>-70281.64513205702</v>
      </c>
      <c r="CP115" s="279">
        <v>-137865.18663515666</v>
      </c>
      <c r="CQ115" s="279">
        <v>-200955.59581082704</v>
      </c>
      <c r="CR115" s="279">
        <v>-253616.55179994646</v>
      </c>
      <c r="CS115" s="279">
        <v>-309141.10045095632</v>
      </c>
      <c r="CT115" s="279">
        <v>-372212.01884063304</v>
      </c>
      <c r="CU115" s="279">
        <v>-376275.51810602169</v>
      </c>
      <c r="CV115" s="279">
        <v>-384906.38904139301</v>
      </c>
      <c r="CW115" s="279">
        <v>-389124.08129448857</v>
      </c>
      <c r="CX115" s="279">
        <v>-390843.75240253477</v>
      </c>
      <c r="CY115" s="279">
        <v>-390151.51320954808</v>
      </c>
      <c r="CZ115" s="279">
        <v>-390682.37609528023</v>
      </c>
      <c r="DA115" s="279">
        <v>-391067.84895234765</v>
      </c>
      <c r="DB115" s="279">
        <v>-391433.03743632702</v>
      </c>
      <c r="DC115" s="279">
        <v>-389661.92320086464</v>
      </c>
      <c r="DD115" s="279">
        <v>-389415.01505141001</v>
      </c>
      <c r="DE115" s="279">
        <v>-390383.40884046874</v>
      </c>
      <c r="DF115" s="279">
        <v>-389439.2612339154</v>
      </c>
      <c r="DG115" s="279">
        <v>-387948.41547784465</v>
      </c>
      <c r="DH115" s="279">
        <v>-387000.78058275103</v>
      </c>
      <c r="DI115" s="279">
        <v>-387227.1423690762</v>
      </c>
      <c r="DJ115" s="279">
        <v>-385802.07012471551</v>
      </c>
      <c r="DK115" s="279">
        <v>-383685.75047197408</v>
      </c>
      <c r="DL115" s="279">
        <v>-382551.43939865002</v>
      </c>
      <c r="DM115" s="279">
        <v>-381266.2819958505</v>
      </c>
      <c r="DN115" s="279">
        <v>-380340.09988942189</v>
      </c>
      <c r="DO115" s="279">
        <v>-379742.64177603653</v>
      </c>
      <c r="DP115" s="279">
        <v>-378839.63524436089</v>
      </c>
      <c r="DQ115" s="279">
        <v>-378083.22960501566</v>
      </c>
      <c r="DR115" s="279">
        <v>-378521.67866436666</v>
      </c>
      <c r="DS115" s="279">
        <v>-378012.67741284764</v>
      </c>
      <c r="DT115" s="279">
        <v>-377209.22330581833</v>
      </c>
      <c r="DU115" s="279">
        <v>-376873.50562163297</v>
      </c>
    </row>
    <row r="116" spans="1:125" ht="21" customHeight="1">
      <c r="A116" s="159"/>
      <c r="B116" s="250">
        <v>2018</v>
      </c>
      <c r="C116" s="250">
        <v>2020</v>
      </c>
      <c r="D116" s="119">
        <v>10</v>
      </c>
      <c r="E116" s="266" t="s">
        <v>654</v>
      </c>
      <c r="F116" s="279">
        <v>283514.96956477006</v>
      </c>
      <c r="G116" s="279">
        <v>-47307.749406443763</v>
      </c>
      <c r="H116" s="279">
        <v>-3699608.8846841911</v>
      </c>
      <c r="I116" s="305">
        <v>23.405385816621997</v>
      </c>
      <c r="J116" s="279">
        <v>-147.97455985819434</v>
      </c>
      <c r="K116" s="99">
        <v>2</v>
      </c>
      <c r="L116" s="279">
        <v>0</v>
      </c>
      <c r="M116" s="279">
        <v>0</v>
      </c>
      <c r="N116" s="279">
        <v>0</v>
      </c>
      <c r="O116" s="279">
        <v>95333.333333333328</v>
      </c>
      <c r="P116" s="279">
        <v>95333.333333333328</v>
      </c>
      <c r="Q116" s="279">
        <v>95333.333333333328</v>
      </c>
      <c r="R116" s="279">
        <v>0</v>
      </c>
      <c r="S116" s="279">
        <v>0</v>
      </c>
      <c r="T116" s="279">
        <v>0</v>
      </c>
      <c r="U116" s="279">
        <v>0</v>
      </c>
      <c r="V116" s="279">
        <v>0</v>
      </c>
      <c r="W116" s="279">
        <v>0</v>
      </c>
      <c r="X116" s="279">
        <v>0</v>
      </c>
      <c r="Y116" s="279">
        <v>47666.666666666664</v>
      </c>
      <c r="Z116" s="279">
        <v>47666.666666666664</v>
      </c>
      <c r="AA116" s="279">
        <v>47666.666666666664</v>
      </c>
      <c r="AB116" s="279">
        <v>0</v>
      </c>
      <c r="AC116" s="279">
        <v>0</v>
      </c>
      <c r="AD116" s="279">
        <v>0</v>
      </c>
      <c r="AE116" s="279">
        <v>0</v>
      </c>
      <c r="AF116" s="279">
        <v>0</v>
      </c>
      <c r="AG116" s="279">
        <v>0</v>
      </c>
      <c r="AH116" s="279">
        <v>0</v>
      </c>
      <c r="AI116" s="279">
        <v>0</v>
      </c>
      <c r="AJ116" s="279">
        <v>0</v>
      </c>
      <c r="AK116" s="279">
        <v>0</v>
      </c>
      <c r="AL116" s="279">
        <v>0</v>
      </c>
      <c r="AM116" s="279">
        <v>0</v>
      </c>
      <c r="AN116" s="279">
        <v>0</v>
      </c>
      <c r="AO116" s="279">
        <v>0</v>
      </c>
      <c r="AP116" s="279">
        <v>0</v>
      </c>
      <c r="AQ116" s="279">
        <v>0</v>
      </c>
      <c r="AR116" s="279">
        <v>0</v>
      </c>
      <c r="AS116" s="279">
        <v>0</v>
      </c>
      <c r="AT116" s="279">
        <v>0</v>
      </c>
      <c r="AU116" s="279">
        <v>0</v>
      </c>
      <c r="AV116" s="159"/>
      <c r="AW116" s="159"/>
      <c r="AX116" s="159"/>
      <c r="AY116" s="159"/>
      <c r="AZ116" s="279">
        <v>0</v>
      </c>
      <c r="BA116" s="279">
        <v>0</v>
      </c>
      <c r="BB116" s="279">
        <v>0</v>
      </c>
      <c r="BC116" s="279">
        <v>-1464.3200000000006</v>
      </c>
      <c r="BD116" s="279">
        <v>-2928.6400000000012</v>
      </c>
      <c r="BE116" s="279">
        <v>-4392.9599999999991</v>
      </c>
      <c r="BF116" s="279">
        <v>-4392.9599999999991</v>
      </c>
      <c r="BG116" s="279">
        <v>-4392.9599999999991</v>
      </c>
      <c r="BH116" s="279">
        <v>-4392.9599999999991</v>
      </c>
      <c r="BI116" s="279">
        <v>-4392.9599999999991</v>
      </c>
      <c r="BJ116" s="279">
        <v>-4392.9599999999991</v>
      </c>
      <c r="BK116" s="279">
        <v>-4392.9599999999991</v>
      </c>
      <c r="BL116" s="279">
        <v>-4392.9599999999991</v>
      </c>
      <c r="BM116" s="279">
        <v>-1464.3200000000006</v>
      </c>
      <c r="BN116" s="279">
        <v>-2928.6400000000012</v>
      </c>
      <c r="BO116" s="279">
        <v>-4392.9599999999991</v>
      </c>
      <c r="BP116" s="279">
        <v>-4392.9599999999991</v>
      </c>
      <c r="BQ116" s="279">
        <v>-4392.9599999999991</v>
      </c>
      <c r="BR116" s="279">
        <v>-4392.9599999999991</v>
      </c>
      <c r="BS116" s="279">
        <v>-4392.9599999999991</v>
      </c>
      <c r="BT116" s="279">
        <v>-4392.9599999999991</v>
      </c>
      <c r="BU116" s="279">
        <v>-4392.9599999999991</v>
      </c>
      <c r="BV116" s="279">
        <v>-4392.9599999999991</v>
      </c>
      <c r="BW116" s="279">
        <v>-4392.9599999999991</v>
      </c>
      <c r="BX116" s="279">
        <v>-4392.9599999999991</v>
      </c>
      <c r="BY116" s="279">
        <v>-4392.9599999999991</v>
      </c>
      <c r="BZ116" s="279">
        <v>-4392.9599999999991</v>
      </c>
      <c r="CA116" s="279">
        <v>-4392.9599999999991</v>
      </c>
      <c r="CB116" s="279">
        <v>-4392.9599999999991</v>
      </c>
      <c r="CC116" s="279">
        <v>-4392.9599999999991</v>
      </c>
      <c r="CD116" s="279">
        <v>-4392.9599999999991</v>
      </c>
      <c r="CE116" s="279">
        <v>-4392.9599999999991</v>
      </c>
      <c r="CF116" s="279">
        <v>-4392.9599999999991</v>
      </c>
      <c r="CG116" s="279">
        <v>-4392.9599999999991</v>
      </c>
      <c r="CH116" s="279">
        <v>-4392.9599999999991</v>
      </c>
      <c r="CI116" s="279">
        <v>-4392.9599999999991</v>
      </c>
      <c r="CJ116" s="159"/>
      <c r="CK116" s="159"/>
      <c r="CL116" s="279">
        <v>0</v>
      </c>
      <c r="CM116" s="279">
        <v>0</v>
      </c>
      <c r="CN116" s="279">
        <v>0</v>
      </c>
      <c r="CO116" s="279">
        <v>-116147.24916880242</v>
      </c>
      <c r="CP116" s="279">
        <v>-232294.49833760483</v>
      </c>
      <c r="CQ116" s="279">
        <v>-340261.71437181719</v>
      </c>
      <c r="CR116" s="279">
        <v>-328473.49530422641</v>
      </c>
      <c r="CS116" s="279">
        <v>-327669.48584267753</v>
      </c>
      <c r="CT116" s="279">
        <v>-326002.10323677218</v>
      </c>
      <c r="CU116" s="279">
        <v>-327148.79678840167</v>
      </c>
      <c r="CV116" s="279">
        <v>-332159.03652343759</v>
      </c>
      <c r="CW116" s="279">
        <v>-335934.01925430307</v>
      </c>
      <c r="CX116" s="279">
        <v>-337362.98298563866</v>
      </c>
      <c r="CY116" s="279">
        <v>-335924.42947143654</v>
      </c>
      <c r="CZ116" s="279">
        <v>-333998.51871557906</v>
      </c>
      <c r="DA116" s="279">
        <v>-331635.78215920285</v>
      </c>
      <c r="DB116" s="279">
        <v>-329636.83754532074</v>
      </c>
      <c r="DC116" s="279">
        <v>-328075.49348999863</v>
      </c>
      <c r="DD116" s="279">
        <v>-328792.04137710977</v>
      </c>
      <c r="DE116" s="279">
        <v>-328851.4394936079</v>
      </c>
      <c r="DF116" s="279">
        <v>-326919.81274509022</v>
      </c>
      <c r="DG116" s="279">
        <v>-325668.30303889833</v>
      </c>
      <c r="DH116" s="279">
        <v>-324872.79869895807</v>
      </c>
      <c r="DI116" s="279">
        <v>-325062.82102121593</v>
      </c>
      <c r="DJ116" s="279">
        <v>-323866.52573809918</v>
      </c>
      <c r="DK116" s="279">
        <v>-322089.9538989095</v>
      </c>
      <c r="DL116" s="279">
        <v>-321137.74183248653</v>
      </c>
      <c r="DM116" s="279">
        <v>-320058.89986842783</v>
      </c>
      <c r="DN116" s="279">
        <v>-319281.40434873593</v>
      </c>
      <c r="DO116" s="279">
        <v>-318779.86042650242</v>
      </c>
      <c r="DP116" s="279">
        <v>-318021.81994206936</v>
      </c>
      <c r="DQ116" s="279">
        <v>-317386.84546828223</v>
      </c>
      <c r="DR116" s="279">
        <v>-317754.907188426</v>
      </c>
      <c r="DS116" s="279">
        <v>-317327.61952023773</v>
      </c>
      <c r="DT116" s="279">
        <v>-316653.14960319066</v>
      </c>
      <c r="DU116" s="279">
        <v>-316371.32706146402</v>
      </c>
    </row>
    <row r="117" spans="1:125" ht="21" customHeight="1">
      <c r="A117" s="159"/>
      <c r="B117" s="262"/>
      <c r="C117" s="262"/>
      <c r="D117" s="263"/>
      <c r="E117" s="264" t="s">
        <v>562</v>
      </c>
      <c r="F117" s="262"/>
      <c r="G117" s="262"/>
      <c r="H117" s="262"/>
      <c r="I117" s="307"/>
      <c r="J117" s="262"/>
      <c r="K117" s="99"/>
      <c r="L117" s="262"/>
      <c r="M117" s="262"/>
      <c r="N117" s="262"/>
      <c r="O117" s="262"/>
      <c r="P117" s="262"/>
      <c r="Q117" s="262"/>
      <c r="R117" s="262"/>
      <c r="S117" s="262"/>
      <c r="T117" s="262"/>
      <c r="U117" s="262"/>
      <c r="V117" s="262"/>
      <c r="W117" s="262"/>
      <c r="X117" s="262"/>
      <c r="Y117" s="262"/>
      <c r="Z117" s="262"/>
      <c r="AA117" s="262"/>
      <c r="AB117" s="262"/>
      <c r="AC117" s="262"/>
      <c r="AD117" s="262"/>
      <c r="AE117" s="262"/>
      <c r="AF117" s="262"/>
      <c r="AG117" s="262"/>
      <c r="AH117" s="262"/>
      <c r="AI117" s="262"/>
      <c r="AJ117" s="262"/>
      <c r="AK117" s="262"/>
      <c r="AL117" s="262"/>
      <c r="AM117" s="262"/>
      <c r="AN117" s="262"/>
      <c r="AO117" s="262"/>
      <c r="AP117" s="262"/>
      <c r="AQ117" s="262"/>
      <c r="AR117" s="262"/>
      <c r="AS117" s="262"/>
      <c r="AT117" s="262"/>
      <c r="AU117" s="262"/>
      <c r="AV117" s="159"/>
      <c r="AW117" s="159"/>
      <c r="AX117" s="159"/>
      <c r="AY117" s="159"/>
      <c r="AZ117" s="262"/>
      <c r="BA117" s="262"/>
      <c r="BB117" s="262"/>
      <c r="BC117" s="262"/>
      <c r="BD117" s="262"/>
      <c r="BE117" s="262"/>
      <c r="BF117" s="262"/>
      <c r="BG117" s="262"/>
      <c r="BH117" s="262"/>
      <c r="BI117" s="262"/>
      <c r="BJ117" s="262"/>
      <c r="BK117" s="262"/>
      <c r="BL117" s="262"/>
      <c r="BM117" s="262"/>
      <c r="BN117" s="262"/>
      <c r="BO117" s="262"/>
      <c r="BP117" s="262"/>
      <c r="BQ117" s="262"/>
      <c r="BR117" s="262"/>
      <c r="BS117" s="262"/>
      <c r="BT117" s="262"/>
      <c r="BU117" s="262"/>
      <c r="BV117" s="262"/>
      <c r="BW117" s="262"/>
      <c r="BX117" s="262"/>
      <c r="BY117" s="262"/>
      <c r="BZ117" s="262"/>
      <c r="CA117" s="262"/>
      <c r="CB117" s="262"/>
      <c r="CC117" s="262"/>
      <c r="CD117" s="262"/>
      <c r="CE117" s="262"/>
      <c r="CF117" s="262"/>
      <c r="CG117" s="262"/>
      <c r="CH117" s="262"/>
      <c r="CI117" s="262"/>
      <c r="CJ117" s="159"/>
      <c r="CK117" s="159"/>
      <c r="CL117" s="262"/>
      <c r="CM117" s="262"/>
      <c r="CN117" s="262"/>
      <c r="CO117" s="262"/>
      <c r="CP117" s="262"/>
      <c r="CQ117" s="262"/>
      <c r="CR117" s="262"/>
      <c r="CS117" s="262"/>
      <c r="CT117" s="262"/>
      <c r="CU117" s="262"/>
      <c r="CV117" s="262"/>
      <c r="CW117" s="262"/>
      <c r="CX117" s="262"/>
      <c r="CY117" s="262"/>
      <c r="CZ117" s="262"/>
      <c r="DA117" s="262"/>
      <c r="DB117" s="262"/>
      <c r="DC117" s="262"/>
      <c r="DD117" s="262"/>
      <c r="DE117" s="262"/>
      <c r="DF117" s="262"/>
      <c r="DG117" s="262"/>
      <c r="DH117" s="262"/>
      <c r="DI117" s="262"/>
      <c r="DJ117" s="262"/>
      <c r="DK117" s="262"/>
      <c r="DL117" s="262"/>
      <c r="DM117" s="262"/>
      <c r="DN117" s="262"/>
      <c r="DO117" s="262"/>
      <c r="DP117" s="262"/>
      <c r="DQ117" s="262"/>
      <c r="DR117" s="262"/>
      <c r="DS117" s="262"/>
      <c r="DT117" s="262"/>
      <c r="DU117" s="262"/>
    </row>
    <row r="118" spans="1:125" ht="21" customHeight="1">
      <c r="A118" s="159"/>
      <c r="B118" s="250">
        <v>2038</v>
      </c>
      <c r="C118" s="250">
        <v>2040</v>
      </c>
      <c r="D118" s="119">
        <v>25</v>
      </c>
      <c r="E118" s="266" t="s">
        <v>656</v>
      </c>
      <c r="F118" s="279">
        <v>9036866.2221179623</v>
      </c>
      <c r="G118" s="279">
        <v>2052020.4436586704</v>
      </c>
      <c r="H118" s="279">
        <v>-13359387.25884266</v>
      </c>
      <c r="I118" s="305">
        <v>296.61642588421921</v>
      </c>
      <c r="J118" s="279">
        <v>-7.6546691111175713</v>
      </c>
      <c r="K118" s="99">
        <v>1</v>
      </c>
      <c r="L118" s="279">
        <v>0</v>
      </c>
      <c r="M118" s="279">
        <v>0</v>
      </c>
      <c r="N118" s="279">
        <v>0</v>
      </c>
      <c r="O118" s="279">
        <v>0</v>
      </c>
      <c r="P118" s="279">
        <v>0</v>
      </c>
      <c r="Q118" s="279">
        <v>0</v>
      </c>
      <c r="R118" s="279">
        <v>0</v>
      </c>
      <c r="S118" s="279">
        <v>0</v>
      </c>
      <c r="T118" s="279">
        <v>0</v>
      </c>
      <c r="U118" s="279">
        <v>0</v>
      </c>
      <c r="V118" s="279">
        <v>0</v>
      </c>
      <c r="W118" s="279">
        <v>0</v>
      </c>
      <c r="X118" s="279">
        <v>0</v>
      </c>
      <c r="Y118" s="279">
        <v>0</v>
      </c>
      <c r="Z118" s="279">
        <v>0</v>
      </c>
      <c r="AA118" s="279">
        <v>0</v>
      </c>
      <c r="AB118" s="279">
        <v>0</v>
      </c>
      <c r="AC118" s="279">
        <v>0</v>
      </c>
      <c r="AD118" s="279">
        <v>0</v>
      </c>
      <c r="AE118" s="279">
        <v>0</v>
      </c>
      <c r="AF118" s="279">
        <v>0</v>
      </c>
      <c r="AG118" s="279">
        <v>0</v>
      </c>
      <c r="AH118" s="279">
        <v>0</v>
      </c>
      <c r="AI118" s="279">
        <v>13333333.333333332</v>
      </c>
      <c r="AJ118" s="279">
        <v>13333333.333333332</v>
      </c>
      <c r="AK118" s="279">
        <v>13333333.333333332</v>
      </c>
      <c r="AL118" s="279">
        <v>0</v>
      </c>
      <c r="AM118" s="279">
        <v>0</v>
      </c>
      <c r="AN118" s="279">
        <v>0</v>
      </c>
      <c r="AO118" s="279">
        <v>0</v>
      </c>
      <c r="AP118" s="279">
        <v>0</v>
      </c>
      <c r="AQ118" s="279">
        <v>0</v>
      </c>
      <c r="AR118" s="279">
        <v>0</v>
      </c>
      <c r="AS118" s="279">
        <v>0</v>
      </c>
      <c r="AT118" s="279">
        <v>0</v>
      </c>
      <c r="AU118" s="279">
        <v>0</v>
      </c>
      <c r="AV118" s="159"/>
      <c r="AW118" s="159"/>
      <c r="AX118" s="159"/>
      <c r="AY118" s="159"/>
      <c r="AZ118" s="279">
        <v>0</v>
      </c>
      <c r="BA118" s="279">
        <v>0</v>
      </c>
      <c r="BB118" s="279">
        <v>0</v>
      </c>
      <c r="BC118" s="279">
        <v>0</v>
      </c>
      <c r="BD118" s="279">
        <v>0</v>
      </c>
      <c r="BE118" s="279">
        <v>0</v>
      </c>
      <c r="BF118" s="279">
        <v>0</v>
      </c>
      <c r="BG118" s="279">
        <v>0</v>
      </c>
      <c r="BH118" s="279">
        <v>0</v>
      </c>
      <c r="BI118" s="279">
        <v>0</v>
      </c>
      <c r="BJ118" s="279">
        <v>0</v>
      </c>
      <c r="BK118" s="279">
        <v>0</v>
      </c>
      <c r="BL118" s="279">
        <v>0</v>
      </c>
      <c r="BM118" s="279">
        <v>0</v>
      </c>
      <c r="BN118" s="279">
        <v>0</v>
      </c>
      <c r="BO118" s="279">
        <v>0</v>
      </c>
      <c r="BP118" s="279">
        <v>0</v>
      </c>
      <c r="BQ118" s="279">
        <v>0</v>
      </c>
      <c r="BR118" s="279">
        <v>0</v>
      </c>
      <c r="BS118" s="279">
        <v>0</v>
      </c>
      <c r="BT118" s="279">
        <v>0</v>
      </c>
      <c r="BU118" s="279">
        <v>0</v>
      </c>
      <c r="BV118" s="279">
        <v>0</v>
      </c>
      <c r="BW118" s="279">
        <v>347480</v>
      </c>
      <c r="BX118" s="279">
        <v>694960</v>
      </c>
      <c r="BY118" s="279">
        <v>1042440</v>
      </c>
      <c r="BZ118" s="279">
        <v>1042440</v>
      </c>
      <c r="CA118" s="279">
        <v>1042440</v>
      </c>
      <c r="CB118" s="279">
        <v>1036421.0278338772</v>
      </c>
      <c r="CC118" s="279">
        <v>1037452.3960413528</v>
      </c>
      <c r="CD118" s="279">
        <v>1037452.3960413528</v>
      </c>
      <c r="CE118" s="279">
        <v>1037452.3960413528</v>
      </c>
      <c r="CF118" s="279">
        <v>1037452.3960413528</v>
      </c>
      <c r="CG118" s="279">
        <v>1037452.3960413528</v>
      </c>
      <c r="CH118" s="279">
        <v>1037452.3960413528</v>
      </c>
      <c r="CI118" s="279">
        <v>1037452.3960413528</v>
      </c>
      <c r="CJ118" s="159"/>
      <c r="CK118" s="159"/>
      <c r="CL118" s="279">
        <v>0</v>
      </c>
      <c r="CM118" s="279">
        <v>0</v>
      </c>
      <c r="CN118" s="279">
        <v>0</v>
      </c>
      <c r="CO118" s="279">
        <v>0</v>
      </c>
      <c r="CP118" s="279">
        <v>0</v>
      </c>
      <c r="CQ118" s="279">
        <v>0</v>
      </c>
      <c r="CR118" s="279">
        <v>0</v>
      </c>
      <c r="CS118" s="279">
        <v>0</v>
      </c>
      <c r="CT118" s="279">
        <v>0</v>
      </c>
      <c r="CU118" s="279">
        <v>0</v>
      </c>
      <c r="CV118" s="279">
        <v>0</v>
      </c>
      <c r="CW118" s="279">
        <v>0</v>
      </c>
      <c r="CX118" s="279">
        <v>0</v>
      </c>
      <c r="CY118" s="279">
        <v>0</v>
      </c>
      <c r="CZ118" s="279">
        <v>0</v>
      </c>
      <c r="DA118" s="279">
        <v>0</v>
      </c>
      <c r="DB118" s="279">
        <v>0</v>
      </c>
      <c r="DC118" s="279">
        <v>0</v>
      </c>
      <c r="DD118" s="279">
        <v>0</v>
      </c>
      <c r="DE118" s="279">
        <v>0</v>
      </c>
      <c r="DF118" s="279">
        <v>0</v>
      </c>
      <c r="DG118" s="279">
        <v>0</v>
      </c>
      <c r="DH118" s="279">
        <v>0</v>
      </c>
      <c r="DI118" s="279">
        <v>-840813.13670012355</v>
      </c>
      <c r="DJ118" s="279">
        <v>-4015230.9131669644</v>
      </c>
      <c r="DK118" s="279">
        <v>-7148984.2544569029</v>
      </c>
      <c r="DL118" s="279">
        <v>-7120880.7733298363</v>
      </c>
      <c r="DM118" s="279">
        <v>-7089039.9514739355</v>
      </c>
      <c r="DN118" s="279">
        <v>-7011683.9616221106</v>
      </c>
      <c r="DO118" s="279">
        <v>-7006275.4247187721</v>
      </c>
      <c r="DP118" s="279">
        <v>-6984009.7454477074</v>
      </c>
      <c r="DQ118" s="279">
        <v>-6965358.8445143187</v>
      </c>
      <c r="DR118" s="279">
        <v>-6976169.8030066052</v>
      </c>
      <c r="DS118" s="279">
        <v>-6963619.2197966883</v>
      </c>
      <c r="DT118" s="279">
        <v>-6943808.2319149738</v>
      </c>
      <c r="DU118" s="279">
        <v>-6935530.3490653066</v>
      </c>
    </row>
    <row r="119" spans="1:125" ht="21" customHeight="1">
      <c r="A119" s="159"/>
      <c r="B119" s="250">
        <v>2022</v>
      </c>
      <c r="C119" s="250">
        <v>2025</v>
      </c>
      <c r="D119" s="119">
        <v>30</v>
      </c>
      <c r="E119" s="266" t="s">
        <v>659</v>
      </c>
      <c r="F119" s="279">
        <v>11122387.62856199</v>
      </c>
      <c r="G119" s="279">
        <v>3313585.4472095384</v>
      </c>
      <c r="H119" s="279">
        <v>-43067316.855067082</v>
      </c>
      <c r="I119" s="305">
        <v>348.52637048982791</v>
      </c>
      <c r="J119" s="279">
        <v>-82.149720088773549</v>
      </c>
      <c r="K119" s="99">
        <v>2</v>
      </c>
      <c r="L119" s="279">
        <v>0</v>
      </c>
      <c r="M119" s="279">
        <v>0</v>
      </c>
      <c r="N119" s="279">
        <v>0</v>
      </c>
      <c r="O119" s="279">
        <v>0</v>
      </c>
      <c r="P119" s="279">
        <v>0</v>
      </c>
      <c r="Q119" s="279">
        <v>0</v>
      </c>
      <c r="R119" s="279">
        <v>0</v>
      </c>
      <c r="S119" s="279">
        <v>4700000</v>
      </c>
      <c r="T119" s="279">
        <v>4700000</v>
      </c>
      <c r="U119" s="279">
        <v>4700000</v>
      </c>
      <c r="V119" s="279">
        <v>4700000</v>
      </c>
      <c r="W119" s="279">
        <v>0</v>
      </c>
      <c r="X119" s="279">
        <v>0</v>
      </c>
      <c r="Y119" s="279">
        <v>0</v>
      </c>
      <c r="Z119" s="279">
        <v>0</v>
      </c>
      <c r="AA119" s="279">
        <v>0</v>
      </c>
      <c r="AB119" s="279">
        <v>0</v>
      </c>
      <c r="AC119" s="279">
        <v>0</v>
      </c>
      <c r="AD119" s="279">
        <v>0</v>
      </c>
      <c r="AE119" s="279">
        <v>0</v>
      </c>
      <c r="AF119" s="279">
        <v>0</v>
      </c>
      <c r="AG119" s="279">
        <v>0</v>
      </c>
      <c r="AH119" s="279">
        <v>0</v>
      </c>
      <c r="AI119" s="279">
        <v>0</v>
      </c>
      <c r="AJ119" s="279">
        <v>0</v>
      </c>
      <c r="AK119" s="279">
        <v>0</v>
      </c>
      <c r="AL119" s="279">
        <v>0</v>
      </c>
      <c r="AM119" s="279">
        <v>0</v>
      </c>
      <c r="AN119" s="279">
        <v>0</v>
      </c>
      <c r="AO119" s="279">
        <v>0</v>
      </c>
      <c r="AP119" s="279">
        <v>0</v>
      </c>
      <c r="AQ119" s="279">
        <v>0</v>
      </c>
      <c r="AR119" s="279">
        <v>0</v>
      </c>
      <c r="AS119" s="279">
        <v>0</v>
      </c>
      <c r="AT119" s="279">
        <v>0</v>
      </c>
      <c r="AU119" s="279">
        <v>0</v>
      </c>
      <c r="AV119" s="159"/>
      <c r="AW119" s="159"/>
      <c r="AX119" s="159"/>
      <c r="AY119" s="159"/>
      <c r="AZ119" s="279">
        <v>0</v>
      </c>
      <c r="BA119" s="279">
        <v>0</v>
      </c>
      <c r="BB119" s="279">
        <v>0</v>
      </c>
      <c r="BC119" s="279">
        <v>0</v>
      </c>
      <c r="BD119" s="279">
        <v>0</v>
      </c>
      <c r="BE119" s="279">
        <v>0</v>
      </c>
      <c r="BF119" s="279">
        <v>0</v>
      </c>
      <c r="BG119" s="279">
        <v>102930</v>
      </c>
      <c r="BH119" s="279">
        <v>205860</v>
      </c>
      <c r="BI119" s="279">
        <v>308790.00000000006</v>
      </c>
      <c r="BJ119" s="279">
        <v>411720</v>
      </c>
      <c r="BK119" s="279">
        <v>411720</v>
      </c>
      <c r="BL119" s="279">
        <v>411720</v>
      </c>
      <c r="BM119" s="279">
        <v>411720</v>
      </c>
      <c r="BN119" s="279">
        <v>411720</v>
      </c>
      <c r="BO119" s="279">
        <v>411720</v>
      </c>
      <c r="BP119" s="279">
        <v>411720</v>
      </c>
      <c r="BQ119" s="279">
        <v>411720</v>
      </c>
      <c r="BR119" s="279">
        <v>411720</v>
      </c>
      <c r="BS119" s="279">
        <v>411720</v>
      </c>
      <c r="BT119" s="279">
        <v>411720</v>
      </c>
      <c r="BU119" s="279">
        <v>411720</v>
      </c>
      <c r="BV119" s="279">
        <v>411720</v>
      </c>
      <c r="BW119" s="279">
        <v>411720</v>
      </c>
      <c r="BX119" s="279">
        <v>411720</v>
      </c>
      <c r="BY119" s="279">
        <v>411720</v>
      </c>
      <c r="BZ119" s="279">
        <v>411720</v>
      </c>
      <c r="CA119" s="279">
        <v>411720</v>
      </c>
      <c r="CB119" s="279">
        <v>409342.75889237161</v>
      </c>
      <c r="CC119" s="279">
        <v>409750.10599952593</v>
      </c>
      <c r="CD119" s="279">
        <v>409750.10599952593</v>
      </c>
      <c r="CE119" s="279">
        <v>409750.10599952593</v>
      </c>
      <c r="CF119" s="279">
        <v>409750.10599952593</v>
      </c>
      <c r="CG119" s="279">
        <v>409750.10599952593</v>
      </c>
      <c r="CH119" s="279">
        <v>409750.10599952593</v>
      </c>
      <c r="CI119" s="279">
        <v>409750.10599952593</v>
      </c>
      <c r="CJ119" s="159"/>
      <c r="CK119" s="159"/>
      <c r="CL119" s="279">
        <v>0</v>
      </c>
      <c r="CM119" s="279">
        <v>0</v>
      </c>
      <c r="CN119" s="279">
        <v>0</v>
      </c>
      <c r="CO119" s="279">
        <v>0</v>
      </c>
      <c r="CP119" s="279">
        <v>0</v>
      </c>
      <c r="CQ119" s="279">
        <v>0</v>
      </c>
      <c r="CR119" s="279">
        <v>0</v>
      </c>
      <c r="CS119" s="279">
        <v>-1336845.9925873128</v>
      </c>
      <c r="CT119" s="279">
        <v>-2660086.6062722737</v>
      </c>
      <c r="CU119" s="279">
        <v>-4004164.9606913761</v>
      </c>
      <c r="CV119" s="279">
        <v>-5420650.9432644332</v>
      </c>
      <c r="CW119" s="279">
        <v>-5482256.5642195297</v>
      </c>
      <c r="CX119" s="279">
        <v>-5505576.458446187</v>
      </c>
      <c r="CY119" s="279">
        <v>-5482100.0642908057</v>
      </c>
      <c r="CZ119" s="279">
        <v>-5450670.270705631</v>
      </c>
      <c r="DA119" s="279">
        <v>-5412111.7227369919</v>
      </c>
      <c r="DB119" s="279">
        <v>-5379490.0571632208</v>
      </c>
      <c r="DC119" s="279">
        <v>-5354009.7895937283</v>
      </c>
      <c r="DD119" s="279">
        <v>-5365703.4530292228</v>
      </c>
      <c r="DE119" s="279">
        <v>-5366672.7972915182</v>
      </c>
      <c r="DF119" s="279">
        <v>-5335149.7218816821</v>
      </c>
      <c r="DG119" s="279">
        <v>-5314725.7787597999</v>
      </c>
      <c r="DH119" s="279">
        <v>-5301743.5898788301</v>
      </c>
      <c r="DI119" s="279">
        <v>-5304844.6486101216</v>
      </c>
      <c r="DJ119" s="279">
        <v>-5285321.7741981465</v>
      </c>
      <c r="DK119" s="279">
        <v>-5256329.1087669265</v>
      </c>
      <c r="DL119" s="279">
        <v>-5240789.5368496068</v>
      </c>
      <c r="DM119" s="279">
        <v>-5223183.4353528153</v>
      </c>
      <c r="DN119" s="279">
        <v>-5180410.1233170992</v>
      </c>
      <c r="DO119" s="279">
        <v>-5177419.5205587838</v>
      </c>
      <c r="DP119" s="279">
        <v>-5165107.9096677238</v>
      </c>
      <c r="DQ119" s="279">
        <v>-5154795.0585633796</v>
      </c>
      <c r="DR119" s="279">
        <v>-5160772.8826708794</v>
      </c>
      <c r="DS119" s="279">
        <v>-5153833.1484253965</v>
      </c>
      <c r="DT119" s="279">
        <v>-5142878.8374790372</v>
      </c>
      <c r="DU119" s="279">
        <v>-5138301.6551974555</v>
      </c>
    </row>
    <row r="120" spans="1:125" ht="30" customHeight="1">
      <c r="A120" s="159"/>
      <c r="B120" s="250">
        <v>2040</v>
      </c>
      <c r="C120" s="250">
        <v>2042</v>
      </c>
      <c r="D120" s="119">
        <v>30</v>
      </c>
      <c r="E120" s="266" t="s">
        <v>661</v>
      </c>
      <c r="F120" s="279">
        <v>13969235.726216184</v>
      </c>
      <c r="G120" s="279">
        <v>5320262.3851378402</v>
      </c>
      <c r="H120" s="279">
        <v>-20994631.878798347</v>
      </c>
      <c r="I120" s="305">
        <v>366.08289947180322</v>
      </c>
      <c r="J120" s="279">
        <v>-4.6577804369025388</v>
      </c>
      <c r="K120" s="159">
        <v>1</v>
      </c>
      <c r="L120" s="279">
        <v>0</v>
      </c>
      <c r="M120" s="279">
        <v>0</v>
      </c>
      <c r="N120" s="279">
        <v>0</v>
      </c>
      <c r="O120" s="279">
        <v>0</v>
      </c>
      <c r="P120" s="279">
        <v>0</v>
      </c>
      <c r="Q120" s="279">
        <v>0</v>
      </c>
      <c r="R120" s="279">
        <v>0</v>
      </c>
      <c r="S120" s="279">
        <v>0</v>
      </c>
      <c r="T120" s="279">
        <v>0</v>
      </c>
      <c r="U120" s="279">
        <v>0</v>
      </c>
      <c r="V120" s="279">
        <v>0</v>
      </c>
      <c r="W120" s="279">
        <v>0</v>
      </c>
      <c r="X120" s="279">
        <v>0</v>
      </c>
      <c r="Y120" s="279">
        <v>0</v>
      </c>
      <c r="Z120" s="279">
        <v>0</v>
      </c>
      <c r="AA120" s="279">
        <v>0</v>
      </c>
      <c r="AB120" s="279">
        <v>0</v>
      </c>
      <c r="AC120" s="279">
        <v>0</v>
      </c>
      <c r="AD120" s="279">
        <v>0</v>
      </c>
      <c r="AE120" s="279">
        <v>0</v>
      </c>
      <c r="AF120" s="279">
        <v>0</v>
      </c>
      <c r="AG120" s="279">
        <v>0</v>
      </c>
      <c r="AH120" s="279">
        <v>0</v>
      </c>
      <c r="AI120" s="279">
        <v>0</v>
      </c>
      <c r="AJ120" s="279">
        <v>0</v>
      </c>
      <c r="AK120" s="279">
        <v>23333333.333333332</v>
      </c>
      <c r="AL120" s="279">
        <v>23333333.333333332</v>
      </c>
      <c r="AM120" s="279">
        <v>23333333.333333332</v>
      </c>
      <c r="AN120" s="279">
        <v>0</v>
      </c>
      <c r="AO120" s="279">
        <v>0</v>
      </c>
      <c r="AP120" s="279">
        <v>0</v>
      </c>
      <c r="AQ120" s="279">
        <v>0</v>
      </c>
      <c r="AR120" s="279">
        <v>0</v>
      </c>
      <c r="AS120" s="279">
        <v>0</v>
      </c>
      <c r="AT120" s="279">
        <v>0</v>
      </c>
      <c r="AU120" s="279">
        <v>0</v>
      </c>
      <c r="AV120" s="159"/>
      <c r="AW120" s="159"/>
      <c r="AX120" s="159"/>
      <c r="AY120" s="159"/>
      <c r="AZ120" s="279">
        <v>0</v>
      </c>
      <c r="BA120" s="279">
        <v>0</v>
      </c>
      <c r="BB120" s="279">
        <v>0</v>
      </c>
      <c r="BC120" s="279">
        <v>0</v>
      </c>
      <c r="BD120" s="279">
        <v>0</v>
      </c>
      <c r="BE120" s="279">
        <v>0</v>
      </c>
      <c r="BF120" s="279">
        <v>0</v>
      </c>
      <c r="BG120" s="279">
        <v>0</v>
      </c>
      <c r="BH120" s="279">
        <v>0</v>
      </c>
      <c r="BI120" s="279">
        <v>0</v>
      </c>
      <c r="BJ120" s="279">
        <v>0</v>
      </c>
      <c r="BK120" s="279">
        <v>0</v>
      </c>
      <c r="BL120" s="279">
        <v>0</v>
      </c>
      <c r="BM120" s="279">
        <v>0</v>
      </c>
      <c r="BN120" s="279">
        <v>0</v>
      </c>
      <c r="BO120" s="279">
        <v>0</v>
      </c>
      <c r="BP120" s="279">
        <v>0</v>
      </c>
      <c r="BQ120" s="279">
        <v>0</v>
      </c>
      <c r="BR120" s="279">
        <v>0</v>
      </c>
      <c r="BS120" s="279">
        <v>0</v>
      </c>
      <c r="BT120" s="279">
        <v>0</v>
      </c>
      <c r="BU120" s="279">
        <v>0</v>
      </c>
      <c r="BV120" s="279">
        <v>0</v>
      </c>
      <c r="BW120" s="279">
        <v>0</v>
      </c>
      <c r="BX120" s="279">
        <v>0</v>
      </c>
      <c r="BY120" s="279">
        <v>1158928.7423999999</v>
      </c>
      <c r="BZ120" s="279">
        <v>2317857.4847999997</v>
      </c>
      <c r="CA120" s="279">
        <v>3476786.2272000001</v>
      </c>
      <c r="CB120" s="279">
        <v>3456711.518315963</v>
      </c>
      <c r="CC120" s="279">
        <v>3460151.3774722908</v>
      </c>
      <c r="CD120" s="279">
        <v>3460151.3774722908</v>
      </c>
      <c r="CE120" s="279">
        <v>3460151.3774722908</v>
      </c>
      <c r="CF120" s="279">
        <v>3460151.3774722908</v>
      </c>
      <c r="CG120" s="279">
        <v>3460151.3774722908</v>
      </c>
      <c r="CH120" s="279">
        <v>3460151.3774722908</v>
      </c>
      <c r="CI120" s="279">
        <v>3460151.3774722908</v>
      </c>
      <c r="CJ120" s="159"/>
      <c r="CK120" s="159"/>
      <c r="CL120" s="279">
        <v>0</v>
      </c>
      <c r="CM120" s="279">
        <v>0</v>
      </c>
      <c r="CN120" s="279">
        <v>0</v>
      </c>
      <c r="CO120" s="279">
        <v>0</v>
      </c>
      <c r="CP120" s="279">
        <v>0</v>
      </c>
      <c r="CQ120" s="279">
        <v>0</v>
      </c>
      <c r="CR120" s="279">
        <v>0</v>
      </c>
      <c r="CS120" s="279">
        <v>0</v>
      </c>
      <c r="CT120" s="279">
        <v>0</v>
      </c>
      <c r="CU120" s="279">
        <v>0</v>
      </c>
      <c r="CV120" s="279">
        <v>0</v>
      </c>
      <c r="CW120" s="279">
        <v>0</v>
      </c>
      <c r="CX120" s="279">
        <v>0</v>
      </c>
      <c r="CY120" s="279">
        <v>0</v>
      </c>
      <c r="CZ120" s="279">
        <v>0</v>
      </c>
      <c r="DA120" s="279">
        <v>0</v>
      </c>
      <c r="DB120" s="279">
        <v>0</v>
      </c>
      <c r="DC120" s="279">
        <v>0</v>
      </c>
      <c r="DD120" s="279">
        <v>0</v>
      </c>
      <c r="DE120" s="279">
        <v>0</v>
      </c>
      <c r="DF120" s="279">
        <v>0</v>
      </c>
      <c r="DG120" s="279">
        <v>0</v>
      </c>
      <c r="DH120" s="279">
        <v>0</v>
      </c>
      <c r="DI120" s="279">
        <v>0</v>
      </c>
      <c r="DJ120" s="279">
        <v>0</v>
      </c>
      <c r="DK120" s="279">
        <v>-4623675.4375423277</v>
      </c>
      <c r="DL120" s="279">
        <v>-9220012.4282342866</v>
      </c>
      <c r="DM120" s="279">
        <v>-13783557.568078618</v>
      </c>
      <c r="DN120" s="279">
        <v>-13670682.265857521</v>
      </c>
      <c r="DO120" s="279">
        <v>-13662790.307669051</v>
      </c>
      <c r="DP120" s="279">
        <v>-13630300.964805059</v>
      </c>
      <c r="DQ120" s="279">
        <v>-13603086.186950305</v>
      </c>
      <c r="DR120" s="279">
        <v>-13618861.180062721</v>
      </c>
      <c r="DS120" s="279">
        <v>-13600547.784091912</v>
      </c>
      <c r="DT120" s="279">
        <v>-13571640.24572636</v>
      </c>
      <c r="DU120" s="279">
        <v>-13559561.432822576</v>
      </c>
    </row>
    <row r="121" spans="1:125" ht="21" customHeight="1">
      <c r="A121" s="159"/>
      <c r="B121" s="262"/>
      <c r="C121" s="262"/>
      <c r="D121" s="263"/>
      <c r="E121" s="264" t="s">
        <v>567</v>
      </c>
      <c r="F121" s="262"/>
      <c r="G121" s="262"/>
      <c r="H121" s="262"/>
      <c r="I121" s="307"/>
      <c r="J121" s="262"/>
      <c r="K121" s="159"/>
      <c r="L121" s="262"/>
      <c r="M121" s="262"/>
      <c r="N121" s="262"/>
      <c r="O121" s="262"/>
      <c r="P121" s="262"/>
      <c r="Q121" s="262"/>
      <c r="R121" s="262"/>
      <c r="S121" s="262"/>
      <c r="T121" s="262"/>
      <c r="U121" s="262"/>
      <c r="V121" s="262"/>
      <c r="W121" s="262"/>
      <c r="X121" s="262"/>
      <c r="Y121" s="262"/>
      <c r="Z121" s="262"/>
      <c r="AA121" s="262"/>
      <c r="AB121" s="262"/>
      <c r="AC121" s="262"/>
      <c r="AD121" s="262"/>
      <c r="AE121" s="262"/>
      <c r="AF121" s="262"/>
      <c r="AG121" s="262"/>
      <c r="AH121" s="262"/>
      <c r="AI121" s="262"/>
      <c r="AJ121" s="262"/>
      <c r="AK121" s="262"/>
      <c r="AL121" s="262"/>
      <c r="AM121" s="262"/>
      <c r="AN121" s="262"/>
      <c r="AO121" s="262"/>
      <c r="AP121" s="262"/>
      <c r="AQ121" s="262"/>
      <c r="AR121" s="262"/>
      <c r="AS121" s="262"/>
      <c r="AT121" s="262"/>
      <c r="AU121" s="262"/>
      <c r="AV121" s="159"/>
      <c r="AW121" s="159"/>
      <c r="AX121" s="159"/>
      <c r="AY121" s="159"/>
      <c r="AZ121" s="262"/>
      <c r="BA121" s="262"/>
      <c r="BB121" s="262"/>
      <c r="BC121" s="262"/>
      <c r="BD121" s="262"/>
      <c r="BE121" s="262"/>
      <c r="BF121" s="262"/>
      <c r="BG121" s="262"/>
      <c r="BH121" s="262"/>
      <c r="BI121" s="262"/>
      <c r="BJ121" s="262"/>
      <c r="BK121" s="262"/>
      <c r="BL121" s="262"/>
      <c r="BM121" s="262"/>
      <c r="BN121" s="262"/>
      <c r="BO121" s="262"/>
      <c r="BP121" s="262"/>
      <c r="BQ121" s="262"/>
      <c r="BR121" s="262"/>
      <c r="BS121" s="262"/>
      <c r="BT121" s="262"/>
      <c r="BU121" s="262"/>
      <c r="BV121" s="262"/>
      <c r="BW121" s="262"/>
      <c r="BX121" s="262"/>
      <c r="BY121" s="262"/>
      <c r="BZ121" s="262"/>
      <c r="CA121" s="262"/>
      <c r="CB121" s="262"/>
      <c r="CC121" s="262"/>
      <c r="CD121" s="262"/>
      <c r="CE121" s="262"/>
      <c r="CF121" s="262"/>
      <c r="CG121" s="262"/>
      <c r="CH121" s="262"/>
      <c r="CI121" s="262"/>
      <c r="CJ121" s="159"/>
      <c r="CK121" s="159"/>
      <c r="CL121" s="262"/>
      <c r="CM121" s="262"/>
      <c r="CN121" s="262"/>
      <c r="CO121" s="262"/>
      <c r="CP121" s="262"/>
      <c r="CQ121" s="262"/>
      <c r="CR121" s="262"/>
      <c r="CS121" s="262"/>
      <c r="CT121" s="262"/>
      <c r="CU121" s="262"/>
      <c r="CV121" s="262"/>
      <c r="CW121" s="262"/>
      <c r="CX121" s="262"/>
      <c r="CY121" s="262"/>
      <c r="CZ121" s="262"/>
      <c r="DA121" s="262"/>
      <c r="DB121" s="262"/>
      <c r="DC121" s="262"/>
      <c r="DD121" s="262"/>
      <c r="DE121" s="262"/>
      <c r="DF121" s="262"/>
      <c r="DG121" s="262"/>
      <c r="DH121" s="262"/>
      <c r="DI121" s="262"/>
      <c r="DJ121" s="262"/>
      <c r="DK121" s="262"/>
      <c r="DL121" s="262"/>
      <c r="DM121" s="262"/>
      <c r="DN121" s="262"/>
      <c r="DO121" s="262"/>
      <c r="DP121" s="262"/>
      <c r="DQ121" s="262"/>
      <c r="DR121" s="262"/>
      <c r="DS121" s="262"/>
      <c r="DT121" s="262"/>
      <c r="DU121" s="262"/>
    </row>
    <row r="122" spans="1:125" ht="21" customHeight="1">
      <c r="A122" s="159"/>
      <c r="B122" s="250">
        <v>2032</v>
      </c>
      <c r="C122" s="250">
        <v>2034</v>
      </c>
      <c r="D122" s="119">
        <v>15</v>
      </c>
      <c r="E122" s="266" t="s">
        <v>664</v>
      </c>
      <c r="F122" s="279">
        <v>699308.95518421067</v>
      </c>
      <c r="G122" s="279">
        <v>-422920.8189244236</v>
      </c>
      <c r="H122" s="279">
        <v>-7004055.6333472971</v>
      </c>
      <c r="I122" s="305">
        <v>129.15622049019771</v>
      </c>
      <c r="J122" s="279">
        <v>-52.089380376364495</v>
      </c>
      <c r="K122" s="159">
        <v>1</v>
      </c>
      <c r="L122" s="279">
        <v>0</v>
      </c>
      <c r="M122" s="279">
        <v>0</v>
      </c>
      <c r="N122" s="279">
        <v>0</v>
      </c>
      <c r="O122" s="279">
        <v>0</v>
      </c>
      <c r="P122" s="279">
        <v>0</v>
      </c>
      <c r="Q122" s="279">
        <v>0</v>
      </c>
      <c r="R122" s="279">
        <v>0</v>
      </c>
      <c r="S122" s="279">
        <v>0</v>
      </c>
      <c r="T122" s="279">
        <v>0</v>
      </c>
      <c r="U122" s="279">
        <v>0</v>
      </c>
      <c r="V122" s="279">
        <v>0</v>
      </c>
      <c r="W122" s="279">
        <v>0</v>
      </c>
      <c r="X122" s="279">
        <v>0</v>
      </c>
      <c r="Y122" s="279">
        <v>0</v>
      </c>
      <c r="Z122" s="279">
        <v>0</v>
      </c>
      <c r="AA122" s="279">
        <v>0</v>
      </c>
      <c r="AB122" s="279">
        <v>0</v>
      </c>
      <c r="AC122" s="279">
        <v>510000</v>
      </c>
      <c r="AD122" s="279">
        <v>510000</v>
      </c>
      <c r="AE122" s="279">
        <v>510000</v>
      </c>
      <c r="AF122" s="279">
        <v>0</v>
      </c>
      <c r="AG122" s="279">
        <v>0</v>
      </c>
      <c r="AH122" s="279">
        <v>0</v>
      </c>
      <c r="AI122" s="279">
        <v>0</v>
      </c>
      <c r="AJ122" s="279">
        <v>0</v>
      </c>
      <c r="AK122" s="279">
        <v>0</v>
      </c>
      <c r="AL122" s="279">
        <v>0</v>
      </c>
      <c r="AM122" s="279">
        <v>0</v>
      </c>
      <c r="AN122" s="279">
        <v>0</v>
      </c>
      <c r="AO122" s="279">
        <v>0</v>
      </c>
      <c r="AP122" s="279">
        <v>0</v>
      </c>
      <c r="AQ122" s="279">
        <v>0</v>
      </c>
      <c r="AR122" s="279">
        <v>510000</v>
      </c>
      <c r="AS122" s="279">
        <v>510000</v>
      </c>
      <c r="AT122" s="279">
        <v>510000</v>
      </c>
      <c r="AU122" s="279">
        <v>0</v>
      </c>
      <c r="AV122" s="159"/>
      <c r="AW122" s="159"/>
      <c r="AX122" s="159"/>
      <c r="AY122" s="159"/>
      <c r="AZ122" s="279">
        <v>0</v>
      </c>
      <c r="BA122" s="279">
        <v>0</v>
      </c>
      <c r="BB122" s="279">
        <v>0</v>
      </c>
      <c r="BC122" s="279">
        <v>0</v>
      </c>
      <c r="BD122" s="279">
        <v>0</v>
      </c>
      <c r="BE122" s="279">
        <v>0</v>
      </c>
      <c r="BF122" s="279">
        <v>0</v>
      </c>
      <c r="BG122" s="279">
        <v>0</v>
      </c>
      <c r="BH122" s="279">
        <v>0</v>
      </c>
      <c r="BI122" s="279">
        <v>0</v>
      </c>
      <c r="BJ122" s="279">
        <v>0</v>
      </c>
      <c r="BK122" s="279">
        <v>0</v>
      </c>
      <c r="BL122" s="279">
        <v>0</v>
      </c>
      <c r="BM122" s="279">
        <v>0</v>
      </c>
      <c r="BN122" s="279">
        <v>0</v>
      </c>
      <c r="BO122" s="279">
        <v>0</v>
      </c>
      <c r="BP122" s="279">
        <v>0</v>
      </c>
      <c r="BQ122" s="279">
        <v>-21216</v>
      </c>
      <c r="BR122" s="279">
        <v>-42432</v>
      </c>
      <c r="BS122" s="279">
        <v>-63648</v>
      </c>
      <c r="BT122" s="279">
        <v>-63648</v>
      </c>
      <c r="BU122" s="279">
        <v>-112444.80000000005</v>
      </c>
      <c r="BV122" s="279">
        <v>-112444.80000000005</v>
      </c>
      <c r="BW122" s="279">
        <v>-112444.80000000005</v>
      </c>
      <c r="BX122" s="279">
        <v>-112444.80000000005</v>
      </c>
      <c r="BY122" s="279">
        <v>-173971.20000000007</v>
      </c>
      <c r="BZ122" s="279">
        <v>-173971.20000000007</v>
      </c>
      <c r="CA122" s="279">
        <v>-173971.20000000007</v>
      </c>
      <c r="CB122" s="279">
        <v>-173971.20000000007</v>
      </c>
      <c r="CC122" s="279">
        <v>-173971.20000000007</v>
      </c>
      <c r="CD122" s="279">
        <v>-173971.20000000007</v>
      </c>
      <c r="CE122" s="279">
        <v>-173971.20000000007</v>
      </c>
      <c r="CF122" s="279">
        <v>-21216</v>
      </c>
      <c r="CG122" s="279">
        <v>-42432</v>
      </c>
      <c r="CH122" s="279">
        <v>-63648</v>
      </c>
      <c r="CI122" s="279">
        <v>-173971.20000000007</v>
      </c>
      <c r="CJ122" s="159"/>
      <c r="CK122" s="159"/>
      <c r="CL122" s="279">
        <v>0</v>
      </c>
      <c r="CM122" s="279">
        <v>0</v>
      </c>
      <c r="CN122" s="279">
        <v>0</v>
      </c>
      <c r="CO122" s="279">
        <v>0</v>
      </c>
      <c r="CP122" s="279">
        <v>0</v>
      </c>
      <c r="CQ122" s="279">
        <v>0</v>
      </c>
      <c r="CR122" s="279">
        <v>0</v>
      </c>
      <c r="CS122" s="279">
        <v>0</v>
      </c>
      <c r="CT122" s="279">
        <v>0</v>
      </c>
      <c r="CU122" s="279">
        <v>0</v>
      </c>
      <c r="CV122" s="279">
        <v>0</v>
      </c>
      <c r="CW122" s="279">
        <v>0</v>
      </c>
      <c r="CX122" s="279">
        <v>0</v>
      </c>
      <c r="CY122" s="279">
        <v>0</v>
      </c>
      <c r="CZ122" s="279">
        <v>0</v>
      </c>
      <c r="DA122" s="279">
        <v>0</v>
      </c>
      <c r="DB122" s="279">
        <v>0</v>
      </c>
      <c r="DC122" s="279">
        <v>-643232.59478185221</v>
      </c>
      <c r="DD122" s="279">
        <v>-1280066.1157726808</v>
      </c>
      <c r="DE122" s="279">
        <v>-1927690.2127311951</v>
      </c>
      <c r="DF122" s="279">
        <v>-1933034.871983798</v>
      </c>
      <c r="DG122" s="279">
        <v>-1932173.5979636461</v>
      </c>
      <c r="DH122" s="279">
        <v>-1929092.2873346647</v>
      </c>
      <c r="DI122" s="279">
        <v>-1923497.7910406324</v>
      </c>
      <c r="DJ122" s="279">
        <v>-1919259.7319707836</v>
      </c>
      <c r="DK122" s="279">
        <v>-1908041.7411569343</v>
      </c>
      <c r="DL122" s="279">
        <v>-1887843.6118072716</v>
      </c>
      <c r="DM122" s="279">
        <v>-1887843.6118072716</v>
      </c>
      <c r="DN122" s="279">
        <v>-1887843.6118072716</v>
      </c>
      <c r="DO122" s="279">
        <v>-1887843.6118072716</v>
      </c>
      <c r="DP122" s="279">
        <v>-1887843.6118072716</v>
      </c>
      <c r="DQ122" s="279">
        <v>-1887843.6118072716</v>
      </c>
      <c r="DR122" s="279">
        <v>-1887843.6118072716</v>
      </c>
      <c r="DS122" s="279">
        <v>-1887843.6118072716</v>
      </c>
      <c r="DT122" s="279">
        <v>-1887843.6118072716</v>
      </c>
      <c r="DU122" s="279">
        <v>-1887843.6118072716</v>
      </c>
    </row>
    <row r="123" spans="1:125" ht="21" customHeight="1">
      <c r="A123" s="159"/>
      <c r="B123" s="250">
        <v>2034</v>
      </c>
      <c r="C123" s="250">
        <v>2036</v>
      </c>
      <c r="D123" s="119">
        <v>15</v>
      </c>
      <c r="E123" s="266" t="s">
        <v>666</v>
      </c>
      <c r="F123" s="308">
        <v>417075.1591065682</v>
      </c>
      <c r="G123" s="308">
        <v>-238788.05300196793</v>
      </c>
      <c r="H123" s="279">
        <v>-3492990.3442659718</v>
      </c>
      <c r="I123" s="309">
        <v>55.691719242620373</v>
      </c>
      <c r="J123" s="279">
        <v>-59.51878094696454</v>
      </c>
      <c r="K123" s="159">
        <v>1</v>
      </c>
      <c r="L123" s="279">
        <v>0</v>
      </c>
      <c r="M123" s="279">
        <v>0</v>
      </c>
      <c r="N123" s="279">
        <v>0</v>
      </c>
      <c r="O123" s="279">
        <v>0</v>
      </c>
      <c r="P123" s="279">
        <v>0</v>
      </c>
      <c r="Q123" s="279">
        <v>0</v>
      </c>
      <c r="R123" s="279">
        <v>0</v>
      </c>
      <c r="S123" s="279">
        <v>0</v>
      </c>
      <c r="T123" s="279">
        <v>0</v>
      </c>
      <c r="U123" s="279">
        <v>0</v>
      </c>
      <c r="V123" s="279">
        <v>0</v>
      </c>
      <c r="W123" s="279">
        <v>0</v>
      </c>
      <c r="X123" s="279">
        <v>0</v>
      </c>
      <c r="Y123" s="279">
        <v>0</v>
      </c>
      <c r="Z123" s="279">
        <v>0</v>
      </c>
      <c r="AA123" s="279">
        <v>0</v>
      </c>
      <c r="AB123" s="279">
        <v>0</v>
      </c>
      <c r="AC123" s="279">
        <v>0</v>
      </c>
      <c r="AD123" s="279">
        <v>0</v>
      </c>
      <c r="AE123" s="279">
        <v>377777.77777777775</v>
      </c>
      <c r="AF123" s="279">
        <v>377777.77777777775</v>
      </c>
      <c r="AG123" s="279">
        <v>377777.77777777775</v>
      </c>
      <c r="AH123" s="279">
        <v>0</v>
      </c>
      <c r="AI123" s="279">
        <v>0</v>
      </c>
      <c r="AJ123" s="279">
        <v>0</v>
      </c>
      <c r="AK123" s="279">
        <v>0</v>
      </c>
      <c r="AL123" s="279">
        <v>0</v>
      </c>
      <c r="AM123" s="279">
        <v>0</v>
      </c>
      <c r="AN123" s="279">
        <v>0</v>
      </c>
      <c r="AO123" s="279">
        <v>0</v>
      </c>
      <c r="AP123" s="279">
        <v>0</v>
      </c>
      <c r="AQ123" s="279">
        <v>0</v>
      </c>
      <c r="AR123" s="279">
        <v>0</v>
      </c>
      <c r="AS123" s="279">
        <v>0</v>
      </c>
      <c r="AT123" s="279">
        <v>377777.77777777775</v>
      </c>
      <c r="AU123" s="279">
        <v>377777.77777777775</v>
      </c>
      <c r="AV123" s="159"/>
      <c r="AW123" s="159"/>
      <c r="AX123" s="159"/>
      <c r="AY123" s="159"/>
      <c r="AZ123" s="279">
        <v>0</v>
      </c>
      <c r="BA123" s="279">
        <v>0</v>
      </c>
      <c r="BB123" s="279">
        <v>0</v>
      </c>
      <c r="BC123" s="279">
        <v>0</v>
      </c>
      <c r="BD123" s="279">
        <v>0</v>
      </c>
      <c r="BE123" s="279">
        <v>0</v>
      </c>
      <c r="BF123" s="279">
        <v>0</v>
      </c>
      <c r="BG123" s="279">
        <v>0</v>
      </c>
      <c r="BH123" s="279">
        <v>0</v>
      </c>
      <c r="BI123" s="279">
        <v>0</v>
      </c>
      <c r="BJ123" s="279">
        <v>0</v>
      </c>
      <c r="BK123" s="279">
        <v>0</v>
      </c>
      <c r="BL123" s="279">
        <v>0</v>
      </c>
      <c r="BM123" s="279">
        <v>0</v>
      </c>
      <c r="BN123" s="279">
        <v>0</v>
      </c>
      <c r="BO123" s="279">
        <v>0</v>
      </c>
      <c r="BP123" s="279">
        <v>0</v>
      </c>
      <c r="BQ123" s="279">
        <v>0</v>
      </c>
      <c r="BR123" s="279">
        <v>0</v>
      </c>
      <c r="BS123" s="279">
        <v>-14506.666666666672</v>
      </c>
      <c r="BT123" s="279">
        <v>-29013.333333333343</v>
      </c>
      <c r="BU123" s="279">
        <v>-43520</v>
      </c>
      <c r="BV123" s="279">
        <v>-43520</v>
      </c>
      <c r="BW123" s="279">
        <v>-76885.333333333372</v>
      </c>
      <c r="BX123" s="279">
        <v>-76885.333333333372</v>
      </c>
      <c r="BY123" s="279">
        <v>-76885.333333333372</v>
      </c>
      <c r="BZ123" s="279">
        <v>-76885.333333333372</v>
      </c>
      <c r="CA123" s="279">
        <v>-118954.66666666669</v>
      </c>
      <c r="CB123" s="279">
        <v>-118954.66666666669</v>
      </c>
      <c r="CC123" s="279">
        <v>-118954.66666666669</v>
      </c>
      <c r="CD123" s="279">
        <v>-118954.66666666669</v>
      </c>
      <c r="CE123" s="279">
        <v>-118954.66666666669</v>
      </c>
      <c r="CF123" s="279">
        <v>-118954.66666666669</v>
      </c>
      <c r="CG123" s="279">
        <v>-118954.66666666669</v>
      </c>
      <c r="CH123" s="279">
        <v>-14506.666666666672</v>
      </c>
      <c r="CI123" s="279">
        <v>-29013.333333333343</v>
      </c>
      <c r="CJ123" s="159"/>
      <c r="CK123" s="159"/>
      <c r="CL123" s="279">
        <v>0</v>
      </c>
      <c r="CM123" s="279">
        <v>0</v>
      </c>
      <c r="CN123" s="279">
        <v>0</v>
      </c>
      <c r="CO123" s="279">
        <v>0</v>
      </c>
      <c r="CP123" s="279">
        <v>0</v>
      </c>
      <c r="CQ123" s="279">
        <v>0</v>
      </c>
      <c r="CR123" s="279">
        <v>0</v>
      </c>
      <c r="CS123" s="279">
        <v>0</v>
      </c>
      <c r="CT123" s="279">
        <v>0</v>
      </c>
      <c r="CU123" s="279">
        <v>0</v>
      </c>
      <c r="CV123" s="279">
        <v>0</v>
      </c>
      <c r="CW123" s="279">
        <v>0</v>
      </c>
      <c r="CX123" s="279">
        <v>0</v>
      </c>
      <c r="CY123" s="279">
        <v>0</v>
      </c>
      <c r="CZ123" s="279">
        <v>0</v>
      </c>
      <c r="DA123" s="279">
        <v>0</v>
      </c>
      <c r="DB123" s="279">
        <v>0</v>
      </c>
      <c r="DC123" s="279">
        <v>0</v>
      </c>
      <c r="DD123" s="279">
        <v>0</v>
      </c>
      <c r="DE123" s="279">
        <v>-365173.81024583848</v>
      </c>
      <c r="DF123" s="279">
        <v>-741129.78078825492</v>
      </c>
      <c r="DG123" s="279">
        <v>-1124208.5964178026</v>
      </c>
      <c r="DH123" s="279">
        <v>-1134956.1006902941</v>
      </c>
      <c r="DI123" s="279">
        <v>-1142927.9419899678</v>
      </c>
      <c r="DJ123" s="279">
        <v>-1154450.9065912557</v>
      </c>
      <c r="DK123" s="279">
        <v>-1162720.7081631762</v>
      </c>
      <c r="DL123" s="279">
        <v>-1164217.2797524172</v>
      </c>
      <c r="DM123" s="279">
        <v>-1165912.8728767056</v>
      </c>
      <c r="DN123" s="279">
        <v>-1167134.8461603504</v>
      </c>
      <c r="DO123" s="279">
        <v>-1167923.1121477692</v>
      </c>
      <c r="DP123" s="279">
        <v>-1169114.5083634867</v>
      </c>
      <c r="DQ123" s="279">
        <v>-1170112.4843300516</v>
      </c>
      <c r="DR123" s="279">
        <v>-1169534.0094998349</v>
      </c>
      <c r="DS123" s="279">
        <v>-1170205.5685014403</v>
      </c>
      <c r="DT123" s="279">
        <v>-1171265.6186218322</v>
      </c>
      <c r="DU123" s="279">
        <v>-1171708.5531571403</v>
      </c>
    </row>
    <row r="124" spans="1:125" ht="36" customHeight="1">
      <c r="A124" s="159"/>
      <c r="B124" s="250">
        <v>2032</v>
      </c>
      <c r="C124" s="250">
        <v>2033</v>
      </c>
      <c r="D124" s="119">
        <v>20</v>
      </c>
      <c r="E124" s="266" t="s">
        <v>668</v>
      </c>
      <c r="F124" s="279">
        <v>229741.42300526376</v>
      </c>
      <c r="G124" s="279">
        <v>-966400.74719870882</v>
      </c>
      <c r="H124" s="279">
        <v>0</v>
      </c>
      <c r="I124" s="305">
        <v>2916.6192070456832</v>
      </c>
      <c r="J124" s="279">
        <v>-0.2525730209874143</v>
      </c>
      <c r="K124" s="159">
        <v>1</v>
      </c>
      <c r="L124" s="279">
        <v>0</v>
      </c>
      <c r="M124" s="279">
        <v>0</v>
      </c>
      <c r="N124" s="279">
        <v>0</v>
      </c>
      <c r="O124" s="279">
        <v>0</v>
      </c>
      <c r="P124" s="279">
        <v>0</v>
      </c>
      <c r="Q124" s="279">
        <v>0</v>
      </c>
      <c r="R124" s="279">
        <v>0</v>
      </c>
      <c r="S124" s="279">
        <v>0</v>
      </c>
      <c r="T124" s="279">
        <v>0</v>
      </c>
      <c r="U124" s="279">
        <v>0</v>
      </c>
      <c r="V124" s="279">
        <v>0</v>
      </c>
      <c r="W124" s="279">
        <v>0</v>
      </c>
      <c r="X124" s="279">
        <v>0</v>
      </c>
      <c r="Y124" s="279">
        <v>0</v>
      </c>
      <c r="Z124" s="279">
        <v>0</v>
      </c>
      <c r="AA124" s="279">
        <v>0</v>
      </c>
      <c r="AB124" s="279">
        <v>0</v>
      </c>
      <c r="AC124" s="279">
        <v>340000</v>
      </c>
      <c r="AD124" s="279">
        <v>340000</v>
      </c>
      <c r="AE124" s="279">
        <v>0</v>
      </c>
      <c r="AF124" s="279">
        <v>0</v>
      </c>
      <c r="AG124" s="279">
        <v>0</v>
      </c>
      <c r="AH124" s="279">
        <v>0</v>
      </c>
      <c r="AI124" s="279">
        <v>0</v>
      </c>
      <c r="AJ124" s="279">
        <v>0</v>
      </c>
      <c r="AK124" s="279">
        <v>0</v>
      </c>
      <c r="AL124" s="279">
        <v>0</v>
      </c>
      <c r="AM124" s="279">
        <v>0</v>
      </c>
      <c r="AN124" s="279">
        <v>0</v>
      </c>
      <c r="AO124" s="279">
        <v>0</v>
      </c>
      <c r="AP124" s="279">
        <v>0</v>
      </c>
      <c r="AQ124" s="279">
        <v>0</v>
      </c>
      <c r="AR124" s="279">
        <v>0</v>
      </c>
      <c r="AS124" s="279">
        <v>0</v>
      </c>
      <c r="AT124" s="279">
        <v>0</v>
      </c>
      <c r="AU124" s="279">
        <v>0</v>
      </c>
      <c r="AV124" s="159"/>
      <c r="AW124" s="159"/>
      <c r="AX124" s="159"/>
      <c r="AY124" s="159"/>
      <c r="AZ124" s="279">
        <v>0</v>
      </c>
      <c r="BA124" s="279">
        <v>0</v>
      </c>
      <c r="BB124" s="279">
        <v>0</v>
      </c>
      <c r="BC124" s="279">
        <v>0</v>
      </c>
      <c r="BD124" s="279">
        <v>0</v>
      </c>
      <c r="BE124" s="279">
        <v>0</v>
      </c>
      <c r="BF124" s="279">
        <v>0</v>
      </c>
      <c r="BG124" s="279">
        <v>0</v>
      </c>
      <c r="BH124" s="279">
        <v>0</v>
      </c>
      <c r="BI124" s="279">
        <v>0</v>
      </c>
      <c r="BJ124" s="279">
        <v>0</v>
      </c>
      <c r="BK124" s="279">
        <v>0</v>
      </c>
      <c r="BL124" s="279">
        <v>0</v>
      </c>
      <c r="BM124" s="279">
        <v>0</v>
      </c>
      <c r="BN124" s="279">
        <v>0</v>
      </c>
      <c r="BO124" s="279">
        <v>0</v>
      </c>
      <c r="BP124" s="279">
        <v>0</v>
      </c>
      <c r="BQ124" s="279">
        <v>-125738.26674195827</v>
      </c>
      <c r="BR124" s="279">
        <v>-250769.48185574613</v>
      </c>
      <c r="BS124" s="279">
        <v>-251347.68580680131</v>
      </c>
      <c r="BT124" s="279">
        <v>-252221.31022524252</v>
      </c>
      <c r="BU124" s="279">
        <v>-252221.31022524252</v>
      </c>
      <c r="BV124" s="279">
        <v>-252221.31022524252</v>
      </c>
      <c r="BW124" s="279">
        <v>-252221.31022524252</v>
      </c>
      <c r="BX124" s="279">
        <v>-252221.31022524252</v>
      </c>
      <c r="BY124" s="279">
        <v>-252221.31022524252</v>
      </c>
      <c r="BZ124" s="279">
        <v>-252221.31022524252</v>
      </c>
      <c r="CA124" s="279">
        <v>-252221.31022524252</v>
      </c>
      <c r="CB124" s="279">
        <v>-252221.31022524252</v>
      </c>
      <c r="CC124" s="279">
        <v>-252221.31022524252</v>
      </c>
      <c r="CD124" s="279">
        <v>-252221.31022524252</v>
      </c>
      <c r="CE124" s="279">
        <v>-252221.31022524252</v>
      </c>
      <c r="CF124" s="279">
        <v>-252221.31022524252</v>
      </c>
      <c r="CG124" s="279">
        <v>-252221.31022524252</v>
      </c>
      <c r="CH124" s="279">
        <v>-252221.31022524252</v>
      </c>
      <c r="CI124" s="279">
        <v>-252221.31022524252</v>
      </c>
      <c r="CJ124" s="159"/>
      <c r="CK124" s="159"/>
      <c r="CL124" s="279">
        <v>0</v>
      </c>
      <c r="CM124" s="279">
        <v>0</v>
      </c>
      <c r="CN124" s="279">
        <v>0</v>
      </c>
      <c r="CO124" s="279">
        <v>0</v>
      </c>
      <c r="CP124" s="279">
        <v>0</v>
      </c>
      <c r="CQ124" s="279">
        <v>0</v>
      </c>
      <c r="CR124" s="279">
        <v>0</v>
      </c>
      <c r="CS124" s="279">
        <v>0</v>
      </c>
      <c r="CT124" s="279">
        <v>0</v>
      </c>
      <c r="CU124" s="279">
        <v>0</v>
      </c>
      <c r="CV124" s="279">
        <v>0</v>
      </c>
      <c r="CW124" s="279">
        <v>0</v>
      </c>
      <c r="CX124" s="279">
        <v>0</v>
      </c>
      <c r="CY124" s="279">
        <v>0</v>
      </c>
      <c r="CZ124" s="279">
        <v>0</v>
      </c>
      <c r="DA124" s="279">
        <v>0</v>
      </c>
      <c r="DB124" s="279">
        <v>0</v>
      </c>
      <c r="DC124" s="279">
        <v>0</v>
      </c>
      <c r="DD124" s="279">
        <v>0</v>
      </c>
      <c r="DE124" s="279">
        <v>0</v>
      </c>
      <c r="DF124" s="279">
        <v>0</v>
      </c>
      <c r="DG124" s="279">
        <v>0</v>
      </c>
      <c r="DH124" s="279">
        <v>0</v>
      </c>
      <c r="DI124" s="279">
        <v>0</v>
      </c>
      <c r="DJ124" s="279">
        <v>0</v>
      </c>
      <c r="DK124" s="279">
        <v>0</v>
      </c>
      <c r="DL124" s="279">
        <v>0</v>
      </c>
      <c r="DM124" s="279">
        <v>0</v>
      </c>
      <c r="DN124" s="279">
        <v>0</v>
      </c>
      <c r="DO124" s="279">
        <v>0</v>
      </c>
      <c r="DP124" s="279">
        <v>0</v>
      </c>
      <c r="DQ124" s="279">
        <v>0</v>
      </c>
      <c r="DR124" s="279">
        <v>0</v>
      </c>
      <c r="DS124" s="279">
        <v>0</v>
      </c>
      <c r="DT124" s="279">
        <v>0</v>
      </c>
      <c r="DU124" s="279">
        <v>0</v>
      </c>
    </row>
    <row r="125" spans="1:125" ht="21" customHeight="1">
      <c r="A125" s="159"/>
      <c r="B125" s="262"/>
      <c r="C125" s="262"/>
      <c r="D125" s="263"/>
      <c r="E125" s="264" t="s">
        <v>573</v>
      </c>
      <c r="F125" s="262"/>
      <c r="G125" s="262"/>
      <c r="H125" s="262"/>
      <c r="I125" s="307"/>
      <c r="J125" s="262"/>
      <c r="K125" s="159"/>
      <c r="L125" s="262"/>
      <c r="M125" s="262"/>
      <c r="N125" s="262"/>
      <c r="O125" s="262"/>
      <c r="P125" s="262"/>
      <c r="Q125" s="262"/>
      <c r="R125" s="262"/>
      <c r="S125" s="262"/>
      <c r="T125" s="262"/>
      <c r="U125" s="262"/>
      <c r="V125" s="262"/>
      <c r="W125" s="262"/>
      <c r="X125" s="262"/>
      <c r="Y125" s="262"/>
      <c r="Z125" s="262"/>
      <c r="AA125" s="262"/>
      <c r="AB125" s="262"/>
      <c r="AC125" s="262"/>
      <c r="AD125" s="262"/>
      <c r="AE125" s="262"/>
      <c r="AF125" s="262"/>
      <c r="AG125" s="262"/>
      <c r="AH125" s="262"/>
      <c r="AI125" s="262"/>
      <c r="AJ125" s="262"/>
      <c r="AK125" s="262"/>
      <c r="AL125" s="262"/>
      <c r="AM125" s="262"/>
      <c r="AN125" s="262"/>
      <c r="AO125" s="262"/>
      <c r="AP125" s="262"/>
      <c r="AQ125" s="262"/>
      <c r="AR125" s="262"/>
      <c r="AS125" s="262"/>
      <c r="AT125" s="262"/>
      <c r="AU125" s="262"/>
      <c r="AV125" s="159"/>
      <c r="AW125" s="159"/>
      <c r="AX125" s="159"/>
      <c r="AY125" s="159"/>
      <c r="AZ125" s="262"/>
      <c r="BA125" s="262"/>
      <c r="BB125" s="262"/>
      <c r="BC125" s="262"/>
      <c r="BD125" s="262"/>
      <c r="BE125" s="262"/>
      <c r="BF125" s="262"/>
      <c r="BG125" s="262"/>
      <c r="BH125" s="262"/>
      <c r="BI125" s="262"/>
      <c r="BJ125" s="262"/>
      <c r="BK125" s="262"/>
      <c r="BL125" s="262"/>
      <c r="BM125" s="262"/>
      <c r="BN125" s="262"/>
      <c r="BO125" s="262"/>
      <c r="BP125" s="262"/>
      <c r="BQ125" s="262"/>
      <c r="BR125" s="262"/>
      <c r="BS125" s="262"/>
      <c r="BT125" s="262"/>
      <c r="BU125" s="262"/>
      <c r="BV125" s="262"/>
      <c r="BW125" s="262"/>
      <c r="BX125" s="262"/>
      <c r="BY125" s="262"/>
      <c r="BZ125" s="262"/>
      <c r="CA125" s="262"/>
      <c r="CB125" s="262"/>
      <c r="CC125" s="262"/>
      <c r="CD125" s="262"/>
      <c r="CE125" s="262"/>
      <c r="CF125" s="262"/>
      <c r="CG125" s="262"/>
      <c r="CH125" s="262"/>
      <c r="CI125" s="262"/>
      <c r="CJ125" s="159"/>
      <c r="CK125" s="159"/>
      <c r="CL125" s="262"/>
      <c r="CM125" s="262"/>
      <c r="CN125" s="262"/>
      <c r="CO125" s="262"/>
      <c r="CP125" s="262"/>
      <c r="CQ125" s="262"/>
      <c r="CR125" s="262"/>
      <c r="CS125" s="262"/>
      <c r="CT125" s="262"/>
      <c r="CU125" s="262"/>
      <c r="CV125" s="262"/>
      <c r="CW125" s="262"/>
      <c r="CX125" s="262"/>
      <c r="CY125" s="262"/>
      <c r="CZ125" s="262"/>
      <c r="DA125" s="262"/>
      <c r="DB125" s="262"/>
      <c r="DC125" s="262"/>
      <c r="DD125" s="262"/>
      <c r="DE125" s="262"/>
      <c r="DF125" s="262"/>
      <c r="DG125" s="262"/>
      <c r="DH125" s="262"/>
      <c r="DI125" s="262"/>
      <c r="DJ125" s="262"/>
      <c r="DK125" s="262"/>
      <c r="DL125" s="262"/>
      <c r="DM125" s="262"/>
      <c r="DN125" s="262"/>
      <c r="DO125" s="262"/>
      <c r="DP125" s="262"/>
      <c r="DQ125" s="262"/>
      <c r="DR125" s="262"/>
      <c r="DS125" s="262"/>
      <c r="DT125" s="262"/>
      <c r="DU125" s="262"/>
    </row>
    <row r="126" spans="1:125" ht="27.75" customHeight="1">
      <c r="A126" s="159"/>
      <c r="B126" s="250">
        <v>2033</v>
      </c>
      <c r="C126" s="250">
        <v>2043</v>
      </c>
      <c r="D126" s="119">
        <v>30</v>
      </c>
      <c r="E126" s="266" t="s">
        <v>672</v>
      </c>
      <c r="F126" s="279">
        <v>12627473.755028602</v>
      </c>
      <c r="G126" s="279">
        <v>9191418.852101462</v>
      </c>
      <c r="H126" s="279">
        <v>-116852389.50210898</v>
      </c>
      <c r="I126" s="305">
        <v>1736.4393547647151</v>
      </c>
      <c r="J126" s="279">
        <v>-54.728946700160343</v>
      </c>
      <c r="K126" s="159">
        <v>1</v>
      </c>
      <c r="L126" s="279">
        <v>0</v>
      </c>
      <c r="M126" s="279">
        <v>0</v>
      </c>
      <c r="N126" s="279">
        <v>0</v>
      </c>
      <c r="O126" s="279">
        <v>0</v>
      </c>
      <c r="P126" s="279">
        <v>0</v>
      </c>
      <c r="Q126" s="279">
        <v>0</v>
      </c>
      <c r="R126" s="279">
        <v>0</v>
      </c>
      <c r="S126" s="279">
        <v>0</v>
      </c>
      <c r="T126" s="279">
        <v>0</v>
      </c>
      <c r="U126" s="279">
        <v>0</v>
      </c>
      <c r="V126" s="279">
        <v>0</v>
      </c>
      <c r="W126" s="279">
        <v>0</v>
      </c>
      <c r="X126" s="279">
        <v>0</v>
      </c>
      <c r="Y126" s="279">
        <v>0</v>
      </c>
      <c r="Z126" s="279">
        <v>0</v>
      </c>
      <c r="AA126" s="279">
        <v>0</v>
      </c>
      <c r="AB126" s="279">
        <v>0</v>
      </c>
      <c r="AC126" s="279">
        <v>0</v>
      </c>
      <c r="AD126" s="279">
        <v>4690909.0909090908</v>
      </c>
      <c r="AE126" s="279">
        <v>4690909.0909090908</v>
      </c>
      <c r="AF126" s="279">
        <v>4690909.0909090908</v>
      </c>
      <c r="AG126" s="279">
        <v>4690909.0909090908</v>
      </c>
      <c r="AH126" s="279">
        <v>4690909.0909090908</v>
      </c>
      <c r="AI126" s="279">
        <v>4690909.0909090908</v>
      </c>
      <c r="AJ126" s="279">
        <v>4690909.0909090908</v>
      </c>
      <c r="AK126" s="279">
        <v>4690909.0909090908</v>
      </c>
      <c r="AL126" s="279">
        <v>4690909.0909090908</v>
      </c>
      <c r="AM126" s="279">
        <v>4690909.0909090908</v>
      </c>
      <c r="AN126" s="279">
        <v>4690909.0909090908</v>
      </c>
      <c r="AO126" s="279">
        <v>0</v>
      </c>
      <c r="AP126" s="279">
        <v>0</v>
      </c>
      <c r="AQ126" s="279">
        <v>0</v>
      </c>
      <c r="AR126" s="279">
        <v>0</v>
      </c>
      <c r="AS126" s="279">
        <v>0</v>
      </c>
      <c r="AT126" s="279">
        <v>0</v>
      </c>
      <c r="AU126" s="279">
        <v>0</v>
      </c>
      <c r="AV126" s="159"/>
      <c r="AW126" s="159"/>
      <c r="AX126" s="159"/>
      <c r="AY126" s="159"/>
      <c r="AZ126" s="279">
        <v>0</v>
      </c>
      <c r="BA126" s="279">
        <v>0</v>
      </c>
      <c r="BB126" s="279">
        <v>0</v>
      </c>
      <c r="BC126" s="279">
        <v>0</v>
      </c>
      <c r="BD126" s="279">
        <v>0</v>
      </c>
      <c r="BE126" s="279">
        <v>0</v>
      </c>
      <c r="BF126" s="279">
        <v>0</v>
      </c>
      <c r="BG126" s="279">
        <v>0</v>
      </c>
      <c r="BH126" s="279">
        <v>0</v>
      </c>
      <c r="BI126" s="279">
        <v>0</v>
      </c>
      <c r="BJ126" s="279">
        <v>0</v>
      </c>
      <c r="BK126" s="279">
        <v>0</v>
      </c>
      <c r="BL126" s="279">
        <v>0</v>
      </c>
      <c r="BM126" s="279">
        <v>0</v>
      </c>
      <c r="BN126" s="279">
        <v>0</v>
      </c>
      <c r="BO126" s="279">
        <v>0</v>
      </c>
      <c r="BP126" s="279">
        <v>0</v>
      </c>
      <c r="BQ126" s="279">
        <v>0</v>
      </c>
      <c r="BR126" s="279">
        <v>366327.27272727276</v>
      </c>
      <c r="BS126" s="279">
        <v>732654.54545454553</v>
      </c>
      <c r="BT126" s="279">
        <v>1098981.8181818184</v>
      </c>
      <c r="BU126" s="279">
        <v>1465309.0909090911</v>
      </c>
      <c r="BV126" s="279">
        <v>1831636.363636364</v>
      </c>
      <c r="BW126" s="279">
        <v>2197963.6363636367</v>
      </c>
      <c r="BX126" s="279">
        <v>2564290.9090909092</v>
      </c>
      <c r="BY126" s="279">
        <v>2930618.1818181821</v>
      </c>
      <c r="BZ126" s="279">
        <v>3296945.4545454546</v>
      </c>
      <c r="CA126" s="279">
        <v>3663272.727272728</v>
      </c>
      <c r="CB126" s="279">
        <v>4006333.3849040633</v>
      </c>
      <c r="CC126" s="279">
        <v>4010320.1863783384</v>
      </c>
      <c r="CD126" s="279">
        <v>4010320.1863783384</v>
      </c>
      <c r="CE126" s="279">
        <v>4010320.1863783384</v>
      </c>
      <c r="CF126" s="279">
        <v>4010320.1863783384</v>
      </c>
      <c r="CG126" s="279">
        <v>4010320.1863783384</v>
      </c>
      <c r="CH126" s="279">
        <v>4010320.1863783384</v>
      </c>
      <c r="CI126" s="279">
        <v>4010320.1863783384</v>
      </c>
      <c r="CJ126" s="159"/>
      <c r="CK126" s="159"/>
      <c r="CL126" s="279">
        <v>0</v>
      </c>
      <c r="CM126" s="279">
        <v>0</v>
      </c>
      <c r="CN126" s="279">
        <v>0</v>
      </c>
      <c r="CO126" s="279">
        <v>0</v>
      </c>
      <c r="CP126" s="279">
        <v>0</v>
      </c>
      <c r="CQ126" s="279">
        <v>0</v>
      </c>
      <c r="CR126" s="279">
        <v>0</v>
      </c>
      <c r="CS126" s="279">
        <v>0</v>
      </c>
      <c r="CT126" s="279">
        <v>0</v>
      </c>
      <c r="CU126" s="279">
        <v>0</v>
      </c>
      <c r="CV126" s="279">
        <v>0</v>
      </c>
      <c r="CW126" s="279">
        <v>0</v>
      </c>
      <c r="CX126" s="279">
        <v>0</v>
      </c>
      <c r="CY126" s="279">
        <v>0</v>
      </c>
      <c r="CZ126" s="279">
        <v>0</v>
      </c>
      <c r="DA126" s="279">
        <v>0</v>
      </c>
      <c r="DB126" s="279">
        <v>0</v>
      </c>
      <c r="DC126" s="279">
        <v>0</v>
      </c>
      <c r="DD126" s="279">
        <v>-4774126.863430256</v>
      </c>
      <c r="DE126" s="279">
        <v>-9549978.6721628569</v>
      </c>
      <c r="DF126" s="279">
        <v>-14240825.176395981</v>
      </c>
      <c r="DG126" s="279">
        <v>-18915078.206804704</v>
      </c>
      <c r="DH126" s="279">
        <v>-23586093.339886483</v>
      </c>
      <c r="DI126" s="279">
        <v>-28319866.982908972</v>
      </c>
      <c r="DJ126" s="279">
        <v>-32918251.669087101</v>
      </c>
      <c r="DK126" s="279">
        <v>-37414489.594317779</v>
      </c>
      <c r="DL126" s="279">
        <v>-41966863.98947268</v>
      </c>
      <c r="DM126" s="279">
        <v>-46473198.844531827</v>
      </c>
      <c r="DN126" s="279">
        <v>-50701886.313316301</v>
      </c>
      <c r="DO126" s="279">
        <v>-50672616.584192351</v>
      </c>
      <c r="DP126" s="279">
        <v>-50552119.966960706</v>
      </c>
      <c r="DQ126" s="279">
        <v>-50451185.679556482</v>
      </c>
      <c r="DR126" s="279">
        <v>-50509692.043161795</v>
      </c>
      <c r="DS126" s="279">
        <v>-50441771.239908129</v>
      </c>
      <c r="DT126" s="279">
        <v>-50334558.834901214</v>
      </c>
      <c r="DU126" s="279">
        <v>-50289760.880655944</v>
      </c>
    </row>
    <row r="127" spans="1:125" ht="30" customHeight="1">
      <c r="A127" s="159"/>
      <c r="B127" s="250">
        <v>2031</v>
      </c>
      <c r="C127" s="250">
        <v>2031</v>
      </c>
      <c r="D127" s="119">
        <v>30</v>
      </c>
      <c r="E127" s="266" t="s">
        <v>674</v>
      </c>
      <c r="F127" s="279">
        <v>370624.35308163351</v>
      </c>
      <c r="G127" s="279">
        <v>86214.704915323222</v>
      </c>
      <c r="H127" s="279">
        <v>-1106870.1307944094</v>
      </c>
      <c r="I127" s="305">
        <v>12.956477848934988</v>
      </c>
      <c r="J127" s="279">
        <v>-50.170353422931576</v>
      </c>
      <c r="K127" s="159">
        <v>1</v>
      </c>
      <c r="L127" s="279">
        <v>0</v>
      </c>
      <c r="M127" s="279">
        <v>0</v>
      </c>
      <c r="N127" s="279">
        <v>0</v>
      </c>
      <c r="O127" s="279">
        <v>0</v>
      </c>
      <c r="P127" s="279">
        <v>0</v>
      </c>
      <c r="Q127" s="279">
        <v>0</v>
      </c>
      <c r="R127" s="279">
        <v>0</v>
      </c>
      <c r="S127" s="279">
        <v>0</v>
      </c>
      <c r="T127" s="279">
        <v>0</v>
      </c>
      <c r="U127" s="279">
        <v>0</v>
      </c>
      <c r="V127" s="279">
        <v>0</v>
      </c>
      <c r="W127" s="279">
        <v>0</v>
      </c>
      <c r="X127" s="279">
        <v>0</v>
      </c>
      <c r="Y127" s="279">
        <v>0</v>
      </c>
      <c r="Z127" s="279">
        <v>0</v>
      </c>
      <c r="AA127" s="279">
        <v>0</v>
      </c>
      <c r="AB127" s="279">
        <v>1000000.0000000001</v>
      </c>
      <c r="AC127" s="279">
        <v>0</v>
      </c>
      <c r="AD127" s="279">
        <v>0</v>
      </c>
      <c r="AE127" s="279">
        <v>0</v>
      </c>
      <c r="AF127" s="279">
        <v>0</v>
      </c>
      <c r="AG127" s="279">
        <v>0</v>
      </c>
      <c r="AH127" s="279">
        <v>0</v>
      </c>
      <c r="AI127" s="279">
        <v>0</v>
      </c>
      <c r="AJ127" s="279">
        <v>0</v>
      </c>
      <c r="AK127" s="279">
        <v>0</v>
      </c>
      <c r="AL127" s="279">
        <v>0</v>
      </c>
      <c r="AM127" s="279">
        <v>0</v>
      </c>
      <c r="AN127" s="279">
        <v>0</v>
      </c>
      <c r="AO127" s="279">
        <v>0</v>
      </c>
      <c r="AP127" s="279">
        <v>0</v>
      </c>
      <c r="AQ127" s="279">
        <v>0</v>
      </c>
      <c r="AR127" s="279">
        <v>0</v>
      </c>
      <c r="AS127" s="279">
        <v>0</v>
      </c>
      <c r="AT127" s="279">
        <v>0</v>
      </c>
      <c r="AU127" s="279">
        <v>0</v>
      </c>
      <c r="AV127" s="159"/>
      <c r="AW127" s="159"/>
      <c r="AX127" s="159"/>
      <c r="AY127" s="159"/>
      <c r="AZ127" s="279">
        <v>0</v>
      </c>
      <c r="BA127" s="279">
        <v>0</v>
      </c>
      <c r="BB127" s="279">
        <v>0</v>
      </c>
      <c r="BC127" s="279">
        <v>0</v>
      </c>
      <c r="BD127" s="279">
        <v>0</v>
      </c>
      <c r="BE127" s="279">
        <v>0</v>
      </c>
      <c r="BF127" s="279">
        <v>0</v>
      </c>
      <c r="BG127" s="279">
        <v>0</v>
      </c>
      <c r="BH127" s="279">
        <v>0</v>
      </c>
      <c r="BI127" s="279">
        <v>0</v>
      </c>
      <c r="BJ127" s="279">
        <v>0</v>
      </c>
      <c r="BK127" s="279">
        <v>0</v>
      </c>
      <c r="BL127" s="279">
        <v>0</v>
      </c>
      <c r="BM127" s="279">
        <v>0</v>
      </c>
      <c r="BN127" s="279">
        <v>0</v>
      </c>
      <c r="BO127" s="279">
        <v>0</v>
      </c>
      <c r="BP127" s="279">
        <v>19710</v>
      </c>
      <c r="BQ127" s="279">
        <v>19710</v>
      </c>
      <c r="BR127" s="279">
        <v>19710</v>
      </c>
      <c r="BS127" s="279">
        <v>19710</v>
      </c>
      <c r="BT127" s="279">
        <v>19710</v>
      </c>
      <c r="BU127" s="279">
        <v>19710</v>
      </c>
      <c r="BV127" s="279">
        <v>19710</v>
      </c>
      <c r="BW127" s="279">
        <v>19710</v>
      </c>
      <c r="BX127" s="279">
        <v>19710</v>
      </c>
      <c r="BY127" s="279">
        <v>19710</v>
      </c>
      <c r="BZ127" s="279">
        <v>19710</v>
      </c>
      <c r="CA127" s="279">
        <v>19710</v>
      </c>
      <c r="CB127" s="279">
        <v>19596.195904422049</v>
      </c>
      <c r="CC127" s="279">
        <v>19615.696563807091</v>
      </c>
      <c r="CD127" s="279">
        <v>19615.696563807091</v>
      </c>
      <c r="CE127" s="279">
        <v>19615.696563807091</v>
      </c>
      <c r="CF127" s="279">
        <v>19615.696563807091</v>
      </c>
      <c r="CG127" s="279">
        <v>19615.696563807091</v>
      </c>
      <c r="CH127" s="279">
        <v>19615.696563807091</v>
      </c>
      <c r="CI127" s="279">
        <v>19615.696563807091</v>
      </c>
      <c r="CJ127" s="159"/>
      <c r="CK127" s="159"/>
      <c r="CL127" s="279">
        <v>0</v>
      </c>
      <c r="CM127" s="279">
        <v>0</v>
      </c>
      <c r="CN127" s="279">
        <v>0</v>
      </c>
      <c r="CO127" s="279">
        <v>0</v>
      </c>
      <c r="CP127" s="279">
        <v>0</v>
      </c>
      <c r="CQ127" s="279">
        <v>0</v>
      </c>
      <c r="CR127" s="279">
        <v>0</v>
      </c>
      <c r="CS127" s="279">
        <v>0</v>
      </c>
      <c r="CT127" s="279">
        <v>0</v>
      </c>
      <c r="CU127" s="279">
        <v>0</v>
      </c>
      <c r="CV127" s="279">
        <v>0</v>
      </c>
      <c r="CW127" s="279">
        <v>0</v>
      </c>
      <c r="CX127" s="279">
        <v>0</v>
      </c>
      <c r="CY127" s="279">
        <v>0</v>
      </c>
      <c r="CZ127" s="279">
        <v>0</v>
      </c>
      <c r="DA127" s="279">
        <v>0</v>
      </c>
      <c r="DB127" s="279">
        <v>-257528.77933228185</v>
      </c>
      <c r="DC127" s="279">
        <v>-256308.97928906145</v>
      </c>
      <c r="DD127" s="279">
        <v>-256868.78232586704</v>
      </c>
      <c r="DE127" s="279">
        <v>-256915.18710438121</v>
      </c>
      <c r="DF127" s="279">
        <v>-255406.10370710181</v>
      </c>
      <c r="DG127" s="279">
        <v>-254428.36174913935</v>
      </c>
      <c r="DH127" s="279">
        <v>-253806.873983561</v>
      </c>
      <c r="DI127" s="279">
        <v>-253955.32892282499</v>
      </c>
      <c r="DJ127" s="279">
        <v>-253020.72323289001</v>
      </c>
      <c r="DK127" s="279">
        <v>-251632.77648352311</v>
      </c>
      <c r="DL127" s="279">
        <v>-250888.86080663014</v>
      </c>
      <c r="DM127" s="279">
        <v>-250046.01552220926</v>
      </c>
      <c r="DN127" s="279">
        <v>-247998.35696730798</v>
      </c>
      <c r="DO127" s="279">
        <v>-247855.18981398433</v>
      </c>
      <c r="DP127" s="279">
        <v>-247265.8041862208</v>
      </c>
      <c r="DQ127" s="279">
        <v>-246772.10386739581</v>
      </c>
      <c r="DR127" s="279">
        <v>-247058.27629807399</v>
      </c>
      <c r="DS127" s="279">
        <v>-246726.05497781149</v>
      </c>
      <c r="DT127" s="279">
        <v>-246201.64647506026</v>
      </c>
      <c r="DU127" s="279">
        <v>-245982.52604668669</v>
      </c>
    </row>
    <row r="128" spans="1:125" ht="33" customHeight="1">
      <c r="A128" s="159"/>
      <c r="B128" s="250">
        <v>2038</v>
      </c>
      <c r="C128" s="250">
        <v>2042</v>
      </c>
      <c r="D128" s="119">
        <v>15</v>
      </c>
      <c r="E128" s="266" t="s">
        <v>676</v>
      </c>
      <c r="F128" s="279">
        <v>81497.925025364675</v>
      </c>
      <c r="G128" s="279">
        <v>-101428.61778281502</v>
      </c>
      <c r="H128" s="279">
        <v>-1728772.9351539263</v>
      </c>
      <c r="I128" s="305">
        <v>41.061877646689602</v>
      </c>
      <c r="J128" s="279">
        <v>-42.587035180364104</v>
      </c>
      <c r="K128" s="159">
        <v>1</v>
      </c>
      <c r="L128" s="279">
        <v>0</v>
      </c>
      <c r="M128" s="279">
        <v>0</v>
      </c>
      <c r="N128" s="279">
        <v>0</v>
      </c>
      <c r="O128" s="279">
        <v>0</v>
      </c>
      <c r="P128" s="279">
        <v>0</v>
      </c>
      <c r="Q128" s="279">
        <v>0</v>
      </c>
      <c r="R128" s="279">
        <v>0</v>
      </c>
      <c r="S128" s="279">
        <v>0</v>
      </c>
      <c r="T128" s="279">
        <v>0</v>
      </c>
      <c r="U128" s="279">
        <v>0</v>
      </c>
      <c r="V128" s="279">
        <v>0</v>
      </c>
      <c r="W128" s="279">
        <v>0</v>
      </c>
      <c r="X128" s="279">
        <v>0</v>
      </c>
      <c r="Y128" s="279">
        <v>0</v>
      </c>
      <c r="Z128" s="279">
        <v>0</v>
      </c>
      <c r="AA128" s="279">
        <v>0</v>
      </c>
      <c r="AB128" s="279">
        <v>0</v>
      </c>
      <c r="AC128" s="279">
        <v>0</v>
      </c>
      <c r="AD128" s="279">
        <v>0</v>
      </c>
      <c r="AE128" s="279">
        <v>0</v>
      </c>
      <c r="AF128" s="279">
        <v>0</v>
      </c>
      <c r="AG128" s="279">
        <v>0</v>
      </c>
      <c r="AH128" s="279">
        <v>0</v>
      </c>
      <c r="AI128" s="279">
        <v>76568.000000000116</v>
      </c>
      <c r="AJ128" s="279">
        <v>76568.000000000116</v>
      </c>
      <c r="AK128" s="279">
        <v>76568.000000000116</v>
      </c>
      <c r="AL128" s="279">
        <v>76568.000000000116</v>
      </c>
      <c r="AM128" s="279">
        <v>76568.000000000116</v>
      </c>
      <c r="AN128" s="279">
        <v>0</v>
      </c>
      <c r="AO128" s="279">
        <v>0</v>
      </c>
      <c r="AP128" s="279">
        <v>0</v>
      </c>
      <c r="AQ128" s="279">
        <v>0</v>
      </c>
      <c r="AR128" s="279">
        <v>0</v>
      </c>
      <c r="AS128" s="279">
        <v>0</v>
      </c>
      <c r="AT128" s="279">
        <v>0</v>
      </c>
      <c r="AU128" s="279">
        <v>0</v>
      </c>
      <c r="AV128" s="159"/>
      <c r="AW128" s="159"/>
      <c r="AX128" s="159"/>
      <c r="AY128" s="159"/>
      <c r="AZ128" s="279">
        <v>0</v>
      </c>
      <c r="BA128" s="279">
        <v>0</v>
      </c>
      <c r="BB128" s="279">
        <v>0</v>
      </c>
      <c r="BC128" s="279">
        <v>0</v>
      </c>
      <c r="BD128" s="279">
        <v>0</v>
      </c>
      <c r="BE128" s="279">
        <v>0</v>
      </c>
      <c r="BF128" s="279">
        <v>0</v>
      </c>
      <c r="BG128" s="279">
        <v>0</v>
      </c>
      <c r="BH128" s="279">
        <v>0</v>
      </c>
      <c r="BI128" s="279">
        <v>0</v>
      </c>
      <c r="BJ128" s="279">
        <v>0</v>
      </c>
      <c r="BK128" s="279">
        <v>0</v>
      </c>
      <c r="BL128" s="279">
        <v>0</v>
      </c>
      <c r="BM128" s="279">
        <v>0</v>
      </c>
      <c r="BN128" s="279">
        <v>0</v>
      </c>
      <c r="BO128" s="279">
        <v>0</v>
      </c>
      <c r="BP128" s="279">
        <v>0</v>
      </c>
      <c r="BQ128" s="279">
        <v>0</v>
      </c>
      <c r="BR128" s="279">
        <v>0</v>
      </c>
      <c r="BS128" s="279">
        <v>0</v>
      </c>
      <c r="BT128" s="279">
        <v>0</v>
      </c>
      <c r="BU128" s="279">
        <v>0</v>
      </c>
      <c r="BV128" s="279">
        <v>0</v>
      </c>
      <c r="BW128" s="279">
        <v>-5957.4528000000028</v>
      </c>
      <c r="BX128" s="279">
        <v>-11914.905600000006</v>
      </c>
      <c r="BY128" s="279">
        <v>-17872.358400000005</v>
      </c>
      <c r="BZ128" s="279">
        <v>-23829.811200000011</v>
      </c>
      <c r="CA128" s="279">
        <v>-52624.166400000016</v>
      </c>
      <c r="CB128" s="279">
        <v>-52624.166400000016</v>
      </c>
      <c r="CC128" s="279">
        <v>-52624.166400000016</v>
      </c>
      <c r="CD128" s="279">
        <v>-52624.166400000016</v>
      </c>
      <c r="CE128" s="279">
        <v>-81418.521600000036</v>
      </c>
      <c r="CF128" s="279">
        <v>-81418.521600000036</v>
      </c>
      <c r="CG128" s="279">
        <v>-81418.521600000036</v>
      </c>
      <c r="CH128" s="279">
        <v>-81418.521600000036</v>
      </c>
      <c r="CI128" s="279">
        <v>-81418.521600000036</v>
      </c>
      <c r="CJ128" s="159"/>
      <c r="CK128" s="159"/>
      <c r="CL128" s="279">
        <v>0</v>
      </c>
      <c r="CM128" s="279">
        <v>0</v>
      </c>
      <c r="CN128" s="279">
        <v>0</v>
      </c>
      <c r="CO128" s="279">
        <v>0</v>
      </c>
      <c r="CP128" s="279">
        <v>0</v>
      </c>
      <c r="CQ128" s="279">
        <v>0</v>
      </c>
      <c r="CR128" s="279">
        <v>0</v>
      </c>
      <c r="CS128" s="279">
        <v>0</v>
      </c>
      <c r="CT128" s="279">
        <v>0</v>
      </c>
      <c r="CU128" s="279">
        <v>0</v>
      </c>
      <c r="CV128" s="279">
        <v>0</v>
      </c>
      <c r="CW128" s="279">
        <v>0</v>
      </c>
      <c r="CX128" s="279">
        <v>0</v>
      </c>
      <c r="CY128" s="279">
        <v>0</v>
      </c>
      <c r="CZ128" s="279">
        <v>0</v>
      </c>
      <c r="DA128" s="279">
        <v>0</v>
      </c>
      <c r="DB128" s="279">
        <v>0</v>
      </c>
      <c r="DC128" s="279">
        <v>0</v>
      </c>
      <c r="DD128" s="279">
        <v>0</v>
      </c>
      <c r="DE128" s="279">
        <v>0</v>
      </c>
      <c r="DF128" s="279">
        <v>0</v>
      </c>
      <c r="DG128" s="279">
        <v>0</v>
      </c>
      <c r="DH128" s="279">
        <v>0</v>
      </c>
      <c r="DI128" s="279">
        <v>-200043.77026822581</v>
      </c>
      <c r="DJ128" s="279">
        <v>-399206.02424992307</v>
      </c>
      <c r="DK128" s="279">
        <v>-595309.02324096358</v>
      </c>
      <c r="DL128" s="279">
        <v>-785342.94251182512</v>
      </c>
      <c r="DM128" s="279">
        <v>-981678.67813978146</v>
      </c>
      <c r="DN128" s="279">
        <v>-981678.67813978146</v>
      </c>
      <c r="DO128" s="279">
        <v>-981678.67813978146</v>
      </c>
      <c r="DP128" s="279">
        <v>-981678.67813978146</v>
      </c>
      <c r="DQ128" s="279">
        <v>-981678.67813978146</v>
      </c>
      <c r="DR128" s="279">
        <v>-981678.67813978146</v>
      </c>
      <c r="DS128" s="279">
        <v>-981678.67813978146</v>
      </c>
      <c r="DT128" s="279">
        <v>-981678.67813978146</v>
      </c>
      <c r="DU128" s="279">
        <v>-981678.67813978146</v>
      </c>
    </row>
    <row r="129" spans="1:125" ht="36.75" customHeight="1">
      <c r="A129" s="159"/>
      <c r="B129" s="250">
        <v>2040</v>
      </c>
      <c r="C129" s="250">
        <v>2044</v>
      </c>
      <c r="D129" s="119">
        <v>15</v>
      </c>
      <c r="E129" s="266" t="s">
        <v>678</v>
      </c>
      <c r="F129" s="308">
        <v>90784.822646715824</v>
      </c>
      <c r="G129" s="308">
        <v>-75007.147740779314</v>
      </c>
      <c r="H129" s="279">
        <v>-1233286.0111793631</v>
      </c>
      <c r="I129" s="309">
        <v>24.257505437539184</v>
      </c>
      <c r="J129" s="279">
        <v>-50.190995088443742</v>
      </c>
      <c r="K129" s="159">
        <v>1</v>
      </c>
      <c r="L129" s="279">
        <v>0</v>
      </c>
      <c r="M129" s="279">
        <v>0</v>
      </c>
      <c r="N129" s="279">
        <v>0</v>
      </c>
      <c r="O129" s="279">
        <v>0</v>
      </c>
      <c r="P129" s="279">
        <v>0</v>
      </c>
      <c r="Q129" s="279">
        <v>0</v>
      </c>
      <c r="R129" s="279">
        <v>0</v>
      </c>
      <c r="S129" s="279">
        <v>0</v>
      </c>
      <c r="T129" s="279">
        <v>0</v>
      </c>
      <c r="U129" s="279">
        <v>0</v>
      </c>
      <c r="V129" s="279">
        <v>0</v>
      </c>
      <c r="W129" s="279">
        <v>0</v>
      </c>
      <c r="X129" s="279">
        <v>0</v>
      </c>
      <c r="Y129" s="279">
        <v>0</v>
      </c>
      <c r="Z129" s="279">
        <v>0</v>
      </c>
      <c r="AA129" s="279">
        <v>0</v>
      </c>
      <c r="AB129" s="279">
        <v>0</v>
      </c>
      <c r="AC129" s="279">
        <v>0</v>
      </c>
      <c r="AD129" s="279">
        <v>0</v>
      </c>
      <c r="AE129" s="279">
        <v>0</v>
      </c>
      <c r="AF129" s="279">
        <v>0</v>
      </c>
      <c r="AG129" s="279">
        <v>0</v>
      </c>
      <c r="AH129" s="279">
        <v>0</v>
      </c>
      <c r="AI129" s="279">
        <v>0</v>
      </c>
      <c r="AJ129" s="279">
        <v>0</v>
      </c>
      <c r="AK129" s="279">
        <v>96559.999999999884</v>
      </c>
      <c r="AL129" s="279">
        <v>96559.999999999884</v>
      </c>
      <c r="AM129" s="279">
        <v>96559.999999999884</v>
      </c>
      <c r="AN129" s="279">
        <v>96559.999999999884</v>
      </c>
      <c r="AO129" s="279">
        <v>96559.999999999884</v>
      </c>
      <c r="AP129" s="279">
        <v>0</v>
      </c>
      <c r="AQ129" s="279">
        <v>0</v>
      </c>
      <c r="AR129" s="279">
        <v>0</v>
      </c>
      <c r="AS129" s="279">
        <v>0</v>
      </c>
      <c r="AT129" s="279">
        <v>0</v>
      </c>
      <c r="AU129" s="279">
        <v>0</v>
      </c>
      <c r="AV129" s="159"/>
      <c r="AW129" s="159"/>
      <c r="AX129" s="159"/>
      <c r="AY129" s="159"/>
      <c r="AZ129" s="279">
        <v>0</v>
      </c>
      <c r="BA129" s="279">
        <v>0</v>
      </c>
      <c r="BB129" s="279">
        <v>0</v>
      </c>
      <c r="BC129" s="279">
        <v>0</v>
      </c>
      <c r="BD129" s="279">
        <v>0</v>
      </c>
      <c r="BE129" s="279">
        <v>0</v>
      </c>
      <c r="BF129" s="279">
        <v>0</v>
      </c>
      <c r="BG129" s="279">
        <v>0</v>
      </c>
      <c r="BH129" s="279">
        <v>0</v>
      </c>
      <c r="BI129" s="279">
        <v>0</v>
      </c>
      <c r="BJ129" s="279">
        <v>0</v>
      </c>
      <c r="BK129" s="279">
        <v>0</v>
      </c>
      <c r="BL129" s="279">
        <v>0</v>
      </c>
      <c r="BM129" s="279">
        <v>0</v>
      </c>
      <c r="BN129" s="279">
        <v>0</v>
      </c>
      <c r="BO129" s="279">
        <v>0</v>
      </c>
      <c r="BP129" s="279">
        <v>0</v>
      </c>
      <c r="BQ129" s="279">
        <v>0</v>
      </c>
      <c r="BR129" s="279">
        <v>0</v>
      </c>
      <c r="BS129" s="279">
        <v>0</v>
      </c>
      <c r="BT129" s="279">
        <v>0</v>
      </c>
      <c r="BU129" s="279">
        <v>0</v>
      </c>
      <c r="BV129" s="279">
        <v>0</v>
      </c>
      <c r="BW129" s="279">
        <v>0</v>
      </c>
      <c r="BX129" s="279">
        <v>0</v>
      </c>
      <c r="BY129" s="279">
        <v>-6149.3760000000002</v>
      </c>
      <c r="BZ129" s="279">
        <v>-12298.752</v>
      </c>
      <c r="CA129" s="279">
        <v>-18448.127999999997</v>
      </c>
      <c r="CB129" s="279">
        <v>-24597.504000000001</v>
      </c>
      <c r="CC129" s="279">
        <v>-54319.488000000012</v>
      </c>
      <c r="CD129" s="279">
        <v>-54319.488000000012</v>
      </c>
      <c r="CE129" s="279">
        <v>-54319.488000000012</v>
      </c>
      <c r="CF129" s="279">
        <v>-54319.488000000012</v>
      </c>
      <c r="CG129" s="279">
        <v>-84041.472000000009</v>
      </c>
      <c r="CH129" s="279">
        <v>-84041.472000000009</v>
      </c>
      <c r="CI129" s="279">
        <v>-84041.472000000009</v>
      </c>
      <c r="CJ129" s="159"/>
      <c r="CK129" s="159"/>
      <c r="CL129" s="279">
        <v>0</v>
      </c>
      <c r="CM129" s="279">
        <v>0</v>
      </c>
      <c r="CN129" s="279">
        <v>0</v>
      </c>
      <c r="CO129" s="279">
        <v>0</v>
      </c>
      <c r="CP129" s="279">
        <v>0</v>
      </c>
      <c r="CQ129" s="279">
        <v>0</v>
      </c>
      <c r="CR129" s="279">
        <v>0</v>
      </c>
      <c r="CS129" s="279">
        <v>0</v>
      </c>
      <c r="CT129" s="279">
        <v>0</v>
      </c>
      <c r="CU129" s="279">
        <v>0</v>
      </c>
      <c r="CV129" s="279">
        <v>0</v>
      </c>
      <c r="CW129" s="279">
        <v>0</v>
      </c>
      <c r="CX129" s="279">
        <v>0</v>
      </c>
      <c r="CY129" s="279">
        <v>0</v>
      </c>
      <c r="CZ129" s="279">
        <v>0</v>
      </c>
      <c r="DA129" s="279">
        <v>0</v>
      </c>
      <c r="DB129" s="279">
        <v>0</v>
      </c>
      <c r="DC129" s="279">
        <v>0</v>
      </c>
      <c r="DD129" s="279">
        <v>0</v>
      </c>
      <c r="DE129" s="279">
        <v>0</v>
      </c>
      <c r="DF129" s="279">
        <v>0</v>
      </c>
      <c r="DG129" s="279">
        <v>0</v>
      </c>
      <c r="DH129" s="279">
        <v>0</v>
      </c>
      <c r="DI129" s="279">
        <v>0</v>
      </c>
      <c r="DJ129" s="279">
        <v>0</v>
      </c>
      <c r="DK129" s="279">
        <v>-182547.15118161865</v>
      </c>
      <c r="DL129" s="279">
        <v>-365564.22584225901</v>
      </c>
      <c r="DM129" s="279">
        <v>-549144.9631249283</v>
      </c>
      <c r="DN129" s="279">
        <v>-732960.68338870001</v>
      </c>
      <c r="DO129" s="279">
        <v>-916819.64303599868</v>
      </c>
      <c r="DP129" s="279">
        <v>-917754.88906533702</v>
      </c>
      <c r="DQ129" s="279">
        <v>-918538.30019909027</v>
      </c>
      <c r="DR129" s="279">
        <v>-918084.19745737023</v>
      </c>
      <c r="DS129" s="279">
        <v>-918611.37127363042</v>
      </c>
      <c r="DT129" s="279">
        <v>-919443.51061813813</v>
      </c>
      <c r="DU129" s="279">
        <v>-919791.21422835486</v>
      </c>
    </row>
    <row r="130" spans="1:125" ht="60.75" customHeight="1">
      <c r="A130" s="159"/>
      <c r="B130" s="250">
        <v>2038</v>
      </c>
      <c r="C130" s="250">
        <v>2040</v>
      </c>
      <c r="D130" s="119">
        <v>20</v>
      </c>
      <c r="E130" s="266" t="s">
        <v>680</v>
      </c>
      <c r="F130" s="279">
        <v>47895.390977225259</v>
      </c>
      <c r="G130" s="279">
        <v>-254933.93391115396</v>
      </c>
      <c r="H130" s="279">
        <v>0</v>
      </c>
      <c r="I130" s="305">
        <v>969.19325482875092</v>
      </c>
      <c r="J130" s="279">
        <v>-0.21361946330353984</v>
      </c>
      <c r="K130" s="159">
        <v>1</v>
      </c>
      <c r="L130" s="279">
        <v>0</v>
      </c>
      <c r="M130" s="279">
        <v>0</v>
      </c>
      <c r="N130" s="279">
        <v>0</v>
      </c>
      <c r="O130" s="279">
        <v>0</v>
      </c>
      <c r="P130" s="279">
        <v>0</v>
      </c>
      <c r="Q130" s="279">
        <v>0</v>
      </c>
      <c r="R130" s="279">
        <v>0</v>
      </c>
      <c r="S130" s="279">
        <v>0</v>
      </c>
      <c r="T130" s="279">
        <v>0</v>
      </c>
      <c r="U130" s="279">
        <v>0</v>
      </c>
      <c r="V130" s="279">
        <v>0</v>
      </c>
      <c r="W130" s="279">
        <v>0</v>
      </c>
      <c r="X130" s="279">
        <v>0</v>
      </c>
      <c r="Y130" s="279">
        <v>0</v>
      </c>
      <c r="Z130" s="279">
        <v>0</v>
      </c>
      <c r="AA130" s="279">
        <v>0</v>
      </c>
      <c r="AB130" s="279">
        <v>0</v>
      </c>
      <c r="AC130" s="279">
        <v>0</v>
      </c>
      <c r="AD130" s="279">
        <v>0</v>
      </c>
      <c r="AE130" s="279">
        <v>0</v>
      </c>
      <c r="AF130" s="279">
        <v>0</v>
      </c>
      <c r="AG130" s="279">
        <v>0</v>
      </c>
      <c r="AH130" s="279">
        <v>0</v>
      </c>
      <c r="AI130" s="279">
        <v>70666.666666666744</v>
      </c>
      <c r="AJ130" s="279">
        <v>70666.666666666744</v>
      </c>
      <c r="AK130" s="279">
        <v>70666.666666666744</v>
      </c>
      <c r="AL130" s="279">
        <v>0</v>
      </c>
      <c r="AM130" s="279">
        <v>0</v>
      </c>
      <c r="AN130" s="279">
        <v>0</v>
      </c>
      <c r="AO130" s="279">
        <v>0</v>
      </c>
      <c r="AP130" s="279">
        <v>0</v>
      </c>
      <c r="AQ130" s="279">
        <v>0</v>
      </c>
      <c r="AR130" s="279">
        <v>0</v>
      </c>
      <c r="AS130" s="279">
        <v>0</v>
      </c>
      <c r="AT130" s="279">
        <v>0</v>
      </c>
      <c r="AU130" s="279">
        <v>0</v>
      </c>
      <c r="AV130" s="159"/>
      <c r="AW130" s="159"/>
      <c r="AX130" s="159"/>
      <c r="AY130" s="159"/>
      <c r="AZ130" s="279">
        <v>0</v>
      </c>
      <c r="BA130" s="279">
        <v>0</v>
      </c>
      <c r="BB130" s="279">
        <v>0</v>
      </c>
      <c r="BC130" s="279">
        <v>0</v>
      </c>
      <c r="BD130" s="279">
        <v>0</v>
      </c>
      <c r="BE130" s="279">
        <v>0</v>
      </c>
      <c r="BF130" s="279">
        <v>0</v>
      </c>
      <c r="BG130" s="279">
        <v>0</v>
      </c>
      <c r="BH130" s="279">
        <v>0</v>
      </c>
      <c r="BI130" s="279">
        <v>0</v>
      </c>
      <c r="BJ130" s="279">
        <v>0</v>
      </c>
      <c r="BK130" s="279">
        <v>0</v>
      </c>
      <c r="BL130" s="279">
        <v>0</v>
      </c>
      <c r="BM130" s="279">
        <v>0</v>
      </c>
      <c r="BN130" s="279">
        <v>0</v>
      </c>
      <c r="BO130" s="279">
        <v>0</v>
      </c>
      <c r="BP130" s="279">
        <v>0</v>
      </c>
      <c r="BQ130" s="279">
        <v>0</v>
      </c>
      <c r="BR130" s="279">
        <v>0</v>
      </c>
      <c r="BS130" s="279">
        <v>0</v>
      </c>
      <c r="BT130" s="279">
        <v>0</v>
      </c>
      <c r="BU130" s="279">
        <v>0</v>
      </c>
      <c r="BV130" s="279">
        <v>0</v>
      </c>
      <c r="BW130" s="279">
        <v>-43045.7702784414</v>
      </c>
      <c r="BX130" s="279">
        <v>-86091.540556882799</v>
      </c>
      <c r="BY130" s="279">
        <v>-129137.31083532417</v>
      </c>
      <c r="BZ130" s="279">
        <v>-129137.31083532417</v>
      </c>
      <c r="CA130" s="279">
        <v>-129137.31083532417</v>
      </c>
      <c r="CB130" s="279">
        <v>-129137.31083532417</v>
      </c>
      <c r="CC130" s="279">
        <v>-129137.31083532417</v>
      </c>
      <c r="CD130" s="279">
        <v>-129137.31083532417</v>
      </c>
      <c r="CE130" s="279">
        <v>-129137.31083532417</v>
      </c>
      <c r="CF130" s="279">
        <v>-129137.31083532417</v>
      </c>
      <c r="CG130" s="279">
        <v>-129137.31083532417</v>
      </c>
      <c r="CH130" s="279">
        <v>-129137.31083532417</v>
      </c>
      <c r="CI130" s="279">
        <v>-129137.31083532417</v>
      </c>
      <c r="CJ130" s="159"/>
      <c r="CK130" s="159"/>
      <c r="CL130" s="279">
        <v>0</v>
      </c>
      <c r="CM130" s="279">
        <v>0</v>
      </c>
      <c r="CN130" s="279">
        <v>0</v>
      </c>
      <c r="CO130" s="279">
        <v>0</v>
      </c>
      <c r="CP130" s="279">
        <v>0</v>
      </c>
      <c r="CQ130" s="279">
        <v>0</v>
      </c>
      <c r="CR130" s="279">
        <v>0</v>
      </c>
      <c r="CS130" s="279">
        <v>0</v>
      </c>
      <c r="CT130" s="279">
        <v>0</v>
      </c>
      <c r="CU130" s="279">
        <v>0</v>
      </c>
      <c r="CV130" s="279">
        <v>0</v>
      </c>
      <c r="CW130" s="279">
        <v>0</v>
      </c>
      <c r="CX130" s="279">
        <v>0</v>
      </c>
      <c r="CY130" s="279">
        <v>0</v>
      </c>
      <c r="CZ130" s="279">
        <v>0</v>
      </c>
      <c r="DA130" s="279">
        <v>0</v>
      </c>
      <c r="DB130" s="279">
        <v>0</v>
      </c>
      <c r="DC130" s="279">
        <v>0</v>
      </c>
      <c r="DD130" s="279">
        <v>0</v>
      </c>
      <c r="DE130" s="279">
        <v>0</v>
      </c>
      <c r="DF130" s="279">
        <v>0</v>
      </c>
      <c r="DG130" s="279">
        <v>0</v>
      </c>
      <c r="DH130" s="279">
        <v>0</v>
      </c>
      <c r="DI130" s="279">
        <v>0</v>
      </c>
      <c r="DJ130" s="279">
        <v>0</v>
      </c>
      <c r="DK130" s="279">
        <v>0</v>
      </c>
      <c r="DL130" s="279">
        <v>0</v>
      </c>
      <c r="DM130" s="279">
        <v>0</v>
      </c>
      <c r="DN130" s="279">
        <v>0</v>
      </c>
      <c r="DO130" s="279">
        <v>0</v>
      </c>
      <c r="DP130" s="279">
        <v>0</v>
      </c>
      <c r="DQ130" s="279">
        <v>0</v>
      </c>
      <c r="DR130" s="279">
        <v>0</v>
      </c>
      <c r="DS130" s="279">
        <v>0</v>
      </c>
      <c r="DT130" s="279">
        <v>0</v>
      </c>
      <c r="DU130" s="279">
        <v>0</v>
      </c>
    </row>
    <row r="131" spans="1:125" ht="15.75" customHeight="1">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c r="BC131" s="159"/>
      <c r="BD131" s="159"/>
      <c r="BE131" s="159"/>
      <c r="BF131" s="159"/>
      <c r="BG131" s="159"/>
      <c r="BH131" s="159"/>
      <c r="BI131" s="159"/>
      <c r="BJ131" s="159"/>
      <c r="BK131" s="159"/>
      <c r="BL131" s="159"/>
      <c r="BM131" s="159"/>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row>
    <row r="132" spans="1:125" ht="15.75" customHeight="1">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c r="BC132" s="159"/>
      <c r="BD132" s="159"/>
      <c r="BE132" s="159"/>
      <c r="BF132" s="159"/>
      <c r="BG132" s="159"/>
      <c r="BH132" s="159"/>
      <c r="BI132" s="159"/>
      <c r="BJ132" s="159"/>
      <c r="BK132" s="159"/>
      <c r="BL132" s="159"/>
      <c r="BM132" s="159"/>
      <c r="BN132" s="159"/>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row>
    <row r="133" spans="1:125" ht="15.75" customHeight="1">
      <c r="A133" s="159"/>
      <c r="B133" s="159"/>
      <c r="C133" s="159"/>
      <c r="D133" s="159"/>
      <c r="E133" s="159"/>
      <c r="F133" s="159"/>
      <c r="G133" s="159"/>
      <c r="H133" s="159"/>
      <c r="I133" s="159"/>
      <c r="J133" s="159"/>
      <c r="K133" s="310"/>
      <c r="L133" s="159"/>
      <c r="M133" s="159"/>
      <c r="N133" s="159"/>
      <c r="O133" s="159"/>
      <c r="P133" s="159"/>
      <c r="Q133" s="159"/>
      <c r="R133" s="159"/>
      <c r="S133" s="159"/>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c r="BC133" s="159"/>
      <c r="BD133" s="159"/>
      <c r="BE133" s="159"/>
      <c r="BF133" s="159"/>
      <c r="BG133" s="159"/>
      <c r="BH133" s="159"/>
      <c r="BI133" s="159"/>
      <c r="BJ133" s="159"/>
      <c r="BK133" s="159"/>
      <c r="BL133" s="159"/>
      <c r="BM133" s="159"/>
      <c r="BN133" s="159"/>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row>
    <row r="134" spans="1:125" ht="15.75" customHeight="1">
      <c r="A134" s="159"/>
      <c r="B134" s="159"/>
      <c r="C134" s="159"/>
      <c r="D134" s="159"/>
      <c r="E134" s="286"/>
      <c r="F134" s="159" t="s">
        <v>597</v>
      </c>
      <c r="G134" s="287">
        <v>-210935253.64829701</v>
      </c>
      <c r="H134" s="159"/>
      <c r="I134" s="159"/>
      <c r="J134" s="159"/>
      <c r="K134" s="310"/>
      <c r="L134" s="311"/>
      <c r="M134" s="311"/>
      <c r="N134" s="311"/>
      <c r="O134" s="311"/>
      <c r="P134" s="311"/>
      <c r="Q134" s="311"/>
      <c r="R134" s="159"/>
      <c r="S134" s="159"/>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c r="BC134" s="159"/>
      <c r="BD134" s="159"/>
      <c r="BE134" s="159"/>
      <c r="BF134" s="159"/>
      <c r="BG134" s="159"/>
      <c r="BH134" s="159"/>
      <c r="BI134" s="159"/>
      <c r="BJ134" s="159"/>
      <c r="BK134" s="159"/>
      <c r="BL134" s="159"/>
      <c r="BM134" s="159"/>
      <c r="BN134" s="159"/>
      <c r="BO134" s="159"/>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row>
    <row r="135" spans="1:125" ht="15.75" customHeight="1">
      <c r="A135" s="159"/>
      <c r="B135" s="159"/>
      <c r="C135" s="159"/>
      <c r="D135" s="159"/>
      <c r="E135" s="288"/>
      <c r="F135" s="159" t="s">
        <v>598</v>
      </c>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c r="BC135" s="159"/>
      <c r="BD135" s="159"/>
      <c r="BE135" s="159"/>
      <c r="BF135" s="159"/>
      <c r="BG135" s="159"/>
      <c r="BH135" s="159"/>
      <c r="BI135" s="159"/>
      <c r="BJ135" s="159"/>
      <c r="BK135" s="159"/>
      <c r="BL135" s="159"/>
      <c r="BM135" s="159"/>
      <c r="BN135" s="159"/>
      <c r="BO135" s="159"/>
      <c r="BP135" s="159"/>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row>
    <row r="136" spans="1:125" ht="15.75" customHeight="1">
      <c r="A136" s="159"/>
      <c r="B136" s="159"/>
      <c r="C136" s="159"/>
      <c r="D136" s="159"/>
      <c r="E136" s="159"/>
      <c r="F136" s="159"/>
      <c r="G136" s="159"/>
      <c r="H136" s="159"/>
      <c r="I136" s="159"/>
      <c r="J136" s="159"/>
      <c r="K136" s="159" t="s">
        <v>599</v>
      </c>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row>
    <row r="137" spans="1:125" ht="15.75" customHeight="1">
      <c r="A137" s="159"/>
      <c r="B137" s="159"/>
      <c r="C137" s="159"/>
      <c r="D137" s="159"/>
      <c r="E137" s="159"/>
      <c r="F137" s="159" t="s">
        <v>600</v>
      </c>
      <c r="G137" s="159" t="s">
        <v>601</v>
      </c>
      <c r="H137" s="159" t="s">
        <v>602</v>
      </c>
      <c r="I137" s="159"/>
      <c r="J137" s="159"/>
      <c r="K137" s="159" t="s">
        <v>603</v>
      </c>
      <c r="L137" s="159" t="s">
        <v>604</v>
      </c>
      <c r="M137" s="159"/>
      <c r="N137" s="159"/>
      <c r="O137" s="159"/>
      <c r="P137" s="159"/>
      <c r="Q137" s="159"/>
      <c r="R137" s="159"/>
      <c r="S137" s="159"/>
      <c r="T137" s="159"/>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c r="BC137" s="159"/>
      <c r="BD137" s="159"/>
      <c r="BE137" s="159"/>
      <c r="BF137" s="159"/>
      <c r="BG137" s="159"/>
      <c r="BH137" s="159"/>
      <c r="BI137" s="159"/>
      <c r="BJ137" s="159"/>
      <c r="BK137" s="159"/>
      <c r="BL137" s="159"/>
      <c r="BM137" s="159"/>
      <c r="BN137" s="159"/>
      <c r="BO137" s="159"/>
      <c r="BP137" s="159"/>
      <c r="BQ137" s="159"/>
      <c r="BR137" s="159"/>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row>
    <row r="138" spans="1:125" ht="15.75" customHeight="1">
      <c r="A138" s="159"/>
      <c r="B138" s="159"/>
      <c r="C138" s="152" t="s">
        <v>689</v>
      </c>
      <c r="D138" s="159"/>
      <c r="E138" s="286" t="s">
        <v>641</v>
      </c>
      <c r="F138" s="312">
        <v>-10.531398739751715</v>
      </c>
      <c r="G138" s="312">
        <v>-4547.0833171968234</v>
      </c>
      <c r="H138" s="312">
        <v>-3363.3033049586084</v>
      </c>
      <c r="I138" s="159"/>
      <c r="J138" s="159"/>
      <c r="K138" s="159"/>
      <c r="L138" s="159"/>
      <c r="M138" s="296"/>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c r="BC138" s="159"/>
      <c r="BD138" s="159"/>
      <c r="BE138" s="159"/>
      <c r="BF138" s="159"/>
      <c r="BG138" s="159"/>
      <c r="BH138" s="159"/>
      <c r="BI138" s="159"/>
      <c r="BJ138" s="159"/>
      <c r="BK138" s="159"/>
      <c r="BL138" s="159"/>
      <c r="BM138" s="159"/>
      <c r="BN138" s="159"/>
      <c r="BO138" s="159"/>
      <c r="BP138" s="159"/>
      <c r="BQ138" s="159"/>
      <c r="BR138" s="159"/>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row>
    <row r="139" spans="1:125" ht="15.75" customHeight="1">
      <c r="A139" s="159"/>
      <c r="B139" s="159"/>
      <c r="C139" s="152" t="s">
        <v>690</v>
      </c>
      <c r="D139" s="159"/>
      <c r="E139" s="286" t="s">
        <v>637</v>
      </c>
      <c r="F139" s="312">
        <v>-6.7784649076668346</v>
      </c>
      <c r="G139" s="312">
        <v>-1089.7616463601967</v>
      </c>
      <c r="H139" s="312">
        <v>-544.88082318009833</v>
      </c>
      <c r="I139" s="159"/>
      <c r="J139" s="159"/>
      <c r="K139" s="159"/>
      <c r="L139" s="159"/>
      <c r="M139" s="296"/>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9"/>
      <c r="BD139" s="159"/>
      <c r="BE139" s="159"/>
      <c r="BF139" s="159"/>
      <c r="BG139" s="159"/>
      <c r="BH139" s="159"/>
      <c r="BI139" s="159"/>
      <c r="BJ139" s="159"/>
      <c r="BK139" s="159"/>
      <c r="BL139" s="159"/>
      <c r="BM139" s="159"/>
      <c r="BN139" s="159"/>
      <c r="BO139" s="159"/>
      <c r="BP139" s="159"/>
      <c r="BQ139" s="159"/>
      <c r="BR139" s="159"/>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row>
    <row r="140" spans="1:125" ht="15.75" customHeight="1">
      <c r="A140" s="159"/>
      <c r="B140" s="159"/>
      <c r="C140" s="159" t="s">
        <v>605</v>
      </c>
      <c r="D140" s="159"/>
      <c r="E140" s="286" t="s">
        <v>654</v>
      </c>
      <c r="F140" s="297">
        <v>-147.97455985819434</v>
      </c>
      <c r="G140" s="297">
        <v>23.405385816621997</v>
      </c>
      <c r="H140" s="297">
        <v>11.702692908310999</v>
      </c>
      <c r="I140" s="159"/>
      <c r="J140" s="159">
        <v>1</v>
      </c>
      <c r="K140" s="159">
        <v>0</v>
      </c>
      <c r="L140" s="159">
        <v>-147.97455985819434</v>
      </c>
      <c r="M140" s="296"/>
      <c r="N140" s="159"/>
      <c r="O140" s="159">
        <v>1</v>
      </c>
      <c r="P140" s="297">
        <v>-5636.8449635570196</v>
      </c>
      <c r="Q140" s="159">
        <v>-10.531398739751715</v>
      </c>
      <c r="R140" s="159"/>
      <c r="S140" s="159"/>
      <c r="T140" s="159"/>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c r="BC140" s="159"/>
      <c r="BD140" s="159"/>
      <c r="BE140" s="159"/>
      <c r="BF140" s="159"/>
      <c r="BG140" s="159"/>
      <c r="BH140" s="159"/>
      <c r="BI140" s="159"/>
      <c r="BJ140" s="159"/>
      <c r="BK140" s="159"/>
      <c r="BL140" s="159"/>
      <c r="BM140" s="159"/>
      <c r="BN140" s="159"/>
      <c r="BO140" s="159"/>
      <c r="BP140" s="159"/>
      <c r="BQ140" s="159"/>
      <c r="BR140" s="159"/>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row>
    <row r="141" spans="1:125" ht="15.75" customHeight="1">
      <c r="A141" s="159"/>
      <c r="B141" s="159"/>
      <c r="C141" s="159" t="s">
        <v>606</v>
      </c>
      <c r="D141" s="159"/>
      <c r="E141" s="286" t="s">
        <v>646</v>
      </c>
      <c r="F141" s="297">
        <v>-140.23578910729518</v>
      </c>
      <c r="G141" s="297">
        <v>134.25908960580119</v>
      </c>
      <c r="H141" s="297">
        <v>90.534930619522598</v>
      </c>
      <c r="I141" s="159">
        <v>1</v>
      </c>
      <c r="J141" s="159">
        <v>1</v>
      </c>
      <c r="K141" s="159">
        <v>23.405385816621997</v>
      </c>
      <c r="L141" s="159">
        <v>-147.97455985819434</v>
      </c>
      <c r="M141" s="296"/>
      <c r="N141" s="159">
        <v>1</v>
      </c>
      <c r="O141" s="159">
        <v>1</v>
      </c>
      <c r="P141" s="297">
        <v>-1089.7616463601967</v>
      </c>
      <c r="Q141" s="159">
        <v>-10.531398739751715</v>
      </c>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9"/>
      <c r="BD141" s="159"/>
      <c r="BE141" s="159"/>
      <c r="BF141" s="159"/>
      <c r="BG141" s="159"/>
      <c r="BH141" s="159"/>
      <c r="BI141" s="159"/>
      <c r="BJ141" s="159"/>
      <c r="BK141" s="159"/>
      <c r="BL141" s="159"/>
      <c r="BM141" s="159"/>
      <c r="BN141" s="159"/>
      <c r="BO141" s="159"/>
      <c r="BP141" s="159"/>
      <c r="BQ141" s="159"/>
      <c r="BR141" s="159"/>
      <c r="BS141" s="159"/>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row>
    <row r="142" spans="1:125" ht="15.75" customHeight="1">
      <c r="A142" s="159"/>
      <c r="B142" s="159"/>
      <c r="C142" s="159" t="s">
        <v>607</v>
      </c>
      <c r="D142" s="159"/>
      <c r="E142" s="286" t="s">
        <v>262</v>
      </c>
      <c r="F142" s="297">
        <v>-106.24853075962235</v>
      </c>
      <c r="G142" s="297">
        <v>70.032025781784782</v>
      </c>
      <c r="H142" s="297">
        <v>192.68048831331558</v>
      </c>
      <c r="I142" s="159">
        <v>1</v>
      </c>
      <c r="J142" s="159">
        <v>0</v>
      </c>
      <c r="K142" s="159">
        <v>23.405385816621997</v>
      </c>
      <c r="L142" s="159">
        <v>0</v>
      </c>
      <c r="M142" s="296"/>
      <c r="N142" s="159">
        <v>1</v>
      </c>
      <c r="O142" s="159">
        <v>0</v>
      </c>
      <c r="P142" s="297">
        <v>-1089.7616463601967</v>
      </c>
      <c r="Q142" s="159">
        <v>0</v>
      </c>
      <c r="R142" s="159"/>
      <c r="S142" s="159"/>
      <c r="T142" s="159"/>
      <c r="U142" s="159"/>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9"/>
      <c r="BD142" s="159"/>
      <c r="BE142" s="159"/>
      <c r="BF142" s="159"/>
      <c r="BG142" s="159"/>
      <c r="BH142" s="159"/>
      <c r="BI142" s="159"/>
      <c r="BJ142" s="159"/>
      <c r="BK142" s="159"/>
      <c r="BL142" s="159"/>
      <c r="BM142" s="159"/>
      <c r="BN142" s="159"/>
      <c r="BO142" s="159"/>
      <c r="BP142" s="159"/>
      <c r="BQ142" s="159"/>
      <c r="BR142" s="159"/>
      <c r="BS142" s="159"/>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row>
    <row r="143" spans="1:125" ht="15.75" customHeight="1">
      <c r="A143" s="159"/>
      <c r="B143" s="159"/>
      <c r="C143" s="159" t="s">
        <v>608</v>
      </c>
      <c r="D143" s="159"/>
      <c r="E143" s="286" t="s">
        <v>266</v>
      </c>
      <c r="F143" s="297">
        <v>-103.81944564067302</v>
      </c>
      <c r="G143" s="297">
        <v>26.799099369196099</v>
      </c>
      <c r="H143" s="297">
        <v>241.09605088880599</v>
      </c>
      <c r="I143" s="159">
        <v>1</v>
      </c>
      <c r="J143" s="159">
        <v>2</v>
      </c>
      <c r="K143" s="159">
        <v>23.405385816621997</v>
      </c>
      <c r="L143" s="159">
        <v>-140.23578910729518</v>
      </c>
      <c r="M143" s="296"/>
      <c r="N143" s="159">
        <v>1</v>
      </c>
      <c r="O143" s="159">
        <v>2</v>
      </c>
      <c r="P143" s="297">
        <v>-1089.7616463601967</v>
      </c>
      <c r="Q143" s="159">
        <v>-6.7784649076668346</v>
      </c>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9"/>
      <c r="BE143" s="159"/>
      <c r="BF143" s="159"/>
      <c r="BG143" s="159"/>
      <c r="BH143" s="159"/>
      <c r="BI143" s="159"/>
      <c r="BJ143" s="159"/>
      <c r="BK143" s="159"/>
      <c r="BL143" s="159"/>
      <c r="BM143" s="159"/>
      <c r="BN143" s="159"/>
      <c r="BO143" s="159"/>
      <c r="BP143" s="159"/>
      <c r="BQ143" s="159"/>
      <c r="BR143" s="159"/>
      <c r="BS143" s="159"/>
      <c r="BT143" s="159"/>
      <c r="BU143" s="159"/>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row>
    <row r="144" spans="1:125" ht="15.75" customHeight="1">
      <c r="A144" s="159"/>
      <c r="B144" s="159"/>
      <c r="C144" s="159" t="s">
        <v>609</v>
      </c>
      <c r="D144" s="159"/>
      <c r="E144" s="288" t="s">
        <v>250</v>
      </c>
      <c r="F144" s="297">
        <v>-100.83031157816104</v>
      </c>
      <c r="G144" s="297">
        <v>131.67107776846305</v>
      </c>
      <c r="H144" s="297">
        <v>320.33113945763557</v>
      </c>
      <c r="I144" s="159">
        <v>2</v>
      </c>
      <c r="J144" s="159">
        <v>2</v>
      </c>
      <c r="K144" s="159">
        <v>157.66447542242318</v>
      </c>
      <c r="L144" s="159">
        <v>-140.23578910729518</v>
      </c>
      <c r="M144" s="296"/>
      <c r="N144" s="159">
        <v>2</v>
      </c>
      <c r="O144" s="159">
        <v>2</v>
      </c>
      <c r="P144" s="159">
        <v>0</v>
      </c>
      <c r="Q144" s="159">
        <v>-6.7784649076668346</v>
      </c>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159"/>
      <c r="BG144" s="159"/>
      <c r="BH144" s="159"/>
      <c r="BI144" s="159"/>
      <c r="BJ144" s="159"/>
      <c r="BK144" s="159"/>
      <c r="BL144" s="159"/>
      <c r="BM144" s="159"/>
      <c r="BN144" s="159"/>
      <c r="BO144" s="159"/>
      <c r="BP144" s="159"/>
      <c r="BQ144" s="159"/>
      <c r="BR144" s="159"/>
      <c r="BS144" s="159"/>
      <c r="BT144" s="159"/>
      <c r="BU144" s="159"/>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row>
    <row r="145" spans="1:125" ht="15.75" customHeight="1">
      <c r="A145" s="159"/>
      <c r="B145" s="159"/>
      <c r="C145" s="159" t="s">
        <v>610</v>
      </c>
      <c r="D145" s="159"/>
      <c r="E145" s="288" t="s">
        <v>659</v>
      </c>
      <c r="F145" s="297">
        <v>-82.149720088773549</v>
      </c>
      <c r="G145" s="297">
        <v>348.52637048982791</v>
      </c>
      <c r="H145" s="297">
        <v>560.42986358678104</v>
      </c>
      <c r="I145" s="159">
        <v>2</v>
      </c>
      <c r="J145" s="159">
        <v>0</v>
      </c>
      <c r="K145" s="159">
        <v>157.66447542242318</v>
      </c>
      <c r="L145" s="159">
        <v>0</v>
      </c>
      <c r="M145" s="296"/>
      <c r="N145" s="159">
        <v>2</v>
      </c>
      <c r="O145" s="159">
        <v>0</v>
      </c>
      <c r="P145" s="159">
        <v>0</v>
      </c>
      <c r="Q145" s="159">
        <v>0</v>
      </c>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159"/>
      <c r="BG145" s="159"/>
      <c r="BH145" s="159"/>
      <c r="BI145" s="159"/>
      <c r="BJ145" s="159"/>
      <c r="BK145" s="159"/>
      <c r="BL145" s="159"/>
      <c r="BM145" s="159"/>
      <c r="BN145" s="159"/>
      <c r="BO145" s="159"/>
      <c r="BP145" s="159"/>
      <c r="BQ145" s="159"/>
      <c r="BR145" s="159"/>
      <c r="BS145" s="159"/>
      <c r="BT145" s="159"/>
      <c r="BU145" s="159"/>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row>
    <row r="146" spans="1:125" ht="15.75" customHeight="1">
      <c r="A146" s="159"/>
      <c r="B146" s="159"/>
      <c r="C146" s="159" t="s">
        <v>611</v>
      </c>
      <c r="D146" s="159"/>
      <c r="E146" s="288" t="s">
        <v>666</v>
      </c>
      <c r="F146" s="297">
        <v>-59.51878094696454</v>
      </c>
      <c r="G146" s="297">
        <v>55.691719242620373</v>
      </c>
      <c r="H146" s="297">
        <v>762.53890845300521</v>
      </c>
      <c r="I146" s="159">
        <v>2</v>
      </c>
      <c r="J146" s="159">
        <v>3</v>
      </c>
      <c r="K146" s="159">
        <v>157.66447542242318</v>
      </c>
      <c r="L146" s="159">
        <v>-106.24853075962235</v>
      </c>
      <c r="M146" s="296"/>
      <c r="N146" s="159">
        <v>2</v>
      </c>
      <c r="O146" s="159">
        <v>3</v>
      </c>
      <c r="P146" s="159">
        <v>0</v>
      </c>
      <c r="Q146" s="159">
        <v>-147.97455985819434</v>
      </c>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9"/>
      <c r="BE146" s="159"/>
      <c r="BF146" s="159"/>
      <c r="BG146" s="159"/>
      <c r="BH146" s="159"/>
      <c r="BI146" s="159"/>
      <c r="BJ146" s="159"/>
      <c r="BK146" s="159"/>
      <c r="BL146" s="159"/>
      <c r="BM146" s="159"/>
      <c r="BN146" s="159"/>
      <c r="BO146" s="159"/>
      <c r="BP146" s="159"/>
      <c r="BQ146" s="159"/>
      <c r="BR146" s="159"/>
      <c r="BS146" s="159"/>
      <c r="BT146" s="159"/>
      <c r="BU146" s="159"/>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row>
    <row r="147" spans="1:125" ht="27.75" customHeight="1">
      <c r="A147" s="159"/>
      <c r="B147" s="159"/>
      <c r="C147" s="159" t="s">
        <v>612</v>
      </c>
      <c r="D147" s="159"/>
      <c r="E147" s="288" t="s">
        <v>672</v>
      </c>
      <c r="F147" s="297">
        <v>-54.728946700160343</v>
      </c>
      <c r="G147" s="297">
        <v>1736.4393547647151</v>
      </c>
      <c r="H147" s="297">
        <v>1658.6044454566729</v>
      </c>
      <c r="I147" s="159">
        <v>3</v>
      </c>
      <c r="J147" s="159">
        <v>3</v>
      </c>
      <c r="K147" s="159">
        <v>227.69650120420795</v>
      </c>
      <c r="L147" s="159">
        <v>-106.24853075962235</v>
      </c>
      <c r="M147" s="296"/>
      <c r="N147" s="159">
        <v>3</v>
      </c>
      <c r="O147" s="159">
        <v>3</v>
      </c>
      <c r="P147" s="159">
        <v>23.405385816621997</v>
      </c>
      <c r="Q147" s="159">
        <v>-147.97455985819434</v>
      </c>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9"/>
      <c r="BE147" s="159"/>
      <c r="BF147" s="159"/>
      <c r="BG147" s="159"/>
      <c r="BH147" s="159"/>
      <c r="BI147" s="159"/>
      <c r="BJ147" s="159"/>
      <c r="BK147" s="159"/>
      <c r="BL147" s="159"/>
      <c r="BM147" s="159"/>
      <c r="BN147" s="159"/>
      <c r="BO147" s="159"/>
      <c r="BP147" s="159"/>
      <c r="BQ147" s="159"/>
      <c r="BR147" s="159"/>
      <c r="BS147" s="159"/>
      <c r="BT147" s="159"/>
      <c r="BU147" s="159"/>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row>
    <row r="148" spans="1:125" ht="15.75" customHeight="1">
      <c r="A148" s="159"/>
      <c r="B148" s="159"/>
      <c r="C148" s="159" t="s">
        <v>613</v>
      </c>
      <c r="D148" s="159"/>
      <c r="E148" s="288" t="s">
        <v>664</v>
      </c>
      <c r="F148" s="297">
        <v>-52.089380376364495</v>
      </c>
      <c r="G148" s="297">
        <v>129.15622049019771</v>
      </c>
      <c r="H148" s="297">
        <v>2591.4022330841294</v>
      </c>
      <c r="I148" s="159">
        <v>3</v>
      </c>
      <c r="J148" s="159">
        <v>0</v>
      </c>
      <c r="K148" s="159">
        <v>227.69650120420795</v>
      </c>
      <c r="L148" s="159">
        <v>0</v>
      </c>
      <c r="M148" s="296"/>
      <c r="N148" s="159">
        <v>3</v>
      </c>
      <c r="O148" s="159">
        <v>0</v>
      </c>
      <c r="P148" s="159">
        <v>23.405385816621997</v>
      </c>
      <c r="Q148" s="159">
        <v>0</v>
      </c>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9"/>
      <c r="BE148" s="159"/>
      <c r="BF148" s="159"/>
      <c r="BG148" s="159"/>
      <c r="BH148" s="159"/>
      <c r="BI148" s="159"/>
      <c r="BJ148" s="159"/>
      <c r="BK148" s="159"/>
      <c r="BL148" s="159"/>
      <c r="BM148" s="159"/>
      <c r="BN148" s="159"/>
      <c r="BO148" s="159"/>
      <c r="BP148" s="159"/>
      <c r="BQ148" s="159"/>
      <c r="BR148" s="159"/>
      <c r="BS148" s="159"/>
      <c r="BT148" s="159"/>
      <c r="BU148" s="159"/>
      <c r="BV148" s="159"/>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row>
    <row r="149" spans="1:125" ht="15.75" customHeight="1">
      <c r="A149" s="159"/>
      <c r="B149" s="159"/>
      <c r="C149" s="159" t="s">
        <v>614</v>
      </c>
      <c r="D149" s="159"/>
      <c r="E149" s="288" t="s">
        <v>678</v>
      </c>
      <c r="F149" s="297">
        <v>-50.190995088443742</v>
      </c>
      <c r="G149" s="297">
        <v>24.257505437539184</v>
      </c>
      <c r="H149" s="297">
        <v>2668.1090960479978</v>
      </c>
      <c r="I149" s="159">
        <v>3</v>
      </c>
      <c r="J149" s="159">
        <v>4</v>
      </c>
      <c r="K149" s="159">
        <v>227.69650120420795</v>
      </c>
      <c r="L149" s="159">
        <v>-103.81944564067302</v>
      </c>
      <c r="M149" s="296"/>
      <c r="N149" s="159">
        <v>3</v>
      </c>
      <c r="O149" s="159">
        <v>4</v>
      </c>
      <c r="P149" s="159">
        <v>23.405385816621997</v>
      </c>
      <c r="Q149" s="159">
        <v>-140.23578910729518</v>
      </c>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159"/>
      <c r="BH149" s="159"/>
      <c r="BI149" s="159"/>
      <c r="BJ149" s="159"/>
      <c r="BK149" s="159"/>
      <c r="BL149" s="159"/>
      <c r="BM149" s="159"/>
      <c r="BN149" s="159"/>
      <c r="BO149" s="159"/>
      <c r="BP149" s="159"/>
      <c r="BQ149" s="159"/>
      <c r="BR149" s="159"/>
      <c r="BS149" s="159"/>
      <c r="BT149" s="159"/>
      <c r="BU149" s="159"/>
      <c r="BV149" s="159"/>
      <c r="BW149" s="159"/>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row>
    <row r="150" spans="1:125" ht="34.5" customHeight="1">
      <c r="A150" s="159"/>
      <c r="B150" s="159"/>
      <c r="C150" s="159" t="s">
        <v>615</v>
      </c>
      <c r="D150" s="159"/>
      <c r="E150" s="286" t="s">
        <v>674</v>
      </c>
      <c r="F150" s="297">
        <v>-50.170353422931576</v>
      </c>
      <c r="G150" s="297">
        <v>12.956477848934988</v>
      </c>
      <c r="H150" s="297">
        <v>2686.7160876912349</v>
      </c>
      <c r="I150" s="159">
        <v>4</v>
      </c>
      <c r="J150" s="159">
        <v>4</v>
      </c>
      <c r="K150" s="159">
        <v>254.49560057340403</v>
      </c>
      <c r="L150" s="159">
        <v>-103.81944564067302</v>
      </c>
      <c r="M150" s="296"/>
      <c r="N150" s="159">
        <v>4</v>
      </c>
      <c r="O150" s="159">
        <v>4</v>
      </c>
      <c r="P150" s="159">
        <v>157.66447542242318</v>
      </c>
      <c r="Q150" s="159">
        <v>-140.23578910729518</v>
      </c>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9"/>
      <c r="BD150" s="159"/>
      <c r="BE150" s="159"/>
      <c r="BF150" s="159"/>
      <c r="BG150" s="159"/>
      <c r="BH150" s="159"/>
      <c r="BI150" s="159"/>
      <c r="BJ150" s="159"/>
      <c r="BK150" s="159"/>
      <c r="BL150" s="159"/>
      <c r="BM150" s="159"/>
      <c r="BN150" s="159"/>
      <c r="BO150" s="159"/>
      <c r="BP150" s="159"/>
      <c r="BQ150" s="159"/>
      <c r="BR150" s="159"/>
      <c r="BS150" s="159"/>
      <c r="BT150" s="159"/>
      <c r="BU150" s="159"/>
      <c r="BV150" s="159"/>
      <c r="BW150" s="159"/>
      <c r="BX150" s="159"/>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row>
    <row r="151" spans="1:125" ht="15.75" customHeight="1">
      <c r="A151" s="159"/>
      <c r="B151" s="159"/>
      <c r="C151" s="159" t="s">
        <v>616</v>
      </c>
      <c r="D151" s="159"/>
      <c r="E151" s="288" t="s">
        <v>676</v>
      </c>
      <c r="F151" s="297">
        <v>-42.587035180364104</v>
      </c>
      <c r="G151" s="297">
        <v>41.061877646689602</v>
      </c>
      <c r="H151" s="297">
        <v>2713.7252654390472</v>
      </c>
      <c r="I151" s="159">
        <v>4</v>
      </c>
      <c r="J151" s="159">
        <v>0</v>
      </c>
      <c r="K151" s="159">
        <v>254.49560057340403</v>
      </c>
      <c r="L151" s="159">
        <v>0</v>
      </c>
      <c r="M151" s="296"/>
      <c r="N151" s="159">
        <v>4</v>
      </c>
      <c r="O151" s="159">
        <v>0</v>
      </c>
      <c r="P151" s="159">
        <v>157.66447542242318</v>
      </c>
      <c r="Q151" s="159">
        <v>0</v>
      </c>
      <c r="R151" s="159"/>
      <c r="S151" s="159"/>
      <c r="T151" s="159"/>
      <c r="U151" s="159"/>
      <c r="V151" s="159"/>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9"/>
      <c r="BD151" s="159"/>
      <c r="BE151" s="159"/>
      <c r="BF151" s="159"/>
      <c r="BG151" s="159"/>
      <c r="BH151" s="159"/>
      <c r="BI151" s="159"/>
      <c r="BJ151" s="159"/>
      <c r="BK151" s="159"/>
      <c r="BL151" s="159"/>
      <c r="BM151" s="159"/>
      <c r="BN151" s="159"/>
      <c r="BO151" s="159"/>
      <c r="BP151" s="159"/>
      <c r="BQ151" s="159"/>
      <c r="BR151" s="159"/>
      <c r="BS151" s="159"/>
      <c r="BT151" s="159"/>
      <c r="BU151" s="159"/>
      <c r="BV151" s="159"/>
      <c r="BW151" s="159"/>
      <c r="BX151" s="159"/>
      <c r="BY151" s="159"/>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row>
    <row r="152" spans="1:125" ht="15.75" customHeight="1">
      <c r="A152" s="159"/>
      <c r="B152" s="159"/>
      <c r="C152" s="159" t="s">
        <v>617</v>
      </c>
      <c r="D152" s="159"/>
      <c r="E152" s="288" t="s">
        <v>648</v>
      </c>
      <c r="F152" s="297">
        <v>-23.252757074027471</v>
      </c>
      <c r="G152" s="297">
        <v>386.26171845544354</v>
      </c>
      <c r="H152" s="297">
        <v>2927.3870634901136</v>
      </c>
      <c r="I152" s="159">
        <v>4</v>
      </c>
      <c r="J152" s="159">
        <v>5</v>
      </c>
      <c r="K152" s="159">
        <v>254.49560057340403</v>
      </c>
      <c r="L152" s="159">
        <v>-100.83031157816104</v>
      </c>
      <c r="M152" s="296"/>
      <c r="N152" s="159">
        <v>4</v>
      </c>
      <c r="O152" s="159">
        <v>5</v>
      </c>
      <c r="P152" s="159">
        <v>157.66447542242318</v>
      </c>
      <c r="Q152" s="159">
        <v>-106.24853075962235</v>
      </c>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9"/>
      <c r="BD152" s="159"/>
      <c r="BE152" s="159"/>
      <c r="BF152" s="159"/>
      <c r="BG152" s="159"/>
      <c r="BH152" s="159"/>
      <c r="BI152" s="159"/>
      <c r="BJ152" s="159"/>
      <c r="BK152" s="159"/>
      <c r="BL152" s="159"/>
      <c r="BM152" s="159"/>
      <c r="BN152" s="159"/>
      <c r="BO152" s="159"/>
      <c r="BP152" s="159"/>
      <c r="BQ152" s="159"/>
      <c r="BR152" s="159"/>
      <c r="BS152" s="159"/>
      <c r="BT152" s="159"/>
      <c r="BU152" s="159"/>
      <c r="BV152" s="159"/>
      <c r="BW152" s="159"/>
      <c r="BX152" s="159"/>
      <c r="BY152" s="159"/>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row>
    <row r="153" spans="1:125" ht="15.75" customHeight="1">
      <c r="A153" s="159"/>
      <c r="B153" s="159"/>
      <c r="C153" s="159" t="s">
        <v>618</v>
      </c>
      <c r="D153" s="159"/>
      <c r="E153" s="288" t="s">
        <v>327</v>
      </c>
      <c r="F153" s="297">
        <v>-13.788088792654545</v>
      </c>
      <c r="G153" s="297">
        <v>27.990328006477945</v>
      </c>
      <c r="H153" s="297">
        <v>3134.5130867210742</v>
      </c>
      <c r="I153" s="159">
        <v>5</v>
      </c>
      <c r="J153" s="159">
        <v>5</v>
      </c>
      <c r="K153" s="159">
        <v>386.16667834186705</v>
      </c>
      <c r="L153" s="159">
        <v>-100.83031157816104</v>
      </c>
      <c r="M153" s="296"/>
      <c r="N153" s="159">
        <v>5</v>
      </c>
      <c r="O153" s="159">
        <v>5</v>
      </c>
      <c r="P153" s="159">
        <v>227.69650120420795</v>
      </c>
      <c r="Q153" s="159">
        <v>-106.24853075962235</v>
      </c>
      <c r="R153" s="159"/>
      <c r="S153" s="159"/>
      <c r="T153" s="159"/>
      <c r="U153" s="159"/>
      <c r="V153" s="159"/>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9"/>
      <c r="BE153" s="159"/>
      <c r="BF153" s="159"/>
      <c r="BG153" s="159"/>
      <c r="BH153" s="159"/>
      <c r="BI153" s="159"/>
      <c r="BJ153" s="159"/>
      <c r="BK153" s="159"/>
      <c r="BL153" s="159"/>
      <c r="BM153" s="159"/>
      <c r="BN153" s="159"/>
      <c r="BO153" s="159"/>
      <c r="BP153" s="159"/>
      <c r="BQ153" s="159"/>
      <c r="BR153" s="159"/>
      <c r="BS153" s="159"/>
      <c r="BT153" s="159"/>
      <c r="BU153" s="159"/>
      <c r="BV153" s="159"/>
      <c r="BW153" s="159"/>
      <c r="BX153" s="159"/>
      <c r="BY153" s="159"/>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row>
    <row r="154" spans="1:125" ht="24.75" customHeight="1">
      <c r="A154" s="159"/>
      <c r="B154" s="159"/>
      <c r="C154" s="159" t="s">
        <v>619</v>
      </c>
      <c r="D154" s="159"/>
      <c r="E154" s="286" t="s">
        <v>323</v>
      </c>
      <c r="F154" s="297">
        <v>-12.226394781268402</v>
      </c>
      <c r="G154" s="297">
        <v>681.78449733032448</v>
      </c>
      <c r="H154" s="297">
        <v>3489.400499389475</v>
      </c>
      <c r="I154" s="159">
        <v>5</v>
      </c>
      <c r="J154" s="159">
        <v>0</v>
      </c>
      <c r="K154" s="159">
        <v>386.16667834186705</v>
      </c>
      <c r="L154" s="159">
        <v>0</v>
      </c>
      <c r="M154" s="296"/>
      <c r="N154" s="159">
        <v>5</v>
      </c>
      <c r="O154" s="159">
        <v>0</v>
      </c>
      <c r="P154" s="159">
        <v>227.69650120420795</v>
      </c>
      <c r="Q154" s="159">
        <v>0</v>
      </c>
      <c r="R154" s="159"/>
      <c r="S154" s="159"/>
      <c r="T154" s="159"/>
      <c r="U154" s="159"/>
      <c r="V154" s="159"/>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9"/>
      <c r="BE154" s="159"/>
      <c r="BF154" s="159"/>
      <c r="BG154" s="159"/>
      <c r="BH154" s="159"/>
      <c r="BI154" s="159"/>
      <c r="BJ154" s="159"/>
      <c r="BK154" s="159"/>
      <c r="BL154" s="159"/>
      <c r="BM154" s="159"/>
      <c r="BN154" s="159"/>
      <c r="BO154" s="159"/>
      <c r="BP154" s="159"/>
      <c r="BQ154" s="159"/>
      <c r="BR154" s="159"/>
      <c r="BS154" s="159"/>
      <c r="BT154" s="159"/>
      <c r="BU154" s="159"/>
      <c r="BV154" s="159"/>
      <c r="BW154" s="159"/>
      <c r="BX154" s="159"/>
      <c r="BY154" s="159"/>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row>
    <row r="155" spans="1:125" ht="15.75" customHeight="1">
      <c r="A155" s="159"/>
      <c r="B155" s="159"/>
      <c r="C155" s="159" t="s">
        <v>620</v>
      </c>
      <c r="D155" s="159"/>
      <c r="E155" s="288" t="s">
        <v>656</v>
      </c>
      <c r="F155" s="297">
        <v>-7.6546691111175713</v>
      </c>
      <c r="G155" s="297">
        <v>296.61642588421921</v>
      </c>
      <c r="H155" s="297">
        <v>3978.6009609967468</v>
      </c>
      <c r="I155" s="159">
        <v>5</v>
      </c>
      <c r="J155" s="159">
        <v>6</v>
      </c>
      <c r="K155" s="159">
        <v>386.16667834186705</v>
      </c>
      <c r="L155" s="159">
        <v>-82.149720088773549</v>
      </c>
      <c r="M155" s="296"/>
      <c r="N155" s="159">
        <v>5</v>
      </c>
      <c r="O155" s="159">
        <v>6</v>
      </c>
      <c r="P155" s="159">
        <v>227.69650120420795</v>
      </c>
      <c r="Q155" s="159">
        <v>-103.81944564067302</v>
      </c>
      <c r="R155" s="159"/>
      <c r="S155" s="159"/>
      <c r="T155" s="159"/>
      <c r="U155" s="159"/>
      <c r="V155" s="159"/>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9"/>
      <c r="BE155" s="159"/>
      <c r="BF155" s="159"/>
      <c r="BG155" s="159"/>
      <c r="BH155" s="159"/>
      <c r="BI155" s="159"/>
      <c r="BJ155" s="159"/>
      <c r="BK155" s="159"/>
      <c r="BL155" s="159"/>
      <c r="BM155" s="159"/>
      <c r="BN155" s="159"/>
      <c r="BO155" s="159"/>
      <c r="BP155" s="159"/>
      <c r="BQ155" s="159"/>
      <c r="BR155" s="159"/>
      <c r="BS155" s="159"/>
      <c r="BT155" s="159"/>
      <c r="BU155" s="159"/>
      <c r="BV155" s="159"/>
      <c r="BW155" s="159"/>
      <c r="BX155" s="159"/>
      <c r="BY155" s="159"/>
      <c r="BZ155" s="159"/>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row>
    <row r="156" spans="1:125" ht="29.25" customHeight="1">
      <c r="A156" s="159"/>
      <c r="B156" s="159"/>
      <c r="C156" s="159" t="s">
        <v>621</v>
      </c>
      <c r="D156" s="159"/>
      <c r="E156" s="288" t="s">
        <v>644</v>
      </c>
      <c r="F156" s="297">
        <v>-7.173808084868047</v>
      </c>
      <c r="G156" s="297">
        <v>777.35008794962323</v>
      </c>
      <c r="H156" s="297">
        <v>4515.5842179136689</v>
      </c>
      <c r="I156" s="159">
        <v>6</v>
      </c>
      <c r="J156" s="159">
        <v>6</v>
      </c>
      <c r="K156" s="159">
        <v>734.69304883169502</v>
      </c>
      <c r="L156" s="159">
        <v>-82.149720088773549</v>
      </c>
      <c r="M156" s="296"/>
      <c r="N156" s="159">
        <v>6</v>
      </c>
      <c r="O156" s="159">
        <v>6</v>
      </c>
      <c r="P156" s="159">
        <v>254.49560057340403</v>
      </c>
      <c r="Q156" s="159">
        <v>-103.81944564067302</v>
      </c>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c r="BT156" s="159"/>
      <c r="BU156" s="159"/>
      <c r="BV156" s="159"/>
      <c r="BW156" s="159"/>
      <c r="BX156" s="159"/>
      <c r="BY156" s="159"/>
      <c r="BZ156" s="159"/>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row>
    <row r="157" spans="1:125" ht="56.25" customHeight="1">
      <c r="A157" s="159"/>
      <c r="B157" s="159"/>
      <c r="C157" s="159" t="s">
        <v>622</v>
      </c>
      <c r="D157" s="159"/>
      <c r="E157" s="288" t="s">
        <v>661</v>
      </c>
      <c r="F157" s="297">
        <v>-4.6577804369025388</v>
      </c>
      <c r="G157" s="297">
        <v>366.08289947180322</v>
      </c>
      <c r="H157" s="297">
        <v>5087.3007116243816</v>
      </c>
      <c r="I157" s="159">
        <v>6</v>
      </c>
      <c r="J157" s="159">
        <v>0</v>
      </c>
      <c r="K157" s="159">
        <v>734.69304883169502</v>
      </c>
      <c r="L157" s="159">
        <v>0</v>
      </c>
      <c r="M157" s="296"/>
      <c r="N157" s="159">
        <v>6</v>
      </c>
      <c r="O157" s="159">
        <v>0</v>
      </c>
      <c r="P157" s="159">
        <v>254.49560057340403</v>
      </c>
      <c r="Q157" s="159">
        <v>0</v>
      </c>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c r="BT157" s="159"/>
      <c r="BU157" s="159"/>
      <c r="BV157" s="159"/>
      <c r="BW157" s="159"/>
      <c r="BX157" s="159"/>
      <c r="BY157" s="159"/>
      <c r="BZ157" s="159"/>
      <c r="CA157" s="159"/>
      <c r="CB157" s="159"/>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row>
    <row r="158" spans="1:125" ht="49.5" customHeight="1">
      <c r="A158" s="159"/>
      <c r="B158" s="159"/>
      <c r="C158" s="159" t="s">
        <v>623</v>
      </c>
      <c r="D158" s="159"/>
      <c r="E158" s="288" t="s">
        <v>668</v>
      </c>
      <c r="F158" s="297">
        <v>-0.2525730209874143</v>
      </c>
      <c r="G158" s="297">
        <v>2916.6192070456832</v>
      </c>
      <c r="H158" s="297">
        <v>6728.651764883125</v>
      </c>
      <c r="I158" s="159">
        <v>6</v>
      </c>
      <c r="J158" s="159">
        <v>7</v>
      </c>
      <c r="K158" s="159">
        <v>734.69304883169502</v>
      </c>
      <c r="L158" s="159">
        <v>-59.51878094696454</v>
      </c>
      <c r="M158" s="296"/>
      <c r="N158" s="159">
        <v>6</v>
      </c>
      <c r="O158" s="159">
        <v>7</v>
      </c>
      <c r="P158" s="159">
        <v>254.49560057340403</v>
      </c>
      <c r="Q158" s="159">
        <v>-100.83031157816104</v>
      </c>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c r="BT158" s="159"/>
      <c r="BU158" s="159"/>
      <c r="BV158" s="159"/>
      <c r="BW158" s="159"/>
      <c r="BX158" s="159"/>
      <c r="BY158" s="159"/>
      <c r="BZ158" s="159"/>
      <c r="CA158" s="159"/>
      <c r="CB158" s="159"/>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row>
    <row r="159" spans="1:125" ht="26.25" customHeight="1">
      <c r="A159" s="159"/>
      <c r="B159" s="159"/>
      <c r="C159" s="159" t="s">
        <v>624</v>
      </c>
      <c r="D159" s="159"/>
      <c r="E159" s="286" t="s">
        <v>680</v>
      </c>
      <c r="F159" s="297">
        <v>-0.21361946330353984</v>
      </c>
      <c r="G159" s="297">
        <v>969.19325482875092</v>
      </c>
      <c r="H159" s="297">
        <v>8671.5579958203416</v>
      </c>
      <c r="I159" s="159">
        <v>7</v>
      </c>
      <c r="J159" s="159">
        <v>7</v>
      </c>
      <c r="K159" s="159">
        <v>790.38476807431539</v>
      </c>
      <c r="L159" s="159">
        <v>-59.51878094696454</v>
      </c>
      <c r="M159" s="296"/>
      <c r="N159" s="159">
        <v>7</v>
      </c>
      <c r="O159" s="159">
        <v>7</v>
      </c>
      <c r="P159" s="159">
        <v>386.16667834186705</v>
      </c>
      <c r="Q159" s="159">
        <v>-100.83031157816104</v>
      </c>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c r="BT159" s="159"/>
      <c r="BU159" s="159"/>
      <c r="BV159" s="159"/>
      <c r="BW159" s="159"/>
      <c r="BX159" s="159"/>
      <c r="BY159" s="159"/>
      <c r="BZ159" s="159"/>
      <c r="CA159" s="159"/>
      <c r="CB159" s="159"/>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row>
    <row r="160" spans="1:125" ht="15.75" customHeight="1">
      <c r="A160" s="159"/>
      <c r="B160" s="159"/>
      <c r="C160" s="159" t="s">
        <v>625</v>
      </c>
      <c r="D160" s="159"/>
      <c r="E160" s="286" t="s">
        <v>270</v>
      </c>
      <c r="F160" s="297">
        <v>9.8563839074042718</v>
      </c>
      <c r="G160" s="297">
        <v>38.378897616759545</v>
      </c>
      <c r="H160" s="297">
        <v>9175.3440720430972</v>
      </c>
      <c r="I160" s="159">
        <v>7</v>
      </c>
      <c r="J160" s="159">
        <v>0</v>
      </c>
      <c r="K160" s="159">
        <v>790.38476807431539</v>
      </c>
      <c r="L160" s="159">
        <v>0</v>
      </c>
      <c r="M160" s="296"/>
      <c r="N160" s="159">
        <v>7</v>
      </c>
      <c r="O160" s="159">
        <v>0</v>
      </c>
      <c r="P160" s="159">
        <v>386.16667834186705</v>
      </c>
      <c r="Q160" s="159">
        <v>0</v>
      </c>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c r="BT160" s="159"/>
      <c r="BU160" s="159"/>
      <c r="BV160" s="159"/>
      <c r="BW160" s="159"/>
      <c r="BX160" s="159"/>
      <c r="BY160" s="159"/>
      <c r="BZ160" s="159"/>
      <c r="CA160" s="159"/>
      <c r="CB160" s="159"/>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row>
    <row r="161" spans="1:125" ht="15.75" customHeight="1">
      <c r="A161" s="159"/>
      <c r="B161" s="159"/>
      <c r="C161" s="159" t="s">
        <v>691</v>
      </c>
      <c r="D161" s="159"/>
      <c r="E161" s="159"/>
      <c r="F161" s="297">
        <v>0</v>
      </c>
      <c r="G161" s="297"/>
      <c r="H161" s="297"/>
      <c r="I161" s="159">
        <v>7</v>
      </c>
      <c r="J161" s="159">
        <v>8</v>
      </c>
      <c r="K161" s="159">
        <v>790.38476807431539</v>
      </c>
      <c r="L161" s="159">
        <v>-54.728946700160343</v>
      </c>
      <c r="M161" s="296"/>
      <c r="N161" s="159">
        <v>7</v>
      </c>
      <c r="O161" s="159">
        <v>8</v>
      </c>
      <c r="P161" s="159">
        <v>386.16667834186705</v>
      </c>
      <c r="Q161" s="159">
        <v>-82.149720088773549</v>
      </c>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c r="BT161" s="159"/>
      <c r="BU161" s="159"/>
      <c r="BV161" s="159"/>
      <c r="BW161" s="159"/>
      <c r="BX161" s="159"/>
      <c r="BY161" s="159"/>
      <c r="BZ161" s="159"/>
      <c r="CA161" s="159"/>
      <c r="CB161" s="159"/>
      <c r="CC161" s="159"/>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row>
    <row r="162" spans="1:125" ht="15.75" customHeight="1">
      <c r="A162" s="159"/>
      <c r="B162" s="159"/>
      <c r="C162" s="159" t="s">
        <v>692</v>
      </c>
      <c r="D162" s="159"/>
      <c r="E162" s="159"/>
      <c r="F162" s="297">
        <v>0</v>
      </c>
      <c r="G162" s="297"/>
      <c r="H162" s="297"/>
      <c r="I162" s="159">
        <v>8</v>
      </c>
      <c r="J162" s="159">
        <v>8</v>
      </c>
      <c r="K162" s="159">
        <v>2526.8241228390307</v>
      </c>
      <c r="L162" s="159">
        <v>-54.728946700160343</v>
      </c>
      <c r="M162" s="159"/>
      <c r="N162" s="159">
        <v>8</v>
      </c>
      <c r="O162" s="159">
        <v>8</v>
      </c>
      <c r="P162" s="159">
        <v>734.69304883169502</v>
      </c>
      <c r="Q162" s="159">
        <v>-82.149720088773549</v>
      </c>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c r="BT162" s="159"/>
      <c r="BU162" s="159"/>
      <c r="BV162" s="159"/>
      <c r="BW162" s="159"/>
      <c r="BX162" s="159"/>
      <c r="BY162" s="159"/>
      <c r="BZ162" s="159"/>
      <c r="CA162" s="159"/>
      <c r="CB162" s="159"/>
      <c r="CC162" s="159"/>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row>
    <row r="163" spans="1:125" ht="15.75" customHeight="1">
      <c r="A163" s="159"/>
      <c r="B163" s="159"/>
      <c r="C163" s="159" t="s">
        <v>693</v>
      </c>
      <c r="D163" s="159"/>
      <c r="E163" s="159"/>
      <c r="F163" s="297">
        <v>0</v>
      </c>
      <c r="G163" s="297"/>
      <c r="H163" s="297"/>
      <c r="I163" s="159">
        <v>8</v>
      </c>
      <c r="J163" s="159">
        <v>0</v>
      </c>
      <c r="K163" s="159">
        <v>2526.8241228390307</v>
      </c>
      <c r="L163" s="159">
        <v>0</v>
      </c>
      <c r="M163" s="159"/>
      <c r="N163" s="159">
        <v>8</v>
      </c>
      <c r="O163" s="159">
        <v>0</v>
      </c>
      <c r="P163" s="159">
        <v>734.69304883169502</v>
      </c>
      <c r="Q163" s="159">
        <v>0</v>
      </c>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c r="BT163" s="159"/>
      <c r="BU163" s="159"/>
      <c r="BV163" s="159"/>
      <c r="BW163" s="159"/>
      <c r="BX163" s="159"/>
      <c r="BY163" s="159"/>
      <c r="BZ163" s="159"/>
      <c r="CA163" s="159"/>
      <c r="CB163" s="159"/>
      <c r="CC163" s="159"/>
      <c r="CD163" s="159"/>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row>
    <row r="164" spans="1:125" ht="15.75" customHeight="1">
      <c r="A164" s="159"/>
      <c r="B164" s="159"/>
      <c r="C164" s="159" t="s">
        <v>694</v>
      </c>
      <c r="D164" s="159"/>
      <c r="E164" s="159"/>
      <c r="F164" s="297"/>
      <c r="G164" s="297"/>
      <c r="H164" s="297"/>
      <c r="I164" s="159">
        <v>8</v>
      </c>
      <c r="J164" s="159">
        <v>9</v>
      </c>
      <c r="K164" s="159">
        <v>2526.8241228390307</v>
      </c>
      <c r="L164" s="159">
        <v>-52.089380376364495</v>
      </c>
      <c r="M164" s="159"/>
      <c r="N164" s="159">
        <v>8</v>
      </c>
      <c r="O164" s="159">
        <v>9</v>
      </c>
      <c r="P164" s="159">
        <v>734.69304883169502</v>
      </c>
      <c r="Q164" s="159">
        <v>-59.51878094696454</v>
      </c>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c r="BT164" s="159"/>
      <c r="BU164" s="159"/>
      <c r="BV164" s="159"/>
      <c r="BW164" s="159"/>
      <c r="BX164" s="159"/>
      <c r="BY164" s="159"/>
      <c r="BZ164" s="159"/>
      <c r="CA164" s="159"/>
      <c r="CB164" s="159"/>
      <c r="CC164" s="159"/>
      <c r="CD164" s="159"/>
      <c r="CE164" s="159"/>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row>
    <row r="165" spans="1:125" ht="15.75" customHeight="1">
      <c r="A165" s="159"/>
      <c r="B165" s="159"/>
      <c r="C165" s="159" t="s">
        <v>695</v>
      </c>
      <c r="D165" s="159"/>
      <c r="E165" s="159"/>
      <c r="F165" s="159"/>
      <c r="G165" s="159"/>
      <c r="H165" s="159"/>
      <c r="I165" s="159">
        <v>9</v>
      </c>
      <c r="J165" s="159">
        <v>9</v>
      </c>
      <c r="K165" s="159">
        <v>2655.9803433292282</v>
      </c>
      <c r="L165" s="159">
        <v>-52.089380376364495</v>
      </c>
      <c r="M165" s="159"/>
      <c r="N165" s="159">
        <v>9</v>
      </c>
      <c r="O165" s="159">
        <v>9</v>
      </c>
      <c r="P165" s="159">
        <v>790.38476807431539</v>
      </c>
      <c r="Q165" s="159">
        <v>-59.51878094696454</v>
      </c>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c r="BT165" s="159"/>
      <c r="BU165" s="159"/>
      <c r="BV165" s="159"/>
      <c r="BW165" s="159"/>
      <c r="BX165" s="159"/>
      <c r="BY165" s="159"/>
      <c r="BZ165" s="159"/>
      <c r="CA165" s="159"/>
      <c r="CB165" s="159"/>
      <c r="CC165" s="159"/>
      <c r="CD165" s="159"/>
      <c r="CE165" s="159"/>
      <c r="CF165" s="159"/>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row>
    <row r="166" spans="1:125" ht="15.75" customHeight="1">
      <c r="A166" s="159"/>
      <c r="B166" s="159"/>
      <c r="C166" s="159" t="s">
        <v>695</v>
      </c>
      <c r="D166" s="159"/>
      <c r="E166" s="159"/>
      <c r="F166" s="159"/>
      <c r="G166" s="159"/>
      <c r="H166" s="159"/>
      <c r="I166" s="159">
        <v>9</v>
      </c>
      <c r="J166" s="159">
        <v>0</v>
      </c>
      <c r="K166" s="159">
        <v>2655.9803433292282</v>
      </c>
      <c r="L166" s="159">
        <v>0</v>
      </c>
      <c r="M166" s="159"/>
      <c r="N166" s="159">
        <v>9</v>
      </c>
      <c r="O166" s="159">
        <v>0</v>
      </c>
      <c r="P166" s="159">
        <v>790.38476807431539</v>
      </c>
      <c r="Q166" s="159">
        <v>0</v>
      </c>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c r="BT166" s="159"/>
      <c r="BU166" s="159"/>
      <c r="BV166" s="159"/>
      <c r="BW166" s="159"/>
      <c r="BX166" s="159"/>
      <c r="BY166" s="159"/>
      <c r="BZ166" s="159"/>
      <c r="CA166" s="159"/>
      <c r="CB166" s="159"/>
      <c r="CC166" s="159"/>
      <c r="CD166" s="159"/>
      <c r="CE166" s="159"/>
      <c r="CF166" s="159"/>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row>
    <row r="167" spans="1:125" ht="15.75" customHeight="1">
      <c r="A167" s="159"/>
      <c r="B167" s="159"/>
      <c r="C167" s="159"/>
      <c r="D167" s="159"/>
      <c r="E167" s="159"/>
      <c r="F167" s="159"/>
      <c r="G167" s="159"/>
      <c r="H167" s="159"/>
      <c r="I167" s="159">
        <v>9</v>
      </c>
      <c r="J167" s="159">
        <v>10</v>
      </c>
      <c r="K167" s="159">
        <v>2655.9803433292282</v>
      </c>
      <c r="L167" s="159">
        <v>-50.190995088443742</v>
      </c>
      <c r="M167" s="159"/>
      <c r="N167" s="159">
        <v>9</v>
      </c>
      <c r="O167" s="159">
        <v>10</v>
      </c>
      <c r="P167" s="159">
        <v>790.38476807431539</v>
      </c>
      <c r="Q167" s="159">
        <v>-54.728946700160343</v>
      </c>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c r="BT167" s="159"/>
      <c r="BU167" s="159"/>
      <c r="BV167" s="159"/>
      <c r="BW167" s="159"/>
      <c r="BX167" s="159"/>
      <c r="BY167" s="159"/>
      <c r="BZ167" s="159"/>
      <c r="CA167" s="159"/>
      <c r="CB167" s="159"/>
      <c r="CC167" s="159"/>
      <c r="CD167" s="159"/>
      <c r="CE167" s="159"/>
      <c r="CF167" s="159"/>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row>
    <row r="168" spans="1:125" ht="15.75" customHeight="1">
      <c r="A168" s="159"/>
      <c r="B168" s="159"/>
      <c r="C168" s="159"/>
      <c r="D168" s="159"/>
      <c r="E168" s="159"/>
      <c r="F168" s="159"/>
      <c r="G168" s="159"/>
      <c r="H168" s="159"/>
      <c r="I168" s="159">
        <v>10</v>
      </c>
      <c r="J168" s="159">
        <v>10</v>
      </c>
      <c r="K168" s="159">
        <v>2680.2378487667675</v>
      </c>
      <c r="L168" s="159">
        <v>-50.190995088443742</v>
      </c>
      <c r="M168" s="159"/>
      <c r="N168" s="159">
        <v>10</v>
      </c>
      <c r="O168" s="159">
        <v>10</v>
      </c>
      <c r="P168" s="159">
        <v>2526.8241228390307</v>
      </c>
      <c r="Q168" s="159">
        <v>-54.728946700160343</v>
      </c>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c r="BT168" s="159"/>
      <c r="BU168" s="159"/>
      <c r="BV168" s="159"/>
      <c r="BW168" s="159"/>
      <c r="BX168" s="159"/>
      <c r="BY168" s="159"/>
      <c r="BZ168" s="159"/>
      <c r="CA168" s="159"/>
      <c r="CB168" s="159"/>
      <c r="CC168" s="159"/>
      <c r="CD168" s="159"/>
      <c r="CE168" s="159"/>
      <c r="CF168" s="159"/>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row>
    <row r="169" spans="1:125" ht="15.75" customHeight="1">
      <c r="A169" s="159"/>
      <c r="B169" s="159"/>
      <c r="C169" s="159"/>
      <c r="D169" s="159"/>
      <c r="E169" s="159"/>
      <c r="F169" s="159"/>
      <c r="G169" s="159"/>
      <c r="H169" s="159"/>
      <c r="I169" s="159">
        <v>10</v>
      </c>
      <c r="J169" s="159">
        <v>0</v>
      </c>
      <c r="K169" s="159">
        <v>2680.2378487667675</v>
      </c>
      <c r="L169" s="159">
        <v>0</v>
      </c>
      <c r="M169" s="159"/>
      <c r="N169" s="159">
        <v>10</v>
      </c>
      <c r="O169" s="159">
        <v>0</v>
      </c>
      <c r="P169" s="159">
        <v>2526.8241228390307</v>
      </c>
      <c r="Q169" s="159">
        <v>0</v>
      </c>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c r="BT169" s="159"/>
      <c r="BU169" s="159"/>
      <c r="BV169" s="159"/>
      <c r="BW169" s="159"/>
      <c r="BX169" s="159"/>
      <c r="BY169" s="159"/>
      <c r="BZ169" s="159"/>
      <c r="CA169" s="159"/>
      <c r="CB169" s="159"/>
      <c r="CC169" s="159"/>
      <c r="CD169" s="159"/>
      <c r="CE169" s="159"/>
      <c r="CF169" s="159"/>
      <c r="CG169" s="159"/>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row>
    <row r="170" spans="1:125" ht="15.75" customHeight="1">
      <c r="A170" s="159"/>
      <c r="B170" s="159"/>
      <c r="C170" s="159"/>
      <c r="D170" s="159"/>
      <c r="E170" s="159"/>
      <c r="F170" s="159"/>
      <c r="G170" s="159"/>
      <c r="H170" s="159"/>
      <c r="I170" s="159">
        <v>10</v>
      </c>
      <c r="J170" s="159">
        <v>11</v>
      </c>
      <c r="K170" s="159">
        <v>2680.2378487667675</v>
      </c>
      <c r="L170" s="159">
        <v>-50.170353422931576</v>
      </c>
      <c r="M170" s="159"/>
      <c r="N170" s="159">
        <v>10</v>
      </c>
      <c r="O170" s="159">
        <v>11</v>
      </c>
      <c r="P170" s="159">
        <v>2526.8241228390307</v>
      </c>
      <c r="Q170" s="159">
        <v>-52.089380376364495</v>
      </c>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c r="BT170" s="159"/>
      <c r="BU170" s="159"/>
      <c r="BV170" s="159"/>
      <c r="BW170" s="159"/>
      <c r="BX170" s="159"/>
      <c r="BY170" s="159"/>
      <c r="BZ170" s="159"/>
      <c r="CA170" s="159"/>
      <c r="CB170" s="159"/>
      <c r="CC170" s="159"/>
      <c r="CD170" s="159"/>
      <c r="CE170" s="159"/>
      <c r="CF170" s="159"/>
      <c r="CG170" s="159"/>
      <c r="CH170" s="159"/>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row>
    <row r="171" spans="1:125" ht="15.75" customHeight="1">
      <c r="A171" s="159"/>
      <c r="B171" s="159"/>
      <c r="C171" s="159"/>
      <c r="D171" s="159"/>
      <c r="E171" s="159"/>
      <c r="F171" s="159"/>
      <c r="G171" s="159"/>
      <c r="H171" s="159"/>
      <c r="I171" s="159">
        <v>11</v>
      </c>
      <c r="J171" s="159">
        <v>11</v>
      </c>
      <c r="K171" s="159">
        <v>2693.1943266157023</v>
      </c>
      <c r="L171" s="159">
        <v>-50.170353422931576</v>
      </c>
      <c r="M171" s="159"/>
      <c r="N171" s="159">
        <v>11</v>
      </c>
      <c r="O171" s="159">
        <v>11</v>
      </c>
      <c r="P171" s="159">
        <v>2655.9803433292282</v>
      </c>
      <c r="Q171" s="159">
        <v>-52.089380376364495</v>
      </c>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c r="BT171" s="159"/>
      <c r="BU171" s="159"/>
      <c r="BV171" s="159"/>
      <c r="BW171" s="159"/>
      <c r="BX171" s="159"/>
      <c r="BY171" s="159"/>
      <c r="BZ171" s="159"/>
      <c r="CA171" s="159"/>
      <c r="CB171" s="159"/>
      <c r="CC171" s="159"/>
      <c r="CD171" s="159"/>
      <c r="CE171" s="159"/>
      <c r="CF171" s="159"/>
      <c r="CG171" s="159"/>
      <c r="CH171" s="159"/>
      <c r="CI171" s="159"/>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row>
    <row r="172" spans="1:125" ht="15.75" customHeight="1">
      <c r="A172" s="159"/>
      <c r="B172" s="159"/>
      <c r="C172" s="159"/>
      <c r="D172" s="159"/>
      <c r="E172" s="159"/>
      <c r="F172" s="159"/>
      <c r="G172" s="159"/>
      <c r="H172" s="159"/>
      <c r="I172" s="159">
        <v>11</v>
      </c>
      <c r="J172" s="159">
        <v>0</v>
      </c>
      <c r="K172" s="159">
        <v>2693.1943266157023</v>
      </c>
      <c r="L172" s="159">
        <v>0</v>
      </c>
      <c r="M172" s="159"/>
      <c r="N172" s="159">
        <v>11</v>
      </c>
      <c r="O172" s="159">
        <v>0</v>
      </c>
      <c r="P172" s="159">
        <v>2655.9803433292282</v>
      </c>
      <c r="Q172" s="159">
        <v>0</v>
      </c>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c r="BT172" s="159"/>
      <c r="BU172" s="159"/>
      <c r="BV172" s="159"/>
      <c r="BW172" s="159"/>
      <c r="BX172" s="159"/>
      <c r="BY172" s="159"/>
      <c r="BZ172" s="159"/>
      <c r="CA172" s="159"/>
      <c r="CB172" s="159"/>
      <c r="CC172" s="159"/>
      <c r="CD172" s="159"/>
      <c r="CE172" s="159"/>
      <c r="CF172" s="159"/>
      <c r="CG172" s="159"/>
      <c r="CH172" s="159"/>
      <c r="CI172" s="159"/>
      <c r="CJ172" s="159"/>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row>
    <row r="173" spans="1:125" ht="15.75" customHeight="1">
      <c r="A173" s="159"/>
      <c r="B173" s="159"/>
      <c r="C173" s="159"/>
      <c r="D173" s="159"/>
      <c r="E173" s="159"/>
      <c r="F173" s="159"/>
      <c r="G173" s="159"/>
      <c r="H173" s="159"/>
      <c r="I173" s="159">
        <v>11</v>
      </c>
      <c r="J173" s="159">
        <v>12</v>
      </c>
      <c r="K173" s="159">
        <v>2693.1943266157023</v>
      </c>
      <c r="L173" s="159">
        <v>-42.587035180364104</v>
      </c>
      <c r="M173" s="159"/>
      <c r="N173" s="159">
        <v>11</v>
      </c>
      <c r="O173" s="159">
        <v>12</v>
      </c>
      <c r="P173" s="159">
        <v>2655.9803433292282</v>
      </c>
      <c r="Q173" s="159">
        <v>-50.190995088443742</v>
      </c>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c r="BT173" s="159"/>
      <c r="BU173" s="159"/>
      <c r="BV173" s="159"/>
      <c r="BW173" s="159"/>
      <c r="BX173" s="159"/>
      <c r="BY173" s="159"/>
      <c r="BZ173" s="159"/>
      <c r="CA173" s="159"/>
      <c r="CB173" s="159"/>
      <c r="CC173" s="159"/>
      <c r="CD173" s="159"/>
      <c r="CE173" s="159"/>
      <c r="CF173" s="159"/>
      <c r="CG173" s="159"/>
      <c r="CH173" s="159"/>
      <c r="CI173" s="159"/>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row>
    <row r="174" spans="1:125" ht="15.75" customHeight="1">
      <c r="A174" s="159"/>
      <c r="B174" s="159"/>
      <c r="C174" s="159"/>
      <c r="D174" s="159"/>
      <c r="E174" s="159"/>
      <c r="F174" s="159"/>
      <c r="G174" s="159"/>
      <c r="H174" s="159"/>
      <c r="I174" s="159">
        <v>12</v>
      </c>
      <c r="J174" s="159">
        <v>12</v>
      </c>
      <c r="K174" s="159">
        <v>2734.2562042623917</v>
      </c>
      <c r="L174" s="159">
        <v>-42.587035180364104</v>
      </c>
      <c r="M174" s="159"/>
      <c r="N174" s="159">
        <v>12</v>
      </c>
      <c r="O174" s="159">
        <v>12</v>
      </c>
      <c r="P174" s="159">
        <v>2680.2378487667675</v>
      </c>
      <c r="Q174" s="159">
        <v>-50.190995088443742</v>
      </c>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c r="BT174" s="159"/>
      <c r="BU174" s="159"/>
      <c r="BV174" s="159"/>
      <c r="BW174" s="159"/>
      <c r="BX174" s="159"/>
      <c r="BY174" s="159"/>
      <c r="BZ174" s="159"/>
      <c r="CA174" s="159"/>
      <c r="CB174" s="159"/>
      <c r="CC174" s="159"/>
      <c r="CD174" s="159"/>
      <c r="CE174" s="159"/>
      <c r="CF174" s="159"/>
      <c r="CG174" s="159"/>
      <c r="CH174" s="159"/>
      <c r="CI174" s="159"/>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row>
    <row r="175" spans="1:125" ht="15.75" customHeight="1">
      <c r="A175" s="159"/>
      <c r="B175" s="159"/>
      <c r="C175" s="159"/>
      <c r="D175" s="159"/>
      <c r="E175" s="159"/>
      <c r="F175" s="159"/>
      <c r="G175" s="159"/>
      <c r="H175" s="159"/>
      <c r="I175" s="159">
        <v>12</v>
      </c>
      <c r="J175" s="159">
        <v>0</v>
      </c>
      <c r="K175" s="159">
        <v>2734.2562042623917</v>
      </c>
      <c r="L175" s="159">
        <v>0</v>
      </c>
      <c r="M175" s="159"/>
      <c r="N175" s="159">
        <v>12</v>
      </c>
      <c r="O175" s="159">
        <v>0</v>
      </c>
      <c r="P175" s="159">
        <v>2680.2378487667675</v>
      </c>
      <c r="Q175" s="159">
        <v>0</v>
      </c>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c r="BT175" s="159"/>
      <c r="BU175" s="159"/>
      <c r="BV175" s="159"/>
      <c r="BW175" s="159"/>
      <c r="BX175" s="159"/>
      <c r="BY175" s="159"/>
      <c r="BZ175" s="159"/>
      <c r="CA175" s="159"/>
      <c r="CB175" s="159"/>
      <c r="CC175" s="159"/>
      <c r="CD175" s="159"/>
      <c r="CE175" s="159"/>
      <c r="CF175" s="159"/>
      <c r="CG175" s="159"/>
      <c r="CH175" s="159"/>
      <c r="CI175" s="159"/>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row>
    <row r="176" spans="1:125" ht="15.75" customHeight="1">
      <c r="A176" s="159"/>
      <c r="B176" s="159"/>
      <c r="C176" s="159"/>
      <c r="D176" s="159"/>
      <c r="E176" s="159"/>
      <c r="F176" s="159"/>
      <c r="G176" s="159"/>
      <c r="H176" s="159"/>
      <c r="I176" s="159">
        <v>12</v>
      </c>
      <c r="J176" s="159">
        <v>13</v>
      </c>
      <c r="K176" s="159">
        <v>2734.2562042623917</v>
      </c>
      <c r="L176" s="159">
        <v>-23.252757074027471</v>
      </c>
      <c r="M176" s="159"/>
      <c r="N176" s="159">
        <v>12</v>
      </c>
      <c r="O176" s="159">
        <v>13</v>
      </c>
      <c r="P176" s="159">
        <v>2680.2378487667675</v>
      </c>
      <c r="Q176" s="159">
        <v>-50.170353422931576</v>
      </c>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c r="BT176" s="159"/>
      <c r="BU176" s="159"/>
      <c r="BV176" s="159"/>
      <c r="BW176" s="159"/>
      <c r="BX176" s="159"/>
      <c r="BY176" s="159"/>
      <c r="BZ176" s="159"/>
      <c r="CA176" s="159"/>
      <c r="CB176" s="159"/>
      <c r="CC176" s="159"/>
      <c r="CD176" s="159"/>
      <c r="CE176" s="159"/>
      <c r="CF176" s="159"/>
      <c r="CG176" s="159"/>
      <c r="CH176" s="159"/>
      <c r="CI176" s="159"/>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row>
    <row r="177" spans="1:125" ht="15.75" customHeight="1">
      <c r="A177" s="159"/>
      <c r="B177" s="159"/>
      <c r="C177" s="159"/>
      <c r="D177" s="159"/>
      <c r="E177" s="159"/>
      <c r="F177" s="159"/>
      <c r="G177" s="159"/>
      <c r="H177" s="159"/>
      <c r="I177" s="159">
        <v>13</v>
      </c>
      <c r="J177" s="159">
        <v>13</v>
      </c>
      <c r="K177" s="159">
        <v>3120.5179227178351</v>
      </c>
      <c r="L177" s="159">
        <v>-23.252757074027471</v>
      </c>
      <c r="M177" s="159"/>
      <c r="N177" s="159">
        <v>13</v>
      </c>
      <c r="O177" s="159">
        <v>13</v>
      </c>
      <c r="P177" s="159">
        <v>2693.1943266157023</v>
      </c>
      <c r="Q177" s="159">
        <v>-50.170353422931576</v>
      </c>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c r="BT177" s="159"/>
      <c r="BU177" s="159"/>
      <c r="BV177" s="159"/>
      <c r="BW177" s="159"/>
      <c r="BX177" s="159"/>
      <c r="BY177" s="159"/>
      <c r="BZ177" s="159"/>
      <c r="CA177" s="159"/>
      <c r="CB177" s="159"/>
      <c r="CC177" s="159"/>
      <c r="CD177" s="159"/>
      <c r="CE177" s="159"/>
      <c r="CF177" s="159"/>
      <c r="CG177" s="159"/>
      <c r="CH177" s="159"/>
      <c r="CI177" s="159"/>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row>
    <row r="178" spans="1:125" ht="15.75" customHeight="1">
      <c r="A178" s="159"/>
      <c r="B178" s="159"/>
      <c r="C178" s="159"/>
      <c r="D178" s="159"/>
      <c r="E178" s="159"/>
      <c r="F178" s="159"/>
      <c r="G178" s="159"/>
      <c r="H178" s="159"/>
      <c r="I178" s="159">
        <v>13</v>
      </c>
      <c r="J178" s="159">
        <v>0</v>
      </c>
      <c r="K178" s="159">
        <v>3120.5179227178351</v>
      </c>
      <c r="L178" s="159">
        <v>0</v>
      </c>
      <c r="M178" s="159"/>
      <c r="N178" s="159">
        <v>13</v>
      </c>
      <c r="O178" s="159">
        <v>0</v>
      </c>
      <c r="P178" s="159">
        <v>2693.1943266157023</v>
      </c>
      <c r="Q178" s="159">
        <v>0</v>
      </c>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c r="BT178" s="159"/>
      <c r="BU178" s="159"/>
      <c r="BV178" s="159"/>
      <c r="BW178" s="159"/>
      <c r="BX178" s="159"/>
      <c r="BY178" s="159"/>
      <c r="BZ178" s="159"/>
      <c r="CA178" s="159"/>
      <c r="CB178" s="159"/>
      <c r="CC178" s="159"/>
      <c r="CD178" s="159"/>
      <c r="CE178" s="159"/>
      <c r="CF178" s="159"/>
      <c r="CG178" s="159"/>
      <c r="CH178" s="159"/>
      <c r="CI178" s="159"/>
      <c r="CJ178" s="159"/>
      <c r="CK178" s="159"/>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row>
    <row r="179" spans="1:125" ht="15.75" customHeight="1">
      <c r="A179" s="159"/>
      <c r="B179" s="159"/>
      <c r="C179" s="159"/>
      <c r="D179" s="159"/>
      <c r="E179" s="159"/>
      <c r="F179" s="159"/>
      <c r="G179" s="159"/>
      <c r="H179" s="159"/>
      <c r="I179" s="159">
        <v>13</v>
      </c>
      <c r="J179" s="159">
        <v>14</v>
      </c>
      <c r="K179" s="159">
        <v>3120.5179227178351</v>
      </c>
      <c r="L179" s="159">
        <v>-13.788088792654545</v>
      </c>
      <c r="M179" s="159"/>
      <c r="N179" s="159">
        <v>13</v>
      </c>
      <c r="O179" s="159">
        <v>14</v>
      </c>
      <c r="P179" s="159">
        <v>2693.1943266157023</v>
      </c>
      <c r="Q179" s="159">
        <v>-42.587035180364104</v>
      </c>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c r="BT179" s="159"/>
      <c r="BU179" s="159"/>
      <c r="BV179" s="159"/>
      <c r="BW179" s="159"/>
      <c r="BX179" s="159"/>
      <c r="BY179" s="159"/>
      <c r="BZ179" s="159"/>
      <c r="CA179" s="159"/>
      <c r="CB179" s="159"/>
      <c r="CC179" s="159"/>
      <c r="CD179" s="159"/>
      <c r="CE179" s="159"/>
      <c r="CF179" s="159"/>
      <c r="CG179" s="159"/>
      <c r="CH179" s="159"/>
      <c r="CI179" s="159"/>
      <c r="CJ179" s="159"/>
      <c r="CK179" s="159"/>
      <c r="CL179" s="159"/>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row>
    <row r="180" spans="1:125" ht="15.75" customHeight="1">
      <c r="A180" s="159"/>
      <c r="B180" s="159"/>
      <c r="C180" s="159"/>
      <c r="D180" s="159"/>
      <c r="E180" s="159"/>
      <c r="F180" s="159"/>
      <c r="G180" s="159"/>
      <c r="H180" s="159"/>
      <c r="I180" s="159">
        <v>14</v>
      </c>
      <c r="J180" s="159">
        <v>14</v>
      </c>
      <c r="K180" s="159">
        <v>3148.5082507243128</v>
      </c>
      <c r="L180" s="159">
        <v>-13.788088792654545</v>
      </c>
      <c r="M180" s="159"/>
      <c r="N180" s="159">
        <v>14</v>
      </c>
      <c r="O180" s="159">
        <v>14</v>
      </c>
      <c r="P180" s="159">
        <v>2734.2562042623917</v>
      </c>
      <c r="Q180" s="159">
        <v>-42.587035180364104</v>
      </c>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c r="BT180" s="159"/>
      <c r="BU180" s="159"/>
      <c r="BV180" s="159"/>
      <c r="BW180" s="159"/>
      <c r="BX180" s="159"/>
      <c r="BY180" s="159"/>
      <c r="BZ180" s="159"/>
      <c r="CA180" s="159"/>
      <c r="CB180" s="159"/>
      <c r="CC180" s="159"/>
      <c r="CD180" s="159"/>
      <c r="CE180" s="159"/>
      <c r="CF180" s="159"/>
      <c r="CG180" s="159"/>
      <c r="CH180" s="159"/>
      <c r="CI180" s="159"/>
      <c r="CJ180" s="159"/>
      <c r="CK180" s="159"/>
      <c r="CL180" s="159"/>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row>
    <row r="181" spans="1:125" ht="15.75" customHeight="1">
      <c r="A181" s="159"/>
      <c r="B181" s="159"/>
      <c r="C181" s="159"/>
      <c r="D181" s="159"/>
      <c r="E181" s="159"/>
      <c r="F181" s="159"/>
      <c r="G181" s="159"/>
      <c r="H181" s="159"/>
      <c r="I181" s="159">
        <v>14</v>
      </c>
      <c r="J181" s="159">
        <v>0</v>
      </c>
      <c r="K181" s="159">
        <v>3148.5082507243128</v>
      </c>
      <c r="L181" s="159">
        <v>0</v>
      </c>
      <c r="M181" s="159"/>
      <c r="N181" s="159">
        <v>14</v>
      </c>
      <c r="O181" s="159">
        <v>0</v>
      </c>
      <c r="P181" s="159">
        <v>2734.2562042623917</v>
      </c>
      <c r="Q181" s="159">
        <v>0</v>
      </c>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c r="BT181" s="159"/>
      <c r="BU181" s="159"/>
      <c r="BV181" s="159"/>
      <c r="BW181" s="159"/>
      <c r="BX181" s="159"/>
      <c r="BY181" s="159"/>
      <c r="BZ181" s="159"/>
      <c r="CA181" s="159"/>
      <c r="CB181" s="159"/>
      <c r="CC181" s="159"/>
      <c r="CD181" s="159"/>
      <c r="CE181" s="159"/>
      <c r="CF181" s="159"/>
      <c r="CG181" s="159"/>
      <c r="CH181" s="159"/>
      <c r="CI181" s="159"/>
      <c r="CJ181" s="159"/>
      <c r="CK181" s="159"/>
      <c r="CL181" s="159"/>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row>
    <row r="182" spans="1:125" ht="15.75" customHeight="1">
      <c r="A182" s="159"/>
      <c r="B182" s="159"/>
      <c r="C182" s="159"/>
      <c r="D182" s="159"/>
      <c r="E182" s="159"/>
      <c r="F182" s="159"/>
      <c r="G182" s="159"/>
      <c r="H182" s="159"/>
      <c r="I182" s="159">
        <v>14</v>
      </c>
      <c r="J182" s="159">
        <v>15</v>
      </c>
      <c r="K182" s="159">
        <v>3148.5082507243128</v>
      </c>
      <c r="L182" s="159">
        <v>-12.226394781268402</v>
      </c>
      <c r="M182" s="159"/>
      <c r="N182" s="159">
        <v>14</v>
      </c>
      <c r="O182" s="159">
        <v>15</v>
      </c>
      <c r="P182" s="159">
        <v>2734.2562042623917</v>
      </c>
      <c r="Q182" s="159">
        <v>-23.252757074027471</v>
      </c>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c r="BT182" s="159"/>
      <c r="BU182" s="159"/>
      <c r="BV182" s="159"/>
      <c r="BW182" s="159"/>
      <c r="BX182" s="159"/>
      <c r="BY182" s="159"/>
      <c r="BZ182" s="159"/>
      <c r="CA182" s="159"/>
      <c r="CB182" s="159"/>
      <c r="CC182" s="159"/>
      <c r="CD182" s="159"/>
      <c r="CE182" s="159"/>
      <c r="CF182" s="159"/>
      <c r="CG182" s="159"/>
      <c r="CH182" s="159"/>
      <c r="CI182" s="159"/>
      <c r="CJ182" s="159"/>
      <c r="CK182" s="159"/>
      <c r="CL182" s="159"/>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row>
    <row r="183" spans="1:125" ht="15.75" customHeight="1">
      <c r="A183" s="159"/>
      <c r="B183" s="159"/>
      <c r="C183" s="159"/>
      <c r="D183" s="159"/>
      <c r="E183" s="159"/>
      <c r="F183" s="159"/>
      <c r="G183" s="159"/>
      <c r="H183" s="159"/>
      <c r="I183" s="159">
        <v>15</v>
      </c>
      <c r="J183" s="159">
        <v>15</v>
      </c>
      <c r="K183" s="159">
        <v>3830.2927480546373</v>
      </c>
      <c r="L183" s="159">
        <v>-12.226394781268402</v>
      </c>
      <c r="M183" s="159"/>
      <c r="N183" s="159">
        <v>15</v>
      </c>
      <c r="O183" s="159">
        <v>15</v>
      </c>
      <c r="P183" s="159">
        <v>3120.5179227178351</v>
      </c>
      <c r="Q183" s="159">
        <v>-23.252757074027471</v>
      </c>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c r="BT183" s="159"/>
      <c r="BU183" s="159"/>
      <c r="BV183" s="159"/>
      <c r="BW183" s="159"/>
      <c r="BX183" s="159"/>
      <c r="BY183" s="159"/>
      <c r="BZ183" s="159"/>
      <c r="CA183" s="159"/>
      <c r="CB183" s="159"/>
      <c r="CC183" s="159"/>
      <c r="CD183" s="159"/>
      <c r="CE183" s="159"/>
      <c r="CF183" s="159"/>
      <c r="CG183" s="159"/>
      <c r="CH183" s="159"/>
      <c r="CI183" s="159"/>
      <c r="CJ183" s="159"/>
      <c r="CK183" s="159"/>
      <c r="CL183" s="159"/>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row>
    <row r="184" spans="1:125" ht="15.75" customHeight="1">
      <c r="A184" s="159"/>
      <c r="B184" s="159"/>
      <c r="C184" s="159"/>
      <c r="D184" s="159"/>
      <c r="E184" s="159"/>
      <c r="F184" s="159"/>
      <c r="G184" s="159"/>
      <c r="H184" s="159"/>
      <c r="I184" s="159">
        <v>15</v>
      </c>
      <c r="J184" s="159">
        <v>0</v>
      </c>
      <c r="K184" s="159">
        <v>3830.2927480546373</v>
      </c>
      <c r="L184" s="159">
        <v>0</v>
      </c>
      <c r="M184" s="159"/>
      <c r="N184" s="159">
        <v>15</v>
      </c>
      <c r="O184" s="159">
        <v>0</v>
      </c>
      <c r="P184" s="159">
        <v>3120.5179227178351</v>
      </c>
      <c r="Q184" s="159">
        <v>0</v>
      </c>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c r="BT184" s="159"/>
      <c r="BU184" s="159"/>
      <c r="BV184" s="159"/>
      <c r="BW184" s="159"/>
      <c r="BX184" s="159"/>
      <c r="BY184" s="159"/>
      <c r="BZ184" s="159"/>
      <c r="CA184" s="159"/>
      <c r="CB184" s="159"/>
      <c r="CC184" s="159"/>
      <c r="CD184" s="159"/>
      <c r="CE184" s="159"/>
      <c r="CF184" s="159"/>
      <c r="CG184" s="159"/>
      <c r="CH184" s="159"/>
      <c r="CI184" s="159"/>
      <c r="CJ184" s="159"/>
      <c r="CK184" s="159"/>
      <c r="CL184" s="159"/>
      <c r="CM184" s="159"/>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row>
    <row r="185" spans="1:125" ht="15.75" customHeight="1">
      <c r="A185" s="159"/>
      <c r="B185" s="159"/>
      <c r="C185" s="159"/>
      <c r="D185" s="159"/>
      <c r="E185" s="159"/>
      <c r="F185" s="159"/>
      <c r="G185" s="159"/>
      <c r="H185" s="159"/>
      <c r="I185" s="159">
        <v>15</v>
      </c>
      <c r="J185" s="159">
        <v>16</v>
      </c>
      <c r="K185" s="159">
        <v>3830.2927480546373</v>
      </c>
      <c r="L185" s="159">
        <v>-7.6546691111175713</v>
      </c>
      <c r="M185" s="159"/>
      <c r="N185" s="159">
        <v>15</v>
      </c>
      <c r="O185" s="159">
        <v>16</v>
      </c>
      <c r="P185" s="159">
        <v>3120.5179227178351</v>
      </c>
      <c r="Q185" s="159">
        <v>-13.788088792654545</v>
      </c>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c r="BT185" s="159"/>
      <c r="BU185" s="159"/>
      <c r="BV185" s="159"/>
      <c r="BW185" s="159"/>
      <c r="BX185" s="159"/>
      <c r="BY185" s="159"/>
      <c r="BZ185" s="159"/>
      <c r="CA185" s="159"/>
      <c r="CB185" s="159"/>
      <c r="CC185" s="159"/>
      <c r="CD185" s="159"/>
      <c r="CE185" s="159"/>
      <c r="CF185" s="159"/>
      <c r="CG185" s="159"/>
      <c r="CH185" s="159"/>
      <c r="CI185" s="159"/>
      <c r="CJ185" s="159"/>
      <c r="CK185" s="159"/>
      <c r="CL185" s="159"/>
      <c r="CM185" s="159"/>
      <c r="CN185" s="159"/>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row>
    <row r="186" spans="1:125" ht="15.75" customHeight="1">
      <c r="A186" s="159"/>
      <c r="B186" s="159"/>
      <c r="C186" s="159"/>
      <c r="D186" s="159"/>
      <c r="E186" s="159"/>
      <c r="F186" s="159"/>
      <c r="G186" s="159"/>
      <c r="H186" s="159"/>
      <c r="I186" s="159">
        <v>16</v>
      </c>
      <c r="J186" s="159">
        <v>16</v>
      </c>
      <c r="K186" s="159">
        <v>4126.9091739388568</v>
      </c>
      <c r="L186" s="159">
        <v>-7.6546691111175713</v>
      </c>
      <c r="M186" s="159"/>
      <c r="N186" s="159">
        <v>16</v>
      </c>
      <c r="O186" s="159">
        <v>16</v>
      </c>
      <c r="P186" s="159">
        <v>3148.5082507243128</v>
      </c>
      <c r="Q186" s="159">
        <v>-13.788088792654545</v>
      </c>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c r="BT186" s="159"/>
      <c r="BU186" s="159"/>
      <c r="BV186" s="159"/>
      <c r="BW186" s="159"/>
      <c r="BX186" s="159"/>
      <c r="BY186" s="159"/>
      <c r="BZ186" s="159"/>
      <c r="CA186" s="159"/>
      <c r="CB186" s="159"/>
      <c r="CC186" s="159"/>
      <c r="CD186" s="159"/>
      <c r="CE186" s="159"/>
      <c r="CF186" s="159"/>
      <c r="CG186" s="159"/>
      <c r="CH186" s="159"/>
      <c r="CI186" s="159"/>
      <c r="CJ186" s="159"/>
      <c r="CK186" s="159"/>
      <c r="CL186" s="159"/>
      <c r="CM186" s="159"/>
      <c r="CN186" s="159"/>
      <c r="CO186" s="159"/>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row>
    <row r="187" spans="1:125" ht="15.75" customHeight="1">
      <c r="A187" s="159"/>
      <c r="B187" s="159"/>
      <c r="C187" s="159"/>
      <c r="D187" s="159"/>
      <c r="E187" s="159"/>
      <c r="F187" s="159"/>
      <c r="G187" s="159"/>
      <c r="H187" s="159"/>
      <c r="I187" s="159">
        <v>16</v>
      </c>
      <c r="J187" s="159">
        <v>0</v>
      </c>
      <c r="K187" s="159">
        <v>4126.9091739388568</v>
      </c>
      <c r="L187" s="159">
        <v>0</v>
      </c>
      <c r="M187" s="159"/>
      <c r="N187" s="159">
        <v>16</v>
      </c>
      <c r="O187" s="159">
        <v>0</v>
      </c>
      <c r="P187" s="159">
        <v>3148.5082507243128</v>
      </c>
      <c r="Q187" s="159">
        <v>0</v>
      </c>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c r="BT187" s="159"/>
      <c r="BU187" s="159"/>
      <c r="BV187" s="159"/>
      <c r="BW187" s="159"/>
      <c r="BX187" s="159"/>
      <c r="BY187" s="159"/>
      <c r="BZ187" s="159"/>
      <c r="CA187" s="159"/>
      <c r="CB187" s="159"/>
      <c r="CC187" s="159"/>
      <c r="CD187" s="159"/>
      <c r="CE187" s="159"/>
      <c r="CF187" s="159"/>
      <c r="CG187" s="159"/>
      <c r="CH187" s="159"/>
      <c r="CI187" s="159"/>
      <c r="CJ187" s="159"/>
      <c r="CK187" s="159"/>
      <c r="CL187" s="159"/>
      <c r="CM187" s="159"/>
      <c r="CN187" s="159"/>
      <c r="CO187" s="159"/>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row>
    <row r="188" spans="1:125" ht="15.75" customHeight="1">
      <c r="A188" s="159"/>
      <c r="B188" s="159"/>
      <c r="C188" s="159"/>
      <c r="D188" s="159"/>
      <c r="E188" s="159"/>
      <c r="F188" s="159"/>
      <c r="G188" s="159"/>
      <c r="H188" s="159"/>
      <c r="I188" s="159">
        <v>16</v>
      </c>
      <c r="J188" s="159">
        <v>17</v>
      </c>
      <c r="K188" s="159">
        <v>4126.9091739388568</v>
      </c>
      <c r="L188" s="159">
        <v>-7.173808084868047</v>
      </c>
      <c r="M188" s="159"/>
      <c r="N188" s="159">
        <v>16</v>
      </c>
      <c r="O188" s="159">
        <v>17</v>
      </c>
      <c r="P188" s="159">
        <v>3148.5082507243128</v>
      </c>
      <c r="Q188" s="159">
        <v>-12.226394781268402</v>
      </c>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c r="BT188" s="159"/>
      <c r="BU188" s="159"/>
      <c r="BV188" s="159"/>
      <c r="BW188" s="159"/>
      <c r="BX188" s="159"/>
      <c r="BY188" s="159"/>
      <c r="BZ188" s="159"/>
      <c r="CA188" s="159"/>
      <c r="CB188" s="159"/>
      <c r="CC188" s="159"/>
      <c r="CD188" s="159"/>
      <c r="CE188" s="159"/>
      <c r="CF188" s="159"/>
      <c r="CG188" s="159"/>
      <c r="CH188" s="159"/>
      <c r="CI188" s="159"/>
      <c r="CJ188" s="159"/>
      <c r="CK188" s="159"/>
      <c r="CL188" s="159"/>
      <c r="CM188" s="159"/>
      <c r="CN188" s="159"/>
      <c r="CO188" s="159"/>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row>
    <row r="189" spans="1:125" ht="15.75" customHeight="1">
      <c r="A189" s="159"/>
      <c r="B189" s="159"/>
      <c r="C189" s="159"/>
      <c r="D189" s="159"/>
      <c r="E189" s="159"/>
      <c r="F189" s="159"/>
      <c r="G189" s="159"/>
      <c r="H189" s="159"/>
      <c r="I189" s="159">
        <v>17</v>
      </c>
      <c r="J189" s="159">
        <v>17</v>
      </c>
      <c r="K189" s="159">
        <v>4904.2592618884801</v>
      </c>
      <c r="L189" s="159">
        <v>-7.173808084868047</v>
      </c>
      <c r="M189" s="159"/>
      <c r="N189" s="159">
        <v>17</v>
      </c>
      <c r="O189" s="159">
        <v>17</v>
      </c>
      <c r="P189" s="159">
        <v>3830.2927480546373</v>
      </c>
      <c r="Q189" s="159">
        <v>-12.226394781268402</v>
      </c>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c r="BT189" s="159"/>
      <c r="BU189" s="159"/>
      <c r="BV189" s="159"/>
      <c r="BW189" s="159"/>
      <c r="BX189" s="159"/>
      <c r="BY189" s="159"/>
      <c r="BZ189" s="159"/>
      <c r="CA189" s="159"/>
      <c r="CB189" s="159"/>
      <c r="CC189" s="159"/>
      <c r="CD189" s="159"/>
      <c r="CE189" s="159"/>
      <c r="CF189" s="159"/>
      <c r="CG189" s="159"/>
      <c r="CH189" s="159"/>
      <c r="CI189" s="159"/>
      <c r="CJ189" s="159"/>
      <c r="CK189" s="159"/>
      <c r="CL189" s="159"/>
      <c r="CM189" s="159"/>
      <c r="CN189" s="159"/>
      <c r="CO189" s="159"/>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row>
    <row r="190" spans="1:125" ht="15.75" customHeight="1">
      <c r="A190" s="159"/>
      <c r="B190" s="159"/>
      <c r="C190" s="159"/>
      <c r="D190" s="159"/>
      <c r="E190" s="159"/>
      <c r="F190" s="159"/>
      <c r="G190" s="159"/>
      <c r="H190" s="159"/>
      <c r="I190" s="159">
        <v>17</v>
      </c>
      <c r="J190" s="159">
        <v>0</v>
      </c>
      <c r="K190" s="159">
        <v>4904.2592618884801</v>
      </c>
      <c r="L190" s="159">
        <v>0</v>
      </c>
      <c r="M190" s="159"/>
      <c r="N190" s="159">
        <v>17</v>
      </c>
      <c r="O190" s="159">
        <v>0</v>
      </c>
      <c r="P190" s="159">
        <v>3830.2927480546373</v>
      </c>
      <c r="Q190" s="159">
        <v>0</v>
      </c>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c r="BT190" s="159"/>
      <c r="BU190" s="159"/>
      <c r="BV190" s="159"/>
      <c r="BW190" s="159"/>
      <c r="BX190" s="159"/>
      <c r="BY190" s="159"/>
      <c r="BZ190" s="159"/>
      <c r="CA190" s="159"/>
      <c r="CB190" s="159"/>
      <c r="CC190" s="159"/>
      <c r="CD190" s="159"/>
      <c r="CE190" s="159"/>
      <c r="CF190" s="159"/>
      <c r="CG190" s="159"/>
      <c r="CH190" s="159"/>
      <c r="CI190" s="159"/>
      <c r="CJ190" s="159"/>
      <c r="CK190" s="159"/>
      <c r="CL190" s="159"/>
      <c r="CM190" s="159"/>
      <c r="CN190" s="159"/>
      <c r="CO190" s="159"/>
      <c r="CP190" s="159"/>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row>
    <row r="191" spans="1:125" ht="15.75" customHeight="1">
      <c r="A191" s="159"/>
      <c r="B191" s="159"/>
      <c r="C191" s="159"/>
      <c r="D191" s="159"/>
      <c r="E191" s="159"/>
      <c r="F191" s="159"/>
      <c r="G191" s="159"/>
      <c r="H191" s="159"/>
      <c r="I191" s="159">
        <v>17</v>
      </c>
      <c r="J191" s="159">
        <v>18</v>
      </c>
      <c r="K191" s="159">
        <v>4904.2592618884801</v>
      </c>
      <c r="L191" s="159">
        <v>-4.6577804369025388</v>
      </c>
      <c r="M191" s="159"/>
      <c r="N191" s="159">
        <v>17</v>
      </c>
      <c r="O191" s="159">
        <v>18</v>
      </c>
      <c r="P191" s="159">
        <v>3830.2927480546373</v>
      </c>
      <c r="Q191" s="159">
        <v>-7.6546691111175713</v>
      </c>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c r="BT191" s="159"/>
      <c r="BU191" s="159"/>
      <c r="BV191" s="159"/>
      <c r="BW191" s="159"/>
      <c r="BX191" s="159"/>
      <c r="BY191" s="159"/>
      <c r="BZ191" s="159"/>
      <c r="CA191" s="159"/>
      <c r="CB191" s="159"/>
      <c r="CC191" s="159"/>
      <c r="CD191" s="159"/>
      <c r="CE191" s="159"/>
      <c r="CF191" s="159"/>
      <c r="CG191" s="159"/>
      <c r="CH191" s="159"/>
      <c r="CI191" s="159"/>
      <c r="CJ191" s="159"/>
      <c r="CK191" s="159"/>
      <c r="CL191" s="159"/>
      <c r="CM191" s="159"/>
      <c r="CN191" s="159"/>
      <c r="CO191" s="159"/>
      <c r="CP191" s="159"/>
      <c r="CQ191" s="159"/>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row>
    <row r="192" spans="1:125" ht="15.75" customHeight="1">
      <c r="A192" s="159"/>
      <c r="B192" s="159"/>
      <c r="C192" s="159"/>
      <c r="D192" s="159"/>
      <c r="E192" s="159"/>
      <c r="F192" s="159"/>
      <c r="G192" s="159"/>
      <c r="H192" s="159"/>
      <c r="I192" s="159">
        <v>18</v>
      </c>
      <c r="J192" s="159">
        <v>18</v>
      </c>
      <c r="K192" s="159">
        <v>5270.3421613602832</v>
      </c>
      <c r="L192" s="159">
        <v>-4.6577804369025388</v>
      </c>
      <c r="M192" s="159"/>
      <c r="N192" s="159">
        <v>18</v>
      </c>
      <c r="O192" s="159">
        <v>18</v>
      </c>
      <c r="P192" s="159">
        <v>4126.9091739388568</v>
      </c>
      <c r="Q192" s="159">
        <v>-7.6546691111175713</v>
      </c>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c r="BT192" s="159"/>
      <c r="BU192" s="159"/>
      <c r="BV192" s="159"/>
      <c r="BW192" s="159"/>
      <c r="BX192" s="159"/>
      <c r="BY192" s="159"/>
      <c r="BZ192" s="159"/>
      <c r="CA192" s="159"/>
      <c r="CB192" s="159"/>
      <c r="CC192" s="159"/>
      <c r="CD192" s="159"/>
      <c r="CE192" s="159"/>
      <c r="CF192" s="159"/>
      <c r="CG192" s="159"/>
      <c r="CH192" s="159"/>
      <c r="CI192" s="159"/>
      <c r="CJ192" s="159"/>
      <c r="CK192" s="159"/>
      <c r="CL192" s="159"/>
      <c r="CM192" s="159"/>
      <c r="CN192" s="159"/>
      <c r="CO192" s="159"/>
      <c r="CP192" s="159"/>
      <c r="CQ192" s="159"/>
      <c r="CR192" s="159"/>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row>
    <row r="193" spans="1:125" ht="15.75" customHeight="1">
      <c r="A193" s="159"/>
      <c r="B193" s="159"/>
      <c r="C193" s="159"/>
      <c r="D193" s="159"/>
      <c r="E193" s="159"/>
      <c r="F193" s="159"/>
      <c r="G193" s="159"/>
      <c r="H193" s="159"/>
      <c r="I193" s="159">
        <v>18</v>
      </c>
      <c r="J193" s="159">
        <v>0</v>
      </c>
      <c r="K193" s="159">
        <v>5270.3421613602832</v>
      </c>
      <c r="L193" s="159">
        <v>0</v>
      </c>
      <c r="M193" s="159"/>
      <c r="N193" s="159">
        <v>18</v>
      </c>
      <c r="O193" s="159">
        <v>0</v>
      </c>
      <c r="P193" s="159">
        <v>4126.9091739388568</v>
      </c>
      <c r="Q193" s="159">
        <v>0</v>
      </c>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c r="BT193" s="159"/>
      <c r="BU193" s="159"/>
      <c r="BV193" s="159"/>
      <c r="BW193" s="159"/>
      <c r="BX193" s="159"/>
      <c r="BY193" s="159"/>
      <c r="BZ193" s="159"/>
      <c r="CA193" s="159"/>
      <c r="CB193" s="159"/>
      <c r="CC193" s="159"/>
      <c r="CD193" s="159"/>
      <c r="CE193" s="159"/>
      <c r="CF193" s="159"/>
      <c r="CG193" s="159"/>
      <c r="CH193" s="159"/>
      <c r="CI193" s="159"/>
      <c r="CJ193" s="159"/>
      <c r="CK193" s="159"/>
      <c r="CL193" s="159"/>
      <c r="CM193" s="159"/>
      <c r="CN193" s="159"/>
      <c r="CO193" s="159"/>
      <c r="CP193" s="159"/>
      <c r="CQ193" s="159"/>
      <c r="CR193" s="159"/>
      <c r="CS193" s="159"/>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row>
    <row r="194" spans="1:125" ht="15.75" customHeight="1">
      <c r="A194" s="159"/>
      <c r="B194" s="159"/>
      <c r="C194" s="159"/>
      <c r="D194" s="159"/>
      <c r="E194" s="159"/>
      <c r="F194" s="159"/>
      <c r="G194" s="159"/>
      <c r="H194" s="159"/>
      <c r="I194" s="159">
        <v>18</v>
      </c>
      <c r="J194" s="159">
        <v>19</v>
      </c>
      <c r="K194" s="159">
        <v>5270.3421613602832</v>
      </c>
      <c r="L194" s="159">
        <v>-0.2525730209874143</v>
      </c>
      <c r="M194" s="159"/>
      <c r="N194" s="159">
        <v>18</v>
      </c>
      <c r="O194" s="159">
        <v>19</v>
      </c>
      <c r="P194" s="159">
        <v>4126.9091739388568</v>
      </c>
      <c r="Q194" s="159">
        <v>-7.173808084868047</v>
      </c>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c r="BT194" s="159"/>
      <c r="BU194" s="159"/>
      <c r="BV194" s="159"/>
      <c r="BW194" s="159"/>
      <c r="BX194" s="159"/>
      <c r="BY194" s="159"/>
      <c r="BZ194" s="159"/>
      <c r="CA194" s="159"/>
      <c r="CB194" s="159"/>
      <c r="CC194" s="159"/>
      <c r="CD194" s="159"/>
      <c r="CE194" s="159"/>
      <c r="CF194" s="159"/>
      <c r="CG194" s="159"/>
      <c r="CH194" s="159"/>
      <c r="CI194" s="159"/>
      <c r="CJ194" s="159"/>
      <c r="CK194" s="159"/>
      <c r="CL194" s="159"/>
      <c r="CM194" s="159"/>
      <c r="CN194" s="159"/>
      <c r="CO194" s="159"/>
      <c r="CP194" s="159"/>
      <c r="CQ194" s="159"/>
      <c r="CR194" s="159"/>
      <c r="CS194" s="159"/>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row>
    <row r="195" spans="1:125" ht="15.75" customHeight="1">
      <c r="A195" s="159"/>
      <c r="B195" s="159"/>
      <c r="C195" s="159"/>
      <c r="D195" s="159"/>
      <c r="E195" s="159"/>
      <c r="F195" s="159"/>
      <c r="G195" s="159"/>
      <c r="H195" s="159"/>
      <c r="I195" s="159">
        <v>19</v>
      </c>
      <c r="J195" s="159">
        <v>19</v>
      </c>
      <c r="K195" s="159">
        <v>8186.9613684059659</v>
      </c>
      <c r="L195" s="159">
        <v>-0.2525730209874143</v>
      </c>
      <c r="M195" s="159"/>
      <c r="N195" s="159">
        <v>19</v>
      </c>
      <c r="O195" s="159">
        <v>19</v>
      </c>
      <c r="P195" s="159">
        <v>4904.2592618884801</v>
      </c>
      <c r="Q195" s="159">
        <v>-7.173808084868047</v>
      </c>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c r="BT195" s="159"/>
      <c r="BU195" s="159"/>
      <c r="BV195" s="159"/>
      <c r="BW195" s="159"/>
      <c r="BX195" s="159"/>
      <c r="BY195" s="159"/>
      <c r="BZ195" s="159"/>
      <c r="CA195" s="159"/>
      <c r="CB195" s="159"/>
      <c r="CC195" s="159"/>
      <c r="CD195" s="159"/>
      <c r="CE195" s="159"/>
      <c r="CF195" s="159"/>
      <c r="CG195" s="159"/>
      <c r="CH195" s="159"/>
      <c r="CI195" s="159"/>
      <c r="CJ195" s="159"/>
      <c r="CK195" s="159"/>
      <c r="CL195" s="159"/>
      <c r="CM195" s="159"/>
      <c r="CN195" s="159"/>
      <c r="CO195" s="159"/>
      <c r="CP195" s="159"/>
      <c r="CQ195" s="159"/>
      <c r="CR195" s="159"/>
      <c r="CS195" s="159"/>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row>
    <row r="196" spans="1:125" ht="15.75" customHeight="1">
      <c r="A196" s="159"/>
      <c r="B196" s="159"/>
      <c r="C196" s="159"/>
      <c r="D196" s="159"/>
      <c r="E196" s="159"/>
      <c r="F196" s="159"/>
      <c r="G196" s="159"/>
      <c r="H196" s="159"/>
      <c r="I196" s="159">
        <v>19</v>
      </c>
      <c r="J196" s="159">
        <v>0</v>
      </c>
      <c r="K196" s="159">
        <v>8186.9613684059659</v>
      </c>
      <c r="L196" s="159">
        <v>0</v>
      </c>
      <c r="M196" s="159"/>
      <c r="N196" s="159">
        <v>19</v>
      </c>
      <c r="O196" s="159">
        <v>0</v>
      </c>
      <c r="P196" s="159">
        <v>4904.2592618884801</v>
      </c>
      <c r="Q196" s="159">
        <v>0</v>
      </c>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c r="BT196" s="159"/>
      <c r="BU196" s="159"/>
      <c r="BV196" s="159"/>
      <c r="BW196" s="159"/>
      <c r="BX196" s="159"/>
      <c r="BY196" s="159"/>
      <c r="BZ196" s="159"/>
      <c r="CA196" s="159"/>
      <c r="CB196" s="159"/>
      <c r="CC196" s="159"/>
      <c r="CD196" s="159"/>
      <c r="CE196" s="159"/>
      <c r="CF196" s="159"/>
      <c r="CG196" s="159"/>
      <c r="CH196" s="159"/>
      <c r="CI196" s="159"/>
      <c r="CJ196" s="159"/>
      <c r="CK196" s="159"/>
      <c r="CL196" s="159"/>
      <c r="CM196" s="159"/>
      <c r="CN196" s="159"/>
      <c r="CO196" s="159"/>
      <c r="CP196" s="159"/>
      <c r="CQ196" s="159"/>
      <c r="CR196" s="159"/>
      <c r="CS196" s="159"/>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row>
    <row r="197" spans="1:125" ht="15.75" customHeight="1">
      <c r="A197" s="159"/>
      <c r="B197" s="159"/>
      <c r="C197" s="159"/>
      <c r="D197" s="159"/>
      <c r="E197" s="159"/>
      <c r="F197" s="159"/>
      <c r="G197" s="159"/>
      <c r="H197" s="159"/>
      <c r="I197" s="159">
        <v>19</v>
      </c>
      <c r="J197" s="159">
        <v>20</v>
      </c>
      <c r="K197" s="159">
        <v>8186.9613684059659</v>
      </c>
      <c r="L197" s="159">
        <v>-0.21361946330353984</v>
      </c>
      <c r="M197" s="159"/>
      <c r="N197" s="159">
        <v>19</v>
      </c>
      <c r="O197" s="159">
        <v>20</v>
      </c>
      <c r="P197" s="159">
        <v>4904.2592618884801</v>
      </c>
      <c r="Q197" s="159">
        <v>-4.6577804369025388</v>
      </c>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c r="BT197" s="159"/>
      <c r="BU197" s="159"/>
      <c r="BV197" s="159"/>
      <c r="BW197" s="159"/>
      <c r="BX197" s="159"/>
      <c r="BY197" s="159"/>
      <c r="BZ197" s="159"/>
      <c r="CA197" s="159"/>
      <c r="CB197" s="159"/>
      <c r="CC197" s="159"/>
      <c r="CD197" s="159"/>
      <c r="CE197" s="159"/>
      <c r="CF197" s="159"/>
      <c r="CG197" s="159"/>
      <c r="CH197" s="159"/>
      <c r="CI197" s="159"/>
      <c r="CJ197" s="159"/>
      <c r="CK197" s="159"/>
      <c r="CL197" s="159"/>
      <c r="CM197" s="159"/>
      <c r="CN197" s="159"/>
      <c r="CO197" s="159"/>
      <c r="CP197" s="159"/>
      <c r="CQ197" s="159"/>
      <c r="CR197" s="159"/>
      <c r="CS197" s="159"/>
      <c r="CT197" s="159"/>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row>
    <row r="198" spans="1:125" ht="15.75" customHeight="1">
      <c r="A198" s="159"/>
      <c r="B198" s="159"/>
      <c r="C198" s="159"/>
      <c r="D198" s="159"/>
      <c r="E198" s="159"/>
      <c r="F198" s="159"/>
      <c r="G198" s="159"/>
      <c r="H198" s="159"/>
      <c r="I198" s="159">
        <v>20</v>
      </c>
      <c r="J198" s="159">
        <v>20</v>
      </c>
      <c r="K198" s="159">
        <v>9156.1546232347173</v>
      </c>
      <c r="L198" s="159">
        <v>-0.21361946330353984</v>
      </c>
      <c r="M198" s="159"/>
      <c r="N198" s="159">
        <v>20</v>
      </c>
      <c r="O198" s="159">
        <v>20</v>
      </c>
      <c r="P198" s="159">
        <v>5270.3421613602832</v>
      </c>
      <c r="Q198" s="159">
        <v>-4.6577804369025388</v>
      </c>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c r="BT198" s="159"/>
      <c r="BU198" s="159"/>
      <c r="BV198" s="159"/>
      <c r="BW198" s="159"/>
      <c r="BX198" s="159"/>
      <c r="BY198" s="159"/>
      <c r="BZ198" s="159"/>
      <c r="CA198" s="159"/>
      <c r="CB198" s="159"/>
      <c r="CC198" s="159"/>
      <c r="CD198" s="159"/>
      <c r="CE198" s="159"/>
      <c r="CF198" s="159"/>
      <c r="CG198" s="159"/>
      <c r="CH198" s="159"/>
      <c r="CI198" s="159"/>
      <c r="CJ198" s="159"/>
      <c r="CK198" s="159"/>
      <c r="CL198" s="159"/>
      <c r="CM198" s="159"/>
      <c r="CN198" s="159"/>
      <c r="CO198" s="159"/>
      <c r="CP198" s="159"/>
      <c r="CQ198" s="159"/>
      <c r="CR198" s="159"/>
      <c r="CS198" s="159"/>
      <c r="CT198" s="159"/>
      <c r="CU198" s="159"/>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row>
    <row r="199" spans="1:125" ht="15.75" customHeight="1">
      <c r="A199" s="159"/>
      <c r="B199" s="159"/>
      <c r="C199" s="159"/>
      <c r="D199" s="159"/>
      <c r="E199" s="159"/>
      <c r="F199" s="159"/>
      <c r="G199" s="159"/>
      <c r="H199" s="159"/>
      <c r="I199" s="159">
        <v>20</v>
      </c>
      <c r="J199" s="159">
        <v>0</v>
      </c>
      <c r="K199" s="159">
        <v>9156.1546232347173</v>
      </c>
      <c r="L199" s="159">
        <v>0</v>
      </c>
      <c r="M199" s="159"/>
      <c r="N199" s="159">
        <v>20</v>
      </c>
      <c r="O199" s="159">
        <v>0</v>
      </c>
      <c r="P199" s="159">
        <v>5270.3421613602832</v>
      </c>
      <c r="Q199" s="159">
        <v>0</v>
      </c>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c r="BT199" s="159"/>
      <c r="BU199" s="159"/>
      <c r="BV199" s="159"/>
      <c r="BW199" s="159"/>
      <c r="BX199" s="159"/>
      <c r="BY199" s="159"/>
      <c r="BZ199" s="159"/>
      <c r="CA199" s="159"/>
      <c r="CB199" s="159"/>
      <c r="CC199" s="159"/>
      <c r="CD199" s="159"/>
      <c r="CE199" s="159"/>
      <c r="CF199" s="159"/>
      <c r="CG199" s="159"/>
      <c r="CH199" s="159"/>
      <c r="CI199" s="159"/>
      <c r="CJ199" s="159"/>
      <c r="CK199" s="159"/>
      <c r="CL199" s="159"/>
      <c r="CM199" s="159"/>
      <c r="CN199" s="159"/>
      <c r="CO199" s="159"/>
      <c r="CP199" s="159"/>
      <c r="CQ199" s="159"/>
      <c r="CR199" s="159"/>
      <c r="CS199" s="159"/>
      <c r="CT199" s="159"/>
      <c r="CU199" s="159"/>
      <c r="CV199" s="159"/>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row>
    <row r="200" spans="1:125" ht="15.75" customHeight="1">
      <c r="A200" s="159"/>
      <c r="B200" s="159"/>
      <c r="C200" s="159"/>
      <c r="D200" s="159"/>
      <c r="E200" s="159"/>
      <c r="F200" s="159"/>
      <c r="G200" s="159"/>
      <c r="H200" s="159"/>
      <c r="I200" s="159">
        <v>20</v>
      </c>
      <c r="J200" s="159">
        <v>21</v>
      </c>
      <c r="K200" s="159">
        <v>9156.1546232347173</v>
      </c>
      <c r="L200" s="159">
        <v>9.8563839074042718</v>
      </c>
      <c r="M200" s="159"/>
      <c r="N200" s="159">
        <v>20</v>
      </c>
      <c r="O200" s="159">
        <v>21</v>
      </c>
      <c r="P200" s="159">
        <v>5270.3421613602832</v>
      </c>
      <c r="Q200" s="159">
        <v>-0.2525730209874143</v>
      </c>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c r="BT200" s="159"/>
      <c r="BU200" s="159"/>
      <c r="BV200" s="159"/>
      <c r="BW200" s="159"/>
      <c r="BX200" s="159"/>
      <c r="BY200" s="159"/>
      <c r="BZ200" s="159"/>
      <c r="CA200" s="159"/>
      <c r="CB200" s="159"/>
      <c r="CC200" s="159"/>
      <c r="CD200" s="159"/>
      <c r="CE200" s="159"/>
      <c r="CF200" s="159"/>
      <c r="CG200" s="159"/>
      <c r="CH200" s="159"/>
      <c r="CI200" s="159"/>
      <c r="CJ200" s="159"/>
      <c r="CK200" s="159"/>
      <c r="CL200" s="159"/>
      <c r="CM200" s="159"/>
      <c r="CN200" s="159"/>
      <c r="CO200" s="159"/>
      <c r="CP200" s="159"/>
      <c r="CQ200" s="159"/>
      <c r="CR200" s="159"/>
      <c r="CS200" s="159"/>
      <c r="CT200" s="159"/>
      <c r="CU200" s="159"/>
      <c r="CV200" s="159"/>
      <c r="CW200" s="159"/>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row>
    <row r="201" spans="1:125" ht="15.75" customHeight="1">
      <c r="A201" s="159"/>
      <c r="B201" s="159"/>
      <c r="C201" s="159"/>
      <c r="D201" s="159"/>
      <c r="E201" s="159"/>
      <c r="F201" s="159"/>
      <c r="G201" s="159"/>
      <c r="H201" s="159"/>
      <c r="I201" s="159">
        <v>21</v>
      </c>
      <c r="J201" s="159">
        <v>21</v>
      </c>
      <c r="K201" s="159">
        <v>9194.5335208514771</v>
      </c>
      <c r="L201" s="159">
        <v>9.8563839074042718</v>
      </c>
      <c r="M201" s="159"/>
      <c r="N201" s="159">
        <v>21</v>
      </c>
      <c r="O201" s="159">
        <v>21</v>
      </c>
      <c r="P201" s="159">
        <v>8186.9613684059659</v>
      </c>
      <c r="Q201" s="159">
        <v>-0.2525730209874143</v>
      </c>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c r="BT201" s="159"/>
      <c r="BU201" s="159"/>
      <c r="BV201" s="159"/>
      <c r="BW201" s="159"/>
      <c r="BX201" s="159"/>
      <c r="BY201" s="159"/>
      <c r="BZ201" s="159"/>
      <c r="CA201" s="159"/>
      <c r="CB201" s="159"/>
      <c r="CC201" s="159"/>
      <c r="CD201" s="159"/>
      <c r="CE201" s="159"/>
      <c r="CF201" s="159"/>
      <c r="CG201" s="159"/>
      <c r="CH201" s="159"/>
      <c r="CI201" s="159"/>
      <c r="CJ201" s="159"/>
      <c r="CK201" s="159"/>
      <c r="CL201" s="159"/>
      <c r="CM201" s="159"/>
      <c r="CN201" s="159"/>
      <c r="CO201" s="159"/>
      <c r="CP201" s="159"/>
      <c r="CQ201" s="159"/>
      <c r="CR201" s="159"/>
      <c r="CS201" s="159"/>
      <c r="CT201" s="159"/>
      <c r="CU201" s="159"/>
      <c r="CV201" s="159"/>
      <c r="CW201" s="159"/>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row>
    <row r="202" spans="1:125" ht="15.75" customHeight="1">
      <c r="A202" s="159"/>
      <c r="B202" s="159"/>
      <c r="C202" s="159"/>
      <c r="D202" s="159"/>
      <c r="E202" s="159"/>
      <c r="F202" s="159"/>
      <c r="G202" s="159"/>
      <c r="H202" s="159"/>
      <c r="I202" s="159"/>
      <c r="J202" s="159"/>
      <c r="K202" s="159"/>
      <c r="L202" s="159"/>
      <c r="M202" s="159"/>
      <c r="N202" s="159">
        <v>21</v>
      </c>
      <c r="O202" s="159">
        <v>0</v>
      </c>
      <c r="P202" s="159">
        <v>8186.9613684059659</v>
      </c>
      <c r="Q202" s="159">
        <v>0</v>
      </c>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c r="BT202" s="159"/>
      <c r="BU202" s="159"/>
      <c r="BV202" s="159"/>
      <c r="BW202" s="159"/>
      <c r="BX202" s="159"/>
      <c r="BY202" s="159"/>
      <c r="BZ202" s="159"/>
      <c r="CA202" s="159"/>
      <c r="CB202" s="159"/>
      <c r="CC202" s="159"/>
      <c r="CD202" s="159"/>
      <c r="CE202" s="159"/>
      <c r="CF202" s="159"/>
      <c r="CG202" s="159"/>
      <c r="CH202" s="159"/>
      <c r="CI202" s="159"/>
      <c r="CJ202" s="159"/>
      <c r="CK202" s="159"/>
      <c r="CL202" s="159"/>
      <c r="CM202" s="159"/>
      <c r="CN202" s="159"/>
      <c r="CO202" s="159"/>
      <c r="CP202" s="159"/>
      <c r="CQ202" s="159"/>
      <c r="CR202" s="159"/>
      <c r="CS202" s="159"/>
      <c r="CT202" s="159"/>
      <c r="CU202" s="159"/>
      <c r="CV202" s="159"/>
      <c r="CW202" s="159"/>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row>
    <row r="203" spans="1:125" ht="15.75" customHeight="1">
      <c r="A203" s="159"/>
      <c r="B203" s="159"/>
      <c r="C203" s="159"/>
      <c r="D203" s="159"/>
      <c r="E203" s="159"/>
      <c r="F203" s="159"/>
      <c r="G203" s="159"/>
      <c r="H203" s="159"/>
      <c r="I203" s="159"/>
      <c r="J203" s="159"/>
      <c r="K203" s="159"/>
      <c r="L203" s="159"/>
      <c r="M203" s="159"/>
      <c r="N203" s="159">
        <v>21</v>
      </c>
      <c r="O203" s="159">
        <v>22</v>
      </c>
      <c r="P203" s="159">
        <v>8186.9613684059659</v>
      </c>
      <c r="Q203" s="159">
        <v>-0.21361946330353984</v>
      </c>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c r="BT203" s="159"/>
      <c r="BU203" s="159"/>
      <c r="BV203" s="159"/>
      <c r="BW203" s="159"/>
      <c r="BX203" s="159"/>
      <c r="BY203" s="159"/>
      <c r="BZ203" s="159"/>
      <c r="CA203" s="159"/>
      <c r="CB203" s="159"/>
      <c r="CC203" s="159"/>
      <c r="CD203" s="159"/>
      <c r="CE203" s="159"/>
      <c r="CF203" s="159"/>
      <c r="CG203" s="159"/>
      <c r="CH203" s="159"/>
      <c r="CI203" s="159"/>
      <c r="CJ203" s="159"/>
      <c r="CK203" s="159"/>
      <c r="CL203" s="159"/>
      <c r="CM203" s="159"/>
      <c r="CN203" s="159"/>
      <c r="CO203" s="159"/>
      <c r="CP203" s="159"/>
      <c r="CQ203" s="159"/>
      <c r="CR203" s="159"/>
      <c r="CS203" s="159"/>
      <c r="CT203" s="159"/>
      <c r="CU203" s="159"/>
      <c r="CV203" s="159"/>
      <c r="CW203" s="159"/>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row>
    <row r="204" spans="1:125" ht="15.75" customHeight="1">
      <c r="A204" s="159"/>
      <c r="B204" s="159"/>
      <c r="C204" s="159"/>
      <c r="D204" s="159"/>
      <c r="E204" s="159"/>
      <c r="F204" s="159"/>
      <c r="G204" s="159"/>
      <c r="H204" s="159"/>
      <c r="I204" s="159"/>
      <c r="J204" s="159"/>
      <c r="K204" s="159"/>
      <c r="L204" s="159"/>
      <c r="M204" s="159"/>
      <c r="N204" s="159">
        <v>22</v>
      </c>
      <c r="O204" s="159">
        <v>22</v>
      </c>
      <c r="P204" s="159">
        <v>9156.1546232347173</v>
      </c>
      <c r="Q204" s="159">
        <v>-0.21361946330353984</v>
      </c>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c r="BT204" s="159"/>
      <c r="BU204" s="159"/>
      <c r="BV204" s="159"/>
      <c r="BW204" s="159"/>
      <c r="BX204" s="159"/>
      <c r="BY204" s="159"/>
      <c r="BZ204" s="159"/>
      <c r="CA204" s="159"/>
      <c r="CB204" s="159"/>
      <c r="CC204" s="159"/>
      <c r="CD204" s="159"/>
      <c r="CE204" s="159"/>
      <c r="CF204" s="159"/>
      <c r="CG204" s="159"/>
      <c r="CH204" s="159"/>
      <c r="CI204" s="159"/>
      <c r="CJ204" s="159"/>
      <c r="CK204" s="159"/>
      <c r="CL204" s="159"/>
      <c r="CM204" s="159"/>
      <c r="CN204" s="159"/>
      <c r="CO204" s="159"/>
      <c r="CP204" s="159"/>
      <c r="CQ204" s="159"/>
      <c r="CR204" s="159"/>
      <c r="CS204" s="159"/>
      <c r="CT204" s="159"/>
      <c r="CU204" s="159"/>
      <c r="CV204" s="159"/>
      <c r="CW204" s="159"/>
      <c r="CX204" s="159"/>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row>
    <row r="205" spans="1:125" ht="15.75" customHeight="1">
      <c r="A205" s="159"/>
      <c r="B205" s="159"/>
      <c r="C205" s="159"/>
      <c r="D205" s="159"/>
      <c r="E205" s="159"/>
      <c r="F205" s="159"/>
      <c r="G205" s="159"/>
      <c r="H205" s="159"/>
      <c r="I205" s="159"/>
      <c r="J205" s="159"/>
      <c r="K205" s="159"/>
      <c r="L205" s="159"/>
      <c r="M205" s="159"/>
      <c r="N205" s="159">
        <v>22</v>
      </c>
      <c r="O205" s="159">
        <v>0</v>
      </c>
      <c r="P205" s="159">
        <v>9156.1546232347173</v>
      </c>
      <c r="Q205" s="159">
        <v>0</v>
      </c>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c r="BT205" s="159"/>
      <c r="BU205" s="159"/>
      <c r="BV205" s="159"/>
      <c r="BW205" s="159"/>
      <c r="BX205" s="159"/>
      <c r="BY205" s="159"/>
      <c r="BZ205" s="159"/>
      <c r="CA205" s="159"/>
      <c r="CB205" s="159"/>
      <c r="CC205" s="159"/>
      <c r="CD205" s="159"/>
      <c r="CE205" s="159"/>
      <c r="CF205" s="159"/>
      <c r="CG205" s="159"/>
      <c r="CH205" s="159"/>
      <c r="CI205" s="159"/>
      <c r="CJ205" s="159"/>
      <c r="CK205" s="159"/>
      <c r="CL205" s="159"/>
      <c r="CM205" s="159"/>
      <c r="CN205" s="159"/>
      <c r="CO205" s="159"/>
      <c r="CP205" s="159"/>
      <c r="CQ205" s="159"/>
      <c r="CR205" s="159"/>
      <c r="CS205" s="159"/>
      <c r="CT205" s="159"/>
      <c r="CU205" s="159"/>
      <c r="CV205" s="159"/>
      <c r="CW205" s="159"/>
      <c r="CX205" s="159"/>
      <c r="CY205" s="159"/>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row>
    <row r="206" spans="1:125" ht="15.75" customHeight="1">
      <c r="A206" s="159"/>
      <c r="B206" s="159"/>
      <c r="C206" s="159"/>
      <c r="D206" s="159"/>
      <c r="E206" s="159"/>
      <c r="F206" s="159"/>
      <c r="G206" s="159"/>
      <c r="H206" s="159"/>
      <c r="I206" s="159"/>
      <c r="J206" s="159"/>
      <c r="K206" s="159"/>
      <c r="L206" s="159"/>
      <c r="M206" s="159"/>
      <c r="N206" s="159">
        <v>22</v>
      </c>
      <c r="O206" s="159">
        <v>23</v>
      </c>
      <c r="P206" s="159">
        <v>9156.1546232347173</v>
      </c>
      <c r="Q206" s="159">
        <v>9.8563839074042718</v>
      </c>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c r="BT206" s="159"/>
      <c r="BU206" s="159"/>
      <c r="BV206" s="159"/>
      <c r="BW206" s="159"/>
      <c r="BX206" s="159"/>
      <c r="BY206" s="159"/>
      <c r="BZ206" s="159"/>
      <c r="CA206" s="159"/>
      <c r="CB206" s="159"/>
      <c r="CC206" s="159"/>
      <c r="CD206" s="159"/>
      <c r="CE206" s="159"/>
      <c r="CF206" s="159"/>
      <c r="CG206" s="159"/>
      <c r="CH206" s="159"/>
      <c r="CI206" s="159"/>
      <c r="CJ206" s="159"/>
      <c r="CK206" s="159"/>
      <c r="CL206" s="159"/>
      <c r="CM206" s="159"/>
      <c r="CN206" s="159"/>
      <c r="CO206" s="159"/>
      <c r="CP206" s="159"/>
      <c r="CQ206" s="159"/>
      <c r="CR206" s="159"/>
      <c r="CS206" s="159"/>
      <c r="CT206" s="159"/>
      <c r="CU206" s="159"/>
      <c r="CV206" s="159"/>
      <c r="CW206" s="159"/>
      <c r="CX206" s="159"/>
      <c r="CY206" s="159"/>
      <c r="CZ206" s="159"/>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row>
    <row r="207" spans="1:125" ht="15.75" customHeight="1">
      <c r="A207" s="159"/>
      <c r="B207" s="159"/>
      <c r="C207" s="159"/>
      <c r="D207" s="159"/>
      <c r="E207" s="159"/>
      <c r="F207" s="159"/>
      <c r="G207" s="159"/>
      <c r="H207" s="159"/>
      <c r="I207" s="159"/>
      <c r="J207" s="159"/>
      <c r="K207" s="159"/>
      <c r="L207" s="159"/>
      <c r="M207" s="159"/>
      <c r="N207" s="159">
        <v>23</v>
      </c>
      <c r="O207" s="159">
        <v>23</v>
      </c>
      <c r="P207" s="159">
        <v>9194.5335208514771</v>
      </c>
      <c r="Q207" s="159">
        <v>9.8563839074042718</v>
      </c>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c r="BT207" s="159"/>
      <c r="BU207" s="159"/>
      <c r="BV207" s="159"/>
      <c r="BW207" s="159"/>
      <c r="BX207" s="159"/>
      <c r="BY207" s="159"/>
      <c r="BZ207" s="159"/>
      <c r="CA207" s="159"/>
      <c r="CB207" s="159"/>
      <c r="CC207" s="159"/>
      <c r="CD207" s="159"/>
      <c r="CE207" s="159"/>
      <c r="CF207" s="159"/>
      <c r="CG207" s="159"/>
      <c r="CH207" s="159"/>
      <c r="CI207" s="159"/>
      <c r="CJ207" s="159"/>
      <c r="CK207" s="159"/>
      <c r="CL207" s="159"/>
      <c r="CM207" s="159"/>
      <c r="CN207" s="159"/>
      <c r="CO207" s="159"/>
      <c r="CP207" s="159"/>
      <c r="CQ207" s="159"/>
      <c r="CR207" s="159"/>
      <c r="CS207" s="159"/>
      <c r="CT207" s="159"/>
      <c r="CU207" s="159"/>
      <c r="CV207" s="159"/>
      <c r="CW207" s="159"/>
      <c r="CX207" s="159"/>
      <c r="CY207" s="159"/>
      <c r="CZ207" s="159"/>
      <c r="DA207" s="159"/>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row>
    <row r="208" spans="1:125" ht="15.75" customHeight="1">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c r="BT208" s="159"/>
      <c r="BU208" s="159"/>
      <c r="BV208" s="159"/>
      <c r="BW208" s="159"/>
      <c r="BX208" s="159"/>
      <c r="BY208" s="159"/>
      <c r="BZ208" s="159"/>
      <c r="CA208" s="159"/>
      <c r="CB208" s="159"/>
      <c r="CC208" s="159"/>
      <c r="CD208" s="159"/>
      <c r="CE208" s="159"/>
      <c r="CF208" s="159"/>
      <c r="CG208" s="159"/>
      <c r="CH208" s="159"/>
      <c r="CI208" s="159"/>
      <c r="CJ208" s="159"/>
      <c r="CK208" s="159"/>
      <c r="CL208" s="159"/>
      <c r="CM208" s="159"/>
      <c r="CN208" s="159"/>
      <c r="CO208" s="159"/>
      <c r="CP208" s="159"/>
      <c r="CQ208" s="159"/>
      <c r="CR208" s="159"/>
      <c r="CS208" s="159"/>
      <c r="CT208" s="159"/>
      <c r="CU208" s="159"/>
      <c r="CV208" s="159"/>
      <c r="CW208" s="159"/>
      <c r="CX208" s="159"/>
      <c r="CY208" s="159"/>
      <c r="CZ208" s="159"/>
      <c r="DA208" s="159"/>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row>
    <row r="209" spans="1:125" ht="15.75" customHeight="1">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c r="AC209" s="159"/>
      <c r="AD209" s="159"/>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9"/>
      <c r="BD209" s="159"/>
      <c r="BE209" s="159"/>
      <c r="BF209" s="159"/>
      <c r="BG209" s="159"/>
      <c r="BH209" s="159"/>
      <c r="BI209" s="159"/>
      <c r="BJ209" s="159"/>
      <c r="BK209" s="159"/>
      <c r="BL209" s="159"/>
      <c r="BM209" s="159"/>
      <c r="BN209" s="159"/>
      <c r="BO209" s="159"/>
      <c r="BP209" s="159"/>
      <c r="BQ209" s="159"/>
      <c r="BR209" s="159"/>
      <c r="BS209" s="159"/>
      <c r="BT209" s="159"/>
      <c r="BU209" s="159"/>
      <c r="BV209" s="159"/>
      <c r="BW209" s="159"/>
      <c r="BX209" s="159"/>
      <c r="BY209" s="159"/>
      <c r="BZ209" s="159"/>
      <c r="CA209" s="159"/>
      <c r="CB209" s="159"/>
      <c r="CC209" s="159"/>
      <c r="CD209" s="159"/>
      <c r="CE209" s="159"/>
      <c r="CF209" s="159"/>
      <c r="CG209" s="159"/>
      <c r="CH209" s="159"/>
      <c r="CI209" s="159"/>
      <c r="CJ209" s="159"/>
      <c r="CK209" s="159"/>
      <c r="CL209" s="159"/>
      <c r="CM209" s="159"/>
      <c r="CN209" s="159"/>
      <c r="CO209" s="159"/>
      <c r="CP209" s="159"/>
      <c r="CQ209" s="159"/>
      <c r="CR209" s="159"/>
      <c r="CS209" s="159"/>
      <c r="CT209" s="159"/>
      <c r="CU209" s="159"/>
      <c r="CV209" s="159"/>
      <c r="CW209" s="159"/>
      <c r="CX209" s="159"/>
      <c r="CY209" s="159"/>
      <c r="CZ209" s="159"/>
      <c r="DA209" s="159"/>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row>
    <row r="210" spans="1:125" ht="15.75" customHeight="1">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c r="AC210" s="159"/>
      <c r="AD210" s="159"/>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9"/>
      <c r="BD210" s="159"/>
      <c r="BE210" s="159"/>
      <c r="BF210" s="159"/>
      <c r="BG210" s="159"/>
      <c r="BH210" s="159"/>
      <c r="BI210" s="159"/>
      <c r="BJ210" s="159"/>
      <c r="BK210" s="159"/>
      <c r="BL210" s="159"/>
      <c r="BM210" s="159"/>
      <c r="BN210" s="159"/>
      <c r="BO210" s="159"/>
      <c r="BP210" s="159"/>
      <c r="BQ210" s="159"/>
      <c r="BR210" s="159"/>
      <c r="BS210" s="159"/>
      <c r="BT210" s="159"/>
      <c r="BU210" s="159"/>
      <c r="BV210" s="159"/>
      <c r="BW210" s="159"/>
      <c r="BX210" s="159"/>
      <c r="BY210" s="159"/>
      <c r="BZ210" s="159"/>
      <c r="CA210" s="159"/>
      <c r="CB210" s="159"/>
      <c r="CC210" s="159"/>
      <c r="CD210" s="159"/>
      <c r="CE210" s="159"/>
      <c r="CF210" s="159"/>
      <c r="CG210" s="159"/>
      <c r="CH210" s="159"/>
      <c r="CI210" s="159"/>
      <c r="CJ210" s="159"/>
      <c r="CK210" s="159"/>
      <c r="CL210" s="159"/>
      <c r="CM210" s="159"/>
      <c r="CN210" s="159"/>
      <c r="CO210" s="159"/>
      <c r="CP210" s="159"/>
      <c r="CQ210" s="159"/>
      <c r="CR210" s="159"/>
      <c r="CS210" s="159"/>
      <c r="CT210" s="159"/>
      <c r="CU210" s="159"/>
      <c r="CV210" s="159"/>
      <c r="CW210" s="159"/>
      <c r="CX210" s="159"/>
      <c r="CY210" s="159"/>
      <c r="CZ210" s="159"/>
      <c r="DA210" s="159"/>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row>
    <row r="211" spans="1:125" ht="15.75" customHeight="1">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c r="AC211" s="159"/>
      <c r="AD211" s="159"/>
      <c r="AE211" s="159"/>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9"/>
      <c r="BD211" s="159"/>
      <c r="BE211" s="159"/>
      <c r="BF211" s="159"/>
      <c r="BG211" s="159"/>
      <c r="BH211" s="159"/>
      <c r="BI211" s="159"/>
      <c r="BJ211" s="159"/>
      <c r="BK211" s="159"/>
      <c r="BL211" s="159"/>
      <c r="BM211" s="159"/>
      <c r="BN211" s="159"/>
      <c r="BO211" s="159"/>
      <c r="BP211" s="159"/>
      <c r="BQ211" s="159"/>
      <c r="BR211" s="159"/>
      <c r="BS211" s="159"/>
      <c r="BT211" s="159"/>
      <c r="BU211" s="159"/>
      <c r="BV211" s="159"/>
      <c r="BW211" s="159"/>
      <c r="BX211" s="159"/>
      <c r="BY211" s="159"/>
      <c r="BZ211" s="159"/>
      <c r="CA211" s="159"/>
      <c r="CB211" s="159"/>
      <c r="CC211" s="159"/>
      <c r="CD211" s="159"/>
      <c r="CE211" s="159"/>
      <c r="CF211" s="159"/>
      <c r="CG211" s="159"/>
      <c r="CH211" s="159"/>
      <c r="CI211" s="159"/>
      <c r="CJ211" s="159"/>
      <c r="CK211" s="159"/>
      <c r="CL211" s="159"/>
      <c r="CM211" s="159"/>
      <c r="CN211" s="159"/>
      <c r="CO211" s="159"/>
      <c r="CP211" s="159"/>
      <c r="CQ211" s="159"/>
      <c r="CR211" s="159"/>
      <c r="CS211" s="159"/>
      <c r="CT211" s="159"/>
      <c r="CU211" s="159"/>
      <c r="CV211" s="159"/>
      <c r="CW211" s="159"/>
      <c r="CX211" s="159"/>
      <c r="CY211" s="159"/>
      <c r="CZ211" s="159"/>
      <c r="DA211" s="159"/>
      <c r="DB211" s="159"/>
      <c r="DC211" s="159"/>
      <c r="DD211" s="159"/>
      <c r="DE211" s="159"/>
      <c r="DF211" s="159"/>
      <c r="DG211" s="159"/>
      <c r="DH211" s="159"/>
      <c r="DI211" s="159"/>
      <c r="DJ211" s="159"/>
      <c r="DK211" s="159"/>
      <c r="DL211" s="159"/>
      <c r="DM211" s="159"/>
      <c r="DN211" s="159"/>
      <c r="DO211" s="159"/>
      <c r="DP211" s="159"/>
      <c r="DQ211" s="159"/>
      <c r="DR211" s="159"/>
      <c r="DS211" s="159"/>
      <c r="DT211" s="159"/>
      <c r="DU211" s="159"/>
    </row>
    <row r="212" spans="1:125" ht="15.75" customHeight="1">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c r="AC212" s="159"/>
      <c r="AD212" s="159"/>
      <c r="AE212" s="159"/>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9"/>
      <c r="BD212" s="159"/>
      <c r="BE212" s="159"/>
      <c r="BF212" s="159"/>
      <c r="BG212" s="159"/>
      <c r="BH212" s="159"/>
      <c r="BI212" s="159"/>
      <c r="BJ212" s="159"/>
      <c r="BK212" s="159"/>
      <c r="BL212" s="159"/>
      <c r="BM212" s="159"/>
      <c r="BN212" s="159"/>
      <c r="BO212" s="159"/>
      <c r="BP212" s="159"/>
      <c r="BQ212" s="159"/>
      <c r="BR212" s="159"/>
      <c r="BS212" s="159"/>
      <c r="BT212" s="159"/>
      <c r="BU212" s="159"/>
      <c r="BV212" s="159"/>
      <c r="BW212" s="159"/>
      <c r="BX212" s="159"/>
      <c r="BY212" s="159"/>
      <c r="BZ212" s="159"/>
      <c r="CA212" s="159"/>
      <c r="CB212" s="159"/>
      <c r="CC212" s="159"/>
      <c r="CD212" s="159"/>
      <c r="CE212" s="159"/>
      <c r="CF212" s="159"/>
      <c r="CG212" s="159"/>
      <c r="CH212" s="159"/>
      <c r="CI212" s="159"/>
      <c r="CJ212" s="159"/>
      <c r="CK212" s="159"/>
      <c r="CL212" s="159"/>
      <c r="CM212" s="159"/>
      <c r="CN212" s="159"/>
      <c r="CO212" s="159"/>
      <c r="CP212" s="159"/>
      <c r="CQ212" s="159"/>
      <c r="CR212" s="159"/>
      <c r="CS212" s="159"/>
      <c r="CT212" s="159"/>
      <c r="CU212" s="159"/>
      <c r="CV212" s="159"/>
      <c r="CW212" s="159"/>
      <c r="CX212" s="159"/>
      <c r="CY212" s="159"/>
      <c r="CZ212" s="159"/>
      <c r="DA212" s="159"/>
      <c r="DB212" s="159"/>
      <c r="DC212" s="159"/>
      <c r="DD212" s="159"/>
      <c r="DE212" s="159"/>
      <c r="DF212" s="159"/>
      <c r="DG212" s="159"/>
      <c r="DH212" s="159"/>
      <c r="DI212" s="159"/>
      <c r="DJ212" s="159"/>
      <c r="DK212" s="159"/>
      <c r="DL212" s="159"/>
      <c r="DM212" s="159"/>
      <c r="DN212" s="159"/>
      <c r="DO212" s="159"/>
      <c r="DP212" s="159"/>
      <c r="DQ212" s="159"/>
      <c r="DR212" s="159"/>
      <c r="DS212" s="159"/>
      <c r="DT212" s="159"/>
      <c r="DU212" s="159"/>
    </row>
    <row r="213" spans="1:125" ht="15.75" customHeight="1">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c r="AC213" s="159"/>
      <c r="AD213" s="159"/>
      <c r="AE213" s="159"/>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9"/>
      <c r="BD213" s="159"/>
      <c r="BE213" s="159"/>
      <c r="BF213" s="159"/>
      <c r="BG213" s="159"/>
      <c r="BH213" s="159"/>
      <c r="BI213" s="159"/>
      <c r="BJ213" s="159"/>
      <c r="BK213" s="159"/>
      <c r="BL213" s="159"/>
      <c r="BM213" s="159"/>
      <c r="BN213" s="159"/>
      <c r="BO213" s="159"/>
      <c r="BP213" s="159"/>
      <c r="BQ213" s="159"/>
      <c r="BR213" s="159"/>
      <c r="BS213" s="159"/>
      <c r="BT213" s="159"/>
      <c r="BU213" s="159"/>
      <c r="BV213" s="159"/>
      <c r="BW213" s="159"/>
      <c r="BX213" s="159"/>
      <c r="BY213" s="159"/>
      <c r="BZ213" s="159"/>
      <c r="CA213" s="159"/>
      <c r="CB213" s="159"/>
      <c r="CC213" s="159"/>
      <c r="CD213" s="159"/>
      <c r="CE213" s="159"/>
      <c r="CF213" s="159"/>
      <c r="CG213" s="159"/>
      <c r="CH213" s="159"/>
      <c r="CI213" s="159"/>
      <c r="CJ213" s="159"/>
      <c r="CK213" s="159"/>
      <c r="CL213" s="159"/>
      <c r="CM213" s="159"/>
      <c r="CN213" s="159"/>
      <c r="CO213" s="159"/>
      <c r="CP213" s="159"/>
      <c r="CQ213" s="159"/>
      <c r="CR213" s="159"/>
      <c r="CS213" s="159"/>
      <c r="CT213" s="159"/>
      <c r="CU213" s="159"/>
      <c r="CV213" s="159"/>
      <c r="CW213" s="159"/>
      <c r="CX213" s="159"/>
      <c r="CY213" s="159"/>
      <c r="CZ213" s="159"/>
      <c r="DA213" s="159"/>
      <c r="DB213" s="159"/>
      <c r="DC213" s="159"/>
      <c r="DD213" s="159"/>
      <c r="DE213" s="159"/>
      <c r="DF213" s="159"/>
      <c r="DG213" s="159"/>
      <c r="DH213" s="159"/>
      <c r="DI213" s="159"/>
      <c r="DJ213" s="159"/>
      <c r="DK213" s="159"/>
      <c r="DL213" s="159"/>
      <c r="DM213" s="159"/>
      <c r="DN213" s="159"/>
      <c r="DO213" s="159"/>
      <c r="DP213" s="159"/>
      <c r="DQ213" s="159"/>
      <c r="DR213" s="159"/>
      <c r="DS213" s="159"/>
      <c r="DT213" s="159"/>
      <c r="DU213" s="159"/>
    </row>
    <row r="214" spans="1:125" ht="15.75" customHeight="1">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c r="AC214" s="159"/>
      <c r="AD214" s="159"/>
      <c r="AE214" s="159"/>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9"/>
      <c r="BD214" s="159"/>
      <c r="BE214" s="159"/>
      <c r="BF214" s="159"/>
      <c r="BG214" s="159"/>
      <c r="BH214" s="159"/>
      <c r="BI214" s="159"/>
      <c r="BJ214" s="159"/>
      <c r="BK214" s="159"/>
      <c r="BL214" s="159"/>
      <c r="BM214" s="159"/>
      <c r="BN214" s="159"/>
      <c r="BO214" s="159"/>
      <c r="BP214" s="159"/>
      <c r="BQ214" s="159"/>
      <c r="BR214" s="159"/>
      <c r="BS214" s="159"/>
      <c r="BT214" s="159"/>
      <c r="BU214" s="159"/>
      <c r="BV214" s="159"/>
      <c r="BW214" s="159"/>
      <c r="BX214" s="159"/>
      <c r="BY214" s="159"/>
      <c r="BZ214" s="159"/>
      <c r="CA214" s="159"/>
      <c r="CB214" s="159"/>
      <c r="CC214" s="159"/>
      <c r="CD214" s="159"/>
      <c r="CE214" s="159"/>
      <c r="CF214" s="159"/>
      <c r="CG214" s="159"/>
      <c r="CH214" s="159"/>
      <c r="CI214" s="159"/>
      <c r="CJ214" s="159"/>
      <c r="CK214" s="159"/>
      <c r="CL214" s="159"/>
      <c r="CM214" s="159"/>
      <c r="CN214" s="159"/>
      <c r="CO214" s="159"/>
      <c r="CP214" s="159"/>
      <c r="CQ214" s="159"/>
      <c r="CR214" s="159"/>
      <c r="CS214" s="159"/>
      <c r="CT214" s="159"/>
      <c r="CU214" s="159"/>
      <c r="CV214" s="159"/>
      <c r="CW214" s="159"/>
      <c r="CX214" s="159"/>
      <c r="CY214" s="159"/>
      <c r="CZ214" s="159"/>
      <c r="DA214" s="159"/>
      <c r="DB214" s="159"/>
      <c r="DC214" s="159"/>
      <c r="DD214" s="159"/>
      <c r="DE214" s="159"/>
      <c r="DF214" s="159"/>
      <c r="DG214" s="159"/>
      <c r="DH214" s="159"/>
      <c r="DI214" s="159"/>
      <c r="DJ214" s="159"/>
      <c r="DK214" s="159"/>
      <c r="DL214" s="159"/>
      <c r="DM214" s="159"/>
      <c r="DN214" s="159"/>
      <c r="DO214" s="159"/>
      <c r="DP214" s="159"/>
      <c r="DQ214" s="159"/>
      <c r="DR214" s="159"/>
      <c r="DS214" s="159"/>
      <c r="DT214" s="159"/>
      <c r="DU214" s="159"/>
    </row>
    <row r="215" spans="1:125" ht="15.75" customHeight="1">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c r="AC215" s="159"/>
      <c r="AD215" s="159"/>
      <c r="AE215" s="159"/>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9"/>
      <c r="BD215" s="159"/>
      <c r="BE215" s="159"/>
      <c r="BF215" s="159"/>
      <c r="BG215" s="159"/>
      <c r="BH215" s="159"/>
      <c r="BI215" s="159"/>
      <c r="BJ215" s="159"/>
      <c r="BK215" s="159"/>
      <c r="BL215" s="159"/>
      <c r="BM215" s="159"/>
      <c r="BN215" s="159"/>
      <c r="BO215" s="159"/>
      <c r="BP215" s="159"/>
      <c r="BQ215" s="159"/>
      <c r="BR215" s="159"/>
      <c r="BS215" s="159"/>
      <c r="BT215" s="159"/>
      <c r="BU215" s="159"/>
      <c r="BV215" s="159"/>
      <c r="BW215" s="159"/>
      <c r="BX215" s="159"/>
      <c r="BY215" s="159"/>
      <c r="BZ215" s="159"/>
      <c r="CA215" s="159"/>
      <c r="CB215" s="159"/>
      <c r="CC215" s="159"/>
      <c r="CD215" s="159"/>
      <c r="CE215" s="159"/>
      <c r="CF215" s="159"/>
      <c r="CG215" s="159"/>
      <c r="CH215" s="159"/>
      <c r="CI215" s="159"/>
      <c r="CJ215" s="159"/>
      <c r="CK215" s="159"/>
      <c r="CL215" s="159"/>
      <c r="CM215" s="159"/>
      <c r="CN215" s="159"/>
      <c r="CO215" s="159"/>
      <c r="CP215" s="159"/>
      <c r="CQ215" s="159"/>
      <c r="CR215" s="159"/>
      <c r="CS215" s="159"/>
      <c r="CT215" s="159"/>
      <c r="CU215" s="159"/>
      <c r="CV215" s="159"/>
      <c r="CW215" s="159"/>
      <c r="CX215" s="159"/>
      <c r="CY215" s="159"/>
      <c r="CZ215" s="159"/>
      <c r="DA215" s="159"/>
      <c r="DB215" s="159"/>
      <c r="DC215" s="159"/>
      <c r="DD215" s="159"/>
      <c r="DE215" s="159"/>
      <c r="DF215" s="159"/>
      <c r="DG215" s="159"/>
      <c r="DH215" s="159"/>
      <c r="DI215" s="159"/>
      <c r="DJ215" s="159"/>
      <c r="DK215" s="159"/>
      <c r="DL215" s="159"/>
      <c r="DM215" s="159"/>
      <c r="DN215" s="159"/>
      <c r="DO215" s="159"/>
      <c r="DP215" s="159"/>
      <c r="DQ215" s="159"/>
      <c r="DR215" s="159"/>
      <c r="DS215" s="159"/>
      <c r="DT215" s="159"/>
      <c r="DU215" s="159"/>
    </row>
    <row r="216" spans="1:125" ht="15.75" customHeight="1">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c r="AE216" s="159"/>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9"/>
      <c r="BD216" s="159"/>
      <c r="BE216" s="159"/>
      <c r="BF216" s="159"/>
      <c r="BG216" s="159"/>
      <c r="BH216" s="159"/>
      <c r="BI216" s="159"/>
      <c r="BJ216" s="159"/>
      <c r="BK216" s="159"/>
      <c r="BL216" s="159"/>
      <c r="BM216" s="159"/>
      <c r="BN216" s="159"/>
      <c r="BO216" s="159"/>
      <c r="BP216" s="159"/>
      <c r="BQ216" s="159"/>
      <c r="BR216" s="159"/>
      <c r="BS216" s="159"/>
      <c r="BT216" s="159"/>
      <c r="BU216" s="159"/>
      <c r="BV216" s="159"/>
      <c r="BW216" s="159"/>
      <c r="BX216" s="159"/>
      <c r="BY216" s="159"/>
      <c r="BZ216" s="159"/>
      <c r="CA216" s="159"/>
      <c r="CB216" s="159"/>
      <c r="CC216" s="159"/>
      <c r="CD216" s="159"/>
      <c r="CE216" s="159"/>
      <c r="CF216" s="159"/>
      <c r="CG216" s="159"/>
      <c r="CH216" s="159"/>
      <c r="CI216" s="159"/>
      <c r="CJ216" s="159"/>
      <c r="CK216" s="159"/>
      <c r="CL216" s="159"/>
      <c r="CM216" s="159"/>
      <c r="CN216" s="159"/>
      <c r="CO216" s="159"/>
      <c r="CP216" s="159"/>
      <c r="CQ216" s="159"/>
      <c r="CR216" s="159"/>
      <c r="CS216" s="159"/>
      <c r="CT216" s="159"/>
      <c r="CU216" s="159"/>
      <c r="CV216" s="159"/>
      <c r="CW216" s="159"/>
      <c r="CX216" s="159"/>
      <c r="CY216" s="159"/>
      <c r="CZ216" s="159"/>
      <c r="DA216" s="159"/>
      <c r="DB216" s="159"/>
      <c r="DC216" s="159"/>
      <c r="DD216" s="159"/>
      <c r="DE216" s="159"/>
      <c r="DF216" s="159"/>
      <c r="DG216" s="159"/>
      <c r="DH216" s="159"/>
      <c r="DI216" s="159"/>
      <c r="DJ216" s="159"/>
      <c r="DK216" s="159"/>
      <c r="DL216" s="159"/>
      <c r="DM216" s="159"/>
      <c r="DN216" s="159"/>
      <c r="DO216" s="159"/>
      <c r="DP216" s="159"/>
      <c r="DQ216" s="159"/>
      <c r="DR216" s="159"/>
      <c r="DS216" s="159"/>
      <c r="DT216" s="159"/>
      <c r="DU216" s="159"/>
    </row>
    <row r="217" spans="1:125" ht="15.75" customHeight="1">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c r="AC217" s="159"/>
      <c r="AD217" s="159"/>
      <c r="AE217" s="159"/>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9"/>
      <c r="BD217" s="159"/>
      <c r="BE217" s="159"/>
      <c r="BF217" s="159"/>
      <c r="BG217" s="159"/>
      <c r="BH217" s="159"/>
      <c r="BI217" s="159"/>
      <c r="BJ217" s="159"/>
      <c r="BK217" s="159"/>
      <c r="BL217" s="159"/>
      <c r="BM217" s="159"/>
      <c r="BN217" s="159"/>
      <c r="BO217" s="159"/>
      <c r="BP217" s="159"/>
      <c r="BQ217" s="159"/>
      <c r="BR217" s="159"/>
      <c r="BS217" s="159"/>
      <c r="BT217" s="159"/>
      <c r="BU217" s="159"/>
      <c r="BV217" s="159"/>
      <c r="BW217" s="159"/>
      <c r="BX217" s="159"/>
      <c r="BY217" s="159"/>
      <c r="BZ217" s="159"/>
      <c r="CA217" s="159"/>
      <c r="CB217" s="159"/>
      <c r="CC217" s="159"/>
      <c r="CD217" s="159"/>
      <c r="CE217" s="159"/>
      <c r="CF217" s="159"/>
      <c r="CG217" s="159"/>
      <c r="CH217" s="159"/>
      <c r="CI217" s="159"/>
      <c r="CJ217" s="159"/>
      <c r="CK217" s="159"/>
      <c r="CL217" s="159"/>
      <c r="CM217" s="159"/>
      <c r="CN217" s="159"/>
      <c r="CO217" s="159"/>
      <c r="CP217" s="159"/>
      <c r="CQ217" s="159"/>
      <c r="CR217" s="159"/>
      <c r="CS217" s="159"/>
      <c r="CT217" s="159"/>
      <c r="CU217" s="159"/>
      <c r="CV217" s="159"/>
      <c r="CW217" s="159"/>
      <c r="CX217" s="159"/>
      <c r="CY217" s="159"/>
      <c r="CZ217" s="159"/>
      <c r="DA217" s="159"/>
      <c r="DB217" s="159"/>
      <c r="DC217" s="159"/>
      <c r="DD217" s="159"/>
      <c r="DE217" s="159"/>
      <c r="DF217" s="159"/>
      <c r="DG217" s="159"/>
      <c r="DH217" s="159"/>
      <c r="DI217" s="159"/>
      <c r="DJ217" s="159"/>
      <c r="DK217" s="159"/>
      <c r="DL217" s="159"/>
      <c r="DM217" s="159"/>
      <c r="DN217" s="159"/>
      <c r="DO217" s="159"/>
      <c r="DP217" s="159"/>
      <c r="DQ217" s="159"/>
      <c r="DR217" s="159"/>
      <c r="DS217" s="159"/>
      <c r="DT217" s="159"/>
      <c r="DU217" s="159"/>
    </row>
    <row r="218" spans="1:125" ht="15.75" customHeight="1">
      <c r="A218" s="159"/>
      <c r="B218" s="159"/>
      <c r="C218" s="159"/>
      <c r="D218" s="159"/>
      <c r="E218" s="159"/>
      <c r="F218" s="159"/>
      <c r="G218" s="313">
        <v>-210935253.64829701</v>
      </c>
      <c r="H218" s="159"/>
      <c r="I218" s="159"/>
      <c r="J218" s="159"/>
      <c r="K218" s="159"/>
      <c r="L218" s="159"/>
      <c r="M218" s="159"/>
      <c r="N218" s="159"/>
      <c r="O218" s="159"/>
      <c r="P218" s="159"/>
      <c r="Q218" s="159"/>
      <c r="R218" s="159"/>
      <c r="S218" s="159"/>
      <c r="T218" s="159"/>
      <c r="U218" s="159"/>
      <c r="V218" s="159"/>
      <c r="W218" s="159"/>
      <c r="X218" s="159"/>
      <c r="Y218" s="159"/>
      <c r="Z218" s="159"/>
      <c r="AA218" s="159"/>
      <c r="AB218" s="159"/>
      <c r="AC218" s="159"/>
      <c r="AD218" s="159"/>
      <c r="AE218" s="159"/>
      <c r="AF218" s="159"/>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9"/>
      <c r="BD218" s="159"/>
      <c r="BE218" s="159"/>
      <c r="BF218" s="159"/>
      <c r="BG218" s="159"/>
      <c r="BH218" s="159"/>
      <c r="BI218" s="159"/>
      <c r="BJ218" s="159"/>
      <c r="BK218" s="159"/>
      <c r="BL218" s="159"/>
      <c r="BM218" s="159"/>
      <c r="BN218" s="159"/>
      <c r="BO218" s="159"/>
      <c r="BP218" s="159"/>
      <c r="BQ218" s="159"/>
      <c r="BR218" s="159"/>
      <c r="BS218" s="159"/>
      <c r="BT218" s="159"/>
      <c r="BU218" s="159"/>
      <c r="BV218" s="159"/>
      <c r="BW218" s="159"/>
      <c r="BX218" s="159"/>
      <c r="BY218" s="159"/>
      <c r="BZ218" s="159"/>
      <c r="CA218" s="159"/>
      <c r="CB218" s="159"/>
      <c r="CC218" s="159"/>
      <c r="CD218" s="159"/>
      <c r="CE218" s="159"/>
      <c r="CF218" s="159"/>
      <c r="CG218" s="159"/>
      <c r="CH218" s="159"/>
      <c r="CI218" s="159"/>
      <c r="CJ218" s="159"/>
      <c r="CK218" s="159"/>
      <c r="CL218" s="159"/>
      <c r="CM218" s="159"/>
      <c r="CN218" s="159"/>
      <c r="CO218" s="159"/>
      <c r="CP218" s="159"/>
      <c r="CQ218" s="159"/>
      <c r="CR218" s="159"/>
      <c r="CS218" s="159"/>
      <c r="CT218" s="159"/>
      <c r="CU218" s="159"/>
      <c r="CV218" s="159"/>
      <c r="CW218" s="159"/>
      <c r="CX218" s="159"/>
      <c r="CY218" s="159"/>
      <c r="CZ218" s="159"/>
      <c r="DA218" s="159"/>
      <c r="DB218" s="159"/>
      <c r="DC218" s="159"/>
      <c r="DD218" s="159"/>
      <c r="DE218" s="159"/>
      <c r="DF218" s="159"/>
      <c r="DG218" s="159"/>
      <c r="DH218" s="159"/>
      <c r="DI218" s="159"/>
      <c r="DJ218" s="159"/>
      <c r="DK218" s="159"/>
      <c r="DL218" s="159"/>
      <c r="DM218" s="159"/>
      <c r="DN218" s="159"/>
      <c r="DO218" s="159"/>
      <c r="DP218" s="159"/>
      <c r="DQ218" s="159"/>
      <c r="DR218" s="159"/>
      <c r="DS218" s="159"/>
      <c r="DT218" s="159"/>
      <c r="DU218" s="159"/>
    </row>
    <row r="219" spans="1:125" ht="15.75" customHeight="1">
      <c r="A219" s="159"/>
      <c r="B219" s="159"/>
      <c r="C219" s="159"/>
      <c r="D219" s="159"/>
      <c r="E219" s="159"/>
      <c r="F219" s="159"/>
      <c r="G219" s="159"/>
      <c r="H219" s="159"/>
      <c r="I219" s="159"/>
      <c r="J219" s="159"/>
      <c r="K219" s="159"/>
      <c r="L219" s="159"/>
      <c r="M219" s="314"/>
      <c r="N219" s="159"/>
      <c r="O219" s="159"/>
      <c r="P219" s="159"/>
      <c r="Q219" s="159"/>
      <c r="R219" s="159"/>
      <c r="S219" s="159"/>
      <c r="T219" s="159"/>
      <c r="U219" s="159"/>
      <c r="V219" s="159"/>
      <c r="W219" s="159"/>
      <c r="X219" s="159"/>
      <c r="Y219" s="159"/>
      <c r="Z219" s="159"/>
      <c r="AA219" s="159"/>
      <c r="AB219" s="159"/>
      <c r="AC219" s="159"/>
      <c r="AD219" s="159"/>
      <c r="AE219" s="159"/>
      <c r="AF219" s="159"/>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9"/>
      <c r="BD219" s="159"/>
      <c r="BE219" s="159"/>
      <c r="BF219" s="159"/>
      <c r="BG219" s="159"/>
      <c r="BH219" s="159"/>
      <c r="BI219" s="159"/>
      <c r="BJ219" s="159"/>
      <c r="BK219" s="159"/>
      <c r="BL219" s="159"/>
      <c r="BM219" s="159"/>
      <c r="BN219" s="159"/>
      <c r="BO219" s="159"/>
      <c r="BP219" s="159"/>
      <c r="BQ219" s="159"/>
      <c r="BR219" s="159"/>
      <c r="BS219" s="159"/>
      <c r="BT219" s="159"/>
      <c r="BU219" s="159"/>
      <c r="BV219" s="159"/>
      <c r="BW219" s="159"/>
      <c r="BX219" s="159"/>
      <c r="BY219" s="159"/>
      <c r="BZ219" s="159"/>
      <c r="CA219" s="159"/>
      <c r="CB219" s="159"/>
      <c r="CC219" s="159"/>
      <c r="CD219" s="159"/>
      <c r="CE219" s="159"/>
      <c r="CF219" s="159"/>
      <c r="CG219" s="159"/>
      <c r="CH219" s="159"/>
      <c r="CI219" s="159"/>
      <c r="CJ219" s="159"/>
      <c r="CK219" s="159"/>
      <c r="CL219" s="159"/>
      <c r="CM219" s="159"/>
      <c r="CN219" s="159"/>
      <c r="CO219" s="159"/>
      <c r="CP219" s="159"/>
      <c r="CQ219" s="159"/>
      <c r="CR219" s="159"/>
      <c r="CS219" s="159"/>
      <c r="CT219" s="159"/>
      <c r="CU219" s="159"/>
      <c r="CV219" s="159"/>
      <c r="CW219" s="159"/>
      <c r="CX219" s="159"/>
      <c r="CY219" s="159"/>
      <c r="CZ219" s="159"/>
      <c r="DA219" s="159"/>
      <c r="DB219" s="159"/>
      <c r="DC219" s="159"/>
      <c r="DD219" s="159"/>
      <c r="DE219" s="159"/>
      <c r="DF219" s="159"/>
      <c r="DG219" s="159"/>
      <c r="DH219" s="159"/>
      <c r="DI219" s="159"/>
      <c r="DJ219" s="159"/>
      <c r="DK219" s="159"/>
      <c r="DL219" s="159"/>
      <c r="DM219" s="159"/>
      <c r="DN219" s="159"/>
      <c r="DO219" s="159"/>
      <c r="DP219" s="159"/>
      <c r="DQ219" s="159"/>
      <c r="DR219" s="159"/>
      <c r="DS219" s="159"/>
      <c r="DT219" s="159"/>
      <c r="DU219" s="159"/>
    </row>
    <row r="220" spans="1:125" ht="15.75" customHeight="1">
      <c r="A220" s="159"/>
      <c r="B220" s="159"/>
      <c r="C220" s="159"/>
      <c r="D220" s="159"/>
      <c r="E220" s="159" t="s">
        <v>696</v>
      </c>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c r="AC220" s="159"/>
      <c r="AD220" s="159"/>
      <c r="AE220" s="159"/>
      <c r="AF220" s="159"/>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9"/>
      <c r="BD220" s="159"/>
      <c r="BE220" s="159"/>
      <c r="BF220" s="159"/>
      <c r="BG220" s="159"/>
      <c r="BH220" s="159"/>
      <c r="BI220" s="159"/>
      <c r="BJ220" s="159"/>
      <c r="BK220" s="159"/>
      <c r="BL220" s="159"/>
      <c r="BM220" s="159"/>
      <c r="BN220" s="159"/>
      <c r="BO220" s="159"/>
      <c r="BP220" s="159"/>
      <c r="BQ220" s="159"/>
      <c r="BR220" s="159"/>
      <c r="BS220" s="159"/>
      <c r="BT220" s="159"/>
      <c r="BU220" s="159"/>
      <c r="BV220" s="159"/>
      <c r="BW220" s="159"/>
      <c r="BX220" s="159"/>
      <c r="BY220" s="159"/>
      <c r="BZ220" s="159"/>
      <c r="CA220" s="159"/>
      <c r="CB220" s="159"/>
      <c r="CC220" s="159"/>
      <c r="CD220" s="159"/>
      <c r="CE220" s="159"/>
      <c r="CF220" s="159"/>
      <c r="CG220" s="159"/>
      <c r="CH220" s="159"/>
      <c r="CI220" s="159"/>
      <c r="CJ220" s="159"/>
      <c r="CK220" s="159"/>
      <c r="CL220" s="159"/>
      <c r="CM220" s="159"/>
      <c r="CN220" s="159"/>
      <c r="CO220" s="159"/>
      <c r="CP220" s="159"/>
      <c r="CQ220" s="159"/>
      <c r="CR220" s="159"/>
      <c r="CS220" s="159"/>
      <c r="CT220" s="159"/>
      <c r="CU220" s="159"/>
      <c r="CV220" s="159"/>
      <c r="CW220" s="159"/>
      <c r="CX220" s="159"/>
      <c r="CY220" s="159"/>
      <c r="CZ220" s="159"/>
      <c r="DA220" s="159"/>
      <c r="DB220" s="159"/>
      <c r="DC220" s="159"/>
      <c r="DD220" s="159"/>
      <c r="DE220" s="159"/>
      <c r="DF220" s="159"/>
      <c r="DG220" s="159"/>
      <c r="DH220" s="159"/>
      <c r="DI220" s="159"/>
      <c r="DJ220" s="159"/>
      <c r="DK220" s="159"/>
      <c r="DL220" s="159"/>
      <c r="DM220" s="159"/>
      <c r="DN220" s="159"/>
      <c r="DO220" s="159"/>
      <c r="DP220" s="159"/>
      <c r="DQ220" s="159"/>
      <c r="DR220" s="159"/>
      <c r="DS220" s="159"/>
      <c r="DT220" s="159"/>
      <c r="DU220" s="159"/>
    </row>
    <row r="221" spans="1:125" ht="15.75" customHeight="1">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c r="AC221" s="159"/>
      <c r="AD221" s="159"/>
      <c r="AE221" s="159"/>
      <c r="AF221" s="159"/>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9"/>
      <c r="BE221" s="159"/>
      <c r="BF221" s="159"/>
      <c r="BG221" s="159"/>
      <c r="BH221" s="159"/>
      <c r="BI221" s="159"/>
      <c r="BJ221" s="159"/>
      <c r="BK221" s="159"/>
      <c r="BL221" s="159"/>
      <c r="BM221" s="159"/>
      <c r="BN221" s="159"/>
      <c r="BO221" s="159"/>
      <c r="BP221" s="159"/>
      <c r="BQ221" s="159"/>
      <c r="BR221" s="159"/>
      <c r="BS221" s="159"/>
      <c r="BT221" s="159"/>
      <c r="BU221" s="159"/>
      <c r="BV221" s="159"/>
      <c r="BW221" s="159"/>
      <c r="BX221" s="159"/>
      <c r="BY221" s="159"/>
      <c r="BZ221" s="159"/>
      <c r="CA221" s="159"/>
      <c r="CB221" s="159"/>
      <c r="CC221" s="159"/>
      <c r="CD221" s="159"/>
      <c r="CE221" s="159"/>
      <c r="CF221" s="159"/>
      <c r="CG221" s="159"/>
      <c r="CH221" s="159"/>
      <c r="CI221" s="159"/>
      <c r="CJ221" s="159"/>
      <c r="CK221" s="159"/>
      <c r="CL221" s="159"/>
      <c r="CM221" s="159"/>
      <c r="CN221" s="159"/>
      <c r="CO221" s="159"/>
      <c r="CP221" s="159"/>
      <c r="CQ221" s="159"/>
      <c r="CR221" s="159"/>
      <c r="CS221" s="159"/>
      <c r="CT221" s="159"/>
      <c r="CU221" s="159"/>
      <c r="CV221" s="159"/>
      <c r="CW221" s="159"/>
      <c r="CX221" s="159"/>
      <c r="CY221" s="159"/>
      <c r="CZ221" s="159"/>
      <c r="DA221" s="159"/>
      <c r="DB221" s="159"/>
      <c r="DC221" s="159"/>
      <c r="DD221" s="159"/>
      <c r="DE221" s="159"/>
      <c r="DF221" s="159"/>
      <c r="DG221" s="159"/>
      <c r="DH221" s="159"/>
      <c r="DI221" s="159"/>
      <c r="DJ221" s="159"/>
      <c r="DK221" s="159"/>
      <c r="DL221" s="159"/>
      <c r="DM221" s="159"/>
      <c r="DN221" s="159"/>
      <c r="DO221" s="159"/>
      <c r="DP221" s="159"/>
      <c r="DQ221" s="159"/>
      <c r="DR221" s="159"/>
      <c r="DS221" s="159"/>
      <c r="DT221" s="159"/>
      <c r="DU221" s="159"/>
    </row>
    <row r="222" spans="1:125" ht="15.75" customHeight="1">
      <c r="A222" s="159"/>
      <c r="B222" s="159"/>
      <c r="C222" s="159"/>
      <c r="D222" s="159"/>
      <c r="E222" s="159"/>
      <c r="F222" s="159" t="s">
        <v>600</v>
      </c>
      <c r="G222" s="159" t="s">
        <v>601</v>
      </c>
      <c r="H222" s="159" t="s">
        <v>602</v>
      </c>
      <c r="I222" s="159"/>
      <c r="J222" s="159"/>
      <c r="K222" s="159" t="s">
        <v>603</v>
      </c>
      <c r="L222" s="159" t="s">
        <v>604</v>
      </c>
      <c r="M222" s="159"/>
      <c r="N222" s="159"/>
      <c r="O222" s="159"/>
      <c r="P222" s="159"/>
      <c r="Q222" s="159"/>
      <c r="R222" s="159"/>
      <c r="S222" s="159"/>
      <c r="T222" s="159"/>
      <c r="U222" s="159"/>
      <c r="V222" s="159"/>
      <c r="W222" s="159"/>
      <c r="X222" s="159"/>
      <c r="Y222" s="159"/>
      <c r="Z222" s="159"/>
      <c r="AA222" s="159"/>
      <c r="AB222" s="159"/>
      <c r="AC222" s="159"/>
      <c r="AD222" s="159"/>
      <c r="AE222" s="159"/>
      <c r="AF222" s="159"/>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9"/>
      <c r="BD222" s="159"/>
      <c r="BE222" s="159"/>
      <c r="BF222" s="159"/>
      <c r="BG222" s="159"/>
      <c r="BH222" s="159"/>
      <c r="BI222" s="159"/>
      <c r="BJ222" s="159"/>
      <c r="BK222" s="159"/>
      <c r="BL222" s="159"/>
      <c r="BM222" s="159"/>
      <c r="BN222" s="159"/>
      <c r="BO222" s="159"/>
      <c r="BP222" s="159"/>
      <c r="BQ222" s="159"/>
      <c r="BR222" s="159"/>
      <c r="BS222" s="159"/>
      <c r="BT222" s="159"/>
      <c r="BU222" s="159"/>
      <c r="BV222" s="159"/>
      <c r="BW222" s="159"/>
      <c r="BX222" s="159"/>
      <c r="BY222" s="159"/>
      <c r="BZ222" s="159"/>
      <c r="CA222" s="159"/>
      <c r="CB222" s="159"/>
      <c r="CC222" s="159"/>
      <c r="CD222" s="159"/>
      <c r="CE222" s="159"/>
      <c r="CF222" s="159"/>
      <c r="CG222" s="159"/>
      <c r="CH222" s="159"/>
      <c r="CI222" s="159"/>
      <c r="CJ222" s="159"/>
      <c r="CK222" s="159"/>
      <c r="CL222" s="159"/>
      <c r="CM222" s="159"/>
      <c r="CN222" s="159"/>
      <c r="CO222" s="159"/>
      <c r="CP222" s="159"/>
      <c r="CQ222" s="159"/>
      <c r="CR222" s="159"/>
      <c r="CS222" s="159"/>
      <c r="CT222" s="159"/>
      <c r="CU222" s="159"/>
      <c r="CV222" s="159"/>
      <c r="CW222" s="159"/>
      <c r="CX222" s="159"/>
      <c r="CY222" s="159"/>
      <c r="CZ222" s="159"/>
      <c r="DA222" s="159"/>
      <c r="DB222" s="159"/>
      <c r="DC222" s="159"/>
      <c r="DD222" s="159"/>
      <c r="DE222" s="159"/>
      <c r="DF222" s="159"/>
      <c r="DG222" s="159"/>
      <c r="DH222" s="159"/>
      <c r="DI222" s="159"/>
      <c r="DJ222" s="159"/>
      <c r="DK222" s="159"/>
      <c r="DL222" s="159"/>
      <c r="DM222" s="159"/>
      <c r="DN222" s="159"/>
      <c r="DO222" s="159"/>
      <c r="DP222" s="159"/>
      <c r="DQ222" s="159"/>
      <c r="DR222" s="159"/>
      <c r="DS222" s="159"/>
      <c r="DT222" s="159"/>
      <c r="DU222" s="159"/>
    </row>
    <row r="223" spans="1:125" ht="15.75" customHeight="1">
      <c r="A223" s="159"/>
      <c r="B223" s="159"/>
      <c r="C223" s="159" t="s">
        <v>605</v>
      </c>
      <c r="D223" s="159"/>
      <c r="E223" s="159" t="s">
        <v>654</v>
      </c>
      <c r="F223" s="297">
        <v>-147.97455985819434</v>
      </c>
      <c r="G223" s="297">
        <v>23.405385816621997</v>
      </c>
      <c r="H223" s="297">
        <v>11.702692908310999</v>
      </c>
      <c r="I223" s="159"/>
      <c r="J223" s="159">
        <v>1</v>
      </c>
      <c r="K223" s="159">
        <v>0</v>
      </c>
      <c r="L223" s="159">
        <v>-147.97455985819434</v>
      </c>
      <c r="M223" s="296"/>
      <c r="N223" s="159"/>
      <c r="O223" s="159"/>
      <c r="P223" s="297"/>
      <c r="Q223" s="159"/>
      <c r="R223" s="159"/>
      <c r="S223" s="159"/>
      <c r="T223" s="159"/>
      <c r="U223" s="159"/>
      <c r="V223" s="159"/>
      <c r="W223" s="159"/>
      <c r="X223" s="159"/>
      <c r="Y223" s="159"/>
      <c r="Z223" s="159"/>
      <c r="AA223" s="159"/>
      <c r="AB223" s="159"/>
      <c r="AC223" s="159"/>
      <c r="AD223" s="159"/>
      <c r="AE223" s="159"/>
      <c r="AF223" s="159"/>
      <c r="AG223" s="159"/>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9"/>
      <c r="BD223" s="159"/>
      <c r="BE223" s="159"/>
      <c r="BF223" s="159"/>
      <c r="BG223" s="159"/>
      <c r="BH223" s="159"/>
      <c r="BI223" s="159"/>
      <c r="BJ223" s="159"/>
      <c r="BK223" s="159"/>
      <c r="BL223" s="159"/>
      <c r="BM223" s="159"/>
      <c r="BN223" s="159"/>
      <c r="BO223" s="159"/>
      <c r="BP223" s="159"/>
      <c r="BQ223" s="159"/>
      <c r="BR223" s="159"/>
      <c r="BS223" s="159"/>
      <c r="BT223" s="159"/>
      <c r="BU223" s="159"/>
      <c r="BV223" s="159"/>
      <c r="BW223" s="159"/>
      <c r="BX223" s="159"/>
      <c r="BY223" s="159"/>
      <c r="BZ223" s="159"/>
      <c r="CA223" s="159"/>
      <c r="CB223" s="159"/>
      <c r="CC223" s="159"/>
      <c r="CD223" s="159"/>
      <c r="CE223" s="159"/>
      <c r="CF223" s="159"/>
      <c r="CG223" s="159"/>
      <c r="CH223" s="159"/>
      <c r="CI223" s="159"/>
      <c r="CJ223" s="159"/>
      <c r="CK223" s="159"/>
      <c r="CL223" s="159"/>
      <c r="CM223" s="159"/>
      <c r="CN223" s="159"/>
      <c r="CO223" s="159"/>
      <c r="CP223" s="159"/>
      <c r="CQ223" s="159"/>
      <c r="CR223" s="159"/>
      <c r="CS223" s="159"/>
      <c r="CT223" s="159"/>
      <c r="CU223" s="159"/>
      <c r="CV223" s="159"/>
      <c r="CW223" s="159"/>
      <c r="CX223" s="159"/>
      <c r="CY223" s="159"/>
      <c r="CZ223" s="159"/>
      <c r="DA223" s="159"/>
      <c r="DB223" s="159"/>
      <c r="DC223" s="159"/>
      <c r="DD223" s="159"/>
      <c r="DE223" s="159"/>
      <c r="DF223" s="159"/>
      <c r="DG223" s="159"/>
      <c r="DH223" s="159"/>
      <c r="DI223" s="159"/>
      <c r="DJ223" s="159"/>
      <c r="DK223" s="159"/>
      <c r="DL223" s="159"/>
      <c r="DM223" s="159"/>
      <c r="DN223" s="159"/>
      <c r="DO223" s="159"/>
      <c r="DP223" s="159"/>
      <c r="DQ223" s="159"/>
      <c r="DR223" s="159"/>
      <c r="DS223" s="159"/>
      <c r="DT223" s="159"/>
      <c r="DU223" s="159"/>
    </row>
    <row r="224" spans="1:125" ht="15.75" customHeight="1">
      <c r="A224" s="159"/>
      <c r="B224" s="159"/>
      <c r="C224" s="159" t="s">
        <v>606</v>
      </c>
      <c r="D224" s="159"/>
      <c r="E224" s="159" t="s">
        <v>646</v>
      </c>
      <c r="F224" s="297">
        <v>-140.23578910729518</v>
      </c>
      <c r="G224" s="297">
        <v>134.25908960580119</v>
      </c>
      <c r="H224" s="297">
        <v>90.534930619522598</v>
      </c>
      <c r="I224" s="159">
        <v>1</v>
      </c>
      <c r="J224" s="159">
        <v>1</v>
      </c>
      <c r="K224" s="159">
        <v>23.405385816621997</v>
      </c>
      <c r="L224" s="159">
        <v>-147.97455985819434</v>
      </c>
      <c r="M224" s="296"/>
      <c r="N224" s="159"/>
      <c r="O224" s="159"/>
      <c r="P224" s="297"/>
      <c r="Q224" s="159"/>
      <c r="R224" s="159"/>
      <c r="S224" s="159"/>
      <c r="T224" s="159"/>
      <c r="U224" s="159"/>
      <c r="V224" s="159"/>
      <c r="W224" s="159"/>
      <c r="X224" s="159"/>
      <c r="Y224" s="159"/>
      <c r="Z224" s="159"/>
      <c r="AA224" s="159"/>
      <c r="AB224" s="159"/>
      <c r="AC224" s="159"/>
      <c r="AD224" s="159"/>
      <c r="AE224" s="159"/>
      <c r="AF224" s="159"/>
      <c r="AG224" s="159"/>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9"/>
      <c r="BD224" s="159"/>
      <c r="BE224" s="159"/>
      <c r="BF224" s="159"/>
      <c r="BG224" s="159"/>
      <c r="BH224" s="159"/>
      <c r="BI224" s="159"/>
      <c r="BJ224" s="159"/>
      <c r="BK224" s="159"/>
      <c r="BL224" s="159"/>
      <c r="BM224" s="159"/>
      <c r="BN224" s="159"/>
      <c r="BO224" s="159"/>
      <c r="BP224" s="159"/>
      <c r="BQ224" s="159"/>
      <c r="BR224" s="159"/>
      <c r="BS224" s="159"/>
      <c r="BT224" s="159"/>
      <c r="BU224" s="159"/>
      <c r="BV224" s="159"/>
      <c r="BW224" s="159"/>
      <c r="BX224" s="159"/>
      <c r="BY224" s="159"/>
      <c r="BZ224" s="159"/>
      <c r="CA224" s="159"/>
      <c r="CB224" s="159"/>
      <c r="CC224" s="159"/>
      <c r="CD224" s="159"/>
      <c r="CE224" s="159"/>
      <c r="CF224" s="159"/>
      <c r="CG224" s="159"/>
      <c r="CH224" s="159"/>
      <c r="CI224" s="159"/>
      <c r="CJ224" s="159"/>
      <c r="CK224" s="159"/>
      <c r="CL224" s="159"/>
      <c r="CM224" s="159"/>
      <c r="CN224" s="159"/>
      <c r="CO224" s="159"/>
      <c r="CP224" s="159"/>
      <c r="CQ224" s="159"/>
      <c r="CR224" s="159"/>
      <c r="CS224" s="159"/>
      <c r="CT224" s="159"/>
      <c r="CU224" s="159"/>
      <c r="CV224" s="159"/>
      <c r="CW224" s="159"/>
      <c r="CX224" s="159"/>
      <c r="CY224" s="159"/>
      <c r="CZ224" s="159"/>
      <c r="DA224" s="159"/>
      <c r="DB224" s="159"/>
      <c r="DC224" s="159"/>
      <c r="DD224" s="159"/>
      <c r="DE224" s="159"/>
      <c r="DF224" s="159"/>
      <c r="DG224" s="159"/>
      <c r="DH224" s="159"/>
      <c r="DI224" s="159"/>
      <c r="DJ224" s="159"/>
      <c r="DK224" s="159"/>
      <c r="DL224" s="159"/>
      <c r="DM224" s="159"/>
      <c r="DN224" s="159"/>
      <c r="DO224" s="159"/>
      <c r="DP224" s="159"/>
      <c r="DQ224" s="159"/>
      <c r="DR224" s="159"/>
      <c r="DS224" s="159"/>
      <c r="DT224" s="159"/>
      <c r="DU224" s="159"/>
    </row>
    <row r="225" spans="1:125" ht="15.75" customHeight="1">
      <c r="A225" s="159"/>
      <c r="B225" s="159"/>
      <c r="C225" s="159" t="s">
        <v>607</v>
      </c>
      <c r="D225" s="159"/>
      <c r="E225" s="159" t="s">
        <v>262</v>
      </c>
      <c r="F225" s="297">
        <v>-106.24853075962235</v>
      </c>
      <c r="G225" s="297">
        <v>70.032025781784782</v>
      </c>
      <c r="H225" s="297">
        <v>192.68048831331558</v>
      </c>
      <c r="I225" s="159">
        <v>1</v>
      </c>
      <c r="J225" s="159">
        <v>0</v>
      </c>
      <c r="K225" s="159">
        <v>23.405385816621997</v>
      </c>
      <c r="L225" s="159">
        <v>0</v>
      </c>
      <c r="M225" s="296"/>
      <c r="N225" s="159"/>
      <c r="O225" s="159"/>
      <c r="P225" s="297"/>
      <c r="Q225" s="159"/>
      <c r="R225" s="159"/>
      <c r="S225" s="159"/>
      <c r="T225" s="159"/>
      <c r="U225" s="159"/>
      <c r="V225" s="159"/>
      <c r="W225" s="159"/>
      <c r="X225" s="159"/>
      <c r="Y225" s="159"/>
      <c r="Z225" s="159"/>
      <c r="AA225" s="159"/>
      <c r="AB225" s="159"/>
      <c r="AC225" s="159"/>
      <c r="AD225" s="159"/>
      <c r="AE225" s="159"/>
      <c r="AF225" s="159"/>
      <c r="AG225" s="159"/>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9"/>
      <c r="BD225" s="159"/>
      <c r="BE225" s="159"/>
      <c r="BF225" s="159"/>
      <c r="BG225" s="159"/>
      <c r="BH225" s="159"/>
      <c r="BI225" s="159"/>
      <c r="BJ225" s="159"/>
      <c r="BK225" s="159"/>
      <c r="BL225" s="159"/>
      <c r="BM225" s="159"/>
      <c r="BN225" s="159"/>
      <c r="BO225" s="159"/>
      <c r="BP225" s="159"/>
      <c r="BQ225" s="159"/>
      <c r="BR225" s="159"/>
      <c r="BS225" s="159"/>
      <c r="BT225" s="159"/>
      <c r="BU225" s="159"/>
      <c r="BV225" s="159"/>
      <c r="BW225" s="159"/>
      <c r="BX225" s="159"/>
      <c r="BY225" s="159"/>
      <c r="BZ225" s="159"/>
      <c r="CA225" s="159"/>
      <c r="CB225" s="159"/>
      <c r="CC225" s="159"/>
      <c r="CD225" s="159"/>
      <c r="CE225" s="159"/>
      <c r="CF225" s="159"/>
      <c r="CG225" s="159"/>
      <c r="CH225" s="159"/>
      <c r="CI225" s="159"/>
      <c r="CJ225" s="159"/>
      <c r="CK225" s="159"/>
      <c r="CL225" s="159"/>
      <c r="CM225" s="159"/>
      <c r="CN225" s="159"/>
      <c r="CO225" s="159"/>
      <c r="CP225" s="159"/>
      <c r="CQ225" s="159"/>
      <c r="CR225" s="159"/>
      <c r="CS225" s="159"/>
      <c r="CT225" s="159"/>
      <c r="CU225" s="159"/>
      <c r="CV225" s="159"/>
      <c r="CW225" s="159"/>
      <c r="CX225" s="159"/>
      <c r="CY225" s="159"/>
      <c r="CZ225" s="159"/>
      <c r="DA225" s="159"/>
      <c r="DB225" s="159"/>
      <c r="DC225" s="159"/>
      <c r="DD225" s="159"/>
      <c r="DE225" s="159"/>
      <c r="DF225" s="159"/>
      <c r="DG225" s="159"/>
      <c r="DH225" s="159"/>
      <c r="DI225" s="159"/>
      <c r="DJ225" s="159"/>
      <c r="DK225" s="159"/>
      <c r="DL225" s="159"/>
      <c r="DM225" s="159"/>
      <c r="DN225" s="159"/>
      <c r="DO225" s="159"/>
      <c r="DP225" s="159"/>
      <c r="DQ225" s="159"/>
      <c r="DR225" s="159"/>
      <c r="DS225" s="159"/>
      <c r="DT225" s="159"/>
      <c r="DU225" s="159"/>
    </row>
    <row r="226" spans="1:125" ht="15.75" customHeight="1">
      <c r="A226" s="159"/>
      <c r="B226" s="159"/>
      <c r="C226" s="159" t="s">
        <v>608</v>
      </c>
      <c r="D226" s="159"/>
      <c r="E226" s="159" t="s">
        <v>266</v>
      </c>
      <c r="F226" s="297">
        <v>-103.81944564067302</v>
      </c>
      <c r="G226" s="297">
        <v>26.799099369196099</v>
      </c>
      <c r="H226" s="297">
        <v>241.09605088880599</v>
      </c>
      <c r="I226" s="159">
        <v>1</v>
      </c>
      <c r="J226" s="159">
        <v>2</v>
      </c>
      <c r="K226" s="159">
        <v>23.405385816621997</v>
      </c>
      <c r="L226" s="159">
        <v>-140.23578910729518</v>
      </c>
      <c r="M226" s="296"/>
      <c r="N226" s="159"/>
      <c r="O226" s="159"/>
      <c r="P226" s="297"/>
      <c r="Q226" s="159"/>
      <c r="R226" s="159"/>
      <c r="S226" s="159"/>
      <c r="T226" s="159"/>
      <c r="U226" s="159"/>
      <c r="V226" s="159"/>
      <c r="W226" s="159"/>
      <c r="X226" s="159"/>
      <c r="Y226" s="159"/>
      <c r="Z226" s="159"/>
      <c r="AA226" s="159"/>
      <c r="AB226" s="159"/>
      <c r="AC226" s="159"/>
      <c r="AD226" s="159"/>
      <c r="AE226" s="159"/>
      <c r="AF226" s="159"/>
      <c r="AG226" s="159"/>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9"/>
      <c r="BD226" s="159"/>
      <c r="BE226" s="159"/>
      <c r="BF226" s="159"/>
      <c r="BG226" s="159"/>
      <c r="BH226" s="159"/>
      <c r="BI226" s="159"/>
      <c r="BJ226" s="159"/>
      <c r="BK226" s="159"/>
      <c r="BL226" s="159"/>
      <c r="BM226" s="159"/>
      <c r="BN226" s="159"/>
      <c r="BO226" s="159"/>
      <c r="BP226" s="159"/>
      <c r="BQ226" s="159"/>
      <c r="BR226" s="159"/>
      <c r="BS226" s="159"/>
      <c r="BT226" s="159"/>
      <c r="BU226" s="159"/>
      <c r="BV226" s="159"/>
      <c r="BW226" s="159"/>
      <c r="BX226" s="159"/>
      <c r="BY226" s="159"/>
      <c r="BZ226" s="159"/>
      <c r="CA226" s="159"/>
      <c r="CB226" s="159"/>
      <c r="CC226" s="159"/>
      <c r="CD226" s="159"/>
      <c r="CE226" s="159"/>
      <c r="CF226" s="159"/>
      <c r="CG226" s="159"/>
      <c r="CH226" s="159"/>
      <c r="CI226" s="159"/>
      <c r="CJ226" s="159"/>
      <c r="CK226" s="159"/>
      <c r="CL226" s="159"/>
      <c r="CM226" s="159"/>
      <c r="CN226" s="159"/>
      <c r="CO226" s="159"/>
      <c r="CP226" s="159"/>
      <c r="CQ226" s="159"/>
      <c r="CR226" s="159"/>
      <c r="CS226" s="159"/>
      <c r="CT226" s="159"/>
      <c r="CU226" s="159"/>
      <c r="CV226" s="159"/>
      <c r="CW226" s="159"/>
      <c r="CX226" s="159"/>
      <c r="CY226" s="159"/>
      <c r="CZ226" s="159"/>
      <c r="DA226" s="159"/>
      <c r="DB226" s="159"/>
      <c r="DC226" s="159"/>
      <c r="DD226" s="159"/>
      <c r="DE226" s="159"/>
      <c r="DF226" s="159"/>
      <c r="DG226" s="159"/>
      <c r="DH226" s="159"/>
      <c r="DI226" s="159"/>
      <c r="DJ226" s="159"/>
      <c r="DK226" s="159"/>
      <c r="DL226" s="159"/>
      <c r="DM226" s="159"/>
      <c r="DN226" s="159"/>
      <c r="DO226" s="159"/>
      <c r="DP226" s="159"/>
      <c r="DQ226" s="159"/>
      <c r="DR226" s="159"/>
      <c r="DS226" s="159"/>
      <c r="DT226" s="159"/>
      <c r="DU226" s="159"/>
    </row>
    <row r="227" spans="1:125" ht="15.75" customHeight="1">
      <c r="A227" s="159"/>
      <c r="B227" s="159"/>
      <c r="C227" s="159" t="s">
        <v>609</v>
      </c>
      <c r="D227" s="159"/>
      <c r="E227" s="159" t="s">
        <v>250</v>
      </c>
      <c r="F227" s="297">
        <v>-100.83031157816104</v>
      </c>
      <c r="G227" s="297">
        <v>131.67107776846305</v>
      </c>
      <c r="H227" s="297">
        <v>320.33113945763557</v>
      </c>
      <c r="I227" s="159">
        <v>2</v>
      </c>
      <c r="J227" s="159">
        <v>2</v>
      </c>
      <c r="K227" s="159">
        <v>157.66447542242318</v>
      </c>
      <c r="L227" s="159">
        <v>-140.23578910729518</v>
      </c>
      <c r="M227" s="296"/>
      <c r="N227" s="159"/>
      <c r="O227" s="159"/>
      <c r="P227" s="159"/>
      <c r="Q227" s="159"/>
      <c r="R227" s="159"/>
      <c r="S227" s="159"/>
      <c r="T227" s="159"/>
      <c r="U227" s="159"/>
      <c r="V227" s="159"/>
      <c r="W227" s="159"/>
      <c r="X227" s="159"/>
      <c r="Y227" s="159"/>
      <c r="Z227" s="159"/>
      <c r="AA227" s="159"/>
      <c r="AB227" s="159"/>
      <c r="AC227" s="159"/>
      <c r="AD227" s="159"/>
      <c r="AE227" s="159"/>
      <c r="AF227" s="159"/>
      <c r="AG227" s="159"/>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9"/>
      <c r="BD227" s="159"/>
      <c r="BE227" s="159"/>
      <c r="BF227" s="159"/>
      <c r="BG227" s="159"/>
      <c r="BH227" s="159"/>
      <c r="BI227" s="159"/>
      <c r="BJ227" s="159"/>
      <c r="BK227" s="159"/>
      <c r="BL227" s="159"/>
      <c r="BM227" s="159"/>
      <c r="BN227" s="159"/>
      <c r="BO227" s="159"/>
      <c r="BP227" s="159"/>
      <c r="BQ227" s="159"/>
      <c r="BR227" s="159"/>
      <c r="BS227" s="159"/>
      <c r="BT227" s="159"/>
      <c r="BU227" s="159"/>
      <c r="BV227" s="159"/>
      <c r="BW227" s="159"/>
      <c r="BX227" s="159"/>
      <c r="BY227" s="159"/>
      <c r="BZ227" s="159"/>
      <c r="CA227" s="159"/>
      <c r="CB227" s="159"/>
      <c r="CC227" s="159"/>
      <c r="CD227" s="159"/>
      <c r="CE227" s="159"/>
      <c r="CF227" s="159"/>
      <c r="CG227" s="159"/>
      <c r="CH227" s="159"/>
      <c r="CI227" s="159"/>
      <c r="CJ227" s="159"/>
      <c r="CK227" s="159"/>
      <c r="CL227" s="159"/>
      <c r="CM227" s="159"/>
      <c r="CN227" s="159"/>
      <c r="CO227" s="159"/>
      <c r="CP227" s="159"/>
      <c r="CQ227" s="159"/>
      <c r="CR227" s="159"/>
      <c r="CS227" s="159"/>
      <c r="CT227" s="159"/>
      <c r="CU227" s="159"/>
      <c r="CV227" s="159"/>
      <c r="CW227" s="159"/>
      <c r="CX227" s="159"/>
      <c r="CY227" s="159"/>
      <c r="CZ227" s="159"/>
      <c r="DA227" s="159"/>
      <c r="DB227" s="159"/>
      <c r="DC227" s="159"/>
      <c r="DD227" s="159"/>
      <c r="DE227" s="159"/>
      <c r="DF227" s="159"/>
      <c r="DG227" s="159"/>
      <c r="DH227" s="159"/>
      <c r="DI227" s="159"/>
      <c r="DJ227" s="159"/>
      <c r="DK227" s="159"/>
      <c r="DL227" s="159"/>
      <c r="DM227" s="159"/>
      <c r="DN227" s="159"/>
      <c r="DO227" s="159"/>
      <c r="DP227" s="159"/>
      <c r="DQ227" s="159"/>
      <c r="DR227" s="159"/>
      <c r="DS227" s="159"/>
      <c r="DT227" s="159"/>
      <c r="DU227" s="159"/>
    </row>
    <row r="228" spans="1:125" ht="15.75" customHeight="1">
      <c r="A228" s="159"/>
      <c r="B228" s="159"/>
      <c r="C228" s="159" t="s">
        <v>610</v>
      </c>
      <c r="D228" s="159"/>
      <c r="E228" s="159" t="s">
        <v>659</v>
      </c>
      <c r="F228" s="297">
        <v>-82.149720088773549</v>
      </c>
      <c r="G228" s="297">
        <v>348.52637048982791</v>
      </c>
      <c r="H228" s="297">
        <v>560.42986358678104</v>
      </c>
      <c r="I228" s="159">
        <v>2</v>
      </c>
      <c r="J228" s="159">
        <v>0</v>
      </c>
      <c r="K228" s="159">
        <v>157.66447542242318</v>
      </c>
      <c r="L228" s="159">
        <v>0</v>
      </c>
      <c r="M228" s="296"/>
      <c r="N228" s="159"/>
      <c r="O228" s="159"/>
      <c r="P228" s="159"/>
      <c r="Q228" s="159"/>
      <c r="R228" s="159"/>
      <c r="S228" s="159"/>
      <c r="T228" s="159"/>
      <c r="U228" s="159"/>
      <c r="V228" s="159"/>
      <c r="W228" s="159"/>
      <c r="X228" s="159"/>
      <c r="Y228" s="159"/>
      <c r="Z228" s="159"/>
      <c r="AA228" s="159"/>
      <c r="AB228" s="159"/>
      <c r="AC228" s="159"/>
      <c r="AD228" s="159"/>
      <c r="AE228" s="159"/>
      <c r="AF228" s="159"/>
      <c r="AG228" s="159"/>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9"/>
      <c r="BD228" s="159"/>
      <c r="BE228" s="159"/>
      <c r="BF228" s="159"/>
      <c r="BG228" s="159"/>
      <c r="BH228" s="159"/>
      <c r="BI228" s="159"/>
      <c r="BJ228" s="159"/>
      <c r="BK228" s="159"/>
      <c r="BL228" s="159"/>
      <c r="BM228" s="159"/>
      <c r="BN228" s="159"/>
      <c r="BO228" s="159"/>
      <c r="BP228" s="159"/>
      <c r="BQ228" s="159"/>
      <c r="BR228" s="159"/>
      <c r="BS228" s="159"/>
      <c r="BT228" s="159"/>
      <c r="BU228" s="159"/>
      <c r="BV228" s="159"/>
      <c r="BW228" s="159"/>
      <c r="BX228" s="159"/>
      <c r="BY228" s="159"/>
      <c r="BZ228" s="159"/>
      <c r="CA228" s="159"/>
      <c r="CB228" s="159"/>
      <c r="CC228" s="159"/>
      <c r="CD228" s="159"/>
      <c r="CE228" s="159"/>
      <c r="CF228" s="159"/>
      <c r="CG228" s="159"/>
      <c r="CH228" s="159"/>
      <c r="CI228" s="159"/>
      <c r="CJ228" s="159"/>
      <c r="CK228" s="159"/>
      <c r="CL228" s="159"/>
      <c r="CM228" s="159"/>
      <c r="CN228" s="159"/>
      <c r="CO228" s="159"/>
      <c r="CP228" s="159"/>
      <c r="CQ228" s="159"/>
      <c r="CR228" s="159"/>
      <c r="CS228" s="159"/>
      <c r="CT228" s="159"/>
      <c r="CU228" s="159"/>
      <c r="CV228" s="159"/>
      <c r="CW228" s="159"/>
      <c r="CX228" s="159"/>
      <c r="CY228" s="159"/>
      <c r="CZ228" s="159"/>
      <c r="DA228" s="159"/>
      <c r="DB228" s="159"/>
      <c r="DC228" s="159"/>
      <c r="DD228" s="159"/>
      <c r="DE228" s="159"/>
      <c r="DF228" s="159"/>
      <c r="DG228" s="159"/>
      <c r="DH228" s="159"/>
      <c r="DI228" s="159"/>
      <c r="DJ228" s="159"/>
      <c r="DK228" s="159"/>
      <c r="DL228" s="159"/>
      <c r="DM228" s="159"/>
      <c r="DN228" s="159"/>
      <c r="DO228" s="159"/>
      <c r="DP228" s="159"/>
      <c r="DQ228" s="159"/>
      <c r="DR228" s="159"/>
      <c r="DS228" s="159"/>
      <c r="DT228" s="159"/>
      <c r="DU228" s="159"/>
    </row>
    <row r="229" spans="1:125" ht="15.75" customHeight="1">
      <c r="A229" s="159"/>
      <c r="B229" s="159"/>
      <c r="C229" s="159" t="s">
        <v>611</v>
      </c>
      <c r="D229" s="159"/>
      <c r="E229" s="159" t="s">
        <v>666</v>
      </c>
      <c r="F229" s="297">
        <v>-59.51878094696454</v>
      </c>
      <c r="G229" s="297">
        <v>55.691719242620373</v>
      </c>
      <c r="H229" s="297">
        <v>762.53890845300521</v>
      </c>
      <c r="I229" s="159">
        <v>2</v>
      </c>
      <c r="J229" s="159">
        <v>3</v>
      </c>
      <c r="K229" s="159">
        <v>157.66447542242318</v>
      </c>
      <c r="L229" s="159">
        <v>-106.24853075962235</v>
      </c>
      <c r="M229" s="296"/>
      <c r="N229" s="159"/>
      <c r="O229" s="159"/>
      <c r="P229" s="159"/>
      <c r="Q229" s="159"/>
      <c r="R229" s="159"/>
      <c r="S229" s="159"/>
      <c r="T229" s="159"/>
      <c r="U229" s="159"/>
      <c r="V229" s="159"/>
      <c r="W229" s="159"/>
      <c r="X229" s="159"/>
      <c r="Y229" s="159"/>
      <c r="Z229" s="159"/>
      <c r="AA229" s="159"/>
      <c r="AB229" s="159"/>
      <c r="AC229" s="159"/>
      <c r="AD229" s="159"/>
      <c r="AE229" s="159"/>
      <c r="AF229" s="159"/>
      <c r="AG229" s="159"/>
      <c r="AH229" s="159"/>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9"/>
      <c r="BD229" s="159"/>
      <c r="BE229" s="159"/>
      <c r="BF229" s="159"/>
      <c r="BG229" s="159"/>
      <c r="BH229" s="159"/>
      <c r="BI229" s="159"/>
      <c r="BJ229" s="159"/>
      <c r="BK229" s="159"/>
      <c r="BL229" s="159"/>
      <c r="BM229" s="159"/>
      <c r="BN229" s="159"/>
      <c r="BO229" s="159"/>
      <c r="BP229" s="159"/>
      <c r="BQ229" s="159"/>
      <c r="BR229" s="159"/>
      <c r="BS229" s="159"/>
      <c r="BT229" s="159"/>
      <c r="BU229" s="159"/>
      <c r="BV229" s="159"/>
      <c r="BW229" s="159"/>
      <c r="BX229" s="159"/>
      <c r="BY229" s="159"/>
      <c r="BZ229" s="159"/>
      <c r="CA229" s="159"/>
      <c r="CB229" s="159"/>
      <c r="CC229" s="159"/>
      <c r="CD229" s="159"/>
      <c r="CE229" s="159"/>
      <c r="CF229" s="159"/>
      <c r="CG229" s="159"/>
      <c r="CH229" s="159"/>
      <c r="CI229" s="159"/>
      <c r="CJ229" s="159"/>
      <c r="CK229" s="159"/>
      <c r="CL229" s="159"/>
      <c r="CM229" s="159"/>
      <c r="CN229" s="159"/>
      <c r="CO229" s="159"/>
      <c r="CP229" s="159"/>
      <c r="CQ229" s="159"/>
      <c r="CR229" s="159"/>
      <c r="CS229" s="159"/>
      <c r="CT229" s="159"/>
      <c r="CU229" s="159"/>
      <c r="CV229" s="159"/>
      <c r="CW229" s="159"/>
      <c r="CX229" s="159"/>
      <c r="CY229" s="159"/>
      <c r="CZ229" s="159"/>
      <c r="DA229" s="159"/>
      <c r="DB229" s="159"/>
      <c r="DC229" s="159"/>
      <c r="DD229" s="159"/>
      <c r="DE229" s="159"/>
      <c r="DF229" s="159"/>
      <c r="DG229" s="159"/>
      <c r="DH229" s="159"/>
      <c r="DI229" s="159"/>
      <c r="DJ229" s="159"/>
      <c r="DK229" s="159"/>
      <c r="DL229" s="159"/>
      <c r="DM229" s="159"/>
      <c r="DN229" s="159"/>
      <c r="DO229" s="159"/>
      <c r="DP229" s="159"/>
      <c r="DQ229" s="159"/>
      <c r="DR229" s="159"/>
      <c r="DS229" s="159"/>
      <c r="DT229" s="159"/>
      <c r="DU229" s="159"/>
    </row>
    <row r="230" spans="1:125" ht="27.75" customHeight="1">
      <c r="A230" s="159"/>
      <c r="B230" s="159"/>
      <c r="C230" s="159" t="s">
        <v>612</v>
      </c>
      <c r="D230" s="159"/>
      <c r="E230" s="159" t="s">
        <v>672</v>
      </c>
      <c r="F230" s="297">
        <v>-54.728946700160343</v>
      </c>
      <c r="G230" s="297">
        <v>1736.4393547647151</v>
      </c>
      <c r="H230" s="297">
        <v>1658.6044454566729</v>
      </c>
      <c r="I230" s="159">
        <v>3</v>
      </c>
      <c r="J230" s="159">
        <v>3</v>
      </c>
      <c r="K230" s="159">
        <v>227.69650120420795</v>
      </c>
      <c r="L230" s="159">
        <v>-106.24853075962235</v>
      </c>
      <c r="M230" s="296"/>
      <c r="N230" s="159"/>
      <c r="O230" s="159"/>
      <c r="P230" s="159"/>
      <c r="Q230" s="159"/>
      <c r="R230" s="159"/>
      <c r="S230" s="159"/>
      <c r="T230" s="159"/>
      <c r="U230" s="159"/>
      <c r="V230" s="159"/>
      <c r="W230" s="159"/>
      <c r="X230" s="159"/>
      <c r="Y230" s="159"/>
      <c r="Z230" s="159"/>
      <c r="AA230" s="159"/>
      <c r="AB230" s="159"/>
      <c r="AC230" s="159"/>
      <c r="AD230" s="159"/>
      <c r="AE230" s="159"/>
      <c r="AF230" s="159"/>
      <c r="AG230" s="159"/>
      <c r="AH230" s="159"/>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9"/>
      <c r="BE230" s="159"/>
      <c r="BF230" s="159"/>
      <c r="BG230" s="159"/>
      <c r="BH230" s="159"/>
      <c r="BI230" s="159"/>
      <c r="BJ230" s="159"/>
      <c r="BK230" s="159"/>
      <c r="BL230" s="159"/>
      <c r="BM230" s="159"/>
      <c r="BN230" s="159"/>
      <c r="BO230" s="159"/>
      <c r="BP230" s="159"/>
      <c r="BQ230" s="159"/>
      <c r="BR230" s="159"/>
      <c r="BS230" s="159"/>
      <c r="BT230" s="159"/>
      <c r="BU230" s="159"/>
      <c r="BV230" s="159"/>
      <c r="BW230" s="159"/>
      <c r="BX230" s="159"/>
      <c r="BY230" s="159"/>
      <c r="BZ230" s="159"/>
      <c r="CA230" s="159"/>
      <c r="CB230" s="159"/>
      <c r="CC230" s="159"/>
      <c r="CD230" s="159"/>
      <c r="CE230" s="159"/>
      <c r="CF230" s="159"/>
      <c r="CG230" s="159"/>
      <c r="CH230" s="159"/>
      <c r="CI230" s="159"/>
      <c r="CJ230" s="159"/>
      <c r="CK230" s="159"/>
      <c r="CL230" s="159"/>
      <c r="CM230" s="159"/>
      <c r="CN230" s="159"/>
      <c r="CO230" s="159"/>
      <c r="CP230" s="159"/>
      <c r="CQ230" s="159"/>
      <c r="CR230" s="159"/>
      <c r="CS230" s="159"/>
      <c r="CT230" s="159"/>
      <c r="CU230" s="159"/>
      <c r="CV230" s="159"/>
      <c r="CW230" s="159"/>
      <c r="CX230" s="159"/>
      <c r="CY230" s="159"/>
      <c r="CZ230" s="159"/>
      <c r="DA230" s="159"/>
      <c r="DB230" s="159"/>
      <c r="DC230" s="159"/>
      <c r="DD230" s="159"/>
      <c r="DE230" s="159"/>
      <c r="DF230" s="159"/>
      <c r="DG230" s="159"/>
      <c r="DH230" s="159"/>
      <c r="DI230" s="159"/>
      <c r="DJ230" s="159"/>
      <c r="DK230" s="159"/>
      <c r="DL230" s="159"/>
      <c r="DM230" s="159"/>
      <c r="DN230" s="159"/>
      <c r="DO230" s="159"/>
      <c r="DP230" s="159"/>
      <c r="DQ230" s="159"/>
      <c r="DR230" s="159"/>
      <c r="DS230" s="159"/>
      <c r="DT230" s="159"/>
      <c r="DU230" s="159"/>
    </row>
    <row r="231" spans="1:125" ht="15.75" customHeight="1">
      <c r="A231" s="159"/>
      <c r="B231" s="159"/>
      <c r="C231" s="159" t="s">
        <v>613</v>
      </c>
      <c r="D231" s="159"/>
      <c r="E231" s="159" t="s">
        <v>664</v>
      </c>
      <c r="F231" s="297">
        <v>-52.089380376364495</v>
      </c>
      <c r="G231" s="297">
        <v>129.15622049019771</v>
      </c>
      <c r="H231" s="297">
        <v>2591.4022330841294</v>
      </c>
      <c r="I231" s="159">
        <v>3</v>
      </c>
      <c r="J231" s="159">
        <v>0</v>
      </c>
      <c r="K231" s="159">
        <v>227.69650120420795</v>
      </c>
      <c r="L231" s="159">
        <v>0</v>
      </c>
      <c r="M231" s="296"/>
      <c r="N231" s="159"/>
      <c r="O231" s="159"/>
      <c r="P231" s="159"/>
      <c r="Q231" s="159"/>
      <c r="R231" s="159"/>
      <c r="S231" s="159"/>
      <c r="T231" s="159"/>
      <c r="U231" s="159"/>
      <c r="V231" s="159"/>
      <c r="W231" s="159"/>
      <c r="X231" s="159"/>
      <c r="Y231" s="159"/>
      <c r="Z231" s="159"/>
      <c r="AA231" s="159"/>
      <c r="AB231" s="159"/>
      <c r="AC231" s="159"/>
      <c r="AD231" s="159"/>
      <c r="AE231" s="159"/>
      <c r="AF231" s="159"/>
      <c r="AG231" s="159"/>
      <c r="AH231" s="159"/>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9"/>
      <c r="BD231" s="159"/>
      <c r="BE231" s="159"/>
      <c r="BF231" s="159"/>
      <c r="BG231" s="159"/>
      <c r="BH231" s="159"/>
      <c r="BI231" s="159"/>
      <c r="BJ231" s="159"/>
      <c r="BK231" s="159"/>
      <c r="BL231" s="159"/>
      <c r="BM231" s="159"/>
      <c r="BN231" s="159"/>
      <c r="BO231" s="159"/>
      <c r="BP231" s="159"/>
      <c r="BQ231" s="159"/>
      <c r="BR231" s="159"/>
      <c r="BS231" s="159"/>
      <c r="BT231" s="159"/>
      <c r="BU231" s="159"/>
      <c r="BV231" s="159"/>
      <c r="BW231" s="159"/>
      <c r="BX231" s="159"/>
      <c r="BY231" s="159"/>
      <c r="BZ231" s="159"/>
      <c r="CA231" s="159"/>
      <c r="CB231" s="159"/>
      <c r="CC231" s="159"/>
      <c r="CD231" s="159"/>
      <c r="CE231" s="159"/>
      <c r="CF231" s="159"/>
      <c r="CG231" s="159"/>
      <c r="CH231" s="159"/>
      <c r="CI231" s="159"/>
      <c r="CJ231" s="159"/>
      <c r="CK231" s="159"/>
      <c r="CL231" s="159"/>
      <c r="CM231" s="159"/>
      <c r="CN231" s="159"/>
      <c r="CO231" s="159"/>
      <c r="CP231" s="159"/>
      <c r="CQ231" s="159"/>
      <c r="CR231" s="159"/>
      <c r="CS231" s="159"/>
      <c r="CT231" s="159"/>
      <c r="CU231" s="159"/>
      <c r="CV231" s="159"/>
      <c r="CW231" s="159"/>
      <c r="CX231" s="159"/>
      <c r="CY231" s="159"/>
      <c r="CZ231" s="159"/>
      <c r="DA231" s="159"/>
      <c r="DB231" s="159"/>
      <c r="DC231" s="159"/>
      <c r="DD231" s="159"/>
      <c r="DE231" s="159"/>
      <c r="DF231" s="159"/>
      <c r="DG231" s="159"/>
      <c r="DH231" s="159"/>
      <c r="DI231" s="159"/>
      <c r="DJ231" s="159"/>
      <c r="DK231" s="159"/>
      <c r="DL231" s="159"/>
      <c r="DM231" s="159"/>
      <c r="DN231" s="159"/>
      <c r="DO231" s="159"/>
      <c r="DP231" s="159"/>
      <c r="DQ231" s="159"/>
      <c r="DR231" s="159"/>
      <c r="DS231" s="159"/>
      <c r="DT231" s="159"/>
      <c r="DU231" s="159"/>
    </row>
    <row r="232" spans="1:125" ht="15.75" customHeight="1">
      <c r="A232" s="159"/>
      <c r="B232" s="159"/>
      <c r="C232" s="159" t="s">
        <v>614</v>
      </c>
      <c r="D232" s="159"/>
      <c r="E232" s="159" t="s">
        <v>678</v>
      </c>
      <c r="F232" s="297">
        <v>-50.190995088443742</v>
      </c>
      <c r="G232" s="297">
        <v>24.257505437539184</v>
      </c>
      <c r="H232" s="297">
        <v>2668.1090960479978</v>
      </c>
      <c r="I232" s="159">
        <v>3</v>
      </c>
      <c r="J232" s="159">
        <v>4</v>
      </c>
      <c r="K232" s="159">
        <v>227.69650120420795</v>
      </c>
      <c r="L232" s="159">
        <v>-103.81944564067302</v>
      </c>
      <c r="M232" s="296"/>
      <c r="N232" s="159"/>
      <c r="O232" s="159"/>
      <c r="P232" s="159"/>
      <c r="Q232" s="159"/>
      <c r="R232" s="159"/>
      <c r="S232" s="159"/>
      <c r="T232" s="159"/>
      <c r="U232" s="159"/>
      <c r="V232" s="159"/>
      <c r="W232" s="159"/>
      <c r="X232" s="159"/>
      <c r="Y232" s="159"/>
      <c r="Z232" s="159"/>
      <c r="AA232" s="159"/>
      <c r="AB232" s="159"/>
      <c r="AC232" s="159"/>
      <c r="AD232" s="159"/>
      <c r="AE232" s="159"/>
      <c r="AF232" s="159"/>
      <c r="AG232" s="159"/>
      <c r="AH232" s="159"/>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9"/>
      <c r="BD232" s="159"/>
      <c r="BE232" s="159"/>
      <c r="BF232" s="159"/>
      <c r="BG232" s="159"/>
      <c r="BH232" s="159"/>
      <c r="BI232" s="159"/>
      <c r="BJ232" s="159"/>
      <c r="BK232" s="159"/>
      <c r="BL232" s="159"/>
      <c r="BM232" s="159"/>
      <c r="BN232" s="159"/>
      <c r="BO232" s="159"/>
      <c r="BP232" s="159"/>
      <c r="BQ232" s="159"/>
      <c r="BR232" s="159"/>
      <c r="BS232" s="159"/>
      <c r="BT232" s="159"/>
      <c r="BU232" s="159"/>
      <c r="BV232" s="159"/>
      <c r="BW232" s="159"/>
      <c r="BX232" s="159"/>
      <c r="BY232" s="159"/>
      <c r="BZ232" s="159"/>
      <c r="CA232" s="159"/>
      <c r="CB232" s="159"/>
      <c r="CC232" s="159"/>
      <c r="CD232" s="159"/>
      <c r="CE232" s="159"/>
      <c r="CF232" s="159"/>
      <c r="CG232" s="159"/>
      <c r="CH232" s="159"/>
      <c r="CI232" s="159"/>
      <c r="CJ232" s="159"/>
      <c r="CK232" s="159"/>
      <c r="CL232" s="159"/>
      <c r="CM232" s="159"/>
      <c r="CN232" s="159"/>
      <c r="CO232" s="159"/>
      <c r="CP232" s="159"/>
      <c r="CQ232" s="159"/>
      <c r="CR232" s="159"/>
      <c r="CS232" s="159"/>
      <c r="CT232" s="159"/>
      <c r="CU232" s="159"/>
      <c r="CV232" s="159"/>
      <c r="CW232" s="159"/>
      <c r="CX232" s="159"/>
      <c r="CY232" s="159"/>
      <c r="CZ232" s="159"/>
      <c r="DA232" s="159"/>
      <c r="DB232" s="159"/>
      <c r="DC232" s="159"/>
      <c r="DD232" s="159"/>
      <c r="DE232" s="159"/>
      <c r="DF232" s="159"/>
      <c r="DG232" s="159"/>
      <c r="DH232" s="159"/>
      <c r="DI232" s="159"/>
      <c r="DJ232" s="159"/>
      <c r="DK232" s="159"/>
      <c r="DL232" s="159"/>
      <c r="DM232" s="159"/>
      <c r="DN232" s="159"/>
      <c r="DO232" s="159"/>
      <c r="DP232" s="159"/>
      <c r="DQ232" s="159"/>
      <c r="DR232" s="159"/>
      <c r="DS232" s="159"/>
      <c r="DT232" s="159"/>
      <c r="DU232" s="159"/>
    </row>
    <row r="233" spans="1:125" ht="19.5" customHeight="1">
      <c r="A233" s="159"/>
      <c r="B233" s="159"/>
      <c r="C233" s="159" t="s">
        <v>615</v>
      </c>
      <c r="D233" s="159"/>
      <c r="E233" s="159" t="s">
        <v>674</v>
      </c>
      <c r="F233" s="297">
        <v>-50.170353422931576</v>
      </c>
      <c r="G233" s="297">
        <v>12.956477848934988</v>
      </c>
      <c r="H233" s="297">
        <v>2686.7160876912349</v>
      </c>
      <c r="I233" s="159">
        <v>4</v>
      </c>
      <c r="J233" s="159">
        <v>4</v>
      </c>
      <c r="K233" s="159">
        <v>254.49560057340403</v>
      </c>
      <c r="L233" s="159">
        <v>-103.81944564067302</v>
      </c>
      <c r="M233" s="296"/>
      <c r="N233" s="159"/>
      <c r="O233" s="159"/>
      <c r="P233" s="159"/>
      <c r="Q233" s="159"/>
      <c r="R233" s="159"/>
      <c r="S233" s="159"/>
      <c r="T233" s="159"/>
      <c r="U233" s="159"/>
      <c r="V233" s="159"/>
      <c r="W233" s="159"/>
      <c r="X233" s="159"/>
      <c r="Y233" s="159"/>
      <c r="Z233" s="159"/>
      <c r="AA233" s="159"/>
      <c r="AB233" s="159"/>
      <c r="AC233" s="159"/>
      <c r="AD233" s="159"/>
      <c r="AE233" s="159"/>
      <c r="AF233" s="159"/>
      <c r="AG233" s="159"/>
      <c r="AH233" s="159"/>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9"/>
      <c r="BD233" s="159"/>
      <c r="BE233" s="159"/>
      <c r="BF233" s="159"/>
      <c r="BG233" s="159"/>
      <c r="BH233" s="159"/>
      <c r="BI233" s="159"/>
      <c r="BJ233" s="159"/>
      <c r="BK233" s="159"/>
      <c r="BL233" s="159"/>
      <c r="BM233" s="159"/>
      <c r="BN233" s="159"/>
      <c r="BO233" s="159"/>
      <c r="BP233" s="159"/>
      <c r="BQ233" s="159"/>
      <c r="BR233" s="159"/>
      <c r="BS233" s="159"/>
      <c r="BT233" s="159"/>
      <c r="BU233" s="159"/>
      <c r="BV233" s="159"/>
      <c r="BW233" s="159"/>
      <c r="BX233" s="159"/>
      <c r="BY233" s="159"/>
      <c r="BZ233" s="159"/>
      <c r="CA233" s="159"/>
      <c r="CB233" s="159"/>
      <c r="CC233" s="159"/>
      <c r="CD233" s="159"/>
      <c r="CE233" s="159"/>
      <c r="CF233" s="159"/>
      <c r="CG233" s="159"/>
      <c r="CH233" s="159"/>
      <c r="CI233" s="159"/>
      <c r="CJ233" s="159"/>
      <c r="CK233" s="159"/>
      <c r="CL233" s="159"/>
      <c r="CM233" s="159"/>
      <c r="CN233" s="159"/>
      <c r="CO233" s="159"/>
      <c r="CP233" s="159"/>
      <c r="CQ233" s="159"/>
      <c r="CR233" s="159"/>
      <c r="CS233" s="159"/>
      <c r="CT233" s="159"/>
      <c r="CU233" s="159"/>
      <c r="CV233" s="159"/>
      <c r="CW233" s="159"/>
      <c r="CX233" s="159"/>
      <c r="CY233" s="159"/>
      <c r="CZ233" s="159"/>
      <c r="DA233" s="159"/>
      <c r="DB233" s="159"/>
      <c r="DC233" s="159"/>
      <c r="DD233" s="159"/>
      <c r="DE233" s="159"/>
      <c r="DF233" s="159"/>
      <c r="DG233" s="159"/>
      <c r="DH233" s="159"/>
      <c r="DI233" s="159"/>
      <c r="DJ233" s="159"/>
      <c r="DK233" s="159"/>
      <c r="DL233" s="159"/>
      <c r="DM233" s="159"/>
      <c r="DN233" s="159"/>
      <c r="DO233" s="159"/>
      <c r="DP233" s="159"/>
      <c r="DQ233" s="159"/>
      <c r="DR233" s="159"/>
      <c r="DS233" s="159"/>
      <c r="DT233" s="159"/>
      <c r="DU233" s="159"/>
    </row>
    <row r="234" spans="1:125" ht="15.75" customHeight="1">
      <c r="A234" s="159"/>
      <c r="B234" s="159"/>
      <c r="C234" s="159" t="s">
        <v>616</v>
      </c>
      <c r="D234" s="159"/>
      <c r="E234" s="159" t="s">
        <v>676</v>
      </c>
      <c r="F234" s="297">
        <v>-42.587035180364104</v>
      </c>
      <c r="G234" s="297">
        <v>41.061877646689602</v>
      </c>
      <c r="H234" s="297">
        <v>2713.7252654390472</v>
      </c>
      <c r="I234" s="159">
        <v>4</v>
      </c>
      <c r="J234" s="159">
        <v>0</v>
      </c>
      <c r="K234" s="159">
        <v>254.49560057340403</v>
      </c>
      <c r="L234" s="159">
        <v>0</v>
      </c>
      <c r="M234" s="296"/>
      <c r="N234" s="159"/>
      <c r="O234" s="159"/>
      <c r="P234" s="159"/>
      <c r="Q234" s="159"/>
      <c r="R234" s="159"/>
      <c r="S234" s="159"/>
      <c r="T234" s="159"/>
      <c r="U234" s="159"/>
      <c r="V234" s="159"/>
      <c r="W234" s="159"/>
      <c r="X234" s="159"/>
      <c r="Y234" s="159"/>
      <c r="Z234" s="159"/>
      <c r="AA234" s="159"/>
      <c r="AB234" s="159"/>
      <c r="AC234" s="159"/>
      <c r="AD234" s="159"/>
      <c r="AE234" s="159"/>
      <c r="AF234" s="159"/>
      <c r="AG234" s="159"/>
      <c r="AH234" s="159"/>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9"/>
      <c r="BD234" s="159"/>
      <c r="BE234" s="159"/>
      <c r="BF234" s="159"/>
      <c r="BG234" s="159"/>
      <c r="BH234" s="159"/>
      <c r="BI234" s="159"/>
      <c r="BJ234" s="159"/>
      <c r="BK234" s="159"/>
      <c r="BL234" s="159"/>
      <c r="BM234" s="159"/>
      <c r="BN234" s="159"/>
      <c r="BO234" s="159"/>
      <c r="BP234" s="159"/>
      <c r="BQ234" s="159"/>
      <c r="BR234" s="159"/>
      <c r="BS234" s="159"/>
      <c r="BT234" s="159"/>
      <c r="BU234" s="159"/>
      <c r="BV234" s="159"/>
      <c r="BW234" s="159"/>
      <c r="BX234" s="159"/>
      <c r="BY234" s="159"/>
      <c r="BZ234" s="159"/>
      <c r="CA234" s="159"/>
      <c r="CB234" s="159"/>
      <c r="CC234" s="159"/>
      <c r="CD234" s="159"/>
      <c r="CE234" s="159"/>
      <c r="CF234" s="159"/>
      <c r="CG234" s="159"/>
      <c r="CH234" s="159"/>
      <c r="CI234" s="159"/>
      <c r="CJ234" s="159"/>
      <c r="CK234" s="159"/>
      <c r="CL234" s="159"/>
      <c r="CM234" s="159"/>
      <c r="CN234" s="159"/>
      <c r="CO234" s="159"/>
      <c r="CP234" s="159"/>
      <c r="CQ234" s="159"/>
      <c r="CR234" s="159"/>
      <c r="CS234" s="159"/>
      <c r="CT234" s="159"/>
      <c r="CU234" s="159"/>
      <c r="CV234" s="159"/>
      <c r="CW234" s="159"/>
      <c r="CX234" s="159"/>
      <c r="CY234" s="159"/>
      <c r="CZ234" s="159"/>
      <c r="DA234" s="159"/>
      <c r="DB234" s="159"/>
      <c r="DC234" s="159"/>
      <c r="DD234" s="159"/>
      <c r="DE234" s="159"/>
      <c r="DF234" s="159"/>
      <c r="DG234" s="159"/>
      <c r="DH234" s="159"/>
      <c r="DI234" s="159"/>
      <c r="DJ234" s="159"/>
      <c r="DK234" s="159"/>
      <c r="DL234" s="159"/>
      <c r="DM234" s="159"/>
      <c r="DN234" s="159"/>
      <c r="DO234" s="159"/>
      <c r="DP234" s="159"/>
      <c r="DQ234" s="159"/>
      <c r="DR234" s="159"/>
      <c r="DS234" s="159"/>
      <c r="DT234" s="159"/>
      <c r="DU234" s="159"/>
    </row>
    <row r="235" spans="1:125" ht="15.75" customHeight="1">
      <c r="A235" s="159"/>
      <c r="B235" s="159"/>
      <c r="C235" s="159" t="s">
        <v>617</v>
      </c>
      <c r="D235" s="159"/>
      <c r="E235" s="159" t="s">
        <v>648</v>
      </c>
      <c r="F235" s="297">
        <v>-23.252757074027471</v>
      </c>
      <c r="G235" s="297">
        <v>386.26171845544354</v>
      </c>
      <c r="H235" s="297">
        <v>2927.3870634901136</v>
      </c>
      <c r="I235" s="159">
        <v>4</v>
      </c>
      <c r="J235" s="159">
        <v>5</v>
      </c>
      <c r="K235" s="159">
        <v>254.49560057340403</v>
      </c>
      <c r="L235" s="159">
        <v>-100.83031157816104</v>
      </c>
      <c r="M235" s="296"/>
      <c r="N235" s="159"/>
      <c r="O235" s="159"/>
      <c r="P235" s="159"/>
      <c r="Q235" s="159"/>
      <c r="R235" s="159"/>
      <c r="S235" s="159"/>
      <c r="T235" s="159"/>
      <c r="U235" s="159"/>
      <c r="V235" s="159"/>
      <c r="W235" s="159"/>
      <c r="X235" s="159"/>
      <c r="Y235" s="159"/>
      <c r="Z235" s="159"/>
      <c r="AA235" s="159"/>
      <c r="AB235" s="159"/>
      <c r="AC235" s="159"/>
      <c r="AD235" s="159"/>
      <c r="AE235" s="159"/>
      <c r="AF235" s="159"/>
      <c r="AG235" s="159"/>
      <c r="AH235" s="159"/>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9"/>
      <c r="BD235" s="159"/>
      <c r="BE235" s="159"/>
      <c r="BF235" s="159"/>
      <c r="BG235" s="159"/>
      <c r="BH235" s="159"/>
      <c r="BI235" s="159"/>
      <c r="BJ235" s="159"/>
      <c r="BK235" s="159"/>
      <c r="BL235" s="159"/>
      <c r="BM235" s="159"/>
      <c r="BN235" s="159"/>
      <c r="BO235" s="159"/>
      <c r="BP235" s="159"/>
      <c r="BQ235" s="159"/>
      <c r="BR235" s="159"/>
      <c r="BS235" s="159"/>
      <c r="BT235" s="159"/>
      <c r="BU235" s="159"/>
      <c r="BV235" s="159"/>
      <c r="BW235" s="159"/>
      <c r="BX235" s="159"/>
      <c r="BY235" s="159"/>
      <c r="BZ235" s="159"/>
      <c r="CA235" s="159"/>
      <c r="CB235" s="159"/>
      <c r="CC235" s="159"/>
      <c r="CD235" s="159"/>
      <c r="CE235" s="159"/>
      <c r="CF235" s="159"/>
      <c r="CG235" s="159"/>
      <c r="CH235" s="159"/>
      <c r="CI235" s="159"/>
      <c r="CJ235" s="159"/>
      <c r="CK235" s="159"/>
      <c r="CL235" s="159"/>
      <c r="CM235" s="159"/>
      <c r="CN235" s="159"/>
      <c r="CO235" s="159"/>
      <c r="CP235" s="159"/>
      <c r="CQ235" s="159"/>
      <c r="CR235" s="159"/>
      <c r="CS235" s="159"/>
      <c r="CT235" s="159"/>
      <c r="CU235" s="159"/>
      <c r="CV235" s="159"/>
      <c r="CW235" s="159"/>
      <c r="CX235" s="159"/>
      <c r="CY235" s="159"/>
      <c r="CZ235" s="159"/>
      <c r="DA235" s="159"/>
      <c r="DB235" s="159"/>
      <c r="DC235" s="159"/>
      <c r="DD235" s="159"/>
      <c r="DE235" s="159"/>
      <c r="DF235" s="159"/>
      <c r="DG235" s="159"/>
      <c r="DH235" s="159"/>
      <c r="DI235" s="159"/>
      <c r="DJ235" s="159"/>
      <c r="DK235" s="159"/>
      <c r="DL235" s="159"/>
      <c r="DM235" s="159"/>
      <c r="DN235" s="159"/>
      <c r="DO235" s="159"/>
      <c r="DP235" s="159"/>
      <c r="DQ235" s="159"/>
      <c r="DR235" s="159"/>
      <c r="DS235" s="159"/>
      <c r="DT235" s="159"/>
      <c r="DU235" s="159"/>
    </row>
    <row r="236" spans="1:125" ht="15.75" customHeight="1">
      <c r="A236" s="159"/>
      <c r="B236" s="159"/>
      <c r="C236" s="159" t="s">
        <v>618</v>
      </c>
      <c r="D236" s="159"/>
      <c r="E236" s="159" t="s">
        <v>327</v>
      </c>
      <c r="F236" s="297">
        <v>-13.788088792654545</v>
      </c>
      <c r="G236" s="297">
        <v>27.990328006477945</v>
      </c>
      <c r="H236" s="297">
        <v>3134.5130867210742</v>
      </c>
      <c r="I236" s="159">
        <v>5</v>
      </c>
      <c r="J236" s="159">
        <v>5</v>
      </c>
      <c r="K236" s="159">
        <v>386.16667834186705</v>
      </c>
      <c r="L236" s="159">
        <v>-100.83031157816104</v>
      </c>
      <c r="M236" s="296"/>
      <c r="N236" s="159"/>
      <c r="O236" s="159"/>
      <c r="P236" s="159"/>
      <c r="Q236" s="159"/>
      <c r="R236" s="159"/>
      <c r="S236" s="159"/>
      <c r="T236" s="159"/>
      <c r="U236" s="159"/>
      <c r="V236" s="159"/>
      <c r="W236" s="159"/>
      <c r="X236" s="159"/>
      <c r="Y236" s="159"/>
      <c r="Z236" s="159"/>
      <c r="AA236" s="159"/>
      <c r="AB236" s="159"/>
      <c r="AC236" s="159"/>
      <c r="AD236" s="159"/>
      <c r="AE236" s="159"/>
      <c r="AF236" s="159"/>
      <c r="AG236" s="159"/>
      <c r="AH236" s="159"/>
      <c r="AI236" s="159"/>
      <c r="AJ236" s="159"/>
      <c r="AK236" s="159"/>
      <c r="AL236" s="159"/>
      <c r="AM236" s="159"/>
      <c r="AN236" s="159"/>
      <c r="AO236" s="159"/>
      <c r="AP236" s="159"/>
      <c r="AQ236" s="159"/>
      <c r="AR236" s="159"/>
      <c r="AS236" s="159"/>
      <c r="AT236" s="159"/>
      <c r="AU236" s="159"/>
      <c r="AV236" s="159"/>
      <c r="AW236" s="159"/>
      <c r="AX236" s="159"/>
      <c r="AY236" s="159"/>
      <c r="AZ236" s="159"/>
      <c r="BA236" s="159"/>
      <c r="BB236" s="159"/>
      <c r="BC236" s="159"/>
      <c r="BD236" s="159"/>
      <c r="BE236" s="159"/>
      <c r="BF236" s="159"/>
      <c r="BG236" s="159"/>
      <c r="BH236" s="159"/>
      <c r="BI236" s="159"/>
      <c r="BJ236" s="159"/>
      <c r="BK236" s="159"/>
      <c r="BL236" s="159"/>
      <c r="BM236" s="159"/>
      <c r="BN236" s="159"/>
      <c r="BO236" s="159"/>
      <c r="BP236" s="159"/>
      <c r="BQ236" s="159"/>
      <c r="BR236" s="159"/>
      <c r="BS236" s="159"/>
      <c r="BT236" s="159"/>
      <c r="BU236" s="159"/>
      <c r="BV236" s="159"/>
      <c r="BW236" s="159"/>
      <c r="BX236" s="159"/>
      <c r="BY236" s="159"/>
      <c r="BZ236" s="159"/>
      <c r="CA236" s="159"/>
      <c r="CB236" s="159"/>
      <c r="CC236" s="159"/>
      <c r="CD236" s="159"/>
      <c r="CE236" s="159"/>
      <c r="CF236" s="159"/>
      <c r="CG236" s="159"/>
      <c r="CH236" s="159"/>
      <c r="CI236" s="159"/>
      <c r="CJ236" s="159"/>
      <c r="CK236" s="159"/>
      <c r="CL236" s="159"/>
      <c r="CM236" s="159"/>
      <c r="CN236" s="159"/>
      <c r="CO236" s="159"/>
      <c r="CP236" s="159"/>
      <c r="CQ236" s="159"/>
      <c r="CR236" s="159"/>
      <c r="CS236" s="159"/>
      <c r="CT236" s="159"/>
      <c r="CU236" s="159"/>
      <c r="CV236" s="159"/>
      <c r="CW236" s="159"/>
      <c r="CX236" s="159"/>
      <c r="CY236" s="159"/>
      <c r="CZ236" s="159"/>
      <c r="DA236" s="159"/>
      <c r="DB236" s="159"/>
      <c r="DC236" s="159"/>
      <c r="DD236" s="159"/>
      <c r="DE236" s="159"/>
      <c r="DF236" s="159"/>
      <c r="DG236" s="159"/>
      <c r="DH236" s="159"/>
      <c r="DI236" s="159"/>
      <c r="DJ236" s="159"/>
      <c r="DK236" s="159"/>
      <c r="DL236" s="159"/>
      <c r="DM236" s="159"/>
      <c r="DN236" s="159"/>
      <c r="DO236" s="159"/>
      <c r="DP236" s="159"/>
      <c r="DQ236" s="159"/>
      <c r="DR236" s="159"/>
      <c r="DS236" s="159"/>
      <c r="DT236" s="159"/>
      <c r="DU236" s="159"/>
    </row>
    <row r="237" spans="1:125" ht="24.75" customHeight="1">
      <c r="A237" s="159"/>
      <c r="B237" s="159"/>
      <c r="C237" s="159" t="s">
        <v>619</v>
      </c>
      <c r="D237" s="159"/>
      <c r="E237" s="159" t="s">
        <v>323</v>
      </c>
      <c r="F237" s="297">
        <v>-12.226394781268402</v>
      </c>
      <c r="G237" s="297">
        <v>681.78449733032448</v>
      </c>
      <c r="H237" s="297">
        <v>3489.400499389475</v>
      </c>
      <c r="I237" s="159">
        <v>5</v>
      </c>
      <c r="J237" s="159">
        <v>0</v>
      </c>
      <c r="K237" s="159">
        <v>386.16667834186705</v>
      </c>
      <c r="L237" s="159">
        <v>0</v>
      </c>
      <c r="M237" s="296"/>
      <c r="N237" s="159"/>
      <c r="O237" s="159"/>
      <c r="P237" s="159"/>
      <c r="Q237" s="159"/>
      <c r="R237" s="159"/>
      <c r="S237" s="159"/>
      <c r="T237" s="159"/>
      <c r="U237" s="159"/>
      <c r="V237" s="159"/>
      <c r="W237" s="159"/>
      <c r="X237" s="159"/>
      <c r="Y237" s="159"/>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159"/>
      <c r="AZ237" s="159"/>
      <c r="BA237" s="159"/>
      <c r="BB237" s="159"/>
      <c r="BC237" s="159"/>
      <c r="BD237" s="159"/>
      <c r="BE237" s="159"/>
      <c r="BF237" s="159"/>
      <c r="BG237" s="159"/>
      <c r="BH237" s="159"/>
      <c r="BI237" s="159"/>
      <c r="BJ237" s="159"/>
      <c r="BK237" s="159"/>
      <c r="BL237" s="159"/>
      <c r="BM237" s="159"/>
      <c r="BN237" s="159"/>
      <c r="BO237" s="159"/>
      <c r="BP237" s="159"/>
      <c r="BQ237" s="159"/>
      <c r="BR237" s="159"/>
      <c r="BS237" s="159"/>
      <c r="BT237" s="159"/>
      <c r="BU237" s="159"/>
      <c r="BV237" s="159"/>
      <c r="BW237" s="159"/>
      <c r="BX237" s="159"/>
      <c r="BY237" s="159"/>
      <c r="BZ237" s="159"/>
      <c r="CA237" s="159"/>
      <c r="CB237" s="159"/>
      <c r="CC237" s="159"/>
      <c r="CD237" s="159"/>
      <c r="CE237" s="159"/>
      <c r="CF237" s="159"/>
      <c r="CG237" s="159"/>
      <c r="CH237" s="159"/>
      <c r="CI237" s="159"/>
      <c r="CJ237" s="159"/>
      <c r="CK237" s="159"/>
      <c r="CL237" s="159"/>
      <c r="CM237" s="159"/>
      <c r="CN237" s="159"/>
      <c r="CO237" s="159"/>
      <c r="CP237" s="159"/>
      <c r="CQ237" s="159"/>
      <c r="CR237" s="159"/>
      <c r="CS237" s="159"/>
      <c r="CT237" s="159"/>
      <c r="CU237" s="159"/>
      <c r="CV237" s="159"/>
      <c r="CW237" s="159"/>
      <c r="CX237" s="159"/>
      <c r="CY237" s="159"/>
      <c r="CZ237" s="159"/>
      <c r="DA237" s="159"/>
      <c r="DB237" s="159"/>
      <c r="DC237" s="159"/>
      <c r="DD237" s="159"/>
      <c r="DE237" s="159"/>
      <c r="DF237" s="159"/>
      <c r="DG237" s="159"/>
      <c r="DH237" s="159"/>
      <c r="DI237" s="159"/>
      <c r="DJ237" s="159"/>
      <c r="DK237" s="159"/>
      <c r="DL237" s="159"/>
      <c r="DM237" s="159"/>
      <c r="DN237" s="159"/>
      <c r="DO237" s="159"/>
      <c r="DP237" s="159"/>
      <c r="DQ237" s="159"/>
      <c r="DR237" s="159"/>
      <c r="DS237" s="159"/>
      <c r="DT237" s="159"/>
      <c r="DU237" s="159"/>
    </row>
    <row r="238" spans="1:125" ht="15.75" customHeight="1">
      <c r="A238" s="159"/>
      <c r="B238" s="159"/>
      <c r="C238" s="159" t="s">
        <v>620</v>
      </c>
      <c r="D238" s="159"/>
      <c r="E238" s="159" t="s">
        <v>656</v>
      </c>
      <c r="F238" s="297">
        <v>-7.6546691111175713</v>
      </c>
      <c r="G238" s="297">
        <v>296.61642588421921</v>
      </c>
      <c r="H238" s="297">
        <v>3978.6009609967468</v>
      </c>
      <c r="I238" s="159">
        <v>5</v>
      </c>
      <c r="J238" s="159">
        <v>6</v>
      </c>
      <c r="K238" s="159">
        <v>386.16667834186705</v>
      </c>
      <c r="L238" s="159">
        <v>-82.149720088773549</v>
      </c>
      <c r="M238" s="296"/>
      <c r="N238" s="159"/>
      <c r="O238" s="159"/>
      <c r="P238" s="159"/>
      <c r="Q238" s="159"/>
      <c r="R238" s="159"/>
      <c r="S238" s="159"/>
      <c r="T238" s="159"/>
      <c r="U238" s="159"/>
      <c r="V238" s="159"/>
      <c r="W238" s="159"/>
      <c r="X238" s="159"/>
      <c r="Y238" s="159"/>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9"/>
      <c r="BE238" s="159"/>
      <c r="BF238" s="159"/>
      <c r="BG238" s="159"/>
      <c r="BH238" s="159"/>
      <c r="BI238" s="159"/>
      <c r="BJ238" s="159"/>
      <c r="BK238" s="159"/>
      <c r="BL238" s="159"/>
      <c r="BM238" s="159"/>
      <c r="BN238" s="159"/>
      <c r="BO238" s="159"/>
      <c r="BP238" s="159"/>
      <c r="BQ238" s="159"/>
      <c r="BR238" s="159"/>
      <c r="BS238" s="159"/>
      <c r="BT238" s="159"/>
      <c r="BU238" s="159"/>
      <c r="BV238" s="159"/>
      <c r="BW238" s="159"/>
      <c r="BX238" s="159"/>
      <c r="BY238" s="159"/>
      <c r="BZ238" s="159"/>
      <c r="CA238" s="159"/>
      <c r="CB238" s="159"/>
      <c r="CC238" s="159"/>
      <c r="CD238" s="159"/>
      <c r="CE238" s="159"/>
      <c r="CF238" s="159"/>
      <c r="CG238" s="159"/>
      <c r="CH238" s="159"/>
      <c r="CI238" s="159"/>
      <c r="CJ238" s="159"/>
      <c r="CK238" s="159"/>
      <c r="CL238" s="159"/>
      <c r="CM238" s="159"/>
      <c r="CN238" s="159"/>
      <c r="CO238" s="159"/>
      <c r="CP238" s="159"/>
      <c r="CQ238" s="159"/>
      <c r="CR238" s="159"/>
      <c r="CS238" s="159"/>
      <c r="CT238" s="159"/>
      <c r="CU238" s="159"/>
      <c r="CV238" s="159"/>
      <c r="CW238" s="159"/>
      <c r="CX238" s="159"/>
      <c r="CY238" s="159"/>
      <c r="CZ238" s="159"/>
      <c r="DA238" s="159"/>
      <c r="DB238" s="159"/>
      <c r="DC238" s="159"/>
      <c r="DD238" s="159"/>
      <c r="DE238" s="159"/>
      <c r="DF238" s="159"/>
      <c r="DG238" s="159"/>
      <c r="DH238" s="159"/>
      <c r="DI238" s="159"/>
      <c r="DJ238" s="159"/>
      <c r="DK238" s="159"/>
      <c r="DL238" s="159"/>
      <c r="DM238" s="159"/>
      <c r="DN238" s="159"/>
      <c r="DO238" s="159"/>
      <c r="DP238" s="159"/>
      <c r="DQ238" s="159"/>
      <c r="DR238" s="159"/>
      <c r="DS238" s="159"/>
      <c r="DT238" s="159"/>
      <c r="DU238" s="159"/>
    </row>
    <row r="239" spans="1:125" ht="29.25" customHeight="1">
      <c r="A239" s="159"/>
      <c r="B239" s="159"/>
      <c r="C239" s="159" t="s">
        <v>621</v>
      </c>
      <c r="D239" s="159"/>
      <c r="E239" s="159" t="s">
        <v>644</v>
      </c>
      <c r="F239" s="297">
        <v>-7.173808084868047</v>
      </c>
      <c r="G239" s="297">
        <v>777.35008794962323</v>
      </c>
      <c r="H239" s="297">
        <v>4515.5842179136689</v>
      </c>
      <c r="I239" s="159">
        <v>6</v>
      </c>
      <c r="J239" s="159">
        <v>6</v>
      </c>
      <c r="K239" s="159">
        <v>734.69304883169502</v>
      </c>
      <c r="L239" s="159">
        <v>-82.149720088773549</v>
      </c>
      <c r="M239" s="296"/>
      <c r="N239" s="159"/>
      <c r="O239" s="159"/>
      <c r="P239" s="159"/>
      <c r="Q239" s="159"/>
      <c r="R239" s="159"/>
      <c r="S239" s="159"/>
      <c r="T239" s="159"/>
      <c r="U239" s="159"/>
      <c r="V239" s="159"/>
      <c r="W239" s="159"/>
      <c r="X239" s="159"/>
      <c r="Y239" s="159"/>
      <c r="Z239" s="159"/>
      <c r="AA239" s="159"/>
      <c r="AB239" s="159"/>
      <c r="AC239" s="159"/>
      <c r="AD239" s="159"/>
      <c r="AE239" s="159"/>
      <c r="AF239" s="159"/>
      <c r="AG239" s="159"/>
      <c r="AH239" s="159"/>
      <c r="AI239" s="159"/>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9"/>
      <c r="BE239" s="159"/>
      <c r="BF239" s="159"/>
      <c r="BG239" s="159"/>
      <c r="BH239" s="159"/>
      <c r="BI239" s="159"/>
      <c r="BJ239" s="159"/>
      <c r="BK239" s="159"/>
      <c r="BL239" s="159"/>
      <c r="BM239" s="159"/>
      <c r="BN239" s="159"/>
      <c r="BO239" s="159"/>
      <c r="BP239" s="159"/>
      <c r="BQ239" s="159"/>
      <c r="BR239" s="159"/>
      <c r="BS239" s="159"/>
      <c r="BT239" s="159"/>
      <c r="BU239" s="159"/>
      <c r="BV239" s="159"/>
      <c r="BW239" s="159"/>
      <c r="BX239" s="159"/>
      <c r="BY239" s="159"/>
      <c r="BZ239" s="159"/>
      <c r="CA239" s="159"/>
      <c r="CB239" s="159"/>
      <c r="CC239" s="159"/>
      <c r="CD239" s="159"/>
      <c r="CE239" s="159"/>
      <c r="CF239" s="159"/>
      <c r="CG239" s="159"/>
      <c r="CH239" s="159"/>
      <c r="CI239" s="159"/>
      <c r="CJ239" s="159"/>
      <c r="CK239" s="159"/>
      <c r="CL239" s="159"/>
      <c r="CM239" s="159"/>
      <c r="CN239" s="159"/>
      <c r="CO239" s="159"/>
      <c r="CP239" s="159"/>
      <c r="CQ239" s="159"/>
      <c r="CR239" s="159"/>
      <c r="CS239" s="159"/>
      <c r="CT239" s="159"/>
      <c r="CU239" s="159"/>
      <c r="CV239" s="159"/>
      <c r="CW239" s="159"/>
      <c r="CX239" s="159"/>
      <c r="CY239" s="159"/>
      <c r="CZ239" s="159"/>
      <c r="DA239" s="159"/>
      <c r="DB239" s="159"/>
      <c r="DC239" s="159"/>
      <c r="DD239" s="159"/>
      <c r="DE239" s="159"/>
      <c r="DF239" s="159"/>
      <c r="DG239" s="159"/>
      <c r="DH239" s="159"/>
      <c r="DI239" s="159"/>
      <c r="DJ239" s="159"/>
      <c r="DK239" s="159"/>
      <c r="DL239" s="159"/>
      <c r="DM239" s="159"/>
      <c r="DN239" s="159"/>
      <c r="DO239" s="159"/>
      <c r="DP239" s="159"/>
      <c r="DQ239" s="159"/>
      <c r="DR239" s="159"/>
      <c r="DS239" s="159"/>
      <c r="DT239" s="159"/>
      <c r="DU239" s="159"/>
    </row>
    <row r="240" spans="1:125" ht="15.75" customHeight="1">
      <c r="A240" s="159"/>
      <c r="B240" s="159"/>
      <c r="C240" s="159" t="s">
        <v>622</v>
      </c>
      <c r="D240" s="159"/>
      <c r="E240" s="159" t="s">
        <v>661</v>
      </c>
      <c r="F240" s="297">
        <v>-4.6577804369025388</v>
      </c>
      <c r="G240" s="297">
        <v>366.08289947180322</v>
      </c>
      <c r="H240" s="297">
        <v>5087.3007116243816</v>
      </c>
      <c r="I240" s="159">
        <v>6</v>
      </c>
      <c r="J240" s="159">
        <v>0</v>
      </c>
      <c r="K240" s="159">
        <v>734.69304883169502</v>
      </c>
      <c r="L240" s="159">
        <v>0</v>
      </c>
      <c r="M240" s="296"/>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9"/>
      <c r="BE240" s="159"/>
      <c r="BF240" s="159"/>
      <c r="BG240" s="159"/>
      <c r="BH240" s="159"/>
      <c r="BI240" s="159"/>
      <c r="BJ240" s="159"/>
      <c r="BK240" s="159"/>
      <c r="BL240" s="159"/>
      <c r="BM240" s="159"/>
      <c r="BN240" s="159"/>
      <c r="BO240" s="159"/>
      <c r="BP240" s="159"/>
      <c r="BQ240" s="159"/>
      <c r="BR240" s="159"/>
      <c r="BS240" s="159"/>
      <c r="BT240" s="159"/>
      <c r="BU240" s="159"/>
      <c r="BV240" s="159"/>
      <c r="BW240" s="159"/>
      <c r="BX240" s="159"/>
      <c r="BY240" s="159"/>
      <c r="BZ240" s="159"/>
      <c r="CA240" s="159"/>
      <c r="CB240" s="159"/>
      <c r="CC240" s="159"/>
      <c r="CD240" s="159"/>
      <c r="CE240" s="159"/>
      <c r="CF240" s="159"/>
      <c r="CG240" s="159"/>
      <c r="CH240" s="159"/>
      <c r="CI240" s="159"/>
      <c r="CJ240" s="159"/>
      <c r="CK240" s="159"/>
      <c r="CL240" s="159"/>
      <c r="CM240" s="159"/>
      <c r="CN240" s="159"/>
      <c r="CO240" s="159"/>
      <c r="CP240" s="159"/>
      <c r="CQ240" s="159"/>
      <c r="CR240" s="159"/>
      <c r="CS240" s="159"/>
      <c r="CT240" s="159"/>
      <c r="CU240" s="159"/>
      <c r="CV240" s="159"/>
      <c r="CW240" s="159"/>
      <c r="CX240" s="159"/>
      <c r="CY240" s="159"/>
      <c r="CZ240" s="159"/>
      <c r="DA240" s="159"/>
      <c r="DB240" s="159"/>
      <c r="DC240" s="159"/>
      <c r="DD240" s="159"/>
      <c r="DE240" s="159"/>
      <c r="DF240" s="159"/>
      <c r="DG240" s="159"/>
      <c r="DH240" s="159"/>
      <c r="DI240" s="159"/>
      <c r="DJ240" s="159"/>
      <c r="DK240" s="159"/>
      <c r="DL240" s="159"/>
      <c r="DM240" s="159"/>
      <c r="DN240" s="159"/>
      <c r="DO240" s="159"/>
      <c r="DP240" s="159"/>
      <c r="DQ240" s="159"/>
      <c r="DR240" s="159"/>
      <c r="DS240" s="159"/>
      <c r="DT240" s="159"/>
      <c r="DU240" s="159"/>
    </row>
    <row r="241" spans="1:125" ht="49.5" customHeight="1">
      <c r="A241" s="159"/>
      <c r="B241" s="159"/>
      <c r="C241" s="159" t="s">
        <v>623</v>
      </c>
      <c r="D241" s="159"/>
      <c r="E241" s="159" t="s">
        <v>668</v>
      </c>
      <c r="F241" s="297">
        <v>-0.2525730209874143</v>
      </c>
      <c r="G241" s="297">
        <v>2916.6192070456832</v>
      </c>
      <c r="H241" s="297">
        <v>6728.651764883125</v>
      </c>
      <c r="I241" s="159">
        <v>6</v>
      </c>
      <c r="J241" s="159">
        <v>7</v>
      </c>
      <c r="K241" s="159">
        <v>734.69304883169502</v>
      </c>
      <c r="L241" s="159">
        <v>-59.51878094696454</v>
      </c>
      <c r="M241" s="296"/>
      <c r="N241" s="159"/>
      <c r="O241" s="159"/>
      <c r="P241" s="159"/>
      <c r="Q241" s="159"/>
      <c r="R241" s="159"/>
      <c r="S241" s="159"/>
      <c r="T241" s="159"/>
      <c r="U241" s="159"/>
      <c r="V241" s="159"/>
      <c r="W241" s="159"/>
      <c r="X241" s="159"/>
      <c r="Y241" s="159"/>
      <c r="Z241" s="159"/>
      <c r="AA241" s="159"/>
      <c r="AB241" s="159"/>
      <c r="AC241" s="159"/>
      <c r="AD241" s="159"/>
      <c r="AE241" s="159"/>
      <c r="AF241" s="159"/>
      <c r="AG241" s="159"/>
      <c r="AH241" s="159"/>
      <c r="AI241" s="159"/>
      <c r="AJ241" s="159"/>
      <c r="AK241" s="159"/>
      <c r="AL241" s="159"/>
      <c r="AM241" s="159"/>
      <c r="AN241" s="159"/>
      <c r="AO241" s="159"/>
      <c r="AP241" s="159"/>
      <c r="AQ241" s="159"/>
      <c r="AR241" s="159"/>
      <c r="AS241" s="159"/>
      <c r="AT241" s="159"/>
      <c r="AU241" s="159"/>
      <c r="AV241" s="159"/>
      <c r="AW241" s="159"/>
      <c r="AX241" s="159"/>
      <c r="AY241" s="159"/>
      <c r="AZ241" s="159"/>
      <c r="BA241" s="159"/>
      <c r="BB241" s="159"/>
      <c r="BC241" s="159"/>
      <c r="BD241" s="159"/>
      <c r="BE241" s="159"/>
      <c r="BF241" s="159"/>
      <c r="BG241" s="159"/>
      <c r="BH241" s="159"/>
      <c r="BI241" s="159"/>
      <c r="BJ241" s="159"/>
      <c r="BK241" s="159"/>
      <c r="BL241" s="159"/>
      <c r="BM241" s="159"/>
      <c r="BN241" s="159"/>
      <c r="BO241" s="159"/>
      <c r="BP241" s="159"/>
      <c r="BQ241" s="159"/>
      <c r="BR241" s="159"/>
      <c r="BS241" s="159"/>
      <c r="BT241" s="159"/>
      <c r="BU241" s="159"/>
      <c r="BV241" s="159"/>
      <c r="BW241" s="159"/>
      <c r="BX241" s="159"/>
      <c r="BY241" s="159"/>
      <c r="BZ241" s="159"/>
      <c r="CA241" s="159"/>
      <c r="CB241" s="159"/>
      <c r="CC241" s="159"/>
      <c r="CD241" s="159"/>
      <c r="CE241" s="159"/>
      <c r="CF241" s="159"/>
      <c r="CG241" s="159"/>
      <c r="CH241" s="159"/>
      <c r="CI241" s="159"/>
      <c r="CJ241" s="159"/>
      <c r="CK241" s="159"/>
      <c r="CL241" s="159"/>
      <c r="CM241" s="159"/>
      <c r="CN241" s="159"/>
      <c r="CO241" s="159"/>
      <c r="CP241" s="159"/>
      <c r="CQ241" s="159"/>
      <c r="CR241" s="159"/>
      <c r="CS241" s="159"/>
      <c r="CT241" s="159"/>
      <c r="CU241" s="159"/>
      <c r="CV241" s="159"/>
      <c r="CW241" s="159"/>
      <c r="CX241" s="159"/>
      <c r="CY241" s="159"/>
      <c r="CZ241" s="159"/>
      <c r="DA241" s="159"/>
      <c r="DB241" s="159"/>
      <c r="DC241" s="159"/>
      <c r="DD241" s="159"/>
      <c r="DE241" s="159"/>
      <c r="DF241" s="159"/>
      <c r="DG241" s="159"/>
      <c r="DH241" s="159"/>
      <c r="DI241" s="159"/>
      <c r="DJ241" s="159"/>
      <c r="DK241" s="159"/>
      <c r="DL241" s="159"/>
      <c r="DM241" s="159"/>
      <c r="DN241" s="159"/>
      <c r="DO241" s="159"/>
      <c r="DP241" s="159"/>
      <c r="DQ241" s="159"/>
      <c r="DR241" s="159"/>
      <c r="DS241" s="159"/>
      <c r="DT241" s="159"/>
      <c r="DU241" s="159"/>
    </row>
    <row r="242" spans="1:125" ht="26.25" customHeight="1">
      <c r="A242" s="159"/>
      <c r="B242" s="159"/>
      <c r="C242" s="159" t="s">
        <v>624</v>
      </c>
      <c r="D242" s="159"/>
      <c r="E242" s="159" t="s">
        <v>680</v>
      </c>
      <c r="F242" s="297">
        <v>-0.21361946330353984</v>
      </c>
      <c r="G242" s="297">
        <v>969.19325482875092</v>
      </c>
      <c r="H242" s="297">
        <v>8671.5579958203416</v>
      </c>
      <c r="I242" s="159">
        <v>7</v>
      </c>
      <c r="J242" s="159">
        <v>7</v>
      </c>
      <c r="K242" s="159">
        <v>790.38476807431539</v>
      </c>
      <c r="L242" s="159">
        <v>-59.51878094696454</v>
      </c>
      <c r="M242" s="296"/>
      <c r="N242" s="159"/>
      <c r="O242" s="159"/>
      <c r="P242" s="159"/>
      <c r="Q242" s="159"/>
      <c r="R242" s="159"/>
      <c r="S242" s="159"/>
      <c r="T242" s="159"/>
      <c r="U242" s="159"/>
      <c r="V242" s="159"/>
      <c r="W242" s="159"/>
      <c r="X242" s="159"/>
      <c r="Y242" s="159"/>
      <c r="Z242" s="159"/>
      <c r="AA242" s="159"/>
      <c r="AB242" s="159"/>
      <c r="AC242" s="159"/>
      <c r="AD242" s="159"/>
      <c r="AE242" s="159"/>
      <c r="AF242" s="159"/>
      <c r="AG242" s="159"/>
      <c r="AH242" s="159"/>
      <c r="AI242" s="159"/>
      <c r="AJ242" s="159"/>
      <c r="AK242" s="159"/>
      <c r="AL242" s="159"/>
      <c r="AM242" s="159"/>
      <c r="AN242" s="159"/>
      <c r="AO242" s="159"/>
      <c r="AP242" s="159"/>
      <c r="AQ242" s="159"/>
      <c r="AR242" s="159"/>
      <c r="AS242" s="159"/>
      <c r="AT242" s="159"/>
      <c r="AU242" s="159"/>
      <c r="AV242" s="159"/>
      <c r="AW242" s="159"/>
      <c r="AX242" s="159"/>
      <c r="AY242" s="159"/>
      <c r="AZ242" s="159"/>
      <c r="BA242" s="159"/>
      <c r="BB242" s="159"/>
      <c r="BC242" s="159"/>
      <c r="BD242" s="159"/>
      <c r="BE242" s="159"/>
      <c r="BF242" s="159"/>
      <c r="BG242" s="159"/>
      <c r="BH242" s="159"/>
      <c r="BI242" s="159"/>
      <c r="BJ242" s="159"/>
      <c r="BK242" s="159"/>
      <c r="BL242" s="159"/>
      <c r="BM242" s="159"/>
      <c r="BN242" s="159"/>
      <c r="BO242" s="159"/>
      <c r="BP242" s="159"/>
      <c r="BQ242" s="159"/>
      <c r="BR242" s="159"/>
      <c r="BS242" s="159"/>
      <c r="BT242" s="159"/>
      <c r="BU242" s="159"/>
      <c r="BV242" s="159"/>
      <c r="BW242" s="159"/>
      <c r="BX242" s="159"/>
      <c r="BY242" s="159"/>
      <c r="BZ242" s="159"/>
      <c r="CA242" s="159"/>
      <c r="CB242" s="159"/>
      <c r="CC242" s="159"/>
      <c r="CD242" s="159"/>
      <c r="CE242" s="159"/>
      <c r="CF242" s="159"/>
      <c r="CG242" s="159"/>
      <c r="CH242" s="159"/>
      <c r="CI242" s="159"/>
      <c r="CJ242" s="159"/>
      <c r="CK242" s="159"/>
      <c r="CL242" s="159"/>
      <c r="CM242" s="159"/>
      <c r="CN242" s="159"/>
      <c r="CO242" s="159"/>
      <c r="CP242" s="159"/>
      <c r="CQ242" s="159"/>
      <c r="CR242" s="159"/>
      <c r="CS242" s="159"/>
      <c r="CT242" s="159"/>
      <c r="CU242" s="159"/>
      <c r="CV242" s="159"/>
      <c r="CW242" s="159"/>
      <c r="CX242" s="159"/>
      <c r="CY242" s="159"/>
      <c r="CZ242" s="159"/>
      <c r="DA242" s="159"/>
      <c r="DB242" s="159"/>
      <c r="DC242" s="159"/>
      <c r="DD242" s="159"/>
      <c r="DE242" s="159"/>
      <c r="DF242" s="159"/>
      <c r="DG242" s="159"/>
      <c r="DH242" s="159"/>
      <c r="DI242" s="159"/>
      <c r="DJ242" s="159"/>
      <c r="DK242" s="159"/>
      <c r="DL242" s="159"/>
      <c r="DM242" s="159"/>
      <c r="DN242" s="159"/>
      <c r="DO242" s="159"/>
      <c r="DP242" s="159"/>
      <c r="DQ242" s="159"/>
      <c r="DR242" s="159"/>
      <c r="DS242" s="159"/>
      <c r="DT242" s="159"/>
      <c r="DU242" s="159"/>
    </row>
    <row r="243" spans="1:125" ht="15.75" customHeight="1">
      <c r="A243" s="159"/>
      <c r="B243" s="159"/>
      <c r="C243" s="159" t="s">
        <v>625</v>
      </c>
      <c r="D243" s="159"/>
      <c r="E243" s="159" t="s">
        <v>270</v>
      </c>
      <c r="F243" s="297">
        <v>9.8563839074042718</v>
      </c>
      <c r="G243" s="297">
        <v>38.378897616759545</v>
      </c>
      <c r="H243" s="297">
        <v>9175.3440720430972</v>
      </c>
      <c r="I243" s="159">
        <v>7</v>
      </c>
      <c r="J243" s="159">
        <v>0</v>
      </c>
      <c r="K243" s="159">
        <v>790.38476807431539</v>
      </c>
      <c r="L243" s="159">
        <v>0</v>
      </c>
      <c r="M243" s="296"/>
      <c r="N243" s="159"/>
      <c r="O243" s="159"/>
      <c r="P243" s="159"/>
      <c r="Q243" s="159"/>
      <c r="R243" s="159"/>
      <c r="S243" s="159"/>
      <c r="T243" s="159"/>
      <c r="U243" s="159"/>
      <c r="V243" s="159"/>
      <c r="W243" s="159"/>
      <c r="X243" s="159"/>
      <c r="Y243" s="159"/>
      <c r="Z243" s="159"/>
      <c r="AA243" s="159"/>
      <c r="AB243" s="159"/>
      <c r="AC243" s="159"/>
      <c r="AD243" s="159"/>
      <c r="AE243" s="159"/>
      <c r="AF243" s="159"/>
      <c r="AG243" s="159"/>
      <c r="AH243" s="159"/>
      <c r="AI243" s="159"/>
      <c r="AJ243" s="159"/>
      <c r="AK243" s="159"/>
      <c r="AL243" s="159"/>
      <c r="AM243" s="159"/>
      <c r="AN243" s="159"/>
      <c r="AO243" s="159"/>
      <c r="AP243" s="159"/>
      <c r="AQ243" s="159"/>
      <c r="AR243" s="159"/>
      <c r="AS243" s="159"/>
      <c r="AT243" s="159"/>
      <c r="AU243" s="159"/>
      <c r="AV243" s="159"/>
      <c r="AW243" s="159"/>
      <c r="AX243" s="159"/>
      <c r="AY243" s="159"/>
      <c r="AZ243" s="159"/>
      <c r="BA243" s="159"/>
      <c r="BB243" s="159"/>
      <c r="BC243" s="159"/>
      <c r="BD243" s="159"/>
      <c r="BE243" s="159"/>
      <c r="BF243" s="159"/>
      <c r="BG243" s="159"/>
      <c r="BH243" s="159"/>
      <c r="BI243" s="159"/>
      <c r="BJ243" s="159"/>
      <c r="BK243" s="159"/>
      <c r="BL243" s="159"/>
      <c r="BM243" s="159"/>
      <c r="BN243" s="159"/>
      <c r="BO243" s="159"/>
      <c r="BP243" s="159"/>
      <c r="BQ243" s="159"/>
      <c r="BR243" s="159"/>
      <c r="BS243" s="159"/>
      <c r="BT243" s="159"/>
      <c r="BU243" s="159"/>
      <c r="BV243" s="159"/>
      <c r="BW243" s="159"/>
      <c r="BX243" s="159"/>
      <c r="BY243" s="159"/>
      <c r="BZ243" s="159"/>
      <c r="CA243" s="159"/>
      <c r="CB243" s="159"/>
      <c r="CC243" s="159"/>
      <c r="CD243" s="159"/>
      <c r="CE243" s="159"/>
      <c r="CF243" s="159"/>
      <c r="CG243" s="159"/>
      <c r="CH243" s="159"/>
      <c r="CI243" s="159"/>
      <c r="CJ243" s="159"/>
      <c r="CK243" s="159"/>
      <c r="CL243" s="159"/>
      <c r="CM243" s="159"/>
      <c r="CN243" s="159"/>
      <c r="CO243" s="159"/>
      <c r="CP243" s="159"/>
      <c r="CQ243" s="159"/>
      <c r="CR243" s="159"/>
      <c r="CS243" s="159"/>
      <c r="CT243" s="159"/>
      <c r="CU243" s="159"/>
      <c r="CV243" s="159"/>
      <c r="CW243" s="159"/>
      <c r="CX243" s="159"/>
      <c r="CY243" s="159"/>
      <c r="CZ243" s="159"/>
      <c r="DA243" s="159"/>
      <c r="DB243" s="159"/>
      <c r="DC243" s="159"/>
      <c r="DD243" s="159"/>
      <c r="DE243" s="159"/>
      <c r="DF243" s="159"/>
      <c r="DG243" s="159"/>
      <c r="DH243" s="159"/>
      <c r="DI243" s="159"/>
      <c r="DJ243" s="159"/>
      <c r="DK243" s="159"/>
      <c r="DL243" s="159"/>
      <c r="DM243" s="159"/>
      <c r="DN243" s="159"/>
      <c r="DO243" s="159"/>
      <c r="DP243" s="159"/>
      <c r="DQ243" s="159"/>
      <c r="DR243" s="159"/>
      <c r="DS243" s="159"/>
      <c r="DT243" s="159"/>
      <c r="DU243" s="159"/>
    </row>
    <row r="244" spans="1:125" ht="15.75" customHeight="1">
      <c r="A244" s="159"/>
      <c r="B244" s="159"/>
      <c r="C244" s="159" t="s">
        <v>691</v>
      </c>
      <c r="D244" s="159"/>
      <c r="E244" s="159"/>
      <c r="F244" s="297">
        <v>0</v>
      </c>
      <c r="G244" s="297"/>
      <c r="H244" s="297"/>
      <c r="I244" s="159">
        <v>7</v>
      </c>
      <c r="J244" s="159">
        <v>8</v>
      </c>
      <c r="K244" s="159">
        <v>790.38476807431539</v>
      </c>
      <c r="L244" s="159">
        <v>-54.728946700160343</v>
      </c>
      <c r="M244" s="296"/>
      <c r="N244" s="159"/>
      <c r="O244" s="159"/>
      <c r="P244" s="159"/>
      <c r="Q244" s="159"/>
      <c r="R244" s="159"/>
      <c r="S244" s="159"/>
      <c r="T244" s="159"/>
      <c r="U244" s="159"/>
      <c r="V244" s="159"/>
      <c r="W244" s="159"/>
      <c r="X244" s="159"/>
      <c r="Y244" s="159"/>
      <c r="Z244" s="159"/>
      <c r="AA244" s="159"/>
      <c r="AB244" s="159"/>
      <c r="AC244" s="159"/>
      <c r="AD244" s="159"/>
      <c r="AE244" s="159"/>
      <c r="AF244" s="159"/>
      <c r="AG244" s="159"/>
      <c r="AH244" s="159"/>
      <c r="AI244" s="159"/>
      <c r="AJ244" s="159"/>
      <c r="AK244" s="159"/>
      <c r="AL244" s="159"/>
      <c r="AM244" s="159"/>
      <c r="AN244" s="159"/>
      <c r="AO244" s="159"/>
      <c r="AP244" s="159"/>
      <c r="AQ244" s="159"/>
      <c r="AR244" s="159"/>
      <c r="AS244" s="159"/>
      <c r="AT244" s="159"/>
      <c r="AU244" s="159"/>
      <c r="AV244" s="159"/>
      <c r="AW244" s="159"/>
      <c r="AX244" s="159"/>
      <c r="AY244" s="159"/>
      <c r="AZ244" s="159"/>
      <c r="BA244" s="159"/>
      <c r="BB244" s="159"/>
      <c r="BC244" s="159"/>
      <c r="BD244" s="159"/>
      <c r="BE244" s="159"/>
      <c r="BF244" s="159"/>
      <c r="BG244" s="159"/>
      <c r="BH244" s="159"/>
      <c r="BI244" s="159"/>
      <c r="BJ244" s="159"/>
      <c r="BK244" s="159"/>
      <c r="BL244" s="159"/>
      <c r="BM244" s="159"/>
      <c r="BN244" s="159"/>
      <c r="BO244" s="159"/>
      <c r="BP244" s="159"/>
      <c r="BQ244" s="159"/>
      <c r="BR244" s="159"/>
      <c r="BS244" s="159"/>
      <c r="BT244" s="159"/>
      <c r="BU244" s="159"/>
      <c r="BV244" s="159"/>
      <c r="BW244" s="159"/>
      <c r="BX244" s="159"/>
      <c r="BY244" s="159"/>
      <c r="BZ244" s="159"/>
      <c r="CA244" s="159"/>
      <c r="CB244" s="159"/>
      <c r="CC244" s="159"/>
      <c r="CD244" s="159"/>
      <c r="CE244" s="159"/>
      <c r="CF244" s="159"/>
      <c r="CG244" s="159"/>
      <c r="CH244" s="159"/>
      <c r="CI244" s="159"/>
      <c r="CJ244" s="159"/>
      <c r="CK244" s="159"/>
      <c r="CL244" s="159"/>
      <c r="CM244" s="159"/>
      <c r="CN244" s="159"/>
      <c r="CO244" s="159"/>
      <c r="CP244" s="159"/>
      <c r="CQ244" s="159"/>
      <c r="CR244" s="159"/>
      <c r="CS244" s="159"/>
      <c r="CT244" s="159"/>
      <c r="CU244" s="159"/>
      <c r="CV244" s="159"/>
      <c r="CW244" s="159"/>
      <c r="CX244" s="159"/>
      <c r="CY244" s="159"/>
      <c r="CZ244" s="159"/>
      <c r="DA244" s="159"/>
      <c r="DB244" s="159"/>
      <c r="DC244" s="159"/>
      <c r="DD244" s="159"/>
      <c r="DE244" s="159"/>
      <c r="DF244" s="159"/>
      <c r="DG244" s="159"/>
      <c r="DH244" s="159"/>
      <c r="DI244" s="159"/>
      <c r="DJ244" s="159"/>
      <c r="DK244" s="159"/>
      <c r="DL244" s="159"/>
      <c r="DM244" s="159"/>
      <c r="DN244" s="159"/>
      <c r="DO244" s="159"/>
      <c r="DP244" s="159"/>
      <c r="DQ244" s="159"/>
      <c r="DR244" s="159"/>
      <c r="DS244" s="159"/>
      <c r="DT244" s="159"/>
      <c r="DU244" s="159"/>
    </row>
    <row r="245" spans="1:125" ht="15.75" customHeight="1">
      <c r="A245" s="159"/>
      <c r="B245" s="159"/>
      <c r="C245" s="159" t="s">
        <v>692</v>
      </c>
      <c r="D245" s="159"/>
      <c r="E245" s="159"/>
      <c r="F245" s="297">
        <v>0</v>
      </c>
      <c r="G245" s="297"/>
      <c r="H245" s="297"/>
      <c r="I245" s="159">
        <v>8</v>
      </c>
      <c r="J245" s="159">
        <v>8</v>
      </c>
      <c r="K245" s="159">
        <v>2526.8241228390307</v>
      </c>
      <c r="L245" s="159">
        <v>-54.728946700160343</v>
      </c>
      <c r="M245" s="159"/>
      <c r="N245" s="159"/>
      <c r="O245" s="159"/>
      <c r="P245" s="159"/>
      <c r="Q245" s="159"/>
      <c r="R245" s="159"/>
      <c r="S245" s="159"/>
      <c r="T245" s="159"/>
      <c r="U245" s="159"/>
      <c r="V245" s="159"/>
      <c r="W245" s="159"/>
      <c r="X245" s="159"/>
      <c r="Y245" s="159"/>
      <c r="Z245" s="159"/>
      <c r="AA245" s="159"/>
      <c r="AB245" s="159"/>
      <c r="AC245" s="159"/>
      <c r="AD245" s="159"/>
      <c r="AE245" s="159"/>
      <c r="AF245" s="159"/>
      <c r="AG245" s="159"/>
      <c r="AH245" s="159"/>
      <c r="AI245" s="159"/>
      <c r="AJ245" s="159"/>
      <c r="AK245" s="159"/>
      <c r="AL245" s="159"/>
      <c r="AM245" s="159"/>
      <c r="AN245" s="159"/>
      <c r="AO245" s="159"/>
      <c r="AP245" s="159"/>
      <c r="AQ245" s="159"/>
      <c r="AR245" s="159"/>
      <c r="AS245" s="159"/>
      <c r="AT245" s="159"/>
      <c r="AU245" s="159"/>
      <c r="AV245" s="159"/>
      <c r="AW245" s="159"/>
      <c r="AX245" s="159"/>
      <c r="AY245" s="159"/>
      <c r="AZ245" s="159"/>
      <c r="BA245" s="159"/>
      <c r="BB245" s="159"/>
      <c r="BC245" s="159"/>
      <c r="BD245" s="159"/>
      <c r="BE245" s="159"/>
      <c r="BF245" s="159"/>
      <c r="BG245" s="159"/>
      <c r="BH245" s="159"/>
      <c r="BI245" s="159"/>
      <c r="BJ245" s="159"/>
      <c r="BK245" s="159"/>
      <c r="BL245" s="159"/>
      <c r="BM245" s="159"/>
      <c r="BN245" s="159"/>
      <c r="BO245" s="159"/>
      <c r="BP245" s="159"/>
      <c r="BQ245" s="159"/>
      <c r="BR245" s="159"/>
      <c r="BS245" s="159"/>
      <c r="BT245" s="159"/>
      <c r="BU245" s="159"/>
      <c r="BV245" s="159"/>
      <c r="BW245" s="159"/>
      <c r="BX245" s="159"/>
      <c r="BY245" s="159"/>
      <c r="BZ245" s="159"/>
      <c r="CA245" s="159"/>
      <c r="CB245" s="159"/>
      <c r="CC245" s="159"/>
      <c r="CD245" s="159"/>
      <c r="CE245" s="159"/>
      <c r="CF245" s="159"/>
      <c r="CG245" s="159"/>
      <c r="CH245" s="159"/>
      <c r="CI245" s="159"/>
      <c r="CJ245" s="159"/>
      <c r="CK245" s="159"/>
      <c r="CL245" s="159"/>
      <c r="CM245" s="159"/>
      <c r="CN245" s="159"/>
      <c r="CO245" s="159"/>
      <c r="CP245" s="159"/>
      <c r="CQ245" s="159"/>
      <c r="CR245" s="159"/>
      <c r="CS245" s="159"/>
      <c r="CT245" s="159"/>
      <c r="CU245" s="159"/>
      <c r="CV245" s="159"/>
      <c r="CW245" s="159"/>
      <c r="CX245" s="159"/>
      <c r="CY245" s="159"/>
      <c r="CZ245" s="159"/>
      <c r="DA245" s="159"/>
      <c r="DB245" s="159"/>
      <c r="DC245" s="159"/>
      <c r="DD245" s="159"/>
      <c r="DE245" s="159"/>
      <c r="DF245" s="159"/>
      <c r="DG245" s="159"/>
      <c r="DH245" s="159"/>
      <c r="DI245" s="159"/>
      <c r="DJ245" s="159"/>
      <c r="DK245" s="159"/>
      <c r="DL245" s="159"/>
      <c r="DM245" s="159"/>
      <c r="DN245" s="159"/>
      <c r="DO245" s="159"/>
      <c r="DP245" s="159"/>
      <c r="DQ245" s="159"/>
      <c r="DR245" s="159"/>
      <c r="DS245" s="159"/>
      <c r="DT245" s="159"/>
      <c r="DU245" s="159"/>
    </row>
    <row r="246" spans="1:125" ht="15.75" customHeight="1">
      <c r="A246" s="159"/>
      <c r="B246" s="159"/>
      <c r="C246" s="159" t="s">
        <v>693</v>
      </c>
      <c r="D246" s="159"/>
      <c r="E246" s="159"/>
      <c r="F246" s="297">
        <v>0</v>
      </c>
      <c r="G246" s="297"/>
      <c r="H246" s="297"/>
      <c r="I246" s="159">
        <v>8</v>
      </c>
      <c r="J246" s="159">
        <v>0</v>
      </c>
      <c r="K246" s="159">
        <v>2526.8241228390307</v>
      </c>
      <c r="L246" s="159">
        <v>0</v>
      </c>
      <c r="M246" s="159"/>
      <c r="N246" s="159"/>
      <c r="O246" s="159"/>
      <c r="P246" s="159"/>
      <c r="Q246" s="159"/>
      <c r="R246" s="159"/>
      <c r="S246" s="159"/>
      <c r="T246" s="159"/>
      <c r="U246" s="159"/>
      <c r="V246" s="159"/>
      <c r="W246" s="159"/>
      <c r="X246" s="159"/>
      <c r="Y246" s="159"/>
      <c r="Z246" s="159"/>
      <c r="AA246" s="159"/>
      <c r="AB246" s="159"/>
      <c r="AC246" s="159"/>
      <c r="AD246" s="159"/>
      <c r="AE246" s="159"/>
      <c r="AF246" s="159"/>
      <c r="AG246" s="159"/>
      <c r="AH246" s="159"/>
      <c r="AI246" s="159"/>
      <c r="AJ246" s="159"/>
      <c r="AK246" s="159"/>
      <c r="AL246" s="159"/>
      <c r="AM246" s="159"/>
      <c r="AN246" s="159"/>
      <c r="AO246" s="159"/>
      <c r="AP246" s="159"/>
      <c r="AQ246" s="159"/>
      <c r="AR246" s="159"/>
      <c r="AS246" s="159"/>
      <c r="AT246" s="159"/>
      <c r="AU246" s="159"/>
      <c r="AV246" s="159"/>
      <c r="AW246" s="159"/>
      <c r="AX246" s="159"/>
      <c r="AY246" s="159"/>
      <c r="AZ246" s="159"/>
      <c r="BA246" s="159"/>
      <c r="BB246" s="159"/>
      <c r="BC246" s="159"/>
      <c r="BD246" s="159"/>
      <c r="BE246" s="159"/>
      <c r="BF246" s="159"/>
      <c r="BG246" s="159"/>
      <c r="BH246" s="159"/>
      <c r="BI246" s="159"/>
      <c r="BJ246" s="159"/>
      <c r="BK246" s="159"/>
      <c r="BL246" s="159"/>
      <c r="BM246" s="159"/>
      <c r="BN246" s="159"/>
      <c r="BO246" s="159"/>
      <c r="BP246" s="159"/>
      <c r="BQ246" s="159"/>
      <c r="BR246" s="159"/>
      <c r="BS246" s="159"/>
      <c r="BT246" s="159"/>
      <c r="BU246" s="159"/>
      <c r="BV246" s="159"/>
      <c r="BW246" s="159"/>
      <c r="BX246" s="159"/>
      <c r="BY246" s="159"/>
      <c r="BZ246" s="159"/>
      <c r="CA246" s="159"/>
      <c r="CB246" s="159"/>
      <c r="CC246" s="159"/>
      <c r="CD246" s="159"/>
      <c r="CE246" s="159"/>
      <c r="CF246" s="159"/>
      <c r="CG246" s="159"/>
      <c r="CH246" s="159"/>
      <c r="CI246" s="159"/>
      <c r="CJ246" s="159"/>
      <c r="CK246" s="159"/>
      <c r="CL246" s="159"/>
      <c r="CM246" s="159"/>
      <c r="CN246" s="159"/>
      <c r="CO246" s="159"/>
      <c r="CP246" s="159"/>
      <c r="CQ246" s="159"/>
      <c r="CR246" s="159"/>
      <c r="CS246" s="159"/>
      <c r="CT246" s="159"/>
      <c r="CU246" s="159"/>
      <c r="CV246" s="159"/>
      <c r="CW246" s="159"/>
      <c r="CX246" s="159"/>
      <c r="CY246" s="159"/>
      <c r="CZ246" s="159"/>
      <c r="DA246" s="159"/>
      <c r="DB246" s="159"/>
      <c r="DC246" s="159"/>
      <c r="DD246" s="159"/>
      <c r="DE246" s="159"/>
      <c r="DF246" s="159"/>
      <c r="DG246" s="159"/>
      <c r="DH246" s="159"/>
      <c r="DI246" s="159"/>
      <c r="DJ246" s="159"/>
      <c r="DK246" s="159"/>
      <c r="DL246" s="159"/>
      <c r="DM246" s="159"/>
      <c r="DN246" s="159"/>
      <c r="DO246" s="159"/>
      <c r="DP246" s="159"/>
      <c r="DQ246" s="159"/>
      <c r="DR246" s="159"/>
      <c r="DS246" s="159"/>
      <c r="DT246" s="159"/>
      <c r="DU246" s="159"/>
    </row>
    <row r="247" spans="1:125" ht="15.75" customHeight="1">
      <c r="A247" s="159"/>
      <c r="B247" s="159"/>
      <c r="C247" s="159" t="s">
        <v>694</v>
      </c>
      <c r="D247" s="159"/>
      <c r="E247" s="159"/>
      <c r="F247" s="297"/>
      <c r="G247" s="297"/>
      <c r="H247" s="297"/>
      <c r="I247" s="159">
        <v>8</v>
      </c>
      <c r="J247" s="159">
        <v>9</v>
      </c>
      <c r="K247" s="159">
        <v>2526.8241228390307</v>
      </c>
      <c r="L247" s="159">
        <v>-52.089380376364495</v>
      </c>
      <c r="M247" s="159"/>
      <c r="N247" s="159"/>
      <c r="O247" s="159"/>
      <c r="P247" s="159"/>
      <c r="Q247" s="159"/>
      <c r="R247" s="159"/>
      <c r="S247" s="159"/>
      <c r="T247" s="159"/>
      <c r="U247" s="159"/>
      <c r="V247" s="159"/>
      <c r="W247" s="159"/>
      <c r="X247" s="159"/>
      <c r="Y247" s="159"/>
      <c r="Z247" s="159"/>
      <c r="AA247" s="159"/>
      <c r="AB247" s="159"/>
      <c r="AC247" s="159"/>
      <c r="AD247" s="159"/>
      <c r="AE247" s="159"/>
      <c r="AF247" s="159"/>
      <c r="AG247" s="159"/>
      <c r="AH247" s="159"/>
      <c r="AI247" s="159"/>
      <c r="AJ247" s="159"/>
      <c r="AK247" s="159"/>
      <c r="AL247" s="159"/>
      <c r="AM247" s="159"/>
      <c r="AN247" s="159"/>
      <c r="AO247" s="159"/>
      <c r="AP247" s="159"/>
      <c r="AQ247" s="159"/>
      <c r="AR247" s="159"/>
      <c r="AS247" s="159"/>
      <c r="AT247" s="159"/>
      <c r="AU247" s="159"/>
      <c r="AV247" s="159"/>
      <c r="AW247" s="159"/>
      <c r="AX247" s="159"/>
      <c r="AY247" s="159"/>
      <c r="AZ247" s="159"/>
      <c r="BA247" s="159"/>
      <c r="BB247" s="159"/>
      <c r="BC247" s="159"/>
      <c r="BD247" s="159"/>
      <c r="BE247" s="159"/>
      <c r="BF247" s="159"/>
      <c r="BG247" s="159"/>
      <c r="BH247" s="159"/>
      <c r="BI247" s="159"/>
      <c r="BJ247" s="159"/>
      <c r="BK247" s="159"/>
      <c r="BL247" s="159"/>
      <c r="BM247" s="159"/>
      <c r="BN247" s="159"/>
      <c r="BO247" s="159"/>
      <c r="BP247" s="159"/>
      <c r="BQ247" s="159"/>
      <c r="BR247" s="159"/>
      <c r="BS247" s="159"/>
      <c r="BT247" s="159"/>
      <c r="BU247" s="159"/>
      <c r="BV247" s="159"/>
      <c r="BW247" s="159"/>
      <c r="BX247" s="159"/>
      <c r="BY247" s="159"/>
      <c r="BZ247" s="159"/>
      <c r="CA247" s="159"/>
      <c r="CB247" s="159"/>
      <c r="CC247" s="159"/>
      <c r="CD247" s="159"/>
      <c r="CE247" s="159"/>
      <c r="CF247" s="159"/>
      <c r="CG247" s="159"/>
      <c r="CH247" s="159"/>
      <c r="CI247" s="159"/>
      <c r="CJ247" s="159"/>
      <c r="CK247" s="159"/>
      <c r="CL247" s="159"/>
      <c r="CM247" s="159"/>
      <c r="CN247" s="159"/>
      <c r="CO247" s="159"/>
      <c r="CP247" s="159"/>
      <c r="CQ247" s="159"/>
      <c r="CR247" s="159"/>
      <c r="CS247" s="159"/>
      <c r="CT247" s="159"/>
      <c r="CU247" s="159"/>
      <c r="CV247" s="159"/>
      <c r="CW247" s="159"/>
      <c r="CX247" s="159"/>
      <c r="CY247" s="159"/>
      <c r="CZ247" s="159"/>
      <c r="DA247" s="159"/>
      <c r="DB247" s="159"/>
      <c r="DC247" s="159"/>
      <c r="DD247" s="159"/>
      <c r="DE247" s="159"/>
      <c r="DF247" s="159"/>
      <c r="DG247" s="159"/>
      <c r="DH247" s="159"/>
      <c r="DI247" s="159"/>
      <c r="DJ247" s="159"/>
      <c r="DK247" s="159"/>
      <c r="DL247" s="159"/>
      <c r="DM247" s="159"/>
      <c r="DN247" s="159"/>
      <c r="DO247" s="159"/>
      <c r="DP247" s="159"/>
      <c r="DQ247" s="159"/>
      <c r="DR247" s="159"/>
      <c r="DS247" s="159"/>
      <c r="DT247" s="159"/>
      <c r="DU247" s="159"/>
    </row>
    <row r="248" spans="1:125" ht="15.75" customHeight="1">
      <c r="A248" s="159"/>
      <c r="B248" s="159"/>
      <c r="C248" s="159" t="s">
        <v>695</v>
      </c>
      <c r="D248" s="159"/>
      <c r="E248" s="159"/>
      <c r="F248" s="159"/>
      <c r="G248" s="159"/>
      <c r="H248" s="159"/>
      <c r="I248" s="159">
        <v>9</v>
      </c>
      <c r="J248" s="159">
        <v>9</v>
      </c>
      <c r="K248" s="159">
        <v>2655.9803433292282</v>
      </c>
      <c r="L248" s="159">
        <v>-52.089380376364495</v>
      </c>
      <c r="M248" s="159"/>
      <c r="N248" s="159"/>
      <c r="O248" s="159"/>
      <c r="P248" s="159"/>
      <c r="Q248" s="159"/>
      <c r="R248" s="159"/>
      <c r="S248" s="159"/>
      <c r="T248" s="159"/>
      <c r="U248" s="159"/>
      <c r="V248" s="159"/>
      <c r="W248" s="159"/>
      <c r="X248" s="159"/>
      <c r="Y248" s="159"/>
      <c r="Z248" s="159"/>
      <c r="AA248" s="159"/>
      <c r="AB248" s="159"/>
      <c r="AC248" s="159"/>
      <c r="AD248" s="159"/>
      <c r="AE248" s="159"/>
      <c r="AF248" s="159"/>
      <c r="AG248" s="159"/>
      <c r="AH248" s="159"/>
      <c r="AI248" s="159"/>
      <c r="AJ248" s="159"/>
      <c r="AK248" s="159"/>
      <c r="AL248" s="159"/>
      <c r="AM248" s="159"/>
      <c r="AN248" s="159"/>
      <c r="AO248" s="159"/>
      <c r="AP248" s="159"/>
      <c r="AQ248" s="159"/>
      <c r="AR248" s="159"/>
      <c r="AS248" s="159"/>
      <c r="AT248" s="159"/>
      <c r="AU248" s="159"/>
      <c r="AV248" s="159"/>
      <c r="AW248" s="159"/>
      <c r="AX248" s="159"/>
      <c r="AY248" s="159"/>
      <c r="AZ248" s="159"/>
      <c r="BA248" s="159"/>
      <c r="BB248" s="159"/>
      <c r="BC248" s="159"/>
      <c r="BD248" s="159"/>
      <c r="BE248" s="159"/>
      <c r="BF248" s="159"/>
      <c r="BG248" s="159"/>
      <c r="BH248" s="159"/>
      <c r="BI248" s="159"/>
      <c r="BJ248" s="159"/>
      <c r="BK248" s="159"/>
      <c r="BL248" s="159"/>
      <c r="BM248" s="159"/>
      <c r="BN248" s="159"/>
      <c r="BO248" s="159"/>
      <c r="BP248" s="159"/>
      <c r="BQ248" s="159"/>
      <c r="BR248" s="159"/>
      <c r="BS248" s="159"/>
      <c r="BT248" s="159"/>
      <c r="BU248" s="159"/>
      <c r="BV248" s="159"/>
      <c r="BW248" s="159"/>
      <c r="BX248" s="159"/>
      <c r="BY248" s="159"/>
      <c r="BZ248" s="159"/>
      <c r="CA248" s="159"/>
      <c r="CB248" s="159"/>
      <c r="CC248" s="159"/>
      <c r="CD248" s="159"/>
      <c r="CE248" s="159"/>
      <c r="CF248" s="159"/>
      <c r="CG248" s="159"/>
      <c r="CH248" s="159"/>
      <c r="CI248" s="159"/>
      <c r="CJ248" s="159"/>
      <c r="CK248" s="159"/>
      <c r="CL248" s="159"/>
      <c r="CM248" s="159"/>
      <c r="CN248" s="159"/>
      <c r="CO248" s="159"/>
      <c r="CP248" s="159"/>
      <c r="CQ248" s="159"/>
      <c r="CR248" s="159"/>
      <c r="CS248" s="159"/>
      <c r="CT248" s="159"/>
      <c r="CU248" s="159"/>
      <c r="CV248" s="159"/>
      <c r="CW248" s="159"/>
      <c r="CX248" s="159"/>
      <c r="CY248" s="159"/>
      <c r="CZ248" s="159"/>
      <c r="DA248" s="159"/>
      <c r="DB248" s="159"/>
      <c r="DC248" s="159"/>
      <c r="DD248" s="159"/>
      <c r="DE248" s="159"/>
      <c r="DF248" s="159"/>
      <c r="DG248" s="159"/>
      <c r="DH248" s="159"/>
      <c r="DI248" s="159"/>
      <c r="DJ248" s="159"/>
      <c r="DK248" s="159"/>
      <c r="DL248" s="159"/>
      <c r="DM248" s="159"/>
      <c r="DN248" s="159"/>
      <c r="DO248" s="159"/>
      <c r="DP248" s="159"/>
      <c r="DQ248" s="159"/>
      <c r="DR248" s="159"/>
      <c r="DS248" s="159"/>
      <c r="DT248" s="159"/>
      <c r="DU248" s="159"/>
    </row>
    <row r="249" spans="1:125" ht="15.75" customHeight="1">
      <c r="A249" s="159"/>
      <c r="B249" s="159"/>
      <c r="C249" s="159"/>
      <c r="D249" s="159"/>
      <c r="E249" s="159"/>
      <c r="F249" s="159"/>
      <c r="G249" s="159"/>
      <c r="H249" s="159"/>
      <c r="I249" s="159">
        <v>9</v>
      </c>
      <c r="J249" s="159">
        <v>0</v>
      </c>
      <c r="K249" s="159">
        <v>2655.9803433292282</v>
      </c>
      <c r="L249" s="159">
        <v>0</v>
      </c>
      <c r="M249" s="159"/>
      <c r="N249" s="159"/>
      <c r="O249" s="159"/>
      <c r="P249" s="159"/>
      <c r="Q249" s="159"/>
      <c r="R249" s="159"/>
      <c r="S249" s="159"/>
      <c r="T249" s="159"/>
      <c r="U249" s="159"/>
      <c r="V249" s="159"/>
      <c r="W249" s="159"/>
      <c r="X249" s="159"/>
      <c r="Y249" s="159"/>
      <c r="Z249" s="159"/>
      <c r="AA249" s="159"/>
      <c r="AB249" s="159"/>
      <c r="AC249" s="159"/>
      <c r="AD249" s="159"/>
      <c r="AE249" s="159"/>
      <c r="AF249" s="159"/>
      <c r="AG249" s="159"/>
      <c r="AH249" s="159"/>
      <c r="AI249" s="159"/>
      <c r="AJ249" s="159"/>
      <c r="AK249" s="159"/>
      <c r="AL249" s="159"/>
      <c r="AM249" s="159"/>
      <c r="AN249" s="159"/>
      <c r="AO249" s="159"/>
      <c r="AP249" s="159"/>
      <c r="AQ249" s="159"/>
      <c r="AR249" s="159"/>
      <c r="AS249" s="159"/>
      <c r="AT249" s="159"/>
      <c r="AU249" s="159"/>
      <c r="AV249" s="159"/>
      <c r="AW249" s="159"/>
      <c r="AX249" s="159"/>
      <c r="AY249" s="159"/>
      <c r="AZ249" s="159"/>
      <c r="BA249" s="159"/>
      <c r="BB249" s="159"/>
      <c r="BC249" s="159"/>
      <c r="BD249" s="159"/>
      <c r="BE249" s="159"/>
      <c r="BF249" s="159"/>
      <c r="BG249" s="159"/>
      <c r="BH249" s="159"/>
      <c r="BI249" s="159"/>
      <c r="BJ249" s="159"/>
      <c r="BK249" s="159"/>
      <c r="BL249" s="159"/>
      <c r="BM249" s="159"/>
      <c r="BN249" s="159"/>
      <c r="BO249" s="159"/>
      <c r="BP249" s="159"/>
      <c r="BQ249" s="159"/>
      <c r="BR249" s="159"/>
      <c r="BS249" s="159"/>
      <c r="BT249" s="159"/>
      <c r="BU249" s="159"/>
      <c r="BV249" s="159"/>
      <c r="BW249" s="159"/>
      <c r="BX249" s="159"/>
      <c r="BY249" s="159"/>
      <c r="BZ249" s="159"/>
      <c r="CA249" s="159"/>
      <c r="CB249" s="159"/>
      <c r="CC249" s="159"/>
      <c r="CD249" s="159"/>
      <c r="CE249" s="159"/>
      <c r="CF249" s="159"/>
      <c r="CG249" s="159"/>
      <c r="CH249" s="159"/>
      <c r="CI249" s="159"/>
      <c r="CJ249" s="159"/>
      <c r="CK249" s="159"/>
      <c r="CL249" s="159"/>
      <c r="CM249" s="159"/>
      <c r="CN249" s="159"/>
      <c r="CO249" s="159"/>
      <c r="CP249" s="159"/>
      <c r="CQ249" s="159"/>
      <c r="CR249" s="159"/>
      <c r="CS249" s="159"/>
      <c r="CT249" s="159"/>
      <c r="CU249" s="159"/>
      <c r="CV249" s="159"/>
      <c r="CW249" s="159"/>
      <c r="CX249" s="159"/>
      <c r="CY249" s="159"/>
      <c r="CZ249" s="159"/>
      <c r="DA249" s="159"/>
      <c r="DB249" s="159"/>
      <c r="DC249" s="159"/>
      <c r="DD249" s="159"/>
      <c r="DE249" s="159"/>
      <c r="DF249" s="159"/>
      <c r="DG249" s="159"/>
      <c r="DH249" s="159"/>
      <c r="DI249" s="159"/>
      <c r="DJ249" s="159"/>
      <c r="DK249" s="159"/>
      <c r="DL249" s="159"/>
      <c r="DM249" s="159"/>
      <c r="DN249" s="159"/>
      <c r="DO249" s="159"/>
      <c r="DP249" s="159"/>
      <c r="DQ249" s="159"/>
      <c r="DR249" s="159"/>
      <c r="DS249" s="159"/>
      <c r="DT249" s="159"/>
      <c r="DU249" s="159"/>
    </row>
    <row r="250" spans="1:125" ht="15.75" customHeight="1">
      <c r="A250" s="159"/>
      <c r="B250" s="159"/>
      <c r="C250" s="159"/>
      <c r="D250" s="159"/>
      <c r="E250" s="159"/>
      <c r="F250" s="159"/>
      <c r="G250" s="159"/>
      <c r="H250" s="159"/>
      <c r="I250" s="159">
        <v>9</v>
      </c>
      <c r="J250" s="159">
        <v>10</v>
      </c>
      <c r="K250" s="159">
        <v>2655.9803433292282</v>
      </c>
      <c r="L250" s="159">
        <v>-50.190995088443742</v>
      </c>
      <c r="M250" s="159"/>
      <c r="N250" s="159"/>
      <c r="O250" s="159"/>
      <c r="P250" s="159"/>
      <c r="Q250" s="159"/>
      <c r="R250" s="159"/>
      <c r="S250" s="159"/>
      <c r="T250" s="159"/>
      <c r="U250" s="159"/>
      <c r="V250" s="159"/>
      <c r="W250" s="159"/>
      <c r="X250" s="159"/>
      <c r="Y250" s="159"/>
      <c r="Z250" s="159"/>
      <c r="AA250" s="159"/>
      <c r="AB250" s="159"/>
      <c r="AC250" s="159"/>
      <c r="AD250" s="159"/>
      <c r="AE250" s="159"/>
      <c r="AF250" s="159"/>
      <c r="AG250" s="159"/>
      <c r="AH250" s="159"/>
      <c r="AI250" s="159"/>
      <c r="AJ250" s="159"/>
      <c r="AK250" s="159"/>
      <c r="AL250" s="159"/>
      <c r="AM250" s="159"/>
      <c r="AN250" s="159"/>
      <c r="AO250" s="159"/>
      <c r="AP250" s="159"/>
      <c r="AQ250" s="159"/>
      <c r="AR250" s="159"/>
      <c r="AS250" s="159"/>
      <c r="AT250" s="159"/>
      <c r="AU250" s="159"/>
      <c r="AV250" s="159"/>
      <c r="AW250" s="159"/>
      <c r="AX250" s="159"/>
      <c r="AY250" s="159"/>
      <c r="AZ250" s="159"/>
      <c r="BA250" s="159"/>
      <c r="BB250" s="159"/>
      <c r="BC250" s="159"/>
      <c r="BD250" s="159"/>
      <c r="BE250" s="159"/>
      <c r="BF250" s="159"/>
      <c r="BG250" s="159"/>
      <c r="BH250" s="159"/>
      <c r="BI250" s="159"/>
      <c r="BJ250" s="159"/>
      <c r="BK250" s="159"/>
      <c r="BL250" s="159"/>
      <c r="BM250" s="159"/>
      <c r="BN250" s="159"/>
      <c r="BO250" s="159"/>
      <c r="BP250" s="159"/>
      <c r="BQ250" s="159"/>
      <c r="BR250" s="159"/>
      <c r="BS250" s="159"/>
      <c r="BT250" s="159"/>
      <c r="BU250" s="159"/>
      <c r="BV250" s="159"/>
      <c r="BW250" s="159"/>
      <c r="BX250" s="159"/>
      <c r="BY250" s="159"/>
      <c r="BZ250" s="159"/>
      <c r="CA250" s="159"/>
      <c r="CB250" s="159"/>
      <c r="CC250" s="159"/>
      <c r="CD250" s="159"/>
      <c r="CE250" s="159"/>
      <c r="CF250" s="159"/>
      <c r="CG250" s="159"/>
      <c r="CH250" s="159"/>
      <c r="CI250" s="159"/>
      <c r="CJ250" s="159"/>
      <c r="CK250" s="159"/>
      <c r="CL250" s="159"/>
      <c r="CM250" s="159"/>
      <c r="CN250" s="159"/>
      <c r="CO250" s="159"/>
      <c r="CP250" s="159"/>
      <c r="CQ250" s="159"/>
      <c r="CR250" s="159"/>
      <c r="CS250" s="159"/>
      <c r="CT250" s="159"/>
      <c r="CU250" s="159"/>
      <c r="CV250" s="159"/>
      <c r="CW250" s="159"/>
      <c r="CX250" s="159"/>
      <c r="CY250" s="159"/>
      <c r="CZ250" s="159"/>
      <c r="DA250" s="159"/>
      <c r="DB250" s="159"/>
      <c r="DC250" s="159"/>
      <c r="DD250" s="159"/>
      <c r="DE250" s="159"/>
      <c r="DF250" s="159"/>
      <c r="DG250" s="159"/>
      <c r="DH250" s="159"/>
      <c r="DI250" s="159"/>
      <c r="DJ250" s="159"/>
      <c r="DK250" s="159"/>
      <c r="DL250" s="159"/>
      <c r="DM250" s="159"/>
      <c r="DN250" s="159"/>
      <c r="DO250" s="159"/>
      <c r="DP250" s="159"/>
      <c r="DQ250" s="159"/>
      <c r="DR250" s="159"/>
      <c r="DS250" s="159"/>
      <c r="DT250" s="159"/>
      <c r="DU250" s="159"/>
    </row>
    <row r="251" spans="1:125" ht="15.75" customHeight="1">
      <c r="A251" s="159"/>
      <c r="B251" s="159"/>
      <c r="C251" s="159"/>
      <c r="D251" s="159"/>
      <c r="E251" s="159"/>
      <c r="F251" s="159"/>
      <c r="G251" s="159"/>
      <c r="H251" s="159"/>
      <c r="I251" s="159">
        <v>10</v>
      </c>
      <c r="J251" s="159">
        <v>10</v>
      </c>
      <c r="K251" s="159">
        <v>2680.2378487667675</v>
      </c>
      <c r="L251" s="159">
        <v>-50.190995088443742</v>
      </c>
      <c r="M251" s="159"/>
      <c r="N251" s="159"/>
      <c r="O251" s="159"/>
      <c r="P251" s="159"/>
      <c r="Q251" s="159"/>
      <c r="R251" s="159"/>
      <c r="S251" s="159"/>
      <c r="T251" s="159"/>
      <c r="U251" s="159"/>
      <c r="V251" s="159"/>
      <c r="W251" s="159"/>
      <c r="X251" s="159"/>
      <c r="Y251" s="159"/>
      <c r="Z251" s="159"/>
      <c r="AA251" s="159"/>
      <c r="AB251" s="159"/>
      <c r="AC251" s="159"/>
      <c r="AD251" s="159"/>
      <c r="AE251" s="159"/>
      <c r="AF251" s="159"/>
      <c r="AG251" s="159"/>
      <c r="AH251" s="159"/>
      <c r="AI251" s="159"/>
      <c r="AJ251" s="159"/>
      <c r="AK251" s="159"/>
      <c r="AL251" s="159"/>
      <c r="AM251" s="159"/>
      <c r="AN251" s="159"/>
      <c r="AO251" s="159"/>
      <c r="AP251" s="159"/>
      <c r="AQ251" s="159"/>
      <c r="AR251" s="159"/>
      <c r="AS251" s="159"/>
      <c r="AT251" s="159"/>
      <c r="AU251" s="159"/>
      <c r="AV251" s="159"/>
      <c r="AW251" s="159"/>
      <c r="AX251" s="159"/>
      <c r="AY251" s="159"/>
      <c r="AZ251" s="159"/>
      <c r="BA251" s="159"/>
      <c r="BB251" s="159"/>
      <c r="BC251" s="159"/>
      <c r="BD251" s="159"/>
      <c r="BE251" s="159"/>
      <c r="BF251" s="159"/>
      <c r="BG251" s="159"/>
      <c r="BH251" s="159"/>
      <c r="BI251" s="159"/>
      <c r="BJ251" s="159"/>
      <c r="BK251" s="159"/>
      <c r="BL251" s="159"/>
      <c r="BM251" s="159"/>
      <c r="BN251" s="159"/>
      <c r="BO251" s="159"/>
      <c r="BP251" s="159"/>
      <c r="BQ251" s="159"/>
      <c r="BR251" s="159"/>
      <c r="BS251" s="159"/>
      <c r="BT251" s="159"/>
      <c r="BU251" s="159"/>
      <c r="BV251" s="159"/>
      <c r="BW251" s="159"/>
      <c r="BX251" s="159"/>
      <c r="BY251" s="159"/>
      <c r="BZ251" s="159"/>
      <c r="CA251" s="159"/>
      <c r="CB251" s="159"/>
      <c r="CC251" s="159"/>
      <c r="CD251" s="159"/>
      <c r="CE251" s="159"/>
      <c r="CF251" s="159"/>
      <c r="CG251" s="159"/>
      <c r="CH251" s="159"/>
      <c r="CI251" s="159"/>
      <c r="CJ251" s="159"/>
      <c r="CK251" s="159"/>
      <c r="CL251" s="159"/>
      <c r="CM251" s="159"/>
      <c r="CN251" s="159"/>
      <c r="CO251" s="159"/>
      <c r="CP251" s="159"/>
      <c r="CQ251" s="159"/>
      <c r="CR251" s="159"/>
      <c r="CS251" s="159"/>
      <c r="CT251" s="159"/>
      <c r="CU251" s="159"/>
      <c r="CV251" s="159"/>
      <c r="CW251" s="159"/>
      <c r="CX251" s="159"/>
      <c r="CY251" s="159"/>
      <c r="CZ251" s="159"/>
      <c r="DA251" s="159"/>
      <c r="DB251" s="159"/>
      <c r="DC251" s="159"/>
      <c r="DD251" s="159"/>
      <c r="DE251" s="159"/>
      <c r="DF251" s="159"/>
      <c r="DG251" s="159"/>
      <c r="DH251" s="159"/>
      <c r="DI251" s="159"/>
      <c r="DJ251" s="159"/>
      <c r="DK251" s="159"/>
      <c r="DL251" s="159"/>
      <c r="DM251" s="159"/>
      <c r="DN251" s="159"/>
      <c r="DO251" s="159"/>
      <c r="DP251" s="159"/>
      <c r="DQ251" s="159"/>
      <c r="DR251" s="159"/>
      <c r="DS251" s="159"/>
      <c r="DT251" s="159"/>
      <c r="DU251" s="159"/>
    </row>
    <row r="252" spans="1:125" ht="15.75" customHeight="1">
      <c r="A252" s="159"/>
      <c r="B252" s="159"/>
      <c r="C252" s="159"/>
      <c r="D252" s="159"/>
      <c r="E252" s="159"/>
      <c r="F252" s="159"/>
      <c r="G252" s="159"/>
      <c r="H252" s="159"/>
      <c r="I252" s="159">
        <v>10</v>
      </c>
      <c r="J252" s="159">
        <v>0</v>
      </c>
      <c r="K252" s="159">
        <v>2680.2378487667675</v>
      </c>
      <c r="L252" s="159">
        <v>0</v>
      </c>
      <c r="M252" s="159"/>
      <c r="N252" s="159"/>
      <c r="O252" s="159"/>
      <c r="P252" s="159"/>
      <c r="Q252" s="159"/>
      <c r="R252" s="159"/>
      <c r="S252" s="159"/>
      <c r="T252" s="159"/>
      <c r="U252" s="159"/>
      <c r="V252" s="159"/>
      <c r="W252" s="159"/>
      <c r="X252" s="159"/>
      <c r="Y252" s="159"/>
      <c r="Z252" s="159"/>
      <c r="AA252" s="159"/>
      <c r="AB252" s="159"/>
      <c r="AC252" s="159"/>
      <c r="AD252" s="159"/>
      <c r="AE252" s="159"/>
      <c r="AF252" s="159"/>
      <c r="AG252" s="159"/>
      <c r="AH252" s="159"/>
      <c r="AI252" s="159"/>
      <c r="AJ252" s="159"/>
      <c r="AK252" s="159"/>
      <c r="AL252" s="159"/>
      <c r="AM252" s="159"/>
      <c r="AN252" s="159"/>
      <c r="AO252" s="159"/>
      <c r="AP252" s="159"/>
      <c r="AQ252" s="159"/>
      <c r="AR252" s="159"/>
      <c r="AS252" s="159"/>
      <c r="AT252" s="159"/>
      <c r="AU252" s="159"/>
      <c r="AV252" s="159"/>
      <c r="AW252" s="159"/>
      <c r="AX252" s="159"/>
      <c r="AY252" s="159"/>
      <c r="AZ252" s="159"/>
      <c r="BA252" s="159"/>
      <c r="BB252" s="159"/>
      <c r="BC252" s="159"/>
      <c r="BD252" s="159"/>
      <c r="BE252" s="159"/>
      <c r="BF252" s="159"/>
      <c r="BG252" s="159"/>
      <c r="BH252" s="159"/>
      <c r="BI252" s="159"/>
      <c r="BJ252" s="159"/>
      <c r="BK252" s="159"/>
      <c r="BL252" s="159"/>
      <c r="BM252" s="159"/>
      <c r="BN252" s="159"/>
      <c r="BO252" s="159"/>
      <c r="BP252" s="159"/>
      <c r="BQ252" s="159"/>
      <c r="BR252" s="159"/>
      <c r="BS252" s="159"/>
      <c r="BT252" s="159"/>
      <c r="BU252" s="159"/>
      <c r="BV252" s="159"/>
      <c r="BW252" s="159"/>
      <c r="BX252" s="159"/>
      <c r="BY252" s="159"/>
      <c r="BZ252" s="159"/>
      <c r="CA252" s="159"/>
      <c r="CB252" s="159"/>
      <c r="CC252" s="159"/>
      <c r="CD252" s="159"/>
      <c r="CE252" s="159"/>
      <c r="CF252" s="159"/>
      <c r="CG252" s="159"/>
      <c r="CH252" s="159"/>
      <c r="CI252" s="159"/>
      <c r="CJ252" s="159"/>
      <c r="CK252" s="159"/>
      <c r="CL252" s="159"/>
      <c r="CM252" s="159"/>
      <c r="CN252" s="159"/>
      <c r="CO252" s="159"/>
      <c r="CP252" s="159"/>
      <c r="CQ252" s="159"/>
      <c r="CR252" s="159"/>
      <c r="CS252" s="159"/>
      <c r="CT252" s="159"/>
      <c r="CU252" s="159"/>
      <c r="CV252" s="159"/>
      <c r="CW252" s="159"/>
      <c r="CX252" s="159"/>
      <c r="CY252" s="159"/>
      <c r="CZ252" s="159"/>
      <c r="DA252" s="159"/>
      <c r="DB252" s="159"/>
      <c r="DC252" s="159"/>
      <c r="DD252" s="159"/>
      <c r="DE252" s="159"/>
      <c r="DF252" s="159"/>
      <c r="DG252" s="159"/>
      <c r="DH252" s="159"/>
      <c r="DI252" s="159"/>
      <c r="DJ252" s="159"/>
      <c r="DK252" s="159"/>
      <c r="DL252" s="159"/>
      <c r="DM252" s="159"/>
      <c r="DN252" s="159"/>
      <c r="DO252" s="159"/>
      <c r="DP252" s="159"/>
      <c r="DQ252" s="159"/>
      <c r="DR252" s="159"/>
      <c r="DS252" s="159"/>
      <c r="DT252" s="159"/>
      <c r="DU252" s="159"/>
    </row>
    <row r="253" spans="1:125" ht="15.75" customHeight="1">
      <c r="A253" s="159"/>
      <c r="B253" s="159"/>
      <c r="C253" s="159"/>
      <c r="D253" s="159"/>
      <c r="E253" s="159"/>
      <c r="F253" s="159"/>
      <c r="G253" s="159"/>
      <c r="H253" s="159"/>
      <c r="I253" s="159">
        <v>10</v>
      </c>
      <c r="J253" s="159">
        <v>11</v>
      </c>
      <c r="K253" s="159">
        <v>2680.2378487667675</v>
      </c>
      <c r="L253" s="159">
        <v>-50.170353422931576</v>
      </c>
      <c r="M253" s="159"/>
      <c r="N253" s="159"/>
      <c r="O253" s="159"/>
      <c r="P253" s="159"/>
      <c r="Q253" s="159"/>
      <c r="R253" s="159"/>
      <c r="S253" s="159"/>
      <c r="T253" s="159"/>
      <c r="U253" s="159"/>
      <c r="V253" s="159"/>
      <c r="W253" s="159"/>
      <c r="X253" s="159"/>
      <c r="Y253" s="159"/>
      <c r="Z253" s="159"/>
      <c r="AA253" s="159"/>
      <c r="AB253" s="159"/>
      <c r="AC253" s="159"/>
      <c r="AD253" s="159"/>
      <c r="AE253" s="159"/>
      <c r="AF253" s="159"/>
      <c r="AG253" s="159"/>
      <c r="AH253" s="159"/>
      <c r="AI253" s="159"/>
      <c r="AJ253" s="159"/>
      <c r="AK253" s="159"/>
      <c r="AL253" s="159"/>
      <c r="AM253" s="159"/>
      <c r="AN253" s="159"/>
      <c r="AO253" s="159"/>
      <c r="AP253" s="159"/>
      <c r="AQ253" s="159"/>
      <c r="AR253" s="159"/>
      <c r="AS253" s="159"/>
      <c r="AT253" s="159"/>
      <c r="AU253" s="159"/>
      <c r="AV253" s="159"/>
      <c r="AW253" s="159"/>
      <c r="AX253" s="159"/>
      <c r="AY253" s="159"/>
      <c r="AZ253" s="159"/>
      <c r="BA253" s="159"/>
      <c r="BB253" s="159"/>
      <c r="BC253" s="159"/>
      <c r="BD253" s="159"/>
      <c r="BE253" s="159"/>
      <c r="BF253" s="159"/>
      <c r="BG253" s="159"/>
      <c r="BH253" s="159"/>
      <c r="BI253" s="159"/>
      <c r="BJ253" s="159"/>
      <c r="BK253" s="159"/>
      <c r="BL253" s="159"/>
      <c r="BM253" s="159"/>
      <c r="BN253" s="159"/>
      <c r="BO253" s="159"/>
      <c r="BP253" s="159"/>
      <c r="BQ253" s="159"/>
      <c r="BR253" s="159"/>
      <c r="BS253" s="159"/>
      <c r="BT253" s="159"/>
      <c r="BU253" s="159"/>
      <c r="BV253" s="159"/>
      <c r="BW253" s="159"/>
      <c r="BX253" s="159"/>
      <c r="BY253" s="159"/>
      <c r="BZ253" s="159"/>
      <c r="CA253" s="159"/>
      <c r="CB253" s="159"/>
      <c r="CC253" s="159"/>
      <c r="CD253" s="159"/>
      <c r="CE253" s="159"/>
      <c r="CF253" s="159"/>
      <c r="CG253" s="159"/>
      <c r="CH253" s="159"/>
      <c r="CI253" s="159"/>
      <c r="CJ253" s="159"/>
      <c r="CK253" s="159"/>
      <c r="CL253" s="159"/>
      <c r="CM253" s="159"/>
      <c r="CN253" s="159"/>
      <c r="CO253" s="159"/>
      <c r="CP253" s="159"/>
      <c r="CQ253" s="159"/>
      <c r="CR253" s="159"/>
      <c r="CS253" s="159"/>
      <c r="CT253" s="159"/>
      <c r="CU253" s="159"/>
      <c r="CV253" s="159"/>
      <c r="CW253" s="159"/>
      <c r="CX253" s="159"/>
      <c r="CY253" s="159"/>
      <c r="CZ253" s="159"/>
      <c r="DA253" s="159"/>
      <c r="DB253" s="159"/>
      <c r="DC253" s="159"/>
      <c r="DD253" s="159"/>
      <c r="DE253" s="159"/>
      <c r="DF253" s="159"/>
      <c r="DG253" s="159"/>
      <c r="DH253" s="159"/>
      <c r="DI253" s="159"/>
      <c r="DJ253" s="159"/>
      <c r="DK253" s="159"/>
      <c r="DL253" s="159"/>
      <c r="DM253" s="159"/>
      <c r="DN253" s="159"/>
      <c r="DO253" s="159"/>
      <c r="DP253" s="159"/>
      <c r="DQ253" s="159"/>
      <c r="DR253" s="159"/>
      <c r="DS253" s="159"/>
      <c r="DT253" s="159"/>
      <c r="DU253" s="159"/>
    </row>
    <row r="254" spans="1:125" ht="15.75" customHeight="1">
      <c r="A254" s="159"/>
      <c r="B254" s="159"/>
      <c r="C254" s="159"/>
      <c r="D254" s="159"/>
      <c r="E254" s="159"/>
      <c r="F254" s="159"/>
      <c r="G254" s="159"/>
      <c r="H254" s="159"/>
      <c r="I254" s="159">
        <v>11</v>
      </c>
      <c r="J254" s="159">
        <v>11</v>
      </c>
      <c r="K254" s="159">
        <v>2693.1943266157023</v>
      </c>
      <c r="L254" s="159">
        <v>-50.170353422931576</v>
      </c>
      <c r="M254" s="159"/>
      <c r="N254" s="159"/>
      <c r="O254" s="159"/>
      <c r="P254" s="159"/>
      <c r="Q254" s="159"/>
      <c r="R254" s="159"/>
      <c r="S254" s="159"/>
      <c r="T254" s="159"/>
      <c r="U254" s="159"/>
      <c r="V254" s="159"/>
      <c r="W254" s="159"/>
      <c r="X254" s="159"/>
      <c r="Y254" s="159"/>
      <c r="Z254" s="159"/>
      <c r="AA254" s="159"/>
      <c r="AB254" s="159"/>
      <c r="AC254" s="159"/>
      <c r="AD254" s="159"/>
      <c r="AE254" s="159"/>
      <c r="AF254" s="159"/>
      <c r="AG254" s="159"/>
      <c r="AH254" s="159"/>
      <c r="AI254" s="159"/>
      <c r="AJ254" s="159"/>
      <c r="AK254" s="159"/>
      <c r="AL254" s="159"/>
      <c r="AM254" s="159"/>
      <c r="AN254" s="159"/>
      <c r="AO254" s="159"/>
      <c r="AP254" s="159"/>
      <c r="AQ254" s="159"/>
      <c r="AR254" s="159"/>
      <c r="AS254" s="159"/>
      <c r="AT254" s="159"/>
      <c r="AU254" s="159"/>
      <c r="AV254" s="159"/>
      <c r="AW254" s="159"/>
      <c r="AX254" s="159"/>
      <c r="AY254" s="159"/>
      <c r="AZ254" s="159"/>
      <c r="BA254" s="159"/>
      <c r="BB254" s="159"/>
      <c r="BC254" s="159"/>
      <c r="BD254" s="159"/>
      <c r="BE254" s="159"/>
      <c r="BF254" s="159"/>
      <c r="BG254" s="159"/>
      <c r="BH254" s="159"/>
      <c r="BI254" s="159"/>
      <c r="BJ254" s="159"/>
      <c r="BK254" s="159"/>
      <c r="BL254" s="159"/>
      <c r="BM254" s="159"/>
      <c r="BN254" s="159"/>
      <c r="BO254" s="159"/>
      <c r="BP254" s="159"/>
      <c r="BQ254" s="159"/>
      <c r="BR254" s="159"/>
      <c r="BS254" s="159"/>
      <c r="BT254" s="159"/>
      <c r="BU254" s="159"/>
      <c r="BV254" s="159"/>
      <c r="BW254" s="159"/>
      <c r="BX254" s="159"/>
      <c r="BY254" s="159"/>
      <c r="BZ254" s="159"/>
      <c r="CA254" s="159"/>
      <c r="CB254" s="159"/>
      <c r="CC254" s="159"/>
      <c r="CD254" s="159"/>
      <c r="CE254" s="159"/>
      <c r="CF254" s="159"/>
      <c r="CG254" s="159"/>
      <c r="CH254" s="159"/>
      <c r="CI254" s="159"/>
      <c r="CJ254" s="159"/>
      <c r="CK254" s="159"/>
      <c r="CL254" s="159"/>
      <c r="CM254" s="159"/>
      <c r="CN254" s="159"/>
      <c r="CO254" s="159"/>
      <c r="CP254" s="159"/>
      <c r="CQ254" s="159"/>
      <c r="CR254" s="159"/>
      <c r="CS254" s="159"/>
      <c r="CT254" s="159"/>
      <c r="CU254" s="159"/>
      <c r="CV254" s="159"/>
      <c r="CW254" s="159"/>
      <c r="CX254" s="159"/>
      <c r="CY254" s="159"/>
      <c r="CZ254" s="159"/>
      <c r="DA254" s="159"/>
      <c r="DB254" s="159"/>
      <c r="DC254" s="159"/>
      <c r="DD254" s="159"/>
      <c r="DE254" s="159"/>
      <c r="DF254" s="159"/>
      <c r="DG254" s="159"/>
      <c r="DH254" s="159"/>
      <c r="DI254" s="159"/>
      <c r="DJ254" s="159"/>
      <c r="DK254" s="159"/>
      <c r="DL254" s="159"/>
      <c r="DM254" s="159"/>
      <c r="DN254" s="159"/>
      <c r="DO254" s="159"/>
      <c r="DP254" s="159"/>
      <c r="DQ254" s="159"/>
      <c r="DR254" s="159"/>
      <c r="DS254" s="159"/>
      <c r="DT254" s="159"/>
      <c r="DU254" s="159"/>
    </row>
    <row r="255" spans="1:125" ht="15.75" customHeight="1">
      <c r="A255" s="159"/>
      <c r="B255" s="159"/>
      <c r="C255" s="159"/>
      <c r="D255" s="159"/>
      <c r="E255" s="159"/>
      <c r="F255" s="159"/>
      <c r="G255" s="159"/>
      <c r="H255" s="159"/>
      <c r="I255" s="159">
        <v>11</v>
      </c>
      <c r="J255" s="159">
        <v>0</v>
      </c>
      <c r="K255" s="159">
        <v>2693.1943266157023</v>
      </c>
      <c r="L255" s="159">
        <v>0</v>
      </c>
      <c r="M255" s="159"/>
      <c r="N255" s="159"/>
      <c r="O255" s="159"/>
      <c r="P255" s="159"/>
      <c r="Q255" s="159"/>
      <c r="R255" s="159"/>
      <c r="S255" s="159"/>
      <c r="T255" s="159"/>
      <c r="U255" s="159"/>
      <c r="V255" s="159"/>
      <c r="W255" s="159"/>
      <c r="X255" s="159"/>
      <c r="Y255" s="159"/>
      <c r="Z255" s="159"/>
      <c r="AA255" s="159"/>
      <c r="AB255" s="159"/>
      <c r="AC255" s="159"/>
      <c r="AD255" s="159"/>
      <c r="AE255" s="159"/>
      <c r="AF255" s="159"/>
      <c r="AG255" s="159"/>
      <c r="AH255" s="159"/>
      <c r="AI255" s="159"/>
      <c r="AJ255" s="159"/>
      <c r="AK255" s="159"/>
      <c r="AL255" s="159"/>
      <c r="AM255" s="159"/>
      <c r="AN255" s="159"/>
      <c r="AO255" s="159"/>
      <c r="AP255" s="159"/>
      <c r="AQ255" s="159"/>
      <c r="AR255" s="159"/>
      <c r="AS255" s="159"/>
      <c r="AT255" s="159"/>
      <c r="AU255" s="159"/>
      <c r="AV255" s="159"/>
      <c r="AW255" s="159"/>
      <c r="AX255" s="159"/>
      <c r="AY255" s="159"/>
      <c r="AZ255" s="159"/>
      <c r="BA255" s="159"/>
      <c r="BB255" s="159"/>
      <c r="BC255" s="159"/>
      <c r="BD255" s="159"/>
      <c r="BE255" s="159"/>
      <c r="BF255" s="159"/>
      <c r="BG255" s="159"/>
      <c r="BH255" s="159"/>
      <c r="BI255" s="159"/>
      <c r="BJ255" s="159"/>
      <c r="BK255" s="159"/>
      <c r="BL255" s="159"/>
      <c r="BM255" s="159"/>
      <c r="BN255" s="159"/>
      <c r="BO255" s="159"/>
      <c r="BP255" s="159"/>
      <c r="BQ255" s="159"/>
      <c r="BR255" s="159"/>
      <c r="BS255" s="159"/>
      <c r="BT255" s="159"/>
      <c r="BU255" s="159"/>
      <c r="BV255" s="159"/>
      <c r="BW255" s="159"/>
      <c r="BX255" s="159"/>
      <c r="BY255" s="159"/>
      <c r="BZ255" s="159"/>
      <c r="CA255" s="159"/>
      <c r="CB255" s="159"/>
      <c r="CC255" s="159"/>
      <c r="CD255" s="159"/>
      <c r="CE255" s="159"/>
      <c r="CF255" s="159"/>
      <c r="CG255" s="159"/>
      <c r="CH255" s="159"/>
      <c r="CI255" s="159"/>
      <c r="CJ255" s="159"/>
      <c r="CK255" s="159"/>
      <c r="CL255" s="159"/>
      <c r="CM255" s="159"/>
      <c r="CN255" s="159"/>
      <c r="CO255" s="159"/>
      <c r="CP255" s="159"/>
      <c r="CQ255" s="159"/>
      <c r="CR255" s="159"/>
      <c r="CS255" s="159"/>
      <c r="CT255" s="159"/>
      <c r="CU255" s="159"/>
      <c r="CV255" s="159"/>
      <c r="CW255" s="159"/>
      <c r="CX255" s="159"/>
      <c r="CY255" s="159"/>
      <c r="CZ255" s="159"/>
      <c r="DA255" s="159"/>
      <c r="DB255" s="159"/>
      <c r="DC255" s="159"/>
      <c r="DD255" s="159"/>
      <c r="DE255" s="159"/>
      <c r="DF255" s="159"/>
      <c r="DG255" s="159"/>
      <c r="DH255" s="159"/>
      <c r="DI255" s="159"/>
      <c r="DJ255" s="159"/>
      <c r="DK255" s="159"/>
      <c r="DL255" s="159"/>
      <c r="DM255" s="159"/>
      <c r="DN255" s="159"/>
      <c r="DO255" s="159"/>
      <c r="DP255" s="159"/>
      <c r="DQ255" s="159"/>
      <c r="DR255" s="159"/>
      <c r="DS255" s="159"/>
      <c r="DT255" s="159"/>
      <c r="DU255" s="159"/>
    </row>
    <row r="256" spans="1:125" ht="15.75" customHeight="1">
      <c r="A256" s="159"/>
      <c r="B256" s="159"/>
      <c r="C256" s="159"/>
      <c r="D256" s="159"/>
      <c r="E256" s="159"/>
      <c r="F256" s="159"/>
      <c r="G256" s="159"/>
      <c r="H256" s="159"/>
      <c r="I256" s="159">
        <v>11</v>
      </c>
      <c r="J256" s="159">
        <v>12</v>
      </c>
      <c r="K256" s="159">
        <v>2693.1943266157023</v>
      </c>
      <c r="L256" s="159">
        <v>-42.587035180364104</v>
      </c>
      <c r="M256" s="159"/>
      <c r="N256" s="159"/>
      <c r="O256" s="159"/>
      <c r="P256" s="159"/>
      <c r="Q256" s="159"/>
      <c r="R256" s="159"/>
      <c r="S256" s="159"/>
      <c r="T256" s="159"/>
      <c r="U256" s="159"/>
      <c r="V256" s="159"/>
      <c r="W256" s="159"/>
      <c r="X256" s="159"/>
      <c r="Y256" s="159"/>
      <c r="Z256" s="159"/>
      <c r="AA256" s="159"/>
      <c r="AB256" s="159"/>
      <c r="AC256" s="159"/>
      <c r="AD256" s="159"/>
      <c r="AE256" s="159"/>
      <c r="AF256" s="159"/>
      <c r="AG256" s="159"/>
      <c r="AH256" s="159"/>
      <c r="AI256" s="159"/>
      <c r="AJ256" s="159"/>
      <c r="AK256" s="159"/>
      <c r="AL256" s="159"/>
      <c r="AM256" s="159"/>
      <c r="AN256" s="159"/>
      <c r="AO256" s="159"/>
      <c r="AP256" s="159"/>
      <c r="AQ256" s="159"/>
      <c r="AR256" s="159"/>
      <c r="AS256" s="159"/>
      <c r="AT256" s="159"/>
      <c r="AU256" s="159"/>
      <c r="AV256" s="159"/>
      <c r="AW256" s="159"/>
      <c r="AX256" s="159"/>
      <c r="AY256" s="159"/>
      <c r="AZ256" s="159"/>
      <c r="BA256" s="159"/>
      <c r="BB256" s="159"/>
      <c r="BC256" s="159"/>
      <c r="BD256" s="159"/>
      <c r="BE256" s="159"/>
      <c r="BF256" s="159"/>
      <c r="BG256" s="159"/>
      <c r="BH256" s="159"/>
      <c r="BI256" s="159"/>
      <c r="BJ256" s="159"/>
      <c r="BK256" s="159"/>
      <c r="BL256" s="159"/>
      <c r="BM256" s="159"/>
      <c r="BN256" s="159"/>
      <c r="BO256" s="159"/>
      <c r="BP256" s="159"/>
      <c r="BQ256" s="159"/>
      <c r="BR256" s="159"/>
      <c r="BS256" s="159"/>
      <c r="BT256" s="159"/>
      <c r="BU256" s="159"/>
      <c r="BV256" s="159"/>
      <c r="BW256" s="159"/>
      <c r="BX256" s="159"/>
      <c r="BY256" s="159"/>
      <c r="BZ256" s="159"/>
      <c r="CA256" s="159"/>
      <c r="CB256" s="159"/>
      <c r="CC256" s="159"/>
      <c r="CD256" s="159"/>
      <c r="CE256" s="159"/>
      <c r="CF256" s="159"/>
      <c r="CG256" s="159"/>
      <c r="CH256" s="159"/>
      <c r="CI256" s="159"/>
      <c r="CJ256" s="159"/>
      <c r="CK256" s="159"/>
      <c r="CL256" s="159"/>
      <c r="CM256" s="159"/>
      <c r="CN256" s="159"/>
      <c r="CO256" s="159"/>
      <c r="CP256" s="159"/>
      <c r="CQ256" s="159"/>
      <c r="CR256" s="159"/>
      <c r="CS256" s="159"/>
      <c r="CT256" s="159"/>
      <c r="CU256" s="159"/>
      <c r="CV256" s="159"/>
      <c r="CW256" s="159"/>
      <c r="CX256" s="159"/>
      <c r="CY256" s="159"/>
      <c r="CZ256" s="159"/>
      <c r="DA256" s="159"/>
      <c r="DB256" s="159"/>
      <c r="DC256" s="159"/>
      <c r="DD256" s="159"/>
      <c r="DE256" s="159"/>
      <c r="DF256" s="159"/>
      <c r="DG256" s="159"/>
      <c r="DH256" s="159"/>
      <c r="DI256" s="159"/>
      <c r="DJ256" s="159"/>
      <c r="DK256" s="159"/>
      <c r="DL256" s="159"/>
      <c r="DM256" s="159"/>
      <c r="DN256" s="159"/>
      <c r="DO256" s="159"/>
      <c r="DP256" s="159"/>
      <c r="DQ256" s="159"/>
      <c r="DR256" s="159"/>
      <c r="DS256" s="159"/>
      <c r="DT256" s="159"/>
      <c r="DU256" s="159"/>
    </row>
    <row r="257" spans="1:125" ht="15.75" customHeight="1">
      <c r="A257" s="159"/>
      <c r="B257" s="159"/>
      <c r="C257" s="159"/>
      <c r="D257" s="159"/>
      <c r="E257" s="159"/>
      <c r="F257" s="159"/>
      <c r="G257" s="159"/>
      <c r="H257" s="159"/>
      <c r="I257" s="159">
        <v>12</v>
      </c>
      <c r="J257" s="159">
        <v>12</v>
      </c>
      <c r="K257" s="159">
        <v>2734.2562042623917</v>
      </c>
      <c r="L257" s="159">
        <v>-42.587035180364104</v>
      </c>
      <c r="M257" s="159"/>
      <c r="N257" s="159"/>
      <c r="O257" s="159"/>
      <c r="P257" s="159"/>
      <c r="Q257" s="159"/>
      <c r="R257" s="159"/>
      <c r="S257" s="159"/>
      <c r="T257" s="159"/>
      <c r="U257" s="159"/>
      <c r="V257" s="159"/>
      <c r="W257" s="159"/>
      <c r="X257" s="159"/>
      <c r="Y257" s="159"/>
      <c r="Z257" s="159"/>
      <c r="AA257" s="159"/>
      <c r="AB257" s="159"/>
      <c r="AC257" s="159"/>
      <c r="AD257" s="159"/>
      <c r="AE257" s="159"/>
      <c r="AF257" s="159"/>
      <c r="AG257" s="159"/>
      <c r="AH257" s="159"/>
      <c r="AI257" s="159"/>
      <c r="AJ257" s="159"/>
      <c r="AK257" s="159"/>
      <c r="AL257" s="159"/>
      <c r="AM257" s="159"/>
      <c r="AN257" s="159"/>
      <c r="AO257" s="159"/>
      <c r="AP257" s="159"/>
      <c r="AQ257" s="159"/>
      <c r="AR257" s="159"/>
      <c r="AS257" s="159"/>
      <c r="AT257" s="159"/>
      <c r="AU257" s="159"/>
      <c r="AV257" s="159"/>
      <c r="AW257" s="159"/>
      <c r="AX257" s="159"/>
      <c r="AY257" s="159"/>
      <c r="AZ257" s="159"/>
      <c r="BA257" s="159"/>
      <c r="BB257" s="159"/>
      <c r="BC257" s="159"/>
      <c r="BD257" s="159"/>
      <c r="BE257" s="159"/>
      <c r="BF257" s="159"/>
      <c r="BG257" s="159"/>
      <c r="BH257" s="159"/>
      <c r="BI257" s="159"/>
      <c r="BJ257" s="159"/>
      <c r="BK257" s="159"/>
      <c r="BL257" s="159"/>
      <c r="BM257" s="159"/>
      <c r="BN257" s="159"/>
      <c r="BO257" s="159"/>
      <c r="BP257" s="159"/>
      <c r="BQ257" s="159"/>
      <c r="BR257" s="159"/>
      <c r="BS257" s="159"/>
      <c r="BT257" s="159"/>
      <c r="BU257" s="159"/>
      <c r="BV257" s="159"/>
      <c r="BW257" s="159"/>
      <c r="BX257" s="159"/>
      <c r="BY257" s="159"/>
      <c r="BZ257" s="159"/>
      <c r="CA257" s="159"/>
      <c r="CB257" s="159"/>
      <c r="CC257" s="159"/>
      <c r="CD257" s="159"/>
      <c r="CE257" s="159"/>
      <c r="CF257" s="159"/>
      <c r="CG257" s="159"/>
      <c r="CH257" s="159"/>
      <c r="CI257" s="159"/>
      <c r="CJ257" s="159"/>
      <c r="CK257" s="159"/>
      <c r="CL257" s="159"/>
      <c r="CM257" s="159"/>
      <c r="CN257" s="159"/>
      <c r="CO257" s="159"/>
      <c r="CP257" s="159"/>
      <c r="CQ257" s="159"/>
      <c r="CR257" s="159"/>
      <c r="CS257" s="159"/>
      <c r="CT257" s="159"/>
      <c r="CU257" s="159"/>
      <c r="CV257" s="159"/>
      <c r="CW257" s="159"/>
      <c r="CX257" s="159"/>
      <c r="CY257" s="159"/>
      <c r="CZ257" s="159"/>
      <c r="DA257" s="159"/>
      <c r="DB257" s="159"/>
      <c r="DC257" s="159"/>
      <c r="DD257" s="159"/>
      <c r="DE257" s="159"/>
      <c r="DF257" s="159"/>
      <c r="DG257" s="159"/>
      <c r="DH257" s="159"/>
      <c r="DI257" s="159"/>
      <c r="DJ257" s="159"/>
      <c r="DK257" s="159"/>
      <c r="DL257" s="159"/>
      <c r="DM257" s="159"/>
      <c r="DN257" s="159"/>
      <c r="DO257" s="159"/>
      <c r="DP257" s="159"/>
      <c r="DQ257" s="159"/>
      <c r="DR257" s="159"/>
      <c r="DS257" s="159"/>
      <c r="DT257" s="159"/>
      <c r="DU257" s="159"/>
    </row>
    <row r="258" spans="1:125" ht="15.75" customHeight="1">
      <c r="A258" s="159"/>
      <c r="B258" s="159"/>
      <c r="C258" s="159"/>
      <c r="D258" s="159"/>
      <c r="E258" s="159"/>
      <c r="F258" s="159"/>
      <c r="G258" s="159"/>
      <c r="H258" s="159"/>
      <c r="I258" s="159">
        <v>12</v>
      </c>
      <c r="J258" s="159">
        <v>0</v>
      </c>
      <c r="K258" s="159">
        <v>2734.2562042623917</v>
      </c>
      <c r="L258" s="159">
        <v>0</v>
      </c>
      <c r="M258" s="159"/>
      <c r="N258" s="159"/>
      <c r="O258" s="159"/>
      <c r="P258" s="159"/>
      <c r="Q258" s="159"/>
      <c r="R258" s="159"/>
      <c r="S258" s="159"/>
      <c r="T258" s="159"/>
      <c r="U258" s="159"/>
      <c r="V258" s="159"/>
      <c r="W258" s="159"/>
      <c r="X258" s="159"/>
      <c r="Y258" s="159"/>
      <c r="Z258" s="159"/>
      <c r="AA258" s="159"/>
      <c r="AB258" s="159"/>
      <c r="AC258" s="159"/>
      <c r="AD258" s="159"/>
      <c r="AE258" s="159"/>
      <c r="AF258" s="159"/>
      <c r="AG258" s="159"/>
      <c r="AH258" s="159"/>
      <c r="AI258" s="159"/>
      <c r="AJ258" s="159"/>
      <c r="AK258" s="159"/>
      <c r="AL258" s="159"/>
      <c r="AM258" s="159"/>
      <c r="AN258" s="159"/>
      <c r="AO258" s="159"/>
      <c r="AP258" s="159"/>
      <c r="AQ258" s="159"/>
      <c r="AR258" s="159"/>
      <c r="AS258" s="159"/>
      <c r="AT258" s="159"/>
      <c r="AU258" s="159"/>
      <c r="AV258" s="159"/>
      <c r="AW258" s="159"/>
      <c r="AX258" s="159"/>
      <c r="AY258" s="159"/>
      <c r="AZ258" s="159"/>
      <c r="BA258" s="159"/>
      <c r="BB258" s="159"/>
      <c r="BC258" s="159"/>
      <c r="BD258" s="159"/>
      <c r="BE258" s="159"/>
      <c r="BF258" s="159"/>
      <c r="BG258" s="159"/>
      <c r="BH258" s="159"/>
      <c r="BI258" s="159"/>
      <c r="BJ258" s="159"/>
      <c r="BK258" s="159"/>
      <c r="BL258" s="159"/>
      <c r="BM258" s="159"/>
      <c r="BN258" s="159"/>
      <c r="BO258" s="159"/>
      <c r="BP258" s="159"/>
      <c r="BQ258" s="159"/>
      <c r="BR258" s="159"/>
      <c r="BS258" s="159"/>
      <c r="BT258" s="159"/>
      <c r="BU258" s="159"/>
      <c r="BV258" s="159"/>
      <c r="BW258" s="159"/>
      <c r="BX258" s="159"/>
      <c r="BY258" s="159"/>
      <c r="BZ258" s="159"/>
      <c r="CA258" s="159"/>
      <c r="CB258" s="159"/>
      <c r="CC258" s="159"/>
      <c r="CD258" s="159"/>
      <c r="CE258" s="159"/>
      <c r="CF258" s="159"/>
      <c r="CG258" s="159"/>
      <c r="CH258" s="159"/>
      <c r="CI258" s="159"/>
      <c r="CJ258" s="159"/>
      <c r="CK258" s="159"/>
      <c r="CL258" s="159"/>
      <c r="CM258" s="159"/>
      <c r="CN258" s="159"/>
      <c r="CO258" s="159"/>
      <c r="CP258" s="159"/>
      <c r="CQ258" s="159"/>
      <c r="CR258" s="159"/>
      <c r="CS258" s="159"/>
      <c r="CT258" s="159"/>
      <c r="CU258" s="159"/>
      <c r="CV258" s="159"/>
      <c r="CW258" s="159"/>
      <c r="CX258" s="159"/>
      <c r="CY258" s="159"/>
      <c r="CZ258" s="159"/>
      <c r="DA258" s="159"/>
      <c r="DB258" s="159"/>
      <c r="DC258" s="159"/>
      <c r="DD258" s="159"/>
      <c r="DE258" s="159"/>
      <c r="DF258" s="159"/>
      <c r="DG258" s="159"/>
      <c r="DH258" s="159"/>
      <c r="DI258" s="159"/>
      <c r="DJ258" s="159"/>
      <c r="DK258" s="159"/>
      <c r="DL258" s="159"/>
      <c r="DM258" s="159"/>
      <c r="DN258" s="159"/>
      <c r="DO258" s="159"/>
      <c r="DP258" s="159"/>
      <c r="DQ258" s="159"/>
      <c r="DR258" s="159"/>
      <c r="DS258" s="159"/>
      <c r="DT258" s="159"/>
      <c r="DU258" s="159"/>
    </row>
    <row r="259" spans="1:125" ht="15.75" customHeight="1">
      <c r="A259" s="159"/>
      <c r="B259" s="159"/>
      <c r="C259" s="159"/>
      <c r="D259" s="159"/>
      <c r="E259" s="159"/>
      <c r="F259" s="159"/>
      <c r="G259" s="159"/>
      <c r="H259" s="159"/>
      <c r="I259" s="159">
        <v>12</v>
      </c>
      <c r="J259" s="159">
        <v>13</v>
      </c>
      <c r="K259" s="159">
        <v>2734.2562042623917</v>
      </c>
      <c r="L259" s="159">
        <v>-23.252757074027471</v>
      </c>
      <c r="M259" s="159"/>
      <c r="N259" s="159"/>
      <c r="O259" s="159"/>
      <c r="P259" s="159"/>
      <c r="Q259" s="159"/>
      <c r="R259" s="159"/>
      <c r="S259" s="159"/>
      <c r="T259" s="159"/>
      <c r="U259" s="159"/>
      <c r="V259" s="159"/>
      <c r="W259" s="159"/>
      <c r="X259" s="159"/>
      <c r="Y259" s="159"/>
      <c r="Z259" s="159"/>
      <c r="AA259" s="159"/>
      <c r="AB259" s="159"/>
      <c r="AC259" s="159"/>
      <c r="AD259" s="159"/>
      <c r="AE259" s="159"/>
      <c r="AF259" s="159"/>
      <c r="AG259" s="159"/>
      <c r="AH259" s="159"/>
      <c r="AI259" s="159"/>
      <c r="AJ259" s="159"/>
      <c r="AK259" s="159"/>
      <c r="AL259" s="159"/>
      <c r="AM259" s="159"/>
      <c r="AN259" s="159"/>
      <c r="AO259" s="159"/>
      <c r="AP259" s="159"/>
      <c r="AQ259" s="159"/>
      <c r="AR259" s="159"/>
      <c r="AS259" s="159"/>
      <c r="AT259" s="159"/>
      <c r="AU259" s="159"/>
      <c r="AV259" s="159"/>
      <c r="AW259" s="159"/>
      <c r="AX259" s="159"/>
      <c r="AY259" s="159"/>
      <c r="AZ259" s="159"/>
      <c r="BA259" s="159"/>
      <c r="BB259" s="159"/>
      <c r="BC259" s="159"/>
      <c r="BD259" s="159"/>
      <c r="BE259" s="159"/>
      <c r="BF259" s="159"/>
      <c r="BG259" s="159"/>
      <c r="BH259" s="159"/>
      <c r="BI259" s="159"/>
      <c r="BJ259" s="159"/>
      <c r="BK259" s="159"/>
      <c r="BL259" s="159"/>
      <c r="BM259" s="159"/>
      <c r="BN259" s="159"/>
      <c r="BO259" s="159"/>
      <c r="BP259" s="159"/>
      <c r="BQ259" s="159"/>
      <c r="BR259" s="159"/>
      <c r="BS259" s="159"/>
      <c r="BT259" s="159"/>
      <c r="BU259" s="159"/>
      <c r="BV259" s="159"/>
      <c r="BW259" s="159"/>
      <c r="BX259" s="159"/>
      <c r="BY259" s="159"/>
      <c r="BZ259" s="159"/>
      <c r="CA259" s="159"/>
      <c r="CB259" s="159"/>
      <c r="CC259" s="159"/>
      <c r="CD259" s="159"/>
      <c r="CE259" s="159"/>
      <c r="CF259" s="159"/>
      <c r="CG259" s="159"/>
      <c r="CH259" s="159"/>
      <c r="CI259" s="159"/>
      <c r="CJ259" s="159"/>
      <c r="CK259" s="159"/>
      <c r="CL259" s="159"/>
      <c r="CM259" s="159"/>
      <c r="CN259" s="159"/>
      <c r="CO259" s="159"/>
      <c r="CP259" s="159"/>
      <c r="CQ259" s="159"/>
      <c r="CR259" s="159"/>
      <c r="CS259" s="159"/>
      <c r="CT259" s="159"/>
      <c r="CU259" s="159"/>
      <c r="CV259" s="159"/>
      <c r="CW259" s="159"/>
      <c r="CX259" s="159"/>
      <c r="CY259" s="159"/>
      <c r="CZ259" s="159"/>
      <c r="DA259" s="159"/>
      <c r="DB259" s="159"/>
      <c r="DC259" s="159"/>
      <c r="DD259" s="159"/>
      <c r="DE259" s="159"/>
      <c r="DF259" s="159"/>
      <c r="DG259" s="159"/>
      <c r="DH259" s="159"/>
      <c r="DI259" s="159"/>
      <c r="DJ259" s="159"/>
      <c r="DK259" s="159"/>
      <c r="DL259" s="159"/>
      <c r="DM259" s="159"/>
      <c r="DN259" s="159"/>
      <c r="DO259" s="159"/>
      <c r="DP259" s="159"/>
      <c r="DQ259" s="159"/>
      <c r="DR259" s="159"/>
      <c r="DS259" s="159"/>
      <c r="DT259" s="159"/>
      <c r="DU259" s="159"/>
    </row>
    <row r="260" spans="1:125" ht="15.75" customHeight="1">
      <c r="A260" s="159"/>
      <c r="B260" s="159"/>
      <c r="C260" s="159"/>
      <c r="D260" s="159"/>
      <c r="E260" s="159"/>
      <c r="F260" s="159"/>
      <c r="G260" s="159"/>
      <c r="H260" s="159"/>
      <c r="I260" s="159">
        <v>13</v>
      </c>
      <c r="J260" s="159">
        <v>13</v>
      </c>
      <c r="K260" s="159">
        <v>3120.5179227178351</v>
      </c>
      <c r="L260" s="159">
        <v>-23.252757074027471</v>
      </c>
      <c r="M260" s="159"/>
      <c r="N260" s="159"/>
      <c r="O260" s="159"/>
      <c r="P260" s="159"/>
      <c r="Q260" s="159"/>
      <c r="R260" s="159"/>
      <c r="S260" s="159"/>
      <c r="T260" s="159"/>
      <c r="U260" s="159"/>
      <c r="V260" s="159"/>
      <c r="W260" s="159"/>
      <c r="X260" s="159"/>
      <c r="Y260" s="159"/>
      <c r="Z260" s="159"/>
      <c r="AA260" s="159"/>
      <c r="AB260" s="159"/>
      <c r="AC260" s="159"/>
      <c r="AD260" s="159"/>
      <c r="AE260" s="159"/>
      <c r="AF260" s="159"/>
      <c r="AG260" s="159"/>
      <c r="AH260" s="159"/>
      <c r="AI260" s="159"/>
      <c r="AJ260" s="159"/>
      <c r="AK260" s="159"/>
      <c r="AL260" s="159"/>
      <c r="AM260" s="159"/>
      <c r="AN260" s="159"/>
      <c r="AO260" s="159"/>
      <c r="AP260" s="159"/>
      <c r="AQ260" s="159"/>
      <c r="AR260" s="159"/>
      <c r="AS260" s="159"/>
      <c r="AT260" s="159"/>
      <c r="AU260" s="159"/>
      <c r="AV260" s="159"/>
      <c r="AW260" s="159"/>
      <c r="AX260" s="159"/>
      <c r="AY260" s="159"/>
      <c r="AZ260" s="159"/>
      <c r="BA260" s="159"/>
      <c r="BB260" s="159"/>
      <c r="BC260" s="159"/>
      <c r="BD260" s="159"/>
      <c r="BE260" s="159"/>
      <c r="BF260" s="159"/>
      <c r="BG260" s="159"/>
      <c r="BH260" s="159"/>
      <c r="BI260" s="159"/>
      <c r="BJ260" s="159"/>
      <c r="BK260" s="159"/>
      <c r="BL260" s="159"/>
      <c r="BM260" s="159"/>
      <c r="BN260" s="159"/>
      <c r="BO260" s="159"/>
      <c r="BP260" s="159"/>
      <c r="BQ260" s="159"/>
      <c r="BR260" s="159"/>
      <c r="BS260" s="159"/>
      <c r="BT260" s="159"/>
      <c r="BU260" s="159"/>
      <c r="BV260" s="159"/>
      <c r="BW260" s="159"/>
      <c r="BX260" s="159"/>
      <c r="BY260" s="159"/>
      <c r="BZ260" s="159"/>
      <c r="CA260" s="159"/>
      <c r="CB260" s="159"/>
      <c r="CC260" s="159"/>
      <c r="CD260" s="159"/>
      <c r="CE260" s="159"/>
      <c r="CF260" s="159"/>
      <c r="CG260" s="159"/>
      <c r="CH260" s="159"/>
      <c r="CI260" s="159"/>
      <c r="CJ260" s="159"/>
      <c r="CK260" s="159"/>
      <c r="CL260" s="159"/>
      <c r="CM260" s="159"/>
      <c r="CN260" s="159"/>
      <c r="CO260" s="159"/>
      <c r="CP260" s="159"/>
      <c r="CQ260" s="159"/>
      <c r="CR260" s="159"/>
      <c r="CS260" s="159"/>
      <c r="CT260" s="159"/>
      <c r="CU260" s="159"/>
      <c r="CV260" s="159"/>
      <c r="CW260" s="159"/>
      <c r="CX260" s="159"/>
      <c r="CY260" s="159"/>
      <c r="CZ260" s="159"/>
      <c r="DA260" s="159"/>
      <c r="DB260" s="159"/>
      <c r="DC260" s="159"/>
      <c r="DD260" s="159"/>
      <c r="DE260" s="159"/>
      <c r="DF260" s="159"/>
      <c r="DG260" s="159"/>
      <c r="DH260" s="159"/>
      <c r="DI260" s="159"/>
      <c r="DJ260" s="159"/>
      <c r="DK260" s="159"/>
      <c r="DL260" s="159"/>
      <c r="DM260" s="159"/>
      <c r="DN260" s="159"/>
      <c r="DO260" s="159"/>
      <c r="DP260" s="159"/>
      <c r="DQ260" s="159"/>
      <c r="DR260" s="159"/>
      <c r="DS260" s="159"/>
      <c r="DT260" s="159"/>
      <c r="DU260" s="159"/>
    </row>
    <row r="261" spans="1:125" ht="15.75" customHeight="1">
      <c r="A261" s="159"/>
      <c r="B261" s="159"/>
      <c r="C261" s="159"/>
      <c r="D261" s="159"/>
      <c r="E261" s="159"/>
      <c r="F261" s="159"/>
      <c r="G261" s="159"/>
      <c r="H261" s="159"/>
      <c r="I261" s="159">
        <v>13</v>
      </c>
      <c r="J261" s="159">
        <v>0</v>
      </c>
      <c r="K261" s="159">
        <v>3120.5179227178351</v>
      </c>
      <c r="L261" s="159">
        <v>0</v>
      </c>
      <c r="M261" s="159"/>
      <c r="N261" s="159"/>
      <c r="O261" s="159"/>
      <c r="P261" s="159"/>
      <c r="Q261" s="159"/>
      <c r="R261" s="159"/>
      <c r="S261" s="159"/>
      <c r="T261" s="159"/>
      <c r="U261" s="159"/>
      <c r="V261" s="159"/>
      <c r="W261" s="159"/>
      <c r="X261" s="159"/>
      <c r="Y261" s="159"/>
      <c r="Z261" s="159"/>
      <c r="AA261" s="159"/>
      <c r="AB261" s="159"/>
      <c r="AC261" s="159"/>
      <c r="AD261" s="159"/>
      <c r="AE261" s="159"/>
      <c r="AF261" s="159"/>
      <c r="AG261" s="159"/>
      <c r="AH261" s="159"/>
      <c r="AI261" s="159"/>
      <c r="AJ261" s="159"/>
      <c r="AK261" s="159"/>
      <c r="AL261" s="159"/>
      <c r="AM261" s="159"/>
      <c r="AN261" s="159"/>
      <c r="AO261" s="159"/>
      <c r="AP261" s="159"/>
      <c r="AQ261" s="159"/>
      <c r="AR261" s="159"/>
      <c r="AS261" s="159"/>
      <c r="AT261" s="159"/>
      <c r="AU261" s="159"/>
      <c r="AV261" s="159"/>
      <c r="AW261" s="159"/>
      <c r="AX261" s="159"/>
      <c r="AY261" s="159"/>
      <c r="AZ261" s="159"/>
      <c r="BA261" s="159"/>
      <c r="BB261" s="159"/>
      <c r="BC261" s="159"/>
      <c r="BD261" s="159"/>
      <c r="BE261" s="159"/>
      <c r="BF261" s="159"/>
      <c r="BG261" s="159"/>
      <c r="BH261" s="159"/>
      <c r="BI261" s="159"/>
      <c r="BJ261" s="159"/>
      <c r="BK261" s="159"/>
      <c r="BL261" s="159"/>
      <c r="BM261" s="159"/>
      <c r="BN261" s="159"/>
      <c r="BO261" s="159"/>
      <c r="BP261" s="159"/>
      <c r="BQ261" s="159"/>
      <c r="BR261" s="159"/>
      <c r="BS261" s="159"/>
      <c r="BT261" s="159"/>
      <c r="BU261" s="159"/>
      <c r="BV261" s="159"/>
      <c r="BW261" s="159"/>
      <c r="BX261" s="159"/>
      <c r="BY261" s="159"/>
      <c r="BZ261" s="159"/>
      <c r="CA261" s="159"/>
      <c r="CB261" s="159"/>
      <c r="CC261" s="159"/>
      <c r="CD261" s="159"/>
      <c r="CE261" s="159"/>
      <c r="CF261" s="159"/>
      <c r="CG261" s="159"/>
      <c r="CH261" s="159"/>
      <c r="CI261" s="159"/>
      <c r="CJ261" s="159"/>
      <c r="CK261" s="159"/>
      <c r="CL261" s="159"/>
      <c r="CM261" s="159"/>
      <c r="CN261" s="159"/>
      <c r="CO261" s="159"/>
      <c r="CP261" s="159"/>
      <c r="CQ261" s="159"/>
      <c r="CR261" s="159"/>
      <c r="CS261" s="159"/>
      <c r="CT261" s="159"/>
      <c r="CU261" s="159"/>
      <c r="CV261" s="159"/>
      <c r="CW261" s="159"/>
      <c r="CX261" s="159"/>
      <c r="CY261" s="159"/>
      <c r="CZ261" s="159"/>
      <c r="DA261" s="159"/>
      <c r="DB261" s="159"/>
      <c r="DC261" s="159"/>
      <c r="DD261" s="159"/>
      <c r="DE261" s="159"/>
      <c r="DF261" s="159"/>
      <c r="DG261" s="159"/>
      <c r="DH261" s="159"/>
      <c r="DI261" s="159"/>
      <c r="DJ261" s="159"/>
      <c r="DK261" s="159"/>
      <c r="DL261" s="159"/>
      <c r="DM261" s="159"/>
      <c r="DN261" s="159"/>
      <c r="DO261" s="159"/>
      <c r="DP261" s="159"/>
      <c r="DQ261" s="159"/>
      <c r="DR261" s="159"/>
      <c r="DS261" s="159"/>
      <c r="DT261" s="159"/>
      <c r="DU261" s="159"/>
    </row>
    <row r="262" spans="1:125" ht="15.75" customHeight="1">
      <c r="A262" s="159"/>
      <c r="B262" s="159"/>
      <c r="C262" s="159"/>
      <c r="D262" s="159"/>
      <c r="E262" s="159"/>
      <c r="F262" s="159"/>
      <c r="G262" s="159"/>
      <c r="H262" s="159"/>
      <c r="I262" s="159">
        <v>13</v>
      </c>
      <c r="J262" s="159">
        <v>14</v>
      </c>
      <c r="K262" s="159">
        <v>3120.5179227178351</v>
      </c>
      <c r="L262" s="159">
        <v>-13.788088792654545</v>
      </c>
      <c r="M262" s="159"/>
      <c r="N262" s="159"/>
      <c r="O262" s="159"/>
      <c r="P262" s="159"/>
      <c r="Q262" s="159"/>
      <c r="R262" s="159"/>
      <c r="S262" s="159"/>
      <c r="T262" s="159"/>
      <c r="U262" s="159"/>
      <c r="V262" s="159"/>
      <c r="W262" s="159"/>
      <c r="X262" s="159"/>
      <c r="Y262" s="159"/>
      <c r="Z262" s="159"/>
      <c r="AA262" s="159"/>
      <c r="AB262" s="159"/>
      <c r="AC262" s="159"/>
      <c r="AD262" s="159"/>
      <c r="AE262" s="159"/>
      <c r="AF262" s="159"/>
      <c r="AG262" s="159"/>
      <c r="AH262" s="159"/>
      <c r="AI262" s="159"/>
      <c r="AJ262" s="159"/>
      <c r="AK262" s="159"/>
      <c r="AL262" s="159"/>
      <c r="AM262" s="159"/>
      <c r="AN262" s="159"/>
      <c r="AO262" s="159"/>
      <c r="AP262" s="159"/>
      <c r="AQ262" s="159"/>
      <c r="AR262" s="159"/>
      <c r="AS262" s="159"/>
      <c r="AT262" s="159"/>
      <c r="AU262" s="159"/>
      <c r="AV262" s="159"/>
      <c r="AW262" s="159"/>
      <c r="AX262" s="159"/>
      <c r="AY262" s="159"/>
      <c r="AZ262" s="159"/>
      <c r="BA262" s="159"/>
      <c r="BB262" s="159"/>
      <c r="BC262" s="159"/>
      <c r="BD262" s="159"/>
      <c r="BE262" s="159"/>
      <c r="BF262" s="159"/>
      <c r="BG262" s="159"/>
      <c r="BH262" s="159"/>
      <c r="BI262" s="159"/>
      <c r="BJ262" s="159"/>
      <c r="BK262" s="159"/>
      <c r="BL262" s="159"/>
      <c r="BM262" s="159"/>
      <c r="BN262" s="159"/>
      <c r="BO262" s="159"/>
      <c r="BP262" s="159"/>
      <c r="BQ262" s="159"/>
      <c r="BR262" s="159"/>
      <c r="BS262" s="159"/>
      <c r="BT262" s="159"/>
      <c r="BU262" s="159"/>
      <c r="BV262" s="159"/>
      <c r="BW262" s="159"/>
      <c r="BX262" s="159"/>
      <c r="BY262" s="159"/>
      <c r="BZ262" s="159"/>
      <c r="CA262" s="159"/>
      <c r="CB262" s="159"/>
      <c r="CC262" s="159"/>
      <c r="CD262" s="159"/>
      <c r="CE262" s="159"/>
      <c r="CF262" s="159"/>
      <c r="CG262" s="159"/>
      <c r="CH262" s="159"/>
      <c r="CI262" s="159"/>
      <c r="CJ262" s="159"/>
      <c r="CK262" s="159"/>
      <c r="CL262" s="159"/>
      <c r="CM262" s="159"/>
      <c r="CN262" s="159"/>
      <c r="CO262" s="159"/>
      <c r="CP262" s="159"/>
      <c r="CQ262" s="159"/>
      <c r="CR262" s="159"/>
      <c r="CS262" s="159"/>
      <c r="CT262" s="159"/>
      <c r="CU262" s="159"/>
      <c r="CV262" s="159"/>
      <c r="CW262" s="159"/>
      <c r="CX262" s="159"/>
      <c r="CY262" s="159"/>
      <c r="CZ262" s="159"/>
      <c r="DA262" s="159"/>
      <c r="DB262" s="159"/>
      <c r="DC262" s="159"/>
      <c r="DD262" s="159"/>
      <c r="DE262" s="159"/>
      <c r="DF262" s="159"/>
      <c r="DG262" s="159"/>
      <c r="DH262" s="159"/>
      <c r="DI262" s="159"/>
      <c r="DJ262" s="159"/>
      <c r="DK262" s="159"/>
      <c r="DL262" s="159"/>
      <c r="DM262" s="159"/>
      <c r="DN262" s="159"/>
      <c r="DO262" s="159"/>
      <c r="DP262" s="159"/>
      <c r="DQ262" s="159"/>
      <c r="DR262" s="159"/>
      <c r="DS262" s="159"/>
      <c r="DT262" s="159"/>
      <c r="DU262" s="159"/>
    </row>
    <row r="263" spans="1:125" ht="15.75" customHeight="1">
      <c r="A263" s="159"/>
      <c r="B263" s="159"/>
      <c r="C263" s="159"/>
      <c r="D263" s="159"/>
      <c r="E263" s="159"/>
      <c r="F263" s="159"/>
      <c r="G263" s="159"/>
      <c r="H263" s="159"/>
      <c r="I263" s="159">
        <v>14</v>
      </c>
      <c r="J263" s="159">
        <v>14</v>
      </c>
      <c r="K263" s="159">
        <v>3148.5082507243128</v>
      </c>
      <c r="L263" s="159">
        <v>-13.788088792654545</v>
      </c>
      <c r="M263" s="159"/>
      <c r="N263" s="159"/>
      <c r="O263" s="159"/>
      <c r="P263" s="159"/>
      <c r="Q263" s="159"/>
      <c r="R263" s="159"/>
      <c r="S263" s="159"/>
      <c r="T263" s="159"/>
      <c r="U263" s="159"/>
      <c r="V263" s="159"/>
      <c r="W263" s="159"/>
      <c r="X263" s="159"/>
      <c r="Y263" s="159"/>
      <c r="Z263" s="159"/>
      <c r="AA263" s="159"/>
      <c r="AB263" s="159"/>
      <c r="AC263" s="159"/>
      <c r="AD263" s="159"/>
      <c r="AE263" s="159"/>
      <c r="AF263" s="159"/>
      <c r="AG263" s="159"/>
      <c r="AH263" s="159"/>
      <c r="AI263" s="159"/>
      <c r="AJ263" s="159"/>
      <c r="AK263" s="159"/>
      <c r="AL263" s="159"/>
      <c r="AM263" s="159"/>
      <c r="AN263" s="159"/>
      <c r="AO263" s="159"/>
      <c r="AP263" s="159"/>
      <c r="AQ263" s="159"/>
      <c r="AR263" s="159"/>
      <c r="AS263" s="159"/>
      <c r="AT263" s="159"/>
      <c r="AU263" s="159"/>
      <c r="AV263" s="159"/>
      <c r="AW263" s="159"/>
      <c r="AX263" s="159"/>
      <c r="AY263" s="159"/>
      <c r="AZ263" s="159"/>
      <c r="BA263" s="159"/>
      <c r="BB263" s="159"/>
      <c r="BC263" s="159"/>
      <c r="BD263" s="159"/>
      <c r="BE263" s="159"/>
      <c r="BF263" s="159"/>
      <c r="BG263" s="159"/>
      <c r="BH263" s="159"/>
      <c r="BI263" s="159"/>
      <c r="BJ263" s="159"/>
      <c r="BK263" s="159"/>
      <c r="BL263" s="159"/>
      <c r="BM263" s="159"/>
      <c r="BN263" s="159"/>
      <c r="BO263" s="159"/>
      <c r="BP263" s="159"/>
      <c r="BQ263" s="159"/>
      <c r="BR263" s="159"/>
      <c r="BS263" s="159"/>
      <c r="BT263" s="159"/>
      <c r="BU263" s="159"/>
      <c r="BV263" s="159"/>
      <c r="BW263" s="159"/>
      <c r="BX263" s="159"/>
      <c r="BY263" s="159"/>
      <c r="BZ263" s="159"/>
      <c r="CA263" s="159"/>
      <c r="CB263" s="159"/>
      <c r="CC263" s="159"/>
      <c r="CD263" s="159"/>
      <c r="CE263" s="159"/>
      <c r="CF263" s="159"/>
      <c r="CG263" s="159"/>
      <c r="CH263" s="159"/>
      <c r="CI263" s="159"/>
      <c r="CJ263" s="159"/>
      <c r="CK263" s="159"/>
      <c r="CL263" s="159"/>
      <c r="CM263" s="159"/>
      <c r="CN263" s="159"/>
      <c r="CO263" s="159"/>
      <c r="CP263" s="159"/>
      <c r="CQ263" s="159"/>
      <c r="CR263" s="159"/>
      <c r="CS263" s="159"/>
      <c r="CT263" s="159"/>
      <c r="CU263" s="159"/>
      <c r="CV263" s="159"/>
      <c r="CW263" s="159"/>
      <c r="CX263" s="159"/>
      <c r="CY263" s="159"/>
      <c r="CZ263" s="159"/>
      <c r="DA263" s="159"/>
      <c r="DB263" s="159"/>
      <c r="DC263" s="159"/>
      <c r="DD263" s="159"/>
      <c r="DE263" s="159"/>
      <c r="DF263" s="159"/>
      <c r="DG263" s="159"/>
      <c r="DH263" s="159"/>
      <c r="DI263" s="159"/>
      <c r="DJ263" s="159"/>
      <c r="DK263" s="159"/>
      <c r="DL263" s="159"/>
      <c r="DM263" s="159"/>
      <c r="DN263" s="159"/>
      <c r="DO263" s="159"/>
      <c r="DP263" s="159"/>
      <c r="DQ263" s="159"/>
      <c r="DR263" s="159"/>
      <c r="DS263" s="159"/>
      <c r="DT263" s="159"/>
      <c r="DU263" s="159"/>
    </row>
    <row r="264" spans="1:125" ht="15.75" customHeight="1">
      <c r="A264" s="159"/>
      <c r="B264" s="159"/>
      <c r="C264" s="159"/>
      <c r="D264" s="159"/>
      <c r="E264" s="159"/>
      <c r="F264" s="159"/>
      <c r="G264" s="159"/>
      <c r="H264" s="159"/>
      <c r="I264" s="159">
        <v>14</v>
      </c>
      <c r="J264" s="159">
        <v>0</v>
      </c>
      <c r="K264" s="159">
        <v>3148.5082507243128</v>
      </c>
      <c r="L264" s="159">
        <v>0</v>
      </c>
      <c r="M264" s="159"/>
      <c r="N264" s="159"/>
      <c r="O264" s="159"/>
      <c r="P264" s="159"/>
      <c r="Q264" s="159"/>
      <c r="R264" s="159"/>
      <c r="S264" s="159"/>
      <c r="T264" s="159"/>
      <c r="U264" s="159"/>
      <c r="V264" s="159"/>
      <c r="W264" s="159"/>
      <c r="X264" s="159"/>
      <c r="Y264" s="159"/>
      <c r="Z264" s="159"/>
      <c r="AA264" s="159"/>
      <c r="AB264" s="159"/>
      <c r="AC264" s="159"/>
      <c r="AD264" s="159"/>
      <c r="AE264" s="159"/>
      <c r="AF264" s="159"/>
      <c r="AG264" s="159"/>
      <c r="AH264" s="159"/>
      <c r="AI264" s="159"/>
      <c r="AJ264" s="159"/>
      <c r="AK264" s="159"/>
      <c r="AL264" s="159"/>
      <c r="AM264" s="159"/>
      <c r="AN264" s="159"/>
      <c r="AO264" s="159"/>
      <c r="AP264" s="159"/>
      <c r="AQ264" s="159"/>
      <c r="AR264" s="159"/>
      <c r="AS264" s="159"/>
      <c r="AT264" s="159"/>
      <c r="AU264" s="159"/>
      <c r="AV264" s="159"/>
      <c r="AW264" s="159"/>
      <c r="AX264" s="159"/>
      <c r="AY264" s="159"/>
      <c r="AZ264" s="159"/>
      <c r="BA264" s="159"/>
      <c r="BB264" s="159"/>
      <c r="BC264" s="159"/>
      <c r="BD264" s="159"/>
      <c r="BE264" s="159"/>
      <c r="BF264" s="159"/>
      <c r="BG264" s="159"/>
      <c r="BH264" s="159"/>
      <c r="BI264" s="159"/>
      <c r="BJ264" s="159"/>
      <c r="BK264" s="159"/>
      <c r="BL264" s="159"/>
      <c r="BM264" s="159"/>
      <c r="BN264" s="159"/>
      <c r="BO264" s="159"/>
      <c r="BP264" s="159"/>
      <c r="BQ264" s="159"/>
      <c r="BR264" s="159"/>
      <c r="BS264" s="159"/>
      <c r="BT264" s="159"/>
      <c r="BU264" s="159"/>
      <c r="BV264" s="159"/>
      <c r="BW264" s="159"/>
      <c r="BX264" s="159"/>
      <c r="BY264" s="159"/>
      <c r="BZ264" s="159"/>
      <c r="CA264" s="159"/>
      <c r="CB264" s="159"/>
      <c r="CC264" s="159"/>
      <c r="CD264" s="159"/>
      <c r="CE264" s="159"/>
      <c r="CF264" s="159"/>
      <c r="CG264" s="159"/>
      <c r="CH264" s="159"/>
      <c r="CI264" s="159"/>
      <c r="CJ264" s="159"/>
      <c r="CK264" s="159"/>
      <c r="CL264" s="159"/>
      <c r="CM264" s="159"/>
      <c r="CN264" s="159"/>
      <c r="CO264" s="159"/>
      <c r="CP264" s="159"/>
      <c r="CQ264" s="159"/>
      <c r="CR264" s="159"/>
      <c r="CS264" s="159"/>
      <c r="CT264" s="159"/>
      <c r="CU264" s="159"/>
      <c r="CV264" s="159"/>
      <c r="CW264" s="159"/>
      <c r="CX264" s="159"/>
      <c r="CY264" s="159"/>
      <c r="CZ264" s="159"/>
      <c r="DA264" s="159"/>
      <c r="DB264" s="159"/>
      <c r="DC264" s="159"/>
      <c r="DD264" s="159"/>
      <c r="DE264" s="159"/>
      <c r="DF264" s="159"/>
      <c r="DG264" s="159"/>
      <c r="DH264" s="159"/>
      <c r="DI264" s="159"/>
      <c r="DJ264" s="159"/>
      <c r="DK264" s="159"/>
      <c r="DL264" s="159"/>
      <c r="DM264" s="159"/>
      <c r="DN264" s="159"/>
      <c r="DO264" s="159"/>
      <c r="DP264" s="159"/>
      <c r="DQ264" s="159"/>
      <c r="DR264" s="159"/>
      <c r="DS264" s="159"/>
      <c r="DT264" s="159"/>
      <c r="DU264" s="159"/>
    </row>
    <row r="265" spans="1:125" ht="15.75" customHeight="1">
      <c r="A265" s="159"/>
      <c r="B265" s="159"/>
      <c r="C265" s="159"/>
      <c r="D265" s="159"/>
      <c r="E265" s="159"/>
      <c r="F265" s="159"/>
      <c r="G265" s="159"/>
      <c r="H265" s="159"/>
      <c r="I265" s="159">
        <v>14</v>
      </c>
      <c r="J265" s="159">
        <v>15</v>
      </c>
      <c r="K265" s="159">
        <v>3148.5082507243128</v>
      </c>
      <c r="L265" s="159">
        <v>-12.226394781268402</v>
      </c>
      <c r="M265" s="159"/>
      <c r="N265" s="159"/>
      <c r="O265" s="159"/>
      <c r="P265" s="159"/>
      <c r="Q265" s="159"/>
      <c r="R265" s="159"/>
      <c r="S265" s="159"/>
      <c r="T265" s="159"/>
      <c r="U265" s="159"/>
      <c r="V265" s="159"/>
      <c r="W265" s="159"/>
      <c r="X265" s="159"/>
      <c r="Y265" s="159"/>
      <c r="Z265" s="159"/>
      <c r="AA265" s="159"/>
      <c r="AB265" s="159"/>
      <c r="AC265" s="159"/>
      <c r="AD265" s="159"/>
      <c r="AE265" s="159"/>
      <c r="AF265" s="159"/>
      <c r="AG265" s="159"/>
      <c r="AH265" s="159"/>
      <c r="AI265" s="159"/>
      <c r="AJ265" s="159"/>
      <c r="AK265" s="159"/>
      <c r="AL265" s="159"/>
      <c r="AM265" s="159"/>
      <c r="AN265" s="159"/>
      <c r="AO265" s="159"/>
      <c r="AP265" s="159"/>
      <c r="AQ265" s="159"/>
      <c r="AR265" s="159"/>
      <c r="AS265" s="159"/>
      <c r="AT265" s="159"/>
      <c r="AU265" s="159"/>
      <c r="AV265" s="159"/>
      <c r="AW265" s="159"/>
      <c r="AX265" s="159"/>
      <c r="AY265" s="159"/>
      <c r="AZ265" s="159"/>
      <c r="BA265" s="159"/>
      <c r="BB265" s="159"/>
      <c r="BC265" s="159"/>
      <c r="BD265" s="159"/>
      <c r="BE265" s="159"/>
      <c r="BF265" s="159"/>
      <c r="BG265" s="159"/>
      <c r="BH265" s="159"/>
      <c r="BI265" s="159"/>
      <c r="BJ265" s="159"/>
      <c r="BK265" s="159"/>
      <c r="BL265" s="159"/>
      <c r="BM265" s="159"/>
      <c r="BN265" s="159"/>
      <c r="BO265" s="159"/>
      <c r="BP265" s="159"/>
      <c r="BQ265" s="159"/>
      <c r="BR265" s="159"/>
      <c r="BS265" s="159"/>
      <c r="BT265" s="159"/>
      <c r="BU265" s="159"/>
      <c r="BV265" s="159"/>
      <c r="BW265" s="159"/>
      <c r="BX265" s="159"/>
      <c r="BY265" s="159"/>
      <c r="BZ265" s="159"/>
      <c r="CA265" s="159"/>
      <c r="CB265" s="159"/>
      <c r="CC265" s="159"/>
      <c r="CD265" s="159"/>
      <c r="CE265" s="159"/>
      <c r="CF265" s="159"/>
      <c r="CG265" s="159"/>
      <c r="CH265" s="159"/>
      <c r="CI265" s="159"/>
      <c r="CJ265" s="159"/>
      <c r="CK265" s="159"/>
      <c r="CL265" s="159"/>
      <c r="CM265" s="159"/>
      <c r="CN265" s="159"/>
      <c r="CO265" s="159"/>
      <c r="CP265" s="159"/>
      <c r="CQ265" s="159"/>
      <c r="CR265" s="159"/>
      <c r="CS265" s="159"/>
      <c r="CT265" s="159"/>
      <c r="CU265" s="159"/>
      <c r="CV265" s="159"/>
      <c r="CW265" s="159"/>
      <c r="CX265" s="159"/>
      <c r="CY265" s="159"/>
      <c r="CZ265" s="159"/>
      <c r="DA265" s="159"/>
      <c r="DB265" s="159"/>
      <c r="DC265" s="159"/>
      <c r="DD265" s="159"/>
      <c r="DE265" s="159"/>
      <c r="DF265" s="159"/>
      <c r="DG265" s="159"/>
      <c r="DH265" s="159"/>
      <c r="DI265" s="159"/>
      <c r="DJ265" s="159"/>
      <c r="DK265" s="159"/>
      <c r="DL265" s="159"/>
      <c r="DM265" s="159"/>
      <c r="DN265" s="159"/>
      <c r="DO265" s="159"/>
      <c r="DP265" s="159"/>
      <c r="DQ265" s="159"/>
      <c r="DR265" s="159"/>
      <c r="DS265" s="159"/>
      <c r="DT265" s="159"/>
      <c r="DU265" s="159"/>
    </row>
    <row r="266" spans="1:125" ht="15.75" customHeight="1">
      <c r="A266" s="159"/>
      <c r="B266" s="159"/>
      <c r="C266" s="159"/>
      <c r="D266" s="159"/>
      <c r="E266" s="159"/>
      <c r="F266" s="159"/>
      <c r="G266" s="159"/>
      <c r="H266" s="159"/>
      <c r="I266" s="159">
        <v>15</v>
      </c>
      <c r="J266" s="159">
        <v>15</v>
      </c>
      <c r="K266" s="159">
        <v>3830.2927480546373</v>
      </c>
      <c r="L266" s="159">
        <v>-12.226394781268402</v>
      </c>
      <c r="M266" s="159"/>
      <c r="N266" s="159"/>
      <c r="O266" s="159"/>
      <c r="P266" s="159"/>
      <c r="Q266" s="159"/>
      <c r="R266" s="159"/>
      <c r="S266" s="159"/>
      <c r="T266" s="159"/>
      <c r="U266" s="159"/>
      <c r="V266" s="159"/>
      <c r="W266" s="159"/>
      <c r="X266" s="159"/>
      <c r="Y266" s="159"/>
      <c r="Z266" s="159"/>
      <c r="AA266" s="159"/>
      <c r="AB266" s="159"/>
      <c r="AC266" s="159"/>
      <c r="AD266" s="159"/>
      <c r="AE266" s="159"/>
      <c r="AF266" s="159"/>
      <c r="AG266" s="159"/>
      <c r="AH266" s="159"/>
      <c r="AI266" s="159"/>
      <c r="AJ266" s="159"/>
      <c r="AK266" s="159"/>
      <c r="AL266" s="159"/>
      <c r="AM266" s="159"/>
      <c r="AN266" s="159"/>
      <c r="AO266" s="159"/>
      <c r="AP266" s="159"/>
      <c r="AQ266" s="159"/>
      <c r="AR266" s="159"/>
      <c r="AS266" s="159"/>
      <c r="AT266" s="159"/>
      <c r="AU266" s="159"/>
      <c r="AV266" s="159"/>
      <c r="AW266" s="159"/>
      <c r="AX266" s="159"/>
      <c r="AY266" s="159"/>
      <c r="AZ266" s="159"/>
      <c r="BA266" s="159"/>
      <c r="BB266" s="159"/>
      <c r="BC266" s="159"/>
      <c r="BD266" s="159"/>
      <c r="BE266" s="159"/>
      <c r="BF266" s="159"/>
      <c r="BG266" s="159"/>
      <c r="BH266" s="159"/>
      <c r="BI266" s="159"/>
      <c r="BJ266" s="159"/>
      <c r="BK266" s="159"/>
      <c r="BL266" s="159"/>
      <c r="BM266" s="159"/>
      <c r="BN266" s="159"/>
      <c r="BO266" s="159"/>
      <c r="BP266" s="159"/>
      <c r="BQ266" s="159"/>
      <c r="BR266" s="159"/>
      <c r="BS266" s="159"/>
      <c r="BT266" s="159"/>
      <c r="BU266" s="159"/>
      <c r="BV266" s="159"/>
      <c r="BW266" s="159"/>
      <c r="BX266" s="159"/>
      <c r="BY266" s="159"/>
      <c r="BZ266" s="159"/>
      <c r="CA266" s="159"/>
      <c r="CB266" s="159"/>
      <c r="CC266" s="159"/>
      <c r="CD266" s="159"/>
      <c r="CE266" s="159"/>
      <c r="CF266" s="159"/>
      <c r="CG266" s="159"/>
      <c r="CH266" s="159"/>
      <c r="CI266" s="159"/>
      <c r="CJ266" s="159"/>
      <c r="CK266" s="159"/>
      <c r="CL266" s="159"/>
      <c r="CM266" s="159"/>
      <c r="CN266" s="159"/>
      <c r="CO266" s="159"/>
      <c r="CP266" s="159"/>
      <c r="CQ266" s="159"/>
      <c r="CR266" s="159"/>
      <c r="CS266" s="159"/>
      <c r="CT266" s="159"/>
      <c r="CU266" s="159"/>
      <c r="CV266" s="159"/>
      <c r="CW266" s="159"/>
      <c r="CX266" s="159"/>
      <c r="CY266" s="159"/>
      <c r="CZ266" s="159"/>
      <c r="DA266" s="159"/>
      <c r="DB266" s="159"/>
      <c r="DC266" s="159"/>
      <c r="DD266" s="159"/>
      <c r="DE266" s="159"/>
      <c r="DF266" s="159"/>
      <c r="DG266" s="159"/>
      <c r="DH266" s="159"/>
      <c r="DI266" s="159"/>
      <c r="DJ266" s="159"/>
      <c r="DK266" s="159"/>
      <c r="DL266" s="159"/>
      <c r="DM266" s="159"/>
      <c r="DN266" s="159"/>
      <c r="DO266" s="159"/>
      <c r="DP266" s="159"/>
      <c r="DQ266" s="159"/>
      <c r="DR266" s="159"/>
      <c r="DS266" s="159"/>
      <c r="DT266" s="159"/>
      <c r="DU266" s="159"/>
    </row>
    <row r="267" spans="1:125" ht="15.75" customHeight="1">
      <c r="A267" s="159"/>
      <c r="B267" s="159"/>
      <c r="C267" s="159"/>
      <c r="D267" s="159"/>
      <c r="E267" s="159"/>
      <c r="F267" s="159"/>
      <c r="G267" s="159"/>
      <c r="H267" s="159"/>
      <c r="I267" s="159">
        <v>15</v>
      </c>
      <c r="J267" s="159">
        <v>0</v>
      </c>
      <c r="K267" s="159">
        <v>3830.2927480546373</v>
      </c>
      <c r="L267" s="159">
        <v>0</v>
      </c>
      <c r="M267" s="159"/>
      <c r="N267" s="159"/>
      <c r="O267" s="159"/>
      <c r="P267" s="159"/>
      <c r="Q267" s="159"/>
      <c r="R267" s="159"/>
      <c r="S267" s="159"/>
      <c r="T267" s="159"/>
      <c r="U267" s="159"/>
      <c r="V267" s="159"/>
      <c r="W267" s="159"/>
      <c r="X267" s="159"/>
      <c r="Y267" s="159"/>
      <c r="Z267" s="159"/>
      <c r="AA267" s="159"/>
      <c r="AB267" s="159"/>
      <c r="AC267" s="159"/>
      <c r="AD267" s="159"/>
      <c r="AE267" s="159"/>
      <c r="AF267" s="159"/>
      <c r="AG267" s="159"/>
      <c r="AH267" s="159"/>
      <c r="AI267" s="159"/>
      <c r="AJ267" s="159"/>
      <c r="AK267" s="159"/>
      <c r="AL267" s="159"/>
      <c r="AM267" s="159"/>
      <c r="AN267" s="159"/>
      <c r="AO267" s="159"/>
      <c r="AP267" s="159"/>
      <c r="AQ267" s="159"/>
      <c r="AR267" s="159"/>
      <c r="AS267" s="159"/>
      <c r="AT267" s="159"/>
      <c r="AU267" s="159"/>
      <c r="AV267" s="159"/>
      <c r="AW267" s="159"/>
      <c r="AX267" s="159"/>
      <c r="AY267" s="159"/>
      <c r="AZ267" s="159"/>
      <c r="BA267" s="159"/>
      <c r="BB267" s="159"/>
      <c r="BC267" s="159"/>
      <c r="BD267" s="159"/>
      <c r="BE267" s="159"/>
      <c r="BF267" s="159"/>
      <c r="BG267" s="159"/>
      <c r="BH267" s="159"/>
      <c r="BI267" s="159"/>
      <c r="BJ267" s="159"/>
      <c r="BK267" s="159"/>
      <c r="BL267" s="159"/>
      <c r="BM267" s="159"/>
      <c r="BN267" s="159"/>
      <c r="BO267" s="159"/>
      <c r="BP267" s="159"/>
      <c r="BQ267" s="159"/>
      <c r="BR267" s="159"/>
      <c r="BS267" s="159"/>
      <c r="BT267" s="159"/>
      <c r="BU267" s="159"/>
      <c r="BV267" s="159"/>
      <c r="BW267" s="159"/>
      <c r="BX267" s="159"/>
      <c r="BY267" s="159"/>
      <c r="BZ267" s="159"/>
      <c r="CA267" s="159"/>
      <c r="CB267" s="159"/>
      <c r="CC267" s="159"/>
      <c r="CD267" s="159"/>
      <c r="CE267" s="159"/>
      <c r="CF267" s="159"/>
      <c r="CG267" s="159"/>
      <c r="CH267" s="159"/>
      <c r="CI267" s="159"/>
      <c r="CJ267" s="159"/>
      <c r="CK267" s="159"/>
      <c r="CL267" s="159"/>
      <c r="CM267" s="159"/>
      <c r="CN267" s="159"/>
      <c r="CO267" s="159"/>
      <c r="CP267" s="159"/>
      <c r="CQ267" s="159"/>
      <c r="CR267" s="159"/>
      <c r="CS267" s="159"/>
      <c r="CT267" s="159"/>
      <c r="CU267" s="159"/>
      <c r="CV267" s="159"/>
      <c r="CW267" s="159"/>
      <c r="CX267" s="159"/>
      <c r="CY267" s="159"/>
      <c r="CZ267" s="159"/>
      <c r="DA267" s="159"/>
      <c r="DB267" s="159"/>
      <c r="DC267" s="159"/>
      <c r="DD267" s="159"/>
      <c r="DE267" s="159"/>
      <c r="DF267" s="159"/>
      <c r="DG267" s="159"/>
      <c r="DH267" s="159"/>
      <c r="DI267" s="159"/>
      <c r="DJ267" s="159"/>
      <c r="DK267" s="159"/>
      <c r="DL267" s="159"/>
      <c r="DM267" s="159"/>
      <c r="DN267" s="159"/>
      <c r="DO267" s="159"/>
      <c r="DP267" s="159"/>
      <c r="DQ267" s="159"/>
      <c r="DR267" s="159"/>
      <c r="DS267" s="159"/>
      <c r="DT267" s="159"/>
      <c r="DU267" s="159"/>
    </row>
    <row r="268" spans="1:125" ht="15.75" customHeight="1">
      <c r="A268" s="159"/>
      <c r="B268" s="159"/>
      <c r="C268" s="159"/>
      <c r="D268" s="159"/>
      <c r="E268" s="159"/>
      <c r="F268" s="159"/>
      <c r="G268" s="159"/>
      <c r="H268" s="159"/>
      <c r="I268" s="159">
        <v>15</v>
      </c>
      <c r="J268" s="159">
        <v>16</v>
      </c>
      <c r="K268" s="159">
        <v>3830.2927480546373</v>
      </c>
      <c r="L268" s="159">
        <v>-7.6546691111175713</v>
      </c>
      <c r="M268" s="159"/>
      <c r="N268" s="159"/>
      <c r="O268" s="159"/>
      <c r="P268" s="159"/>
      <c r="Q268" s="159"/>
      <c r="R268" s="159"/>
      <c r="S268" s="159"/>
      <c r="T268" s="159"/>
      <c r="U268" s="159"/>
      <c r="V268" s="159"/>
      <c r="W268" s="159"/>
      <c r="X268" s="159"/>
      <c r="Y268" s="159"/>
      <c r="Z268" s="159"/>
      <c r="AA268" s="159"/>
      <c r="AB268" s="159"/>
      <c r="AC268" s="159"/>
      <c r="AD268" s="159"/>
      <c r="AE268" s="159"/>
      <c r="AF268" s="159"/>
      <c r="AG268" s="159"/>
      <c r="AH268" s="159"/>
      <c r="AI268" s="159"/>
      <c r="AJ268" s="159"/>
      <c r="AK268" s="159"/>
      <c r="AL268" s="159"/>
      <c r="AM268" s="159"/>
      <c r="AN268" s="159"/>
      <c r="AO268" s="159"/>
      <c r="AP268" s="159"/>
      <c r="AQ268" s="159"/>
      <c r="AR268" s="159"/>
      <c r="AS268" s="159"/>
      <c r="AT268" s="159"/>
      <c r="AU268" s="159"/>
      <c r="AV268" s="159"/>
      <c r="AW268" s="159"/>
      <c r="AX268" s="159"/>
      <c r="AY268" s="159"/>
      <c r="AZ268" s="159"/>
      <c r="BA268" s="159"/>
      <c r="BB268" s="159"/>
      <c r="BC268" s="159"/>
      <c r="BD268" s="159"/>
      <c r="BE268" s="159"/>
      <c r="BF268" s="159"/>
      <c r="BG268" s="159"/>
      <c r="BH268" s="159"/>
      <c r="BI268" s="159"/>
      <c r="BJ268" s="159"/>
      <c r="BK268" s="159"/>
      <c r="BL268" s="159"/>
      <c r="BM268" s="159"/>
      <c r="BN268" s="159"/>
      <c r="BO268" s="159"/>
      <c r="BP268" s="159"/>
      <c r="BQ268" s="159"/>
      <c r="BR268" s="159"/>
      <c r="BS268" s="159"/>
      <c r="BT268" s="159"/>
      <c r="BU268" s="159"/>
      <c r="BV268" s="159"/>
      <c r="BW268" s="159"/>
      <c r="BX268" s="159"/>
      <c r="BY268" s="159"/>
      <c r="BZ268" s="159"/>
      <c r="CA268" s="159"/>
      <c r="CB268" s="159"/>
      <c r="CC268" s="159"/>
      <c r="CD268" s="159"/>
      <c r="CE268" s="159"/>
      <c r="CF268" s="159"/>
      <c r="CG268" s="159"/>
      <c r="CH268" s="159"/>
      <c r="CI268" s="159"/>
      <c r="CJ268" s="159"/>
      <c r="CK268" s="159"/>
      <c r="CL268" s="159"/>
      <c r="CM268" s="159"/>
      <c r="CN268" s="159"/>
      <c r="CO268" s="159"/>
      <c r="CP268" s="159"/>
      <c r="CQ268" s="159"/>
      <c r="CR268" s="159"/>
      <c r="CS268" s="159"/>
      <c r="CT268" s="159"/>
      <c r="CU268" s="159"/>
      <c r="CV268" s="159"/>
      <c r="CW268" s="159"/>
      <c r="CX268" s="159"/>
      <c r="CY268" s="159"/>
      <c r="CZ268" s="159"/>
      <c r="DA268" s="159"/>
      <c r="DB268" s="159"/>
      <c r="DC268" s="159"/>
      <c r="DD268" s="159"/>
      <c r="DE268" s="159"/>
      <c r="DF268" s="159"/>
      <c r="DG268" s="159"/>
      <c r="DH268" s="159"/>
      <c r="DI268" s="159"/>
      <c r="DJ268" s="159"/>
      <c r="DK268" s="159"/>
      <c r="DL268" s="159"/>
      <c r="DM268" s="159"/>
      <c r="DN268" s="159"/>
      <c r="DO268" s="159"/>
      <c r="DP268" s="159"/>
      <c r="DQ268" s="159"/>
      <c r="DR268" s="159"/>
      <c r="DS268" s="159"/>
      <c r="DT268" s="159"/>
      <c r="DU268" s="159"/>
    </row>
    <row r="269" spans="1:125" ht="15.75" customHeight="1">
      <c r="A269" s="159"/>
      <c r="B269" s="159"/>
      <c r="C269" s="159"/>
      <c r="D269" s="159"/>
      <c r="E269" s="159"/>
      <c r="F269" s="159"/>
      <c r="G269" s="159"/>
      <c r="H269" s="159"/>
      <c r="I269" s="159">
        <v>16</v>
      </c>
      <c r="J269" s="159">
        <v>16</v>
      </c>
      <c r="K269" s="159">
        <v>4126.9091739388568</v>
      </c>
      <c r="L269" s="159">
        <v>-7.6546691111175713</v>
      </c>
      <c r="M269" s="159"/>
      <c r="N269" s="159"/>
      <c r="O269" s="159"/>
      <c r="P269" s="159"/>
      <c r="Q269" s="159"/>
      <c r="R269" s="159"/>
      <c r="S269" s="159"/>
      <c r="T269" s="159"/>
      <c r="U269" s="159"/>
      <c r="V269" s="159"/>
      <c r="W269" s="159"/>
      <c r="X269" s="159"/>
      <c r="Y269" s="159"/>
      <c r="Z269" s="159"/>
      <c r="AA269" s="159"/>
      <c r="AB269" s="159"/>
      <c r="AC269" s="159"/>
      <c r="AD269" s="159"/>
      <c r="AE269" s="159"/>
      <c r="AF269" s="159"/>
      <c r="AG269" s="159"/>
      <c r="AH269" s="159"/>
      <c r="AI269" s="159"/>
      <c r="AJ269" s="159"/>
      <c r="AK269" s="159"/>
      <c r="AL269" s="159"/>
      <c r="AM269" s="159"/>
      <c r="AN269" s="159"/>
      <c r="AO269" s="159"/>
      <c r="AP269" s="159"/>
      <c r="AQ269" s="159"/>
      <c r="AR269" s="159"/>
      <c r="AS269" s="159"/>
      <c r="AT269" s="159"/>
      <c r="AU269" s="159"/>
      <c r="AV269" s="159"/>
      <c r="AW269" s="159"/>
      <c r="AX269" s="159"/>
      <c r="AY269" s="159"/>
      <c r="AZ269" s="159"/>
      <c r="BA269" s="159"/>
      <c r="BB269" s="159"/>
      <c r="BC269" s="159"/>
      <c r="BD269" s="159"/>
      <c r="BE269" s="159"/>
      <c r="BF269" s="159"/>
      <c r="BG269" s="159"/>
      <c r="BH269" s="159"/>
      <c r="BI269" s="159"/>
      <c r="BJ269" s="159"/>
      <c r="BK269" s="159"/>
      <c r="BL269" s="159"/>
      <c r="BM269" s="159"/>
      <c r="BN269" s="159"/>
      <c r="BO269" s="159"/>
      <c r="BP269" s="159"/>
      <c r="BQ269" s="159"/>
      <c r="BR269" s="159"/>
      <c r="BS269" s="159"/>
      <c r="BT269" s="159"/>
      <c r="BU269" s="159"/>
      <c r="BV269" s="159"/>
      <c r="BW269" s="159"/>
      <c r="BX269" s="159"/>
      <c r="BY269" s="159"/>
      <c r="BZ269" s="159"/>
      <c r="CA269" s="159"/>
      <c r="CB269" s="159"/>
      <c r="CC269" s="159"/>
      <c r="CD269" s="159"/>
      <c r="CE269" s="159"/>
      <c r="CF269" s="159"/>
      <c r="CG269" s="159"/>
      <c r="CH269" s="159"/>
      <c r="CI269" s="159"/>
      <c r="CJ269" s="159"/>
      <c r="CK269" s="159"/>
      <c r="CL269" s="159"/>
      <c r="CM269" s="159"/>
      <c r="CN269" s="159"/>
      <c r="CO269" s="159"/>
      <c r="CP269" s="159"/>
      <c r="CQ269" s="159"/>
      <c r="CR269" s="159"/>
      <c r="CS269" s="159"/>
      <c r="CT269" s="159"/>
      <c r="CU269" s="159"/>
      <c r="CV269" s="159"/>
      <c r="CW269" s="159"/>
      <c r="CX269" s="159"/>
      <c r="CY269" s="159"/>
      <c r="CZ269" s="159"/>
      <c r="DA269" s="159"/>
      <c r="DB269" s="159"/>
      <c r="DC269" s="159"/>
      <c r="DD269" s="159"/>
      <c r="DE269" s="159"/>
      <c r="DF269" s="159"/>
      <c r="DG269" s="159"/>
      <c r="DH269" s="159"/>
      <c r="DI269" s="159"/>
      <c r="DJ269" s="159"/>
      <c r="DK269" s="159"/>
      <c r="DL269" s="159"/>
      <c r="DM269" s="159"/>
      <c r="DN269" s="159"/>
      <c r="DO269" s="159"/>
      <c r="DP269" s="159"/>
      <c r="DQ269" s="159"/>
      <c r="DR269" s="159"/>
      <c r="DS269" s="159"/>
      <c r="DT269" s="159"/>
      <c r="DU269" s="159"/>
    </row>
    <row r="270" spans="1:125" ht="15.75" customHeight="1">
      <c r="A270" s="159"/>
      <c r="B270" s="159"/>
      <c r="C270" s="159"/>
      <c r="D270" s="159"/>
      <c r="E270" s="159"/>
      <c r="F270" s="159"/>
      <c r="G270" s="159"/>
      <c r="H270" s="159"/>
      <c r="I270" s="159">
        <v>16</v>
      </c>
      <c r="J270" s="159">
        <v>0</v>
      </c>
      <c r="K270" s="159">
        <v>4126.9091739388568</v>
      </c>
      <c r="L270" s="159">
        <v>0</v>
      </c>
      <c r="M270" s="159"/>
      <c r="N270" s="159"/>
      <c r="O270" s="159"/>
      <c r="P270" s="159"/>
      <c r="Q270" s="159"/>
      <c r="R270" s="159"/>
      <c r="S270" s="159"/>
      <c r="T270" s="159"/>
      <c r="U270" s="159"/>
      <c r="V270" s="159"/>
      <c r="W270" s="159"/>
      <c r="X270" s="159"/>
      <c r="Y270" s="159"/>
      <c r="Z270" s="159"/>
      <c r="AA270" s="159"/>
      <c r="AB270" s="159"/>
      <c r="AC270" s="159"/>
      <c r="AD270" s="159"/>
      <c r="AE270" s="159"/>
      <c r="AF270" s="159"/>
      <c r="AG270" s="159"/>
      <c r="AH270" s="159"/>
      <c r="AI270" s="159"/>
      <c r="AJ270" s="159"/>
      <c r="AK270" s="159"/>
      <c r="AL270" s="159"/>
      <c r="AM270" s="159"/>
      <c r="AN270" s="159"/>
      <c r="AO270" s="159"/>
      <c r="AP270" s="159"/>
      <c r="AQ270" s="159"/>
      <c r="AR270" s="159"/>
      <c r="AS270" s="159"/>
      <c r="AT270" s="159"/>
      <c r="AU270" s="159"/>
      <c r="AV270" s="159"/>
      <c r="AW270" s="159"/>
      <c r="AX270" s="159"/>
      <c r="AY270" s="159"/>
      <c r="AZ270" s="159"/>
      <c r="BA270" s="159"/>
      <c r="BB270" s="159"/>
      <c r="BC270" s="159"/>
      <c r="BD270" s="159"/>
      <c r="BE270" s="159"/>
      <c r="BF270" s="159"/>
      <c r="BG270" s="159"/>
      <c r="BH270" s="159"/>
      <c r="BI270" s="159"/>
      <c r="BJ270" s="159"/>
      <c r="BK270" s="159"/>
      <c r="BL270" s="159"/>
      <c r="BM270" s="159"/>
      <c r="BN270" s="159"/>
      <c r="BO270" s="159"/>
      <c r="BP270" s="159"/>
      <c r="BQ270" s="159"/>
      <c r="BR270" s="159"/>
      <c r="BS270" s="159"/>
      <c r="BT270" s="159"/>
      <c r="BU270" s="159"/>
      <c r="BV270" s="159"/>
      <c r="BW270" s="159"/>
      <c r="BX270" s="159"/>
      <c r="BY270" s="159"/>
      <c r="BZ270" s="159"/>
      <c r="CA270" s="159"/>
      <c r="CB270" s="159"/>
      <c r="CC270" s="159"/>
      <c r="CD270" s="159"/>
      <c r="CE270" s="159"/>
      <c r="CF270" s="159"/>
      <c r="CG270" s="159"/>
      <c r="CH270" s="159"/>
      <c r="CI270" s="159"/>
      <c r="CJ270" s="159"/>
      <c r="CK270" s="159"/>
      <c r="CL270" s="159"/>
      <c r="CM270" s="159"/>
      <c r="CN270" s="159"/>
      <c r="CO270" s="159"/>
      <c r="CP270" s="159"/>
      <c r="CQ270" s="159"/>
      <c r="CR270" s="159"/>
      <c r="CS270" s="159"/>
      <c r="CT270" s="159"/>
      <c r="CU270" s="159"/>
      <c r="CV270" s="159"/>
      <c r="CW270" s="159"/>
      <c r="CX270" s="159"/>
      <c r="CY270" s="159"/>
      <c r="CZ270" s="159"/>
      <c r="DA270" s="159"/>
      <c r="DB270" s="159"/>
      <c r="DC270" s="159"/>
      <c r="DD270" s="159"/>
      <c r="DE270" s="159"/>
      <c r="DF270" s="159"/>
      <c r="DG270" s="159"/>
      <c r="DH270" s="159"/>
      <c r="DI270" s="159"/>
      <c r="DJ270" s="159"/>
      <c r="DK270" s="159"/>
      <c r="DL270" s="159"/>
      <c r="DM270" s="159"/>
      <c r="DN270" s="159"/>
      <c r="DO270" s="159"/>
      <c r="DP270" s="159"/>
      <c r="DQ270" s="159"/>
      <c r="DR270" s="159"/>
      <c r="DS270" s="159"/>
      <c r="DT270" s="159"/>
      <c r="DU270" s="159"/>
    </row>
    <row r="271" spans="1:125" ht="15.75" customHeight="1">
      <c r="A271" s="159"/>
      <c r="B271" s="159"/>
      <c r="C271" s="159"/>
      <c r="D271" s="159"/>
      <c r="E271" s="159"/>
      <c r="F271" s="159"/>
      <c r="G271" s="159"/>
      <c r="H271" s="159"/>
      <c r="I271" s="159">
        <v>16</v>
      </c>
      <c r="J271" s="159">
        <v>17</v>
      </c>
      <c r="K271" s="159">
        <v>4126.9091739388568</v>
      </c>
      <c r="L271" s="159">
        <v>-7.173808084868047</v>
      </c>
      <c r="M271" s="159"/>
      <c r="N271" s="159"/>
      <c r="O271" s="159"/>
      <c r="P271" s="159"/>
      <c r="Q271" s="159"/>
      <c r="R271" s="159"/>
      <c r="S271" s="159"/>
      <c r="T271" s="159"/>
      <c r="U271" s="159"/>
      <c r="V271" s="159"/>
      <c r="W271" s="159"/>
      <c r="X271" s="159"/>
      <c r="Y271" s="159"/>
      <c r="Z271" s="159"/>
      <c r="AA271" s="159"/>
      <c r="AB271" s="159"/>
      <c r="AC271" s="159"/>
      <c r="AD271" s="159"/>
      <c r="AE271" s="159"/>
      <c r="AF271" s="159"/>
      <c r="AG271" s="159"/>
      <c r="AH271" s="159"/>
      <c r="AI271" s="159"/>
      <c r="AJ271" s="159"/>
      <c r="AK271" s="159"/>
      <c r="AL271" s="159"/>
      <c r="AM271" s="159"/>
      <c r="AN271" s="159"/>
      <c r="AO271" s="159"/>
      <c r="AP271" s="159"/>
      <c r="AQ271" s="159"/>
      <c r="AR271" s="159"/>
      <c r="AS271" s="159"/>
      <c r="AT271" s="159"/>
      <c r="AU271" s="159"/>
      <c r="AV271" s="159"/>
      <c r="AW271" s="159"/>
      <c r="AX271" s="159"/>
      <c r="AY271" s="159"/>
      <c r="AZ271" s="159"/>
      <c r="BA271" s="159"/>
      <c r="BB271" s="159"/>
      <c r="BC271" s="159"/>
      <c r="BD271" s="159"/>
      <c r="BE271" s="159"/>
      <c r="BF271" s="159"/>
      <c r="BG271" s="159"/>
      <c r="BH271" s="159"/>
      <c r="BI271" s="159"/>
      <c r="BJ271" s="159"/>
      <c r="BK271" s="159"/>
      <c r="BL271" s="159"/>
      <c r="BM271" s="159"/>
      <c r="BN271" s="159"/>
      <c r="BO271" s="159"/>
      <c r="BP271" s="159"/>
      <c r="BQ271" s="159"/>
      <c r="BR271" s="159"/>
      <c r="BS271" s="159"/>
      <c r="BT271" s="159"/>
      <c r="BU271" s="159"/>
      <c r="BV271" s="159"/>
      <c r="BW271" s="159"/>
      <c r="BX271" s="159"/>
      <c r="BY271" s="159"/>
      <c r="BZ271" s="159"/>
      <c r="CA271" s="159"/>
      <c r="CB271" s="159"/>
      <c r="CC271" s="159"/>
      <c r="CD271" s="159"/>
      <c r="CE271" s="159"/>
      <c r="CF271" s="159"/>
      <c r="CG271" s="159"/>
      <c r="CH271" s="159"/>
      <c r="CI271" s="159"/>
      <c r="CJ271" s="159"/>
      <c r="CK271" s="159"/>
      <c r="CL271" s="159"/>
      <c r="CM271" s="159"/>
      <c r="CN271" s="159"/>
      <c r="CO271" s="159"/>
      <c r="CP271" s="159"/>
      <c r="CQ271" s="159"/>
      <c r="CR271" s="159"/>
      <c r="CS271" s="159"/>
      <c r="CT271" s="159"/>
      <c r="CU271" s="159"/>
      <c r="CV271" s="159"/>
      <c r="CW271" s="159"/>
      <c r="CX271" s="159"/>
      <c r="CY271" s="159"/>
      <c r="CZ271" s="159"/>
      <c r="DA271" s="159"/>
      <c r="DB271" s="159"/>
      <c r="DC271" s="159"/>
      <c r="DD271" s="159"/>
      <c r="DE271" s="159"/>
      <c r="DF271" s="159"/>
      <c r="DG271" s="159"/>
      <c r="DH271" s="159"/>
      <c r="DI271" s="159"/>
      <c r="DJ271" s="159"/>
      <c r="DK271" s="159"/>
      <c r="DL271" s="159"/>
      <c r="DM271" s="159"/>
      <c r="DN271" s="159"/>
      <c r="DO271" s="159"/>
      <c r="DP271" s="159"/>
      <c r="DQ271" s="159"/>
      <c r="DR271" s="159"/>
      <c r="DS271" s="159"/>
      <c r="DT271" s="159"/>
      <c r="DU271" s="159"/>
    </row>
    <row r="272" spans="1:125" ht="15.75" customHeight="1">
      <c r="A272" s="159"/>
      <c r="B272" s="159"/>
      <c r="C272" s="159"/>
      <c r="D272" s="159"/>
      <c r="E272" s="159"/>
      <c r="F272" s="159"/>
      <c r="G272" s="159"/>
      <c r="H272" s="159"/>
      <c r="I272" s="159">
        <v>17</v>
      </c>
      <c r="J272" s="159">
        <v>17</v>
      </c>
      <c r="K272" s="159">
        <v>4904.2592618884801</v>
      </c>
      <c r="L272" s="159">
        <v>-7.173808084868047</v>
      </c>
      <c r="M272" s="159"/>
      <c r="N272" s="159"/>
      <c r="O272" s="159"/>
      <c r="P272" s="159"/>
      <c r="Q272" s="159"/>
      <c r="R272" s="159"/>
      <c r="S272" s="159"/>
      <c r="T272" s="159"/>
      <c r="U272" s="159"/>
      <c r="V272" s="159"/>
      <c r="W272" s="159"/>
      <c r="X272" s="159"/>
      <c r="Y272" s="159"/>
      <c r="Z272" s="159"/>
      <c r="AA272" s="159"/>
      <c r="AB272" s="159"/>
      <c r="AC272" s="159"/>
      <c r="AD272" s="159"/>
      <c r="AE272" s="159"/>
      <c r="AF272" s="159"/>
      <c r="AG272" s="159"/>
      <c r="AH272" s="159"/>
      <c r="AI272" s="159"/>
      <c r="AJ272" s="159"/>
      <c r="AK272" s="159"/>
      <c r="AL272" s="159"/>
      <c r="AM272" s="159"/>
      <c r="AN272" s="159"/>
      <c r="AO272" s="159"/>
      <c r="AP272" s="159"/>
      <c r="AQ272" s="159"/>
      <c r="AR272" s="159"/>
      <c r="AS272" s="159"/>
      <c r="AT272" s="159"/>
      <c r="AU272" s="159"/>
      <c r="AV272" s="159"/>
      <c r="AW272" s="159"/>
      <c r="AX272" s="159"/>
      <c r="AY272" s="159"/>
      <c r="AZ272" s="159"/>
      <c r="BA272" s="159"/>
      <c r="BB272" s="159"/>
      <c r="BC272" s="159"/>
      <c r="BD272" s="159"/>
      <c r="BE272" s="159"/>
      <c r="BF272" s="159"/>
      <c r="BG272" s="159"/>
      <c r="BH272" s="159"/>
      <c r="BI272" s="159"/>
      <c r="BJ272" s="159"/>
      <c r="BK272" s="159"/>
      <c r="BL272" s="159"/>
      <c r="BM272" s="159"/>
      <c r="BN272" s="159"/>
      <c r="BO272" s="159"/>
      <c r="BP272" s="159"/>
      <c r="BQ272" s="159"/>
      <c r="BR272" s="159"/>
      <c r="BS272" s="159"/>
      <c r="BT272" s="159"/>
      <c r="BU272" s="159"/>
      <c r="BV272" s="159"/>
      <c r="BW272" s="159"/>
      <c r="BX272" s="159"/>
      <c r="BY272" s="159"/>
      <c r="BZ272" s="159"/>
      <c r="CA272" s="159"/>
      <c r="CB272" s="159"/>
      <c r="CC272" s="159"/>
      <c r="CD272" s="159"/>
      <c r="CE272" s="159"/>
      <c r="CF272" s="159"/>
      <c r="CG272" s="159"/>
      <c r="CH272" s="159"/>
      <c r="CI272" s="159"/>
      <c r="CJ272" s="159"/>
      <c r="CK272" s="159"/>
      <c r="CL272" s="159"/>
      <c r="CM272" s="159"/>
      <c r="CN272" s="159"/>
      <c r="CO272" s="159"/>
      <c r="CP272" s="159"/>
      <c r="CQ272" s="159"/>
      <c r="CR272" s="159"/>
      <c r="CS272" s="159"/>
      <c r="CT272" s="159"/>
      <c r="CU272" s="159"/>
      <c r="CV272" s="159"/>
      <c r="CW272" s="159"/>
      <c r="CX272" s="159"/>
      <c r="CY272" s="159"/>
      <c r="CZ272" s="159"/>
      <c r="DA272" s="159"/>
      <c r="DB272" s="159"/>
      <c r="DC272" s="159"/>
      <c r="DD272" s="159"/>
      <c r="DE272" s="159"/>
      <c r="DF272" s="159"/>
      <c r="DG272" s="159"/>
      <c r="DH272" s="159"/>
      <c r="DI272" s="159"/>
      <c r="DJ272" s="159"/>
      <c r="DK272" s="159"/>
      <c r="DL272" s="159"/>
      <c r="DM272" s="159"/>
      <c r="DN272" s="159"/>
      <c r="DO272" s="159"/>
      <c r="DP272" s="159"/>
      <c r="DQ272" s="159"/>
      <c r="DR272" s="159"/>
      <c r="DS272" s="159"/>
      <c r="DT272" s="159"/>
      <c r="DU272" s="159"/>
    </row>
    <row r="273" spans="1:125" ht="15.75" customHeight="1">
      <c r="A273" s="159"/>
      <c r="B273" s="159"/>
      <c r="C273" s="159"/>
      <c r="D273" s="159"/>
      <c r="E273" s="159"/>
      <c r="F273" s="159"/>
      <c r="G273" s="159"/>
      <c r="H273" s="159"/>
      <c r="I273" s="159">
        <v>17</v>
      </c>
      <c r="J273" s="159">
        <v>0</v>
      </c>
      <c r="K273" s="159">
        <v>4904.2592618884801</v>
      </c>
      <c r="L273" s="159">
        <v>0</v>
      </c>
      <c r="M273" s="159"/>
      <c r="N273" s="159"/>
      <c r="O273" s="159"/>
      <c r="P273" s="159"/>
      <c r="Q273" s="159"/>
      <c r="R273" s="159"/>
      <c r="S273" s="159"/>
      <c r="T273" s="159"/>
      <c r="U273" s="159"/>
      <c r="V273" s="159"/>
      <c r="W273" s="159"/>
      <c r="X273" s="159"/>
      <c r="Y273" s="159"/>
      <c r="Z273" s="159"/>
      <c r="AA273" s="159"/>
      <c r="AB273" s="159"/>
      <c r="AC273" s="159"/>
      <c r="AD273" s="159"/>
      <c r="AE273" s="159"/>
      <c r="AF273" s="159"/>
      <c r="AG273" s="159"/>
      <c r="AH273" s="159"/>
      <c r="AI273" s="159"/>
      <c r="AJ273" s="159"/>
      <c r="AK273" s="159"/>
      <c r="AL273" s="159"/>
      <c r="AM273" s="159"/>
      <c r="AN273" s="159"/>
      <c r="AO273" s="159"/>
      <c r="AP273" s="159"/>
      <c r="AQ273" s="159"/>
      <c r="AR273" s="159"/>
      <c r="AS273" s="159"/>
      <c r="AT273" s="159"/>
      <c r="AU273" s="159"/>
      <c r="AV273" s="159"/>
      <c r="AW273" s="159"/>
      <c r="AX273" s="159"/>
      <c r="AY273" s="159"/>
      <c r="AZ273" s="159"/>
      <c r="BA273" s="159"/>
      <c r="BB273" s="159"/>
      <c r="BC273" s="159"/>
      <c r="BD273" s="159"/>
      <c r="BE273" s="159"/>
      <c r="BF273" s="159"/>
      <c r="BG273" s="159"/>
      <c r="BH273" s="159"/>
      <c r="BI273" s="159"/>
      <c r="BJ273" s="159"/>
      <c r="BK273" s="159"/>
      <c r="BL273" s="159"/>
      <c r="BM273" s="159"/>
      <c r="BN273" s="159"/>
      <c r="BO273" s="159"/>
      <c r="BP273" s="159"/>
      <c r="BQ273" s="159"/>
      <c r="BR273" s="159"/>
      <c r="BS273" s="159"/>
      <c r="BT273" s="159"/>
      <c r="BU273" s="159"/>
      <c r="BV273" s="159"/>
      <c r="BW273" s="159"/>
      <c r="BX273" s="159"/>
      <c r="BY273" s="159"/>
      <c r="BZ273" s="159"/>
      <c r="CA273" s="159"/>
      <c r="CB273" s="159"/>
      <c r="CC273" s="159"/>
      <c r="CD273" s="159"/>
      <c r="CE273" s="159"/>
      <c r="CF273" s="159"/>
      <c r="CG273" s="159"/>
      <c r="CH273" s="159"/>
      <c r="CI273" s="159"/>
      <c r="CJ273" s="159"/>
      <c r="CK273" s="159"/>
      <c r="CL273" s="159"/>
      <c r="CM273" s="159"/>
      <c r="CN273" s="159"/>
      <c r="CO273" s="159"/>
      <c r="CP273" s="159"/>
      <c r="CQ273" s="159"/>
      <c r="CR273" s="159"/>
      <c r="CS273" s="159"/>
      <c r="CT273" s="159"/>
      <c r="CU273" s="159"/>
      <c r="CV273" s="159"/>
      <c r="CW273" s="159"/>
      <c r="CX273" s="159"/>
      <c r="CY273" s="159"/>
      <c r="CZ273" s="159"/>
      <c r="DA273" s="159"/>
      <c r="DB273" s="159"/>
      <c r="DC273" s="159"/>
      <c r="DD273" s="159"/>
      <c r="DE273" s="159"/>
      <c r="DF273" s="159"/>
      <c r="DG273" s="159"/>
      <c r="DH273" s="159"/>
      <c r="DI273" s="159"/>
      <c r="DJ273" s="159"/>
      <c r="DK273" s="159"/>
      <c r="DL273" s="159"/>
      <c r="DM273" s="159"/>
      <c r="DN273" s="159"/>
      <c r="DO273" s="159"/>
      <c r="DP273" s="159"/>
      <c r="DQ273" s="159"/>
      <c r="DR273" s="159"/>
      <c r="DS273" s="159"/>
      <c r="DT273" s="159"/>
      <c r="DU273" s="159"/>
    </row>
    <row r="274" spans="1:125" ht="15.75" customHeight="1">
      <c r="A274" s="159"/>
      <c r="B274" s="159"/>
      <c r="C274" s="159"/>
      <c r="D274" s="159"/>
      <c r="E274" s="159"/>
      <c r="F274" s="159"/>
      <c r="G274" s="159"/>
      <c r="H274" s="159"/>
      <c r="I274" s="159">
        <v>17</v>
      </c>
      <c r="J274" s="159">
        <v>18</v>
      </c>
      <c r="K274" s="159">
        <v>4904.2592618884801</v>
      </c>
      <c r="L274" s="159">
        <v>-4.6577804369025388</v>
      </c>
      <c r="M274" s="159"/>
      <c r="N274" s="159"/>
      <c r="O274" s="159"/>
      <c r="P274" s="159"/>
      <c r="Q274" s="159"/>
      <c r="R274" s="159"/>
      <c r="S274" s="159"/>
      <c r="T274" s="159"/>
      <c r="U274" s="159"/>
      <c r="V274" s="159"/>
      <c r="W274" s="159"/>
      <c r="X274" s="159"/>
      <c r="Y274" s="159"/>
      <c r="Z274" s="159"/>
      <c r="AA274" s="159"/>
      <c r="AB274" s="159"/>
      <c r="AC274" s="159"/>
      <c r="AD274" s="159"/>
      <c r="AE274" s="159"/>
      <c r="AF274" s="159"/>
      <c r="AG274" s="159"/>
      <c r="AH274" s="159"/>
      <c r="AI274" s="159"/>
      <c r="AJ274" s="159"/>
      <c r="AK274" s="159"/>
      <c r="AL274" s="159"/>
      <c r="AM274" s="159"/>
      <c r="AN274" s="159"/>
      <c r="AO274" s="159"/>
      <c r="AP274" s="159"/>
      <c r="AQ274" s="159"/>
      <c r="AR274" s="159"/>
      <c r="AS274" s="159"/>
      <c r="AT274" s="159"/>
      <c r="AU274" s="159"/>
      <c r="AV274" s="159"/>
      <c r="AW274" s="159"/>
      <c r="AX274" s="159"/>
      <c r="AY274" s="159"/>
      <c r="AZ274" s="159"/>
      <c r="BA274" s="159"/>
      <c r="BB274" s="159"/>
      <c r="BC274" s="159"/>
      <c r="BD274" s="159"/>
      <c r="BE274" s="159"/>
      <c r="BF274" s="159"/>
      <c r="BG274" s="159"/>
      <c r="BH274" s="159"/>
      <c r="BI274" s="159"/>
      <c r="BJ274" s="159"/>
      <c r="BK274" s="159"/>
      <c r="BL274" s="159"/>
      <c r="BM274" s="159"/>
      <c r="BN274" s="159"/>
      <c r="BO274" s="159"/>
      <c r="BP274" s="159"/>
      <c r="BQ274" s="159"/>
      <c r="BR274" s="159"/>
      <c r="BS274" s="159"/>
      <c r="BT274" s="159"/>
      <c r="BU274" s="159"/>
      <c r="BV274" s="159"/>
      <c r="BW274" s="159"/>
      <c r="BX274" s="159"/>
      <c r="BY274" s="159"/>
      <c r="BZ274" s="159"/>
      <c r="CA274" s="159"/>
      <c r="CB274" s="159"/>
      <c r="CC274" s="159"/>
      <c r="CD274" s="159"/>
      <c r="CE274" s="159"/>
      <c r="CF274" s="159"/>
      <c r="CG274" s="159"/>
      <c r="CH274" s="159"/>
      <c r="CI274" s="159"/>
      <c r="CJ274" s="159"/>
      <c r="CK274" s="159"/>
      <c r="CL274" s="159"/>
      <c r="CM274" s="159"/>
      <c r="CN274" s="159"/>
      <c r="CO274" s="159"/>
      <c r="CP274" s="159"/>
      <c r="CQ274" s="159"/>
      <c r="CR274" s="159"/>
      <c r="CS274" s="159"/>
      <c r="CT274" s="159"/>
      <c r="CU274" s="159"/>
      <c r="CV274" s="159"/>
      <c r="CW274" s="159"/>
      <c r="CX274" s="159"/>
      <c r="CY274" s="159"/>
      <c r="CZ274" s="159"/>
      <c r="DA274" s="159"/>
      <c r="DB274" s="159"/>
      <c r="DC274" s="159"/>
      <c r="DD274" s="159"/>
      <c r="DE274" s="159"/>
      <c r="DF274" s="159"/>
      <c r="DG274" s="159"/>
      <c r="DH274" s="159"/>
      <c r="DI274" s="159"/>
      <c r="DJ274" s="159"/>
      <c r="DK274" s="159"/>
      <c r="DL274" s="159"/>
      <c r="DM274" s="159"/>
      <c r="DN274" s="159"/>
      <c r="DO274" s="159"/>
      <c r="DP274" s="159"/>
      <c r="DQ274" s="159"/>
      <c r="DR274" s="159"/>
      <c r="DS274" s="159"/>
      <c r="DT274" s="159"/>
      <c r="DU274" s="159"/>
    </row>
    <row r="275" spans="1:125" ht="15.75" customHeight="1">
      <c r="A275" s="159"/>
      <c r="B275" s="159"/>
      <c r="C275" s="159"/>
      <c r="D275" s="159"/>
      <c r="E275" s="159"/>
      <c r="F275" s="159"/>
      <c r="G275" s="159"/>
      <c r="H275" s="159"/>
      <c r="I275" s="159">
        <v>18</v>
      </c>
      <c r="J275" s="159">
        <v>18</v>
      </c>
      <c r="K275" s="159">
        <v>5270.3421613602832</v>
      </c>
      <c r="L275" s="159">
        <v>-4.6577804369025388</v>
      </c>
      <c r="M275" s="159"/>
      <c r="N275" s="159"/>
      <c r="O275" s="159"/>
      <c r="P275" s="159"/>
      <c r="Q275" s="159"/>
      <c r="R275" s="159"/>
      <c r="S275" s="159"/>
      <c r="T275" s="159"/>
      <c r="U275" s="159"/>
      <c r="V275" s="159"/>
      <c r="W275" s="159"/>
      <c r="X275" s="159"/>
      <c r="Y275" s="159"/>
      <c r="Z275" s="159"/>
      <c r="AA275" s="159"/>
      <c r="AB275" s="159"/>
      <c r="AC275" s="159"/>
      <c r="AD275" s="159"/>
      <c r="AE275" s="159"/>
      <c r="AF275" s="159"/>
      <c r="AG275" s="159"/>
      <c r="AH275" s="159"/>
      <c r="AI275" s="159"/>
      <c r="AJ275" s="159"/>
      <c r="AK275" s="159"/>
      <c r="AL275" s="159"/>
      <c r="AM275" s="159"/>
      <c r="AN275" s="159"/>
      <c r="AO275" s="159"/>
      <c r="AP275" s="159"/>
      <c r="AQ275" s="159"/>
      <c r="AR275" s="159"/>
      <c r="AS275" s="159"/>
      <c r="AT275" s="159"/>
      <c r="AU275" s="159"/>
      <c r="AV275" s="159"/>
      <c r="AW275" s="159"/>
      <c r="AX275" s="159"/>
      <c r="AY275" s="159"/>
      <c r="AZ275" s="159"/>
      <c r="BA275" s="159"/>
      <c r="BB275" s="159"/>
      <c r="BC275" s="159"/>
      <c r="BD275" s="159"/>
      <c r="BE275" s="159"/>
      <c r="BF275" s="159"/>
      <c r="BG275" s="159"/>
      <c r="BH275" s="159"/>
      <c r="BI275" s="159"/>
      <c r="BJ275" s="159"/>
      <c r="BK275" s="159"/>
      <c r="BL275" s="159"/>
      <c r="BM275" s="159"/>
      <c r="BN275" s="159"/>
      <c r="BO275" s="159"/>
      <c r="BP275" s="159"/>
      <c r="BQ275" s="159"/>
      <c r="BR275" s="159"/>
      <c r="BS275" s="159"/>
      <c r="BT275" s="159"/>
      <c r="BU275" s="159"/>
      <c r="BV275" s="159"/>
      <c r="BW275" s="159"/>
      <c r="BX275" s="159"/>
      <c r="BY275" s="159"/>
      <c r="BZ275" s="159"/>
      <c r="CA275" s="159"/>
      <c r="CB275" s="159"/>
      <c r="CC275" s="159"/>
      <c r="CD275" s="159"/>
      <c r="CE275" s="159"/>
      <c r="CF275" s="159"/>
      <c r="CG275" s="159"/>
      <c r="CH275" s="159"/>
      <c r="CI275" s="159"/>
      <c r="CJ275" s="159"/>
      <c r="CK275" s="159"/>
      <c r="CL275" s="159"/>
      <c r="CM275" s="159"/>
      <c r="CN275" s="159"/>
      <c r="CO275" s="159"/>
      <c r="CP275" s="159"/>
      <c r="CQ275" s="159"/>
      <c r="CR275" s="159"/>
      <c r="CS275" s="159"/>
      <c r="CT275" s="159"/>
      <c r="CU275" s="159"/>
      <c r="CV275" s="159"/>
      <c r="CW275" s="159"/>
      <c r="CX275" s="159"/>
      <c r="CY275" s="159"/>
      <c r="CZ275" s="159"/>
      <c r="DA275" s="159"/>
      <c r="DB275" s="159"/>
      <c r="DC275" s="159"/>
      <c r="DD275" s="159"/>
      <c r="DE275" s="159"/>
      <c r="DF275" s="159"/>
      <c r="DG275" s="159"/>
      <c r="DH275" s="159"/>
      <c r="DI275" s="159"/>
      <c r="DJ275" s="159"/>
      <c r="DK275" s="159"/>
      <c r="DL275" s="159"/>
      <c r="DM275" s="159"/>
      <c r="DN275" s="159"/>
      <c r="DO275" s="159"/>
      <c r="DP275" s="159"/>
      <c r="DQ275" s="159"/>
      <c r="DR275" s="159"/>
      <c r="DS275" s="159"/>
      <c r="DT275" s="159"/>
      <c r="DU275" s="159"/>
    </row>
    <row r="276" spans="1:125" ht="15.75" customHeight="1">
      <c r="A276" s="159"/>
      <c r="B276" s="159"/>
      <c r="C276" s="159"/>
      <c r="D276" s="159"/>
      <c r="E276" s="159"/>
      <c r="F276" s="159"/>
      <c r="G276" s="159"/>
      <c r="H276" s="159"/>
      <c r="I276" s="159">
        <v>18</v>
      </c>
      <c r="J276" s="159">
        <v>0</v>
      </c>
      <c r="K276" s="159">
        <v>5270.3421613602832</v>
      </c>
      <c r="L276" s="159">
        <v>0</v>
      </c>
      <c r="M276" s="159"/>
      <c r="N276" s="159"/>
      <c r="O276" s="159"/>
      <c r="P276" s="159"/>
      <c r="Q276" s="159"/>
      <c r="R276" s="159"/>
      <c r="S276" s="159"/>
      <c r="T276" s="159"/>
      <c r="U276" s="159"/>
      <c r="V276" s="159"/>
      <c r="W276" s="159"/>
      <c r="X276" s="159"/>
      <c r="Y276" s="159"/>
      <c r="Z276" s="159"/>
      <c r="AA276" s="159"/>
      <c r="AB276" s="159"/>
      <c r="AC276" s="159"/>
      <c r="AD276" s="159"/>
      <c r="AE276" s="159"/>
      <c r="AF276" s="159"/>
      <c r="AG276" s="159"/>
      <c r="AH276" s="159"/>
      <c r="AI276" s="159"/>
      <c r="AJ276" s="159"/>
      <c r="AK276" s="159"/>
      <c r="AL276" s="159"/>
      <c r="AM276" s="159"/>
      <c r="AN276" s="159"/>
      <c r="AO276" s="159"/>
      <c r="AP276" s="159"/>
      <c r="AQ276" s="159"/>
      <c r="AR276" s="159"/>
      <c r="AS276" s="159"/>
      <c r="AT276" s="159"/>
      <c r="AU276" s="159"/>
      <c r="AV276" s="159"/>
      <c r="AW276" s="159"/>
      <c r="AX276" s="159"/>
      <c r="AY276" s="159"/>
      <c r="AZ276" s="159"/>
      <c r="BA276" s="159"/>
      <c r="BB276" s="159"/>
      <c r="BC276" s="159"/>
      <c r="BD276" s="159"/>
      <c r="BE276" s="159"/>
      <c r="BF276" s="159"/>
      <c r="BG276" s="159"/>
      <c r="BH276" s="159"/>
      <c r="BI276" s="159"/>
      <c r="BJ276" s="159"/>
      <c r="BK276" s="159"/>
      <c r="BL276" s="159"/>
      <c r="BM276" s="159"/>
      <c r="BN276" s="159"/>
      <c r="BO276" s="159"/>
      <c r="BP276" s="159"/>
      <c r="BQ276" s="159"/>
      <c r="BR276" s="159"/>
      <c r="BS276" s="159"/>
      <c r="BT276" s="159"/>
      <c r="BU276" s="159"/>
      <c r="BV276" s="159"/>
      <c r="BW276" s="159"/>
      <c r="BX276" s="159"/>
      <c r="BY276" s="159"/>
      <c r="BZ276" s="159"/>
      <c r="CA276" s="159"/>
      <c r="CB276" s="159"/>
      <c r="CC276" s="159"/>
      <c r="CD276" s="159"/>
      <c r="CE276" s="159"/>
      <c r="CF276" s="159"/>
      <c r="CG276" s="159"/>
      <c r="CH276" s="159"/>
      <c r="CI276" s="159"/>
      <c r="CJ276" s="159"/>
      <c r="CK276" s="159"/>
      <c r="CL276" s="159"/>
      <c r="CM276" s="159"/>
      <c r="CN276" s="159"/>
      <c r="CO276" s="159"/>
      <c r="CP276" s="159"/>
      <c r="CQ276" s="159"/>
      <c r="CR276" s="159"/>
      <c r="CS276" s="159"/>
      <c r="CT276" s="159"/>
      <c r="CU276" s="159"/>
      <c r="CV276" s="159"/>
      <c r="CW276" s="159"/>
      <c r="CX276" s="159"/>
      <c r="CY276" s="159"/>
      <c r="CZ276" s="159"/>
      <c r="DA276" s="159"/>
      <c r="DB276" s="159"/>
      <c r="DC276" s="159"/>
      <c r="DD276" s="159"/>
      <c r="DE276" s="159"/>
      <c r="DF276" s="159"/>
      <c r="DG276" s="159"/>
      <c r="DH276" s="159"/>
      <c r="DI276" s="159"/>
      <c r="DJ276" s="159"/>
      <c r="DK276" s="159"/>
      <c r="DL276" s="159"/>
      <c r="DM276" s="159"/>
      <c r="DN276" s="159"/>
      <c r="DO276" s="159"/>
      <c r="DP276" s="159"/>
      <c r="DQ276" s="159"/>
      <c r="DR276" s="159"/>
      <c r="DS276" s="159"/>
      <c r="DT276" s="159"/>
      <c r="DU276" s="159"/>
    </row>
    <row r="277" spans="1:125" ht="15.75" customHeight="1">
      <c r="A277" s="159"/>
      <c r="B277" s="159"/>
      <c r="C277" s="159"/>
      <c r="D277" s="159"/>
      <c r="E277" s="159"/>
      <c r="F277" s="159"/>
      <c r="G277" s="159"/>
      <c r="H277" s="159"/>
      <c r="I277" s="159">
        <v>18</v>
      </c>
      <c r="J277" s="159">
        <v>19</v>
      </c>
      <c r="K277" s="159">
        <v>5270.3421613602832</v>
      </c>
      <c r="L277" s="159">
        <v>-0.2525730209874143</v>
      </c>
      <c r="M277" s="159"/>
      <c r="N277" s="159"/>
      <c r="O277" s="159"/>
      <c r="P277" s="159"/>
      <c r="Q277" s="159"/>
      <c r="R277" s="159"/>
      <c r="S277" s="159"/>
      <c r="T277" s="159"/>
      <c r="U277" s="159"/>
      <c r="V277" s="159"/>
      <c r="W277" s="159"/>
      <c r="X277" s="159"/>
      <c r="Y277" s="159"/>
      <c r="Z277" s="159"/>
      <c r="AA277" s="159"/>
      <c r="AB277" s="159"/>
      <c r="AC277" s="159"/>
      <c r="AD277" s="159"/>
      <c r="AE277" s="159"/>
      <c r="AF277" s="159"/>
      <c r="AG277" s="159"/>
      <c r="AH277" s="159"/>
      <c r="AI277" s="159"/>
      <c r="AJ277" s="159"/>
      <c r="AK277" s="159"/>
      <c r="AL277" s="159"/>
      <c r="AM277" s="159"/>
      <c r="AN277" s="159"/>
      <c r="AO277" s="159"/>
      <c r="AP277" s="159"/>
      <c r="AQ277" s="159"/>
      <c r="AR277" s="159"/>
      <c r="AS277" s="159"/>
      <c r="AT277" s="159"/>
      <c r="AU277" s="159"/>
      <c r="AV277" s="159"/>
      <c r="AW277" s="159"/>
      <c r="AX277" s="159"/>
      <c r="AY277" s="159"/>
      <c r="AZ277" s="159"/>
      <c r="BA277" s="159"/>
      <c r="BB277" s="159"/>
      <c r="BC277" s="159"/>
      <c r="BD277" s="159"/>
      <c r="BE277" s="159"/>
      <c r="BF277" s="159"/>
      <c r="BG277" s="159"/>
      <c r="BH277" s="159"/>
      <c r="BI277" s="159"/>
      <c r="BJ277" s="159"/>
      <c r="BK277" s="159"/>
      <c r="BL277" s="159"/>
      <c r="BM277" s="159"/>
      <c r="BN277" s="159"/>
      <c r="BO277" s="159"/>
      <c r="BP277" s="159"/>
      <c r="BQ277" s="159"/>
      <c r="BR277" s="159"/>
      <c r="BS277" s="159"/>
      <c r="BT277" s="159"/>
      <c r="BU277" s="159"/>
      <c r="BV277" s="159"/>
      <c r="BW277" s="159"/>
      <c r="BX277" s="159"/>
      <c r="BY277" s="159"/>
      <c r="BZ277" s="159"/>
      <c r="CA277" s="159"/>
      <c r="CB277" s="159"/>
      <c r="CC277" s="159"/>
      <c r="CD277" s="159"/>
      <c r="CE277" s="159"/>
      <c r="CF277" s="159"/>
      <c r="CG277" s="159"/>
      <c r="CH277" s="159"/>
      <c r="CI277" s="159"/>
      <c r="CJ277" s="159"/>
      <c r="CK277" s="159"/>
      <c r="CL277" s="159"/>
      <c r="CM277" s="159"/>
      <c r="CN277" s="159"/>
      <c r="CO277" s="159"/>
      <c r="CP277" s="159"/>
      <c r="CQ277" s="159"/>
      <c r="CR277" s="159"/>
      <c r="CS277" s="159"/>
      <c r="CT277" s="159"/>
      <c r="CU277" s="159"/>
      <c r="CV277" s="159"/>
      <c r="CW277" s="159"/>
      <c r="CX277" s="159"/>
      <c r="CY277" s="159"/>
      <c r="CZ277" s="159"/>
      <c r="DA277" s="159"/>
      <c r="DB277" s="159"/>
      <c r="DC277" s="159"/>
      <c r="DD277" s="159"/>
      <c r="DE277" s="159"/>
      <c r="DF277" s="159"/>
      <c r="DG277" s="159"/>
      <c r="DH277" s="159"/>
      <c r="DI277" s="159"/>
      <c r="DJ277" s="159"/>
      <c r="DK277" s="159"/>
      <c r="DL277" s="159"/>
      <c r="DM277" s="159"/>
      <c r="DN277" s="159"/>
      <c r="DO277" s="159"/>
      <c r="DP277" s="159"/>
      <c r="DQ277" s="159"/>
      <c r="DR277" s="159"/>
      <c r="DS277" s="159"/>
      <c r="DT277" s="159"/>
      <c r="DU277" s="159"/>
    </row>
    <row r="278" spans="1:125" ht="15.75" customHeight="1">
      <c r="A278" s="159"/>
      <c r="B278" s="159"/>
      <c r="C278" s="159"/>
      <c r="D278" s="159"/>
      <c r="E278" s="159"/>
      <c r="F278" s="159"/>
      <c r="G278" s="159"/>
      <c r="H278" s="159"/>
      <c r="I278" s="159">
        <v>19</v>
      </c>
      <c r="J278" s="159">
        <v>19</v>
      </c>
      <c r="K278" s="159">
        <v>8186.9613684059659</v>
      </c>
      <c r="L278" s="159">
        <v>-0.2525730209874143</v>
      </c>
      <c r="M278" s="159"/>
      <c r="N278" s="159"/>
      <c r="O278" s="159"/>
      <c r="P278" s="159"/>
      <c r="Q278" s="159"/>
      <c r="R278" s="159"/>
      <c r="S278" s="159"/>
      <c r="T278" s="159"/>
      <c r="U278" s="159"/>
      <c r="V278" s="159"/>
      <c r="W278" s="159"/>
      <c r="X278" s="159"/>
      <c r="Y278" s="159"/>
      <c r="Z278" s="159"/>
      <c r="AA278" s="159"/>
      <c r="AB278" s="159"/>
      <c r="AC278" s="159"/>
      <c r="AD278" s="159"/>
      <c r="AE278" s="159"/>
      <c r="AF278" s="159"/>
      <c r="AG278" s="159"/>
      <c r="AH278" s="159"/>
      <c r="AI278" s="159"/>
      <c r="AJ278" s="159"/>
      <c r="AK278" s="159"/>
      <c r="AL278" s="159"/>
      <c r="AM278" s="159"/>
      <c r="AN278" s="159"/>
      <c r="AO278" s="159"/>
      <c r="AP278" s="159"/>
      <c r="AQ278" s="159"/>
      <c r="AR278" s="159"/>
      <c r="AS278" s="159"/>
      <c r="AT278" s="159"/>
      <c r="AU278" s="159"/>
      <c r="AV278" s="159"/>
      <c r="AW278" s="159"/>
      <c r="AX278" s="159"/>
      <c r="AY278" s="159"/>
      <c r="AZ278" s="159"/>
      <c r="BA278" s="159"/>
      <c r="BB278" s="159"/>
      <c r="BC278" s="159"/>
      <c r="BD278" s="159"/>
      <c r="BE278" s="159"/>
      <c r="BF278" s="159"/>
      <c r="BG278" s="159"/>
      <c r="BH278" s="159"/>
      <c r="BI278" s="159"/>
      <c r="BJ278" s="159"/>
      <c r="BK278" s="159"/>
      <c r="BL278" s="159"/>
      <c r="BM278" s="159"/>
      <c r="BN278" s="159"/>
      <c r="BO278" s="159"/>
      <c r="BP278" s="159"/>
      <c r="BQ278" s="159"/>
      <c r="BR278" s="159"/>
      <c r="BS278" s="159"/>
      <c r="BT278" s="159"/>
      <c r="BU278" s="159"/>
      <c r="BV278" s="159"/>
      <c r="BW278" s="159"/>
      <c r="BX278" s="159"/>
      <c r="BY278" s="159"/>
      <c r="BZ278" s="159"/>
      <c r="CA278" s="159"/>
      <c r="CB278" s="159"/>
      <c r="CC278" s="159"/>
      <c r="CD278" s="159"/>
      <c r="CE278" s="159"/>
      <c r="CF278" s="159"/>
      <c r="CG278" s="159"/>
      <c r="CH278" s="159"/>
      <c r="CI278" s="159"/>
      <c r="CJ278" s="159"/>
      <c r="CK278" s="159"/>
      <c r="CL278" s="159"/>
      <c r="CM278" s="159"/>
      <c r="CN278" s="159"/>
      <c r="CO278" s="159"/>
      <c r="CP278" s="159"/>
      <c r="CQ278" s="159"/>
      <c r="CR278" s="159"/>
      <c r="CS278" s="159"/>
      <c r="CT278" s="159"/>
      <c r="CU278" s="159"/>
      <c r="CV278" s="159"/>
      <c r="CW278" s="159"/>
      <c r="CX278" s="159"/>
      <c r="CY278" s="159"/>
      <c r="CZ278" s="159"/>
      <c r="DA278" s="159"/>
      <c r="DB278" s="159"/>
      <c r="DC278" s="159"/>
      <c r="DD278" s="159"/>
      <c r="DE278" s="159"/>
      <c r="DF278" s="159"/>
      <c r="DG278" s="159"/>
      <c r="DH278" s="159"/>
      <c r="DI278" s="159"/>
      <c r="DJ278" s="159"/>
      <c r="DK278" s="159"/>
      <c r="DL278" s="159"/>
      <c r="DM278" s="159"/>
      <c r="DN278" s="159"/>
      <c r="DO278" s="159"/>
      <c r="DP278" s="159"/>
      <c r="DQ278" s="159"/>
      <c r="DR278" s="159"/>
      <c r="DS278" s="159"/>
      <c r="DT278" s="159"/>
      <c r="DU278" s="159"/>
    </row>
    <row r="279" spans="1:125" ht="15.75" customHeight="1">
      <c r="A279" s="159"/>
      <c r="B279" s="159"/>
      <c r="C279" s="159"/>
      <c r="D279" s="159"/>
      <c r="E279" s="159"/>
      <c r="F279" s="159"/>
      <c r="G279" s="159"/>
      <c r="H279" s="159"/>
      <c r="I279" s="159">
        <v>19</v>
      </c>
      <c r="J279" s="159">
        <v>0</v>
      </c>
      <c r="K279" s="159">
        <v>8186.9613684059659</v>
      </c>
      <c r="L279" s="159">
        <v>0</v>
      </c>
      <c r="M279" s="159"/>
      <c r="N279" s="159"/>
      <c r="O279" s="159"/>
      <c r="P279" s="159"/>
      <c r="Q279" s="159"/>
      <c r="R279" s="159"/>
      <c r="S279" s="159"/>
      <c r="T279" s="159"/>
      <c r="U279" s="159"/>
      <c r="V279" s="159"/>
      <c r="W279" s="159"/>
      <c r="X279" s="159"/>
      <c r="Y279" s="159"/>
      <c r="Z279" s="159"/>
      <c r="AA279" s="159"/>
      <c r="AB279" s="159"/>
      <c r="AC279" s="159"/>
      <c r="AD279" s="159"/>
      <c r="AE279" s="159"/>
      <c r="AF279" s="159"/>
      <c r="AG279" s="159"/>
      <c r="AH279" s="159"/>
      <c r="AI279" s="159"/>
      <c r="AJ279" s="159"/>
      <c r="AK279" s="159"/>
      <c r="AL279" s="159"/>
      <c r="AM279" s="159"/>
      <c r="AN279" s="159"/>
      <c r="AO279" s="159"/>
      <c r="AP279" s="159"/>
      <c r="AQ279" s="159"/>
      <c r="AR279" s="159"/>
      <c r="AS279" s="159"/>
      <c r="AT279" s="159"/>
      <c r="AU279" s="159"/>
      <c r="AV279" s="159"/>
      <c r="AW279" s="159"/>
      <c r="AX279" s="159"/>
      <c r="AY279" s="159"/>
      <c r="AZ279" s="159"/>
      <c r="BA279" s="159"/>
      <c r="BB279" s="159"/>
      <c r="BC279" s="159"/>
      <c r="BD279" s="159"/>
      <c r="BE279" s="159"/>
      <c r="BF279" s="159"/>
      <c r="BG279" s="159"/>
      <c r="BH279" s="159"/>
      <c r="BI279" s="159"/>
      <c r="BJ279" s="159"/>
      <c r="BK279" s="159"/>
      <c r="BL279" s="159"/>
      <c r="BM279" s="159"/>
      <c r="BN279" s="159"/>
      <c r="BO279" s="159"/>
      <c r="BP279" s="159"/>
      <c r="BQ279" s="159"/>
      <c r="BR279" s="159"/>
      <c r="BS279" s="159"/>
      <c r="BT279" s="159"/>
      <c r="BU279" s="159"/>
      <c r="BV279" s="159"/>
      <c r="BW279" s="159"/>
      <c r="BX279" s="159"/>
      <c r="BY279" s="159"/>
      <c r="BZ279" s="159"/>
      <c r="CA279" s="159"/>
      <c r="CB279" s="159"/>
      <c r="CC279" s="159"/>
      <c r="CD279" s="159"/>
      <c r="CE279" s="159"/>
      <c r="CF279" s="159"/>
      <c r="CG279" s="159"/>
      <c r="CH279" s="159"/>
      <c r="CI279" s="159"/>
      <c r="CJ279" s="159"/>
      <c r="CK279" s="159"/>
      <c r="CL279" s="159"/>
      <c r="CM279" s="159"/>
      <c r="CN279" s="159"/>
      <c r="CO279" s="159"/>
      <c r="CP279" s="159"/>
      <c r="CQ279" s="159"/>
      <c r="CR279" s="159"/>
      <c r="CS279" s="159"/>
      <c r="CT279" s="159"/>
      <c r="CU279" s="159"/>
      <c r="CV279" s="159"/>
      <c r="CW279" s="159"/>
      <c r="CX279" s="159"/>
      <c r="CY279" s="159"/>
      <c r="CZ279" s="159"/>
      <c r="DA279" s="159"/>
      <c r="DB279" s="159"/>
      <c r="DC279" s="159"/>
      <c r="DD279" s="159"/>
      <c r="DE279" s="159"/>
      <c r="DF279" s="159"/>
      <c r="DG279" s="159"/>
      <c r="DH279" s="159"/>
      <c r="DI279" s="159"/>
      <c r="DJ279" s="159"/>
      <c r="DK279" s="159"/>
      <c r="DL279" s="159"/>
      <c r="DM279" s="159"/>
      <c r="DN279" s="159"/>
      <c r="DO279" s="159"/>
      <c r="DP279" s="159"/>
      <c r="DQ279" s="159"/>
      <c r="DR279" s="159"/>
      <c r="DS279" s="159"/>
      <c r="DT279" s="159"/>
      <c r="DU279" s="159"/>
    </row>
    <row r="280" spans="1:125" ht="15.75" customHeight="1">
      <c r="A280" s="159"/>
      <c r="B280" s="159"/>
      <c r="C280" s="159"/>
      <c r="D280" s="159"/>
      <c r="E280" s="159"/>
      <c r="F280" s="159"/>
      <c r="G280" s="159"/>
      <c r="H280" s="159"/>
      <c r="I280" s="159">
        <v>19</v>
      </c>
      <c r="J280" s="159">
        <v>20</v>
      </c>
      <c r="K280" s="159">
        <v>8186.9613684059659</v>
      </c>
      <c r="L280" s="159">
        <v>-0.21361946330353984</v>
      </c>
      <c r="M280" s="159"/>
      <c r="N280" s="159"/>
      <c r="O280" s="159"/>
      <c r="P280" s="159"/>
      <c r="Q280" s="159"/>
      <c r="R280" s="159"/>
      <c r="S280" s="159"/>
      <c r="T280" s="159"/>
      <c r="U280" s="159"/>
      <c r="V280" s="159"/>
      <c r="W280" s="159"/>
      <c r="X280" s="159"/>
      <c r="Y280" s="159"/>
      <c r="Z280" s="159"/>
      <c r="AA280" s="159"/>
      <c r="AB280" s="159"/>
      <c r="AC280" s="159"/>
      <c r="AD280" s="159"/>
      <c r="AE280" s="159"/>
      <c r="AF280" s="159"/>
      <c r="AG280" s="159"/>
      <c r="AH280" s="159"/>
      <c r="AI280" s="159"/>
      <c r="AJ280" s="159"/>
      <c r="AK280" s="159"/>
      <c r="AL280" s="159"/>
      <c r="AM280" s="159"/>
      <c r="AN280" s="159"/>
      <c r="AO280" s="159"/>
      <c r="AP280" s="159"/>
      <c r="AQ280" s="159"/>
      <c r="AR280" s="159"/>
      <c r="AS280" s="159"/>
      <c r="AT280" s="159"/>
      <c r="AU280" s="159"/>
      <c r="AV280" s="159"/>
      <c r="AW280" s="159"/>
      <c r="AX280" s="159"/>
      <c r="AY280" s="159"/>
      <c r="AZ280" s="159"/>
      <c r="BA280" s="159"/>
      <c r="BB280" s="159"/>
      <c r="BC280" s="159"/>
      <c r="BD280" s="159"/>
      <c r="BE280" s="159"/>
      <c r="BF280" s="159"/>
      <c r="BG280" s="159"/>
      <c r="BH280" s="159"/>
      <c r="BI280" s="159"/>
      <c r="BJ280" s="159"/>
      <c r="BK280" s="159"/>
      <c r="BL280" s="159"/>
      <c r="BM280" s="159"/>
      <c r="BN280" s="159"/>
      <c r="BO280" s="159"/>
      <c r="BP280" s="159"/>
      <c r="BQ280" s="159"/>
      <c r="BR280" s="159"/>
      <c r="BS280" s="159"/>
      <c r="BT280" s="159"/>
      <c r="BU280" s="159"/>
      <c r="BV280" s="159"/>
      <c r="BW280" s="159"/>
      <c r="BX280" s="159"/>
      <c r="BY280" s="159"/>
      <c r="BZ280" s="159"/>
      <c r="CA280" s="159"/>
      <c r="CB280" s="159"/>
      <c r="CC280" s="159"/>
      <c r="CD280" s="159"/>
      <c r="CE280" s="159"/>
      <c r="CF280" s="159"/>
      <c r="CG280" s="159"/>
      <c r="CH280" s="159"/>
      <c r="CI280" s="159"/>
      <c r="CJ280" s="159"/>
      <c r="CK280" s="159"/>
      <c r="CL280" s="159"/>
      <c r="CM280" s="159"/>
      <c r="CN280" s="159"/>
      <c r="CO280" s="159"/>
      <c r="CP280" s="159"/>
      <c r="CQ280" s="159"/>
      <c r="CR280" s="159"/>
      <c r="CS280" s="159"/>
      <c r="CT280" s="159"/>
      <c r="CU280" s="159"/>
      <c r="CV280" s="159"/>
      <c r="CW280" s="159"/>
      <c r="CX280" s="159"/>
      <c r="CY280" s="159"/>
      <c r="CZ280" s="159"/>
      <c r="DA280" s="159"/>
      <c r="DB280" s="159"/>
      <c r="DC280" s="159"/>
      <c r="DD280" s="159"/>
      <c r="DE280" s="159"/>
      <c r="DF280" s="159"/>
      <c r="DG280" s="159"/>
      <c r="DH280" s="159"/>
      <c r="DI280" s="159"/>
      <c r="DJ280" s="159"/>
      <c r="DK280" s="159"/>
      <c r="DL280" s="159"/>
      <c r="DM280" s="159"/>
      <c r="DN280" s="159"/>
      <c r="DO280" s="159"/>
      <c r="DP280" s="159"/>
      <c r="DQ280" s="159"/>
      <c r="DR280" s="159"/>
      <c r="DS280" s="159"/>
      <c r="DT280" s="159"/>
      <c r="DU280" s="159"/>
    </row>
    <row r="281" spans="1:125" ht="15.75" customHeight="1">
      <c r="A281" s="159"/>
      <c r="B281" s="159"/>
      <c r="C281" s="159"/>
      <c r="D281" s="159"/>
      <c r="E281" s="159"/>
      <c r="F281" s="159"/>
      <c r="G281" s="159"/>
      <c r="H281" s="159"/>
      <c r="I281" s="159">
        <v>20</v>
      </c>
      <c r="J281" s="159">
        <v>20</v>
      </c>
      <c r="K281" s="159">
        <v>9156.1546232347173</v>
      </c>
      <c r="L281" s="159">
        <v>-0.21361946330353984</v>
      </c>
      <c r="M281" s="159"/>
      <c r="N281" s="159"/>
      <c r="O281" s="159"/>
      <c r="P281" s="159"/>
      <c r="Q281" s="159"/>
      <c r="R281" s="159"/>
      <c r="S281" s="159"/>
      <c r="T281" s="159"/>
      <c r="U281" s="159"/>
      <c r="V281" s="159"/>
      <c r="W281" s="159"/>
      <c r="X281" s="159"/>
      <c r="Y281" s="159"/>
      <c r="Z281" s="159"/>
      <c r="AA281" s="159"/>
      <c r="AB281" s="159"/>
      <c r="AC281" s="159"/>
      <c r="AD281" s="159"/>
      <c r="AE281" s="159"/>
      <c r="AF281" s="159"/>
      <c r="AG281" s="159"/>
      <c r="AH281" s="159"/>
      <c r="AI281" s="159"/>
      <c r="AJ281" s="159"/>
      <c r="AK281" s="159"/>
      <c r="AL281" s="159"/>
      <c r="AM281" s="159"/>
      <c r="AN281" s="159"/>
      <c r="AO281" s="159"/>
      <c r="AP281" s="159"/>
      <c r="AQ281" s="159"/>
      <c r="AR281" s="159"/>
      <c r="AS281" s="159"/>
      <c r="AT281" s="159"/>
      <c r="AU281" s="159"/>
      <c r="AV281" s="159"/>
      <c r="AW281" s="159"/>
      <c r="AX281" s="159"/>
      <c r="AY281" s="159"/>
      <c r="AZ281" s="159"/>
      <c r="BA281" s="159"/>
      <c r="BB281" s="159"/>
      <c r="BC281" s="159"/>
      <c r="BD281" s="159"/>
      <c r="BE281" s="159"/>
      <c r="BF281" s="159"/>
      <c r="BG281" s="159"/>
      <c r="BH281" s="159"/>
      <c r="BI281" s="159"/>
      <c r="BJ281" s="159"/>
      <c r="BK281" s="159"/>
      <c r="BL281" s="159"/>
      <c r="BM281" s="159"/>
      <c r="BN281" s="159"/>
      <c r="BO281" s="159"/>
      <c r="BP281" s="159"/>
      <c r="BQ281" s="159"/>
      <c r="BR281" s="159"/>
      <c r="BS281" s="159"/>
      <c r="BT281" s="159"/>
      <c r="BU281" s="159"/>
      <c r="BV281" s="159"/>
      <c r="BW281" s="159"/>
      <c r="BX281" s="159"/>
      <c r="BY281" s="159"/>
      <c r="BZ281" s="159"/>
      <c r="CA281" s="159"/>
      <c r="CB281" s="159"/>
      <c r="CC281" s="159"/>
      <c r="CD281" s="159"/>
      <c r="CE281" s="159"/>
      <c r="CF281" s="159"/>
      <c r="CG281" s="159"/>
      <c r="CH281" s="159"/>
      <c r="CI281" s="159"/>
      <c r="CJ281" s="159"/>
      <c r="CK281" s="159"/>
      <c r="CL281" s="159"/>
      <c r="CM281" s="159"/>
      <c r="CN281" s="159"/>
      <c r="CO281" s="159"/>
      <c r="CP281" s="159"/>
      <c r="CQ281" s="159"/>
      <c r="CR281" s="159"/>
      <c r="CS281" s="159"/>
      <c r="CT281" s="159"/>
      <c r="CU281" s="159"/>
      <c r="CV281" s="159"/>
      <c r="CW281" s="159"/>
      <c r="CX281" s="159"/>
      <c r="CY281" s="159"/>
      <c r="CZ281" s="159"/>
      <c r="DA281" s="159"/>
      <c r="DB281" s="159"/>
      <c r="DC281" s="159"/>
      <c r="DD281" s="159"/>
      <c r="DE281" s="159"/>
      <c r="DF281" s="159"/>
      <c r="DG281" s="159"/>
      <c r="DH281" s="159"/>
      <c r="DI281" s="159"/>
      <c r="DJ281" s="159"/>
      <c r="DK281" s="159"/>
      <c r="DL281" s="159"/>
      <c r="DM281" s="159"/>
      <c r="DN281" s="159"/>
      <c r="DO281" s="159"/>
      <c r="DP281" s="159"/>
      <c r="DQ281" s="159"/>
      <c r="DR281" s="159"/>
      <c r="DS281" s="159"/>
      <c r="DT281" s="159"/>
      <c r="DU281" s="159"/>
    </row>
    <row r="282" spans="1:125" ht="15.75" customHeight="1">
      <c r="A282" s="159"/>
      <c r="B282" s="159"/>
      <c r="C282" s="159"/>
      <c r="D282" s="159"/>
      <c r="E282" s="159"/>
      <c r="F282" s="159"/>
      <c r="G282" s="159"/>
      <c r="H282" s="159"/>
      <c r="I282" s="159">
        <v>20</v>
      </c>
      <c r="J282" s="159">
        <v>0</v>
      </c>
      <c r="K282" s="159">
        <v>9156.1546232347173</v>
      </c>
      <c r="L282" s="159">
        <v>0</v>
      </c>
      <c r="M282" s="159"/>
      <c r="N282" s="159"/>
      <c r="O282" s="159"/>
      <c r="P282" s="159"/>
      <c r="Q282" s="159"/>
      <c r="R282" s="159"/>
      <c r="S282" s="159"/>
      <c r="T282" s="159"/>
      <c r="U282" s="159"/>
      <c r="V282" s="159"/>
      <c r="W282" s="159"/>
      <c r="X282" s="159"/>
      <c r="Y282" s="159"/>
      <c r="Z282" s="159"/>
      <c r="AA282" s="159"/>
      <c r="AB282" s="159"/>
      <c r="AC282" s="159"/>
      <c r="AD282" s="159"/>
      <c r="AE282" s="159"/>
      <c r="AF282" s="159"/>
      <c r="AG282" s="159"/>
      <c r="AH282" s="159"/>
      <c r="AI282" s="159"/>
      <c r="AJ282" s="159"/>
      <c r="AK282" s="159"/>
      <c r="AL282" s="159"/>
      <c r="AM282" s="159"/>
      <c r="AN282" s="159"/>
      <c r="AO282" s="159"/>
      <c r="AP282" s="159"/>
      <c r="AQ282" s="159"/>
      <c r="AR282" s="159"/>
      <c r="AS282" s="159"/>
      <c r="AT282" s="159"/>
      <c r="AU282" s="159"/>
      <c r="AV282" s="159"/>
      <c r="AW282" s="159"/>
      <c r="AX282" s="159"/>
      <c r="AY282" s="159"/>
      <c r="AZ282" s="159"/>
      <c r="BA282" s="159"/>
      <c r="BB282" s="159"/>
      <c r="BC282" s="159"/>
      <c r="BD282" s="159"/>
      <c r="BE282" s="159"/>
      <c r="BF282" s="159"/>
      <c r="BG282" s="159"/>
      <c r="BH282" s="159"/>
      <c r="BI282" s="159"/>
      <c r="BJ282" s="159"/>
      <c r="BK282" s="159"/>
      <c r="BL282" s="159"/>
      <c r="BM282" s="159"/>
      <c r="BN282" s="159"/>
      <c r="BO282" s="159"/>
      <c r="BP282" s="159"/>
      <c r="BQ282" s="159"/>
      <c r="BR282" s="159"/>
      <c r="BS282" s="159"/>
      <c r="BT282" s="159"/>
      <c r="BU282" s="159"/>
      <c r="BV282" s="159"/>
      <c r="BW282" s="159"/>
      <c r="BX282" s="159"/>
      <c r="BY282" s="159"/>
      <c r="BZ282" s="159"/>
      <c r="CA282" s="159"/>
      <c r="CB282" s="159"/>
      <c r="CC282" s="159"/>
      <c r="CD282" s="159"/>
      <c r="CE282" s="159"/>
      <c r="CF282" s="159"/>
      <c r="CG282" s="159"/>
      <c r="CH282" s="159"/>
      <c r="CI282" s="159"/>
      <c r="CJ282" s="159"/>
      <c r="CK282" s="159"/>
      <c r="CL282" s="159"/>
      <c r="CM282" s="159"/>
      <c r="CN282" s="159"/>
      <c r="CO282" s="159"/>
      <c r="CP282" s="159"/>
      <c r="CQ282" s="159"/>
      <c r="CR282" s="159"/>
      <c r="CS282" s="159"/>
      <c r="CT282" s="159"/>
      <c r="CU282" s="159"/>
      <c r="CV282" s="159"/>
      <c r="CW282" s="159"/>
      <c r="CX282" s="159"/>
      <c r="CY282" s="159"/>
      <c r="CZ282" s="159"/>
      <c r="DA282" s="159"/>
      <c r="DB282" s="159"/>
      <c r="DC282" s="159"/>
      <c r="DD282" s="159"/>
      <c r="DE282" s="159"/>
      <c r="DF282" s="159"/>
      <c r="DG282" s="159"/>
      <c r="DH282" s="159"/>
      <c r="DI282" s="159"/>
      <c r="DJ282" s="159"/>
      <c r="DK282" s="159"/>
      <c r="DL282" s="159"/>
      <c r="DM282" s="159"/>
      <c r="DN282" s="159"/>
      <c r="DO282" s="159"/>
      <c r="DP282" s="159"/>
      <c r="DQ282" s="159"/>
      <c r="DR282" s="159"/>
      <c r="DS282" s="159"/>
      <c r="DT282" s="159"/>
      <c r="DU282" s="159"/>
    </row>
    <row r="283" spans="1:125" ht="15.75" customHeight="1">
      <c r="A283" s="159"/>
      <c r="B283" s="159"/>
      <c r="C283" s="159"/>
      <c r="D283" s="159"/>
      <c r="E283" s="159"/>
      <c r="F283" s="159"/>
      <c r="G283" s="159"/>
      <c r="H283" s="159"/>
      <c r="I283" s="159">
        <v>20</v>
      </c>
      <c r="J283" s="159">
        <v>21</v>
      </c>
      <c r="K283" s="159">
        <v>9156.1546232347173</v>
      </c>
      <c r="L283" s="159">
        <v>9.8563839074042718</v>
      </c>
      <c r="M283" s="159"/>
      <c r="N283" s="159"/>
      <c r="O283" s="159"/>
      <c r="P283" s="159"/>
      <c r="Q283" s="159"/>
      <c r="R283" s="159"/>
      <c r="S283" s="159"/>
      <c r="T283" s="159"/>
      <c r="U283" s="159"/>
      <c r="V283" s="159"/>
      <c r="W283" s="159"/>
      <c r="X283" s="159"/>
      <c r="Y283" s="159"/>
      <c r="Z283" s="159"/>
      <c r="AA283" s="159"/>
      <c r="AB283" s="159"/>
      <c r="AC283" s="159"/>
      <c r="AD283" s="159"/>
      <c r="AE283" s="159"/>
      <c r="AF283" s="159"/>
      <c r="AG283" s="159"/>
      <c r="AH283" s="159"/>
      <c r="AI283" s="159"/>
      <c r="AJ283" s="159"/>
      <c r="AK283" s="159"/>
      <c r="AL283" s="159"/>
      <c r="AM283" s="159"/>
      <c r="AN283" s="159"/>
      <c r="AO283" s="159"/>
      <c r="AP283" s="159"/>
      <c r="AQ283" s="159"/>
      <c r="AR283" s="159"/>
      <c r="AS283" s="159"/>
      <c r="AT283" s="159"/>
      <c r="AU283" s="159"/>
      <c r="AV283" s="159"/>
      <c r="AW283" s="159"/>
      <c r="AX283" s="159"/>
      <c r="AY283" s="159"/>
      <c r="AZ283" s="159"/>
      <c r="BA283" s="159"/>
      <c r="BB283" s="159"/>
      <c r="BC283" s="159"/>
      <c r="BD283" s="159"/>
      <c r="BE283" s="159"/>
      <c r="BF283" s="159"/>
      <c r="BG283" s="159"/>
      <c r="BH283" s="159"/>
      <c r="BI283" s="159"/>
      <c r="BJ283" s="159"/>
      <c r="BK283" s="159"/>
      <c r="BL283" s="159"/>
      <c r="BM283" s="159"/>
      <c r="BN283" s="159"/>
      <c r="BO283" s="159"/>
      <c r="BP283" s="159"/>
      <c r="BQ283" s="159"/>
      <c r="BR283" s="159"/>
      <c r="BS283" s="159"/>
      <c r="BT283" s="159"/>
      <c r="BU283" s="159"/>
      <c r="BV283" s="159"/>
      <c r="BW283" s="159"/>
      <c r="BX283" s="159"/>
      <c r="BY283" s="159"/>
      <c r="BZ283" s="159"/>
      <c r="CA283" s="159"/>
      <c r="CB283" s="159"/>
      <c r="CC283" s="159"/>
      <c r="CD283" s="159"/>
      <c r="CE283" s="159"/>
      <c r="CF283" s="159"/>
      <c r="CG283" s="159"/>
      <c r="CH283" s="159"/>
      <c r="CI283" s="159"/>
      <c r="CJ283" s="159"/>
      <c r="CK283" s="159"/>
      <c r="CL283" s="159"/>
      <c r="CM283" s="159"/>
      <c r="CN283" s="159"/>
      <c r="CO283" s="159"/>
      <c r="CP283" s="159"/>
      <c r="CQ283" s="159"/>
      <c r="CR283" s="159"/>
      <c r="CS283" s="159"/>
      <c r="CT283" s="159"/>
      <c r="CU283" s="159"/>
      <c r="CV283" s="159"/>
      <c r="CW283" s="159"/>
      <c r="CX283" s="159"/>
      <c r="CY283" s="159"/>
      <c r="CZ283" s="159"/>
      <c r="DA283" s="159"/>
      <c r="DB283" s="159"/>
      <c r="DC283" s="159"/>
      <c r="DD283" s="159"/>
      <c r="DE283" s="159"/>
      <c r="DF283" s="159"/>
      <c r="DG283" s="159"/>
      <c r="DH283" s="159"/>
      <c r="DI283" s="159"/>
      <c r="DJ283" s="159"/>
      <c r="DK283" s="159"/>
      <c r="DL283" s="159"/>
      <c r="DM283" s="159"/>
      <c r="DN283" s="159"/>
      <c r="DO283" s="159"/>
      <c r="DP283" s="159"/>
      <c r="DQ283" s="159"/>
      <c r="DR283" s="159"/>
      <c r="DS283" s="159"/>
      <c r="DT283" s="159"/>
      <c r="DU283" s="159"/>
    </row>
    <row r="284" spans="1:125" ht="15.75" customHeight="1">
      <c r="A284" s="159"/>
      <c r="B284" s="159"/>
      <c r="C284" s="159"/>
      <c r="D284" s="159"/>
      <c r="E284" s="159"/>
      <c r="F284" s="159"/>
      <c r="G284" s="159"/>
      <c r="H284" s="159"/>
      <c r="I284" s="159">
        <v>21</v>
      </c>
      <c r="J284" s="159">
        <v>21</v>
      </c>
      <c r="K284" s="159">
        <v>9194.5335208514771</v>
      </c>
      <c r="L284" s="159">
        <v>9.8563839074042718</v>
      </c>
      <c r="M284" s="159"/>
      <c r="N284" s="159"/>
      <c r="O284" s="159"/>
      <c r="P284" s="159"/>
      <c r="Q284" s="159"/>
      <c r="R284" s="159"/>
      <c r="S284" s="159"/>
      <c r="T284" s="159"/>
      <c r="U284" s="159"/>
      <c r="V284" s="159"/>
      <c r="W284" s="159"/>
      <c r="X284" s="159"/>
      <c r="Y284" s="159"/>
      <c r="Z284" s="159"/>
      <c r="AA284" s="159"/>
      <c r="AB284" s="159"/>
      <c r="AC284" s="159"/>
      <c r="AD284" s="159"/>
      <c r="AE284" s="159"/>
      <c r="AF284" s="159"/>
      <c r="AG284" s="159"/>
      <c r="AH284" s="159"/>
      <c r="AI284" s="159"/>
      <c r="AJ284" s="159"/>
      <c r="AK284" s="159"/>
      <c r="AL284" s="159"/>
      <c r="AM284" s="159"/>
      <c r="AN284" s="159"/>
      <c r="AO284" s="159"/>
      <c r="AP284" s="159"/>
      <c r="AQ284" s="159"/>
      <c r="AR284" s="159"/>
      <c r="AS284" s="159"/>
      <c r="AT284" s="159"/>
      <c r="AU284" s="159"/>
      <c r="AV284" s="159"/>
      <c r="AW284" s="159"/>
      <c r="AX284" s="159"/>
      <c r="AY284" s="159"/>
      <c r="AZ284" s="159"/>
      <c r="BA284" s="159"/>
      <c r="BB284" s="159"/>
      <c r="BC284" s="159"/>
      <c r="BD284" s="159"/>
      <c r="BE284" s="159"/>
      <c r="BF284" s="159"/>
      <c r="BG284" s="159"/>
      <c r="BH284" s="159"/>
      <c r="BI284" s="159"/>
      <c r="BJ284" s="159"/>
      <c r="BK284" s="159"/>
      <c r="BL284" s="159"/>
      <c r="BM284" s="159"/>
      <c r="BN284" s="159"/>
      <c r="BO284" s="159"/>
      <c r="BP284" s="159"/>
      <c r="BQ284" s="159"/>
      <c r="BR284" s="159"/>
      <c r="BS284" s="159"/>
      <c r="BT284" s="159"/>
      <c r="BU284" s="159"/>
      <c r="BV284" s="159"/>
      <c r="BW284" s="159"/>
      <c r="BX284" s="159"/>
      <c r="BY284" s="159"/>
      <c r="BZ284" s="159"/>
      <c r="CA284" s="159"/>
      <c r="CB284" s="159"/>
      <c r="CC284" s="159"/>
      <c r="CD284" s="159"/>
      <c r="CE284" s="159"/>
      <c r="CF284" s="159"/>
      <c r="CG284" s="159"/>
      <c r="CH284" s="159"/>
      <c r="CI284" s="159"/>
      <c r="CJ284" s="159"/>
      <c r="CK284" s="159"/>
      <c r="CL284" s="159"/>
      <c r="CM284" s="159"/>
      <c r="CN284" s="159"/>
      <c r="CO284" s="159"/>
      <c r="CP284" s="159"/>
      <c r="CQ284" s="159"/>
      <c r="CR284" s="159"/>
      <c r="CS284" s="159"/>
      <c r="CT284" s="159"/>
      <c r="CU284" s="159"/>
      <c r="CV284" s="159"/>
      <c r="CW284" s="159"/>
      <c r="CX284" s="159"/>
      <c r="CY284" s="159"/>
      <c r="CZ284" s="159"/>
      <c r="DA284" s="159"/>
      <c r="DB284" s="159"/>
      <c r="DC284" s="159"/>
      <c r="DD284" s="159"/>
      <c r="DE284" s="159"/>
      <c r="DF284" s="159"/>
      <c r="DG284" s="159"/>
      <c r="DH284" s="159"/>
      <c r="DI284" s="159"/>
      <c r="DJ284" s="159"/>
      <c r="DK284" s="159"/>
      <c r="DL284" s="159"/>
      <c r="DM284" s="159"/>
      <c r="DN284" s="159"/>
      <c r="DO284" s="159"/>
      <c r="DP284" s="159"/>
      <c r="DQ284" s="159"/>
      <c r="DR284" s="159"/>
      <c r="DS284" s="159"/>
      <c r="DT284" s="159"/>
      <c r="DU284" s="159"/>
    </row>
    <row r="285" spans="1:125" ht="15.75" customHeight="1">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c r="AC285" s="159"/>
      <c r="AD285" s="159"/>
      <c r="AE285" s="159"/>
      <c r="AF285" s="159"/>
      <c r="AG285" s="159"/>
      <c r="AH285" s="159"/>
      <c r="AI285" s="159"/>
      <c r="AJ285" s="159"/>
      <c r="AK285" s="159"/>
      <c r="AL285" s="159"/>
      <c r="AM285" s="159"/>
      <c r="AN285" s="159"/>
      <c r="AO285" s="159"/>
      <c r="AP285" s="159"/>
      <c r="AQ285" s="159"/>
      <c r="AR285" s="159"/>
      <c r="AS285" s="159"/>
      <c r="AT285" s="159"/>
      <c r="AU285" s="159"/>
      <c r="AV285" s="159"/>
      <c r="AW285" s="159"/>
      <c r="AX285" s="159"/>
      <c r="AY285" s="159"/>
      <c r="AZ285" s="159"/>
      <c r="BA285" s="159"/>
      <c r="BB285" s="159"/>
      <c r="BC285" s="159"/>
      <c r="BD285" s="159"/>
      <c r="BE285" s="159"/>
      <c r="BF285" s="159"/>
      <c r="BG285" s="159"/>
      <c r="BH285" s="159"/>
      <c r="BI285" s="159"/>
      <c r="BJ285" s="159"/>
      <c r="BK285" s="159"/>
      <c r="BL285" s="159"/>
      <c r="BM285" s="159"/>
      <c r="BN285" s="159"/>
      <c r="BO285" s="159"/>
      <c r="BP285" s="159"/>
      <c r="BQ285" s="159"/>
      <c r="BR285" s="159"/>
      <c r="BS285" s="159"/>
      <c r="BT285" s="159"/>
      <c r="BU285" s="159"/>
      <c r="BV285" s="159"/>
      <c r="BW285" s="159"/>
      <c r="BX285" s="159"/>
      <c r="BY285" s="159"/>
      <c r="BZ285" s="159"/>
      <c r="CA285" s="159"/>
      <c r="CB285" s="159"/>
      <c r="CC285" s="159"/>
      <c r="CD285" s="159"/>
      <c r="CE285" s="159"/>
      <c r="CF285" s="159"/>
      <c r="CG285" s="159"/>
      <c r="CH285" s="159"/>
      <c r="CI285" s="159"/>
      <c r="CJ285" s="159"/>
      <c r="CK285" s="159"/>
      <c r="CL285" s="159"/>
      <c r="CM285" s="159"/>
      <c r="CN285" s="159"/>
      <c r="CO285" s="159"/>
      <c r="CP285" s="159"/>
      <c r="CQ285" s="159"/>
      <c r="CR285" s="159"/>
      <c r="CS285" s="159"/>
      <c r="CT285" s="159"/>
      <c r="CU285" s="159"/>
      <c r="CV285" s="159"/>
      <c r="CW285" s="159"/>
      <c r="CX285" s="159"/>
      <c r="CY285" s="159"/>
      <c r="CZ285" s="159"/>
      <c r="DA285" s="159"/>
      <c r="DB285" s="159"/>
      <c r="DC285" s="159"/>
      <c r="DD285" s="159"/>
      <c r="DE285" s="159"/>
      <c r="DF285" s="159"/>
      <c r="DG285" s="159"/>
      <c r="DH285" s="159"/>
      <c r="DI285" s="159"/>
      <c r="DJ285" s="159"/>
      <c r="DK285" s="159"/>
      <c r="DL285" s="159"/>
      <c r="DM285" s="159"/>
      <c r="DN285" s="159"/>
      <c r="DO285" s="159"/>
      <c r="DP285" s="159"/>
      <c r="DQ285" s="159"/>
      <c r="DR285" s="159"/>
      <c r="DS285" s="159"/>
      <c r="DT285" s="159"/>
      <c r="DU285" s="159"/>
    </row>
    <row r="286" spans="1:125" ht="15.75" customHeight="1">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c r="AC286" s="159"/>
      <c r="AD286" s="159"/>
      <c r="AE286" s="159"/>
      <c r="AF286" s="159"/>
      <c r="AG286" s="159"/>
      <c r="AH286" s="159"/>
      <c r="AI286" s="159"/>
      <c r="AJ286" s="159"/>
      <c r="AK286" s="159"/>
      <c r="AL286" s="159"/>
      <c r="AM286" s="159"/>
      <c r="AN286" s="159"/>
      <c r="AO286" s="159"/>
      <c r="AP286" s="159"/>
      <c r="AQ286" s="159"/>
      <c r="AR286" s="159"/>
      <c r="AS286" s="159"/>
      <c r="AT286" s="159"/>
      <c r="AU286" s="159"/>
      <c r="AV286" s="159"/>
      <c r="AW286" s="159"/>
      <c r="AX286" s="159"/>
      <c r="AY286" s="159"/>
      <c r="AZ286" s="159"/>
      <c r="BA286" s="159"/>
      <c r="BB286" s="159"/>
      <c r="BC286" s="159"/>
      <c r="BD286" s="159"/>
      <c r="BE286" s="159"/>
      <c r="BF286" s="159"/>
      <c r="BG286" s="159"/>
      <c r="BH286" s="159"/>
      <c r="BI286" s="159"/>
      <c r="BJ286" s="159"/>
      <c r="BK286" s="159"/>
      <c r="BL286" s="159"/>
      <c r="BM286" s="159"/>
      <c r="BN286" s="159"/>
      <c r="BO286" s="159"/>
      <c r="BP286" s="159"/>
      <c r="BQ286" s="159"/>
      <c r="BR286" s="159"/>
      <c r="BS286" s="159"/>
      <c r="BT286" s="159"/>
      <c r="BU286" s="159"/>
      <c r="BV286" s="159"/>
      <c r="BW286" s="159"/>
      <c r="BX286" s="159"/>
      <c r="BY286" s="159"/>
      <c r="BZ286" s="159"/>
      <c r="CA286" s="159"/>
      <c r="CB286" s="159"/>
      <c r="CC286" s="159"/>
      <c r="CD286" s="159"/>
      <c r="CE286" s="159"/>
      <c r="CF286" s="159"/>
      <c r="CG286" s="159"/>
      <c r="CH286" s="159"/>
      <c r="CI286" s="159"/>
      <c r="CJ286" s="159"/>
      <c r="CK286" s="159"/>
      <c r="CL286" s="159"/>
      <c r="CM286" s="159"/>
      <c r="CN286" s="159"/>
      <c r="CO286" s="159"/>
      <c r="CP286" s="159"/>
      <c r="CQ286" s="159"/>
      <c r="CR286" s="159"/>
      <c r="CS286" s="159"/>
      <c r="CT286" s="159"/>
      <c r="CU286" s="159"/>
      <c r="CV286" s="159"/>
      <c r="CW286" s="159"/>
      <c r="CX286" s="159"/>
      <c r="CY286" s="159"/>
      <c r="CZ286" s="159"/>
      <c r="DA286" s="159"/>
      <c r="DB286" s="159"/>
      <c r="DC286" s="159"/>
      <c r="DD286" s="159"/>
      <c r="DE286" s="159"/>
      <c r="DF286" s="159"/>
      <c r="DG286" s="159"/>
      <c r="DH286" s="159"/>
      <c r="DI286" s="159"/>
      <c r="DJ286" s="159"/>
      <c r="DK286" s="159"/>
      <c r="DL286" s="159"/>
      <c r="DM286" s="159"/>
      <c r="DN286" s="159"/>
      <c r="DO286" s="159"/>
      <c r="DP286" s="159"/>
      <c r="DQ286" s="159"/>
      <c r="DR286" s="159"/>
      <c r="DS286" s="159"/>
      <c r="DT286" s="159"/>
      <c r="DU286" s="159"/>
    </row>
    <row r="287" spans="1:125" ht="15.75" customHeight="1">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c r="AC287" s="159"/>
      <c r="AD287" s="159"/>
      <c r="AE287" s="159"/>
      <c r="AF287" s="159"/>
      <c r="AG287" s="159"/>
      <c r="AH287" s="159"/>
      <c r="AI287" s="159"/>
      <c r="AJ287" s="159"/>
      <c r="AK287" s="159"/>
      <c r="AL287" s="159"/>
      <c r="AM287" s="159"/>
      <c r="AN287" s="159"/>
      <c r="AO287" s="159"/>
      <c r="AP287" s="159"/>
      <c r="AQ287" s="159"/>
      <c r="AR287" s="159"/>
      <c r="AS287" s="159"/>
      <c r="AT287" s="159"/>
      <c r="AU287" s="159"/>
      <c r="AV287" s="159"/>
      <c r="AW287" s="159"/>
      <c r="AX287" s="159"/>
      <c r="AY287" s="159"/>
      <c r="AZ287" s="159"/>
      <c r="BA287" s="159"/>
      <c r="BB287" s="159"/>
      <c r="BC287" s="159"/>
      <c r="BD287" s="159"/>
      <c r="BE287" s="159"/>
      <c r="BF287" s="159"/>
      <c r="BG287" s="159"/>
      <c r="BH287" s="159"/>
      <c r="BI287" s="159"/>
      <c r="BJ287" s="159"/>
      <c r="BK287" s="159"/>
      <c r="BL287" s="159"/>
      <c r="BM287" s="159"/>
      <c r="BN287" s="159"/>
      <c r="BO287" s="159"/>
      <c r="BP287" s="159"/>
      <c r="BQ287" s="159"/>
      <c r="BR287" s="159"/>
      <c r="BS287" s="159"/>
      <c r="BT287" s="159"/>
      <c r="BU287" s="159"/>
      <c r="BV287" s="159"/>
      <c r="BW287" s="159"/>
      <c r="BX287" s="159"/>
      <c r="BY287" s="159"/>
      <c r="BZ287" s="159"/>
      <c r="CA287" s="159"/>
      <c r="CB287" s="159"/>
      <c r="CC287" s="159"/>
      <c r="CD287" s="159"/>
      <c r="CE287" s="159"/>
      <c r="CF287" s="159"/>
      <c r="CG287" s="159"/>
      <c r="CH287" s="159"/>
      <c r="CI287" s="159"/>
      <c r="CJ287" s="159"/>
      <c r="CK287" s="159"/>
      <c r="CL287" s="159"/>
      <c r="CM287" s="159"/>
      <c r="CN287" s="159"/>
      <c r="CO287" s="159"/>
      <c r="CP287" s="159"/>
      <c r="CQ287" s="159"/>
      <c r="CR287" s="159"/>
      <c r="CS287" s="159"/>
      <c r="CT287" s="159"/>
      <c r="CU287" s="159"/>
      <c r="CV287" s="159"/>
      <c r="CW287" s="159"/>
      <c r="CX287" s="159"/>
      <c r="CY287" s="159"/>
      <c r="CZ287" s="159"/>
      <c r="DA287" s="159"/>
      <c r="DB287" s="159"/>
      <c r="DC287" s="159"/>
      <c r="DD287" s="159"/>
      <c r="DE287" s="159"/>
      <c r="DF287" s="159"/>
      <c r="DG287" s="159"/>
      <c r="DH287" s="159"/>
      <c r="DI287" s="159"/>
      <c r="DJ287" s="159"/>
      <c r="DK287" s="159"/>
      <c r="DL287" s="159"/>
      <c r="DM287" s="159"/>
      <c r="DN287" s="159"/>
      <c r="DO287" s="159"/>
      <c r="DP287" s="159"/>
      <c r="DQ287" s="159"/>
      <c r="DR287" s="159"/>
      <c r="DS287" s="159"/>
      <c r="DT287" s="159"/>
      <c r="DU287" s="159"/>
    </row>
    <row r="288" spans="1:125" ht="15.75" customHeight="1">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c r="AC288" s="159"/>
      <c r="AD288" s="159"/>
      <c r="AE288" s="159"/>
      <c r="AF288" s="159"/>
      <c r="AG288" s="159"/>
      <c r="AH288" s="159"/>
      <c r="AI288" s="159"/>
      <c r="AJ288" s="159"/>
      <c r="AK288" s="159"/>
      <c r="AL288" s="159"/>
      <c r="AM288" s="159"/>
      <c r="AN288" s="159"/>
      <c r="AO288" s="159"/>
      <c r="AP288" s="159"/>
      <c r="AQ288" s="159"/>
      <c r="AR288" s="159"/>
      <c r="AS288" s="159"/>
      <c r="AT288" s="159"/>
      <c r="AU288" s="159"/>
      <c r="AV288" s="159"/>
      <c r="AW288" s="159"/>
      <c r="AX288" s="159"/>
      <c r="AY288" s="159"/>
      <c r="AZ288" s="159"/>
      <c r="BA288" s="159"/>
      <c r="BB288" s="159"/>
      <c r="BC288" s="159"/>
      <c r="BD288" s="159"/>
      <c r="BE288" s="159"/>
      <c r="BF288" s="159"/>
      <c r="BG288" s="159"/>
      <c r="BH288" s="159"/>
      <c r="BI288" s="159"/>
      <c r="BJ288" s="159"/>
      <c r="BK288" s="159"/>
      <c r="BL288" s="159"/>
      <c r="BM288" s="159"/>
      <c r="BN288" s="159"/>
      <c r="BO288" s="159"/>
      <c r="BP288" s="159"/>
      <c r="BQ288" s="159"/>
      <c r="BR288" s="159"/>
      <c r="BS288" s="159"/>
      <c r="BT288" s="159"/>
      <c r="BU288" s="159"/>
      <c r="BV288" s="159"/>
      <c r="BW288" s="159"/>
      <c r="BX288" s="159"/>
      <c r="BY288" s="159"/>
      <c r="BZ288" s="159"/>
      <c r="CA288" s="159"/>
      <c r="CB288" s="159"/>
      <c r="CC288" s="159"/>
      <c r="CD288" s="159"/>
      <c r="CE288" s="159"/>
      <c r="CF288" s="159"/>
      <c r="CG288" s="159"/>
      <c r="CH288" s="159"/>
      <c r="CI288" s="159"/>
      <c r="CJ288" s="159"/>
      <c r="CK288" s="159"/>
      <c r="CL288" s="159"/>
      <c r="CM288" s="159"/>
      <c r="CN288" s="159"/>
      <c r="CO288" s="159"/>
      <c r="CP288" s="159"/>
      <c r="CQ288" s="159"/>
      <c r="CR288" s="159"/>
      <c r="CS288" s="159"/>
      <c r="CT288" s="159"/>
      <c r="CU288" s="159"/>
      <c r="CV288" s="159"/>
      <c r="CW288" s="159"/>
      <c r="CX288" s="159"/>
      <c r="CY288" s="159"/>
      <c r="CZ288" s="159"/>
      <c r="DA288" s="159"/>
      <c r="DB288" s="159"/>
      <c r="DC288" s="159"/>
      <c r="DD288" s="159"/>
      <c r="DE288" s="159"/>
      <c r="DF288" s="159"/>
      <c r="DG288" s="159"/>
      <c r="DH288" s="159"/>
      <c r="DI288" s="159"/>
      <c r="DJ288" s="159"/>
      <c r="DK288" s="159"/>
      <c r="DL288" s="159"/>
      <c r="DM288" s="159"/>
      <c r="DN288" s="159"/>
      <c r="DO288" s="159"/>
      <c r="DP288" s="159"/>
      <c r="DQ288" s="159"/>
      <c r="DR288" s="159"/>
      <c r="DS288" s="159"/>
      <c r="DT288" s="159"/>
      <c r="DU288" s="159"/>
    </row>
    <row r="289" spans="1:125" ht="15.75" customHeight="1">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c r="AC289" s="159"/>
      <c r="AD289" s="159"/>
      <c r="AE289" s="159"/>
      <c r="AF289" s="159"/>
      <c r="AG289" s="159"/>
      <c r="AH289" s="159"/>
      <c r="AI289" s="159"/>
      <c r="AJ289" s="159"/>
      <c r="AK289" s="159"/>
      <c r="AL289" s="159"/>
      <c r="AM289" s="159"/>
      <c r="AN289" s="159"/>
      <c r="AO289" s="159"/>
      <c r="AP289" s="159"/>
      <c r="AQ289" s="159"/>
      <c r="AR289" s="159"/>
      <c r="AS289" s="159"/>
      <c r="AT289" s="159"/>
      <c r="AU289" s="159"/>
      <c r="AV289" s="159"/>
      <c r="AW289" s="159"/>
      <c r="AX289" s="159"/>
      <c r="AY289" s="159"/>
      <c r="AZ289" s="159"/>
      <c r="BA289" s="159"/>
      <c r="BB289" s="159"/>
      <c r="BC289" s="159"/>
      <c r="BD289" s="159"/>
      <c r="BE289" s="159"/>
      <c r="BF289" s="159"/>
      <c r="BG289" s="159"/>
      <c r="BH289" s="159"/>
      <c r="BI289" s="159"/>
      <c r="BJ289" s="159"/>
      <c r="BK289" s="159"/>
      <c r="BL289" s="159"/>
      <c r="BM289" s="159"/>
      <c r="BN289" s="159"/>
      <c r="BO289" s="159"/>
      <c r="BP289" s="159"/>
      <c r="BQ289" s="159"/>
      <c r="BR289" s="159"/>
      <c r="BS289" s="159"/>
      <c r="BT289" s="159"/>
      <c r="BU289" s="159"/>
      <c r="BV289" s="159"/>
      <c r="BW289" s="159"/>
      <c r="BX289" s="159"/>
      <c r="BY289" s="159"/>
      <c r="BZ289" s="159"/>
      <c r="CA289" s="159"/>
      <c r="CB289" s="159"/>
      <c r="CC289" s="159"/>
      <c r="CD289" s="159"/>
      <c r="CE289" s="159"/>
      <c r="CF289" s="159"/>
      <c r="CG289" s="159"/>
      <c r="CH289" s="159"/>
      <c r="CI289" s="159"/>
      <c r="CJ289" s="159"/>
      <c r="CK289" s="159"/>
      <c r="CL289" s="159"/>
      <c r="CM289" s="159"/>
      <c r="CN289" s="159"/>
      <c r="CO289" s="159"/>
      <c r="CP289" s="159"/>
      <c r="CQ289" s="159"/>
      <c r="CR289" s="159"/>
      <c r="CS289" s="159"/>
      <c r="CT289" s="159"/>
      <c r="CU289" s="159"/>
      <c r="CV289" s="159"/>
      <c r="CW289" s="159"/>
      <c r="CX289" s="159"/>
      <c r="CY289" s="159"/>
      <c r="CZ289" s="159"/>
      <c r="DA289" s="159"/>
      <c r="DB289" s="159"/>
      <c r="DC289" s="159"/>
      <c r="DD289" s="159"/>
      <c r="DE289" s="159"/>
      <c r="DF289" s="159"/>
      <c r="DG289" s="159"/>
      <c r="DH289" s="159"/>
      <c r="DI289" s="159"/>
      <c r="DJ289" s="159"/>
      <c r="DK289" s="159"/>
      <c r="DL289" s="159"/>
      <c r="DM289" s="159"/>
      <c r="DN289" s="159"/>
      <c r="DO289" s="159"/>
      <c r="DP289" s="159"/>
      <c r="DQ289" s="159"/>
      <c r="DR289" s="159"/>
      <c r="DS289" s="159"/>
      <c r="DT289" s="159"/>
      <c r="DU289" s="159"/>
    </row>
    <row r="290" spans="1:125" ht="15.75" customHeight="1">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c r="AC290" s="159"/>
      <c r="AD290" s="159"/>
      <c r="AE290" s="159"/>
      <c r="AF290" s="159"/>
      <c r="AG290" s="159"/>
      <c r="AH290" s="159"/>
      <c r="AI290" s="159"/>
      <c r="AJ290" s="159"/>
      <c r="AK290" s="159"/>
      <c r="AL290" s="159"/>
      <c r="AM290" s="159"/>
      <c r="AN290" s="159"/>
      <c r="AO290" s="159"/>
      <c r="AP290" s="159"/>
      <c r="AQ290" s="159"/>
      <c r="AR290" s="159"/>
      <c r="AS290" s="159"/>
      <c r="AT290" s="159"/>
      <c r="AU290" s="159"/>
      <c r="AV290" s="159"/>
      <c r="AW290" s="159"/>
      <c r="AX290" s="159"/>
      <c r="AY290" s="159"/>
      <c r="AZ290" s="159"/>
      <c r="BA290" s="159"/>
      <c r="BB290" s="159"/>
      <c r="BC290" s="159"/>
      <c r="BD290" s="159"/>
      <c r="BE290" s="159"/>
      <c r="BF290" s="159"/>
      <c r="BG290" s="159"/>
      <c r="BH290" s="159"/>
      <c r="BI290" s="159"/>
      <c r="BJ290" s="159"/>
      <c r="BK290" s="159"/>
      <c r="BL290" s="159"/>
      <c r="BM290" s="159"/>
      <c r="BN290" s="159"/>
      <c r="BO290" s="159"/>
      <c r="BP290" s="159"/>
      <c r="BQ290" s="159"/>
      <c r="BR290" s="159"/>
      <c r="BS290" s="159"/>
      <c r="BT290" s="159"/>
      <c r="BU290" s="159"/>
      <c r="BV290" s="159"/>
      <c r="BW290" s="159"/>
      <c r="BX290" s="159"/>
      <c r="BY290" s="159"/>
      <c r="BZ290" s="159"/>
      <c r="CA290" s="159"/>
      <c r="CB290" s="159"/>
      <c r="CC290" s="159"/>
      <c r="CD290" s="159"/>
      <c r="CE290" s="159"/>
      <c r="CF290" s="159"/>
      <c r="CG290" s="159"/>
      <c r="CH290" s="159"/>
      <c r="CI290" s="159"/>
      <c r="CJ290" s="159"/>
      <c r="CK290" s="159"/>
      <c r="CL290" s="159"/>
      <c r="CM290" s="159"/>
      <c r="CN290" s="159"/>
      <c r="CO290" s="159"/>
      <c r="CP290" s="159"/>
      <c r="CQ290" s="159"/>
      <c r="CR290" s="159"/>
      <c r="CS290" s="159"/>
      <c r="CT290" s="159"/>
      <c r="CU290" s="159"/>
      <c r="CV290" s="159"/>
      <c r="CW290" s="159"/>
      <c r="CX290" s="159"/>
      <c r="CY290" s="159"/>
      <c r="CZ290" s="159"/>
      <c r="DA290" s="159"/>
      <c r="DB290" s="159"/>
      <c r="DC290" s="159"/>
      <c r="DD290" s="159"/>
      <c r="DE290" s="159"/>
      <c r="DF290" s="159"/>
      <c r="DG290" s="159"/>
      <c r="DH290" s="159"/>
      <c r="DI290" s="159"/>
      <c r="DJ290" s="159"/>
      <c r="DK290" s="159"/>
      <c r="DL290" s="159"/>
      <c r="DM290" s="159"/>
      <c r="DN290" s="159"/>
      <c r="DO290" s="159"/>
      <c r="DP290" s="159"/>
      <c r="DQ290" s="159"/>
      <c r="DR290" s="159"/>
      <c r="DS290" s="159"/>
      <c r="DT290" s="159"/>
      <c r="DU290" s="159"/>
    </row>
    <row r="291" spans="1:125" ht="15.75" customHeight="1">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c r="AC291" s="159"/>
      <c r="AD291" s="159"/>
      <c r="AE291" s="159"/>
      <c r="AF291" s="159"/>
      <c r="AG291" s="159"/>
      <c r="AH291" s="159"/>
      <c r="AI291" s="159"/>
      <c r="AJ291" s="159"/>
      <c r="AK291" s="159"/>
      <c r="AL291" s="159"/>
      <c r="AM291" s="159"/>
      <c r="AN291" s="159"/>
      <c r="AO291" s="159"/>
      <c r="AP291" s="159"/>
      <c r="AQ291" s="159"/>
      <c r="AR291" s="159"/>
      <c r="AS291" s="159"/>
      <c r="AT291" s="159"/>
      <c r="AU291" s="159"/>
      <c r="AV291" s="159"/>
      <c r="AW291" s="159"/>
      <c r="AX291" s="159"/>
      <c r="AY291" s="159"/>
      <c r="AZ291" s="159"/>
      <c r="BA291" s="159"/>
      <c r="BB291" s="159"/>
      <c r="BC291" s="159"/>
      <c r="BD291" s="159"/>
      <c r="BE291" s="159"/>
      <c r="BF291" s="159"/>
      <c r="BG291" s="159"/>
      <c r="BH291" s="159"/>
      <c r="BI291" s="159"/>
      <c r="BJ291" s="159"/>
      <c r="BK291" s="159"/>
      <c r="BL291" s="159"/>
      <c r="BM291" s="159"/>
      <c r="BN291" s="159"/>
      <c r="BO291" s="159"/>
      <c r="BP291" s="159"/>
      <c r="BQ291" s="159"/>
      <c r="BR291" s="159"/>
      <c r="BS291" s="159"/>
      <c r="BT291" s="159"/>
      <c r="BU291" s="159"/>
      <c r="BV291" s="159"/>
      <c r="BW291" s="159"/>
      <c r="BX291" s="159"/>
      <c r="BY291" s="159"/>
      <c r="BZ291" s="159"/>
      <c r="CA291" s="159"/>
      <c r="CB291" s="159"/>
      <c r="CC291" s="159"/>
      <c r="CD291" s="159"/>
      <c r="CE291" s="159"/>
      <c r="CF291" s="159"/>
      <c r="CG291" s="159"/>
      <c r="CH291" s="159"/>
      <c r="CI291" s="159"/>
      <c r="CJ291" s="159"/>
      <c r="CK291" s="159"/>
      <c r="CL291" s="159"/>
      <c r="CM291" s="159"/>
      <c r="CN291" s="159"/>
      <c r="CO291" s="159"/>
      <c r="CP291" s="159"/>
      <c r="CQ291" s="159"/>
      <c r="CR291" s="159"/>
      <c r="CS291" s="159"/>
      <c r="CT291" s="159"/>
      <c r="CU291" s="159"/>
      <c r="CV291" s="159"/>
      <c r="CW291" s="159"/>
      <c r="CX291" s="159"/>
      <c r="CY291" s="159"/>
      <c r="CZ291" s="159"/>
      <c r="DA291" s="159"/>
      <c r="DB291" s="159"/>
      <c r="DC291" s="159"/>
      <c r="DD291" s="159"/>
      <c r="DE291" s="159"/>
      <c r="DF291" s="159"/>
      <c r="DG291" s="159"/>
      <c r="DH291" s="159"/>
      <c r="DI291" s="159"/>
      <c r="DJ291" s="159"/>
      <c r="DK291" s="159"/>
      <c r="DL291" s="159"/>
      <c r="DM291" s="159"/>
      <c r="DN291" s="159"/>
      <c r="DO291" s="159"/>
      <c r="DP291" s="159"/>
      <c r="DQ291" s="159"/>
      <c r="DR291" s="159"/>
      <c r="DS291" s="159"/>
      <c r="DT291" s="159"/>
      <c r="DU291" s="159"/>
    </row>
    <row r="292" spans="1:125" ht="15.75" customHeight="1">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c r="AC292" s="159"/>
      <c r="AD292" s="159"/>
      <c r="AE292" s="159"/>
      <c r="AF292" s="159"/>
      <c r="AG292" s="159"/>
      <c r="AH292" s="159"/>
      <c r="AI292" s="159"/>
      <c r="AJ292" s="159"/>
      <c r="AK292" s="159"/>
      <c r="AL292" s="159"/>
      <c r="AM292" s="159"/>
      <c r="AN292" s="159"/>
      <c r="AO292" s="159"/>
      <c r="AP292" s="159"/>
      <c r="AQ292" s="159"/>
      <c r="AR292" s="159"/>
      <c r="AS292" s="159"/>
      <c r="AT292" s="159"/>
      <c r="AU292" s="159"/>
      <c r="AV292" s="159"/>
      <c r="AW292" s="159"/>
      <c r="AX292" s="159"/>
      <c r="AY292" s="159"/>
      <c r="AZ292" s="159"/>
      <c r="BA292" s="159"/>
      <c r="BB292" s="159"/>
      <c r="BC292" s="159"/>
      <c r="BD292" s="159"/>
      <c r="BE292" s="159"/>
      <c r="BF292" s="159"/>
      <c r="BG292" s="159"/>
      <c r="BH292" s="159"/>
      <c r="BI292" s="159"/>
      <c r="BJ292" s="159"/>
      <c r="BK292" s="159"/>
      <c r="BL292" s="159"/>
      <c r="BM292" s="159"/>
      <c r="BN292" s="159"/>
      <c r="BO292" s="159"/>
      <c r="BP292" s="159"/>
      <c r="BQ292" s="159"/>
      <c r="BR292" s="159"/>
      <c r="BS292" s="159"/>
      <c r="BT292" s="159"/>
      <c r="BU292" s="159"/>
      <c r="BV292" s="159"/>
      <c r="BW292" s="159"/>
      <c r="BX292" s="159"/>
      <c r="BY292" s="159"/>
      <c r="BZ292" s="159"/>
      <c r="CA292" s="159"/>
      <c r="CB292" s="159"/>
      <c r="CC292" s="159"/>
      <c r="CD292" s="159"/>
      <c r="CE292" s="159"/>
      <c r="CF292" s="159"/>
      <c r="CG292" s="159"/>
      <c r="CH292" s="159"/>
      <c r="CI292" s="159"/>
      <c r="CJ292" s="159"/>
      <c r="CK292" s="159"/>
      <c r="CL292" s="159"/>
      <c r="CM292" s="159"/>
      <c r="CN292" s="159"/>
      <c r="CO292" s="159"/>
      <c r="CP292" s="159"/>
      <c r="CQ292" s="159"/>
      <c r="CR292" s="159"/>
      <c r="CS292" s="159"/>
      <c r="CT292" s="159"/>
      <c r="CU292" s="159"/>
      <c r="CV292" s="159"/>
      <c r="CW292" s="159"/>
      <c r="CX292" s="159"/>
      <c r="CY292" s="159"/>
      <c r="CZ292" s="159"/>
      <c r="DA292" s="159"/>
      <c r="DB292" s="159"/>
      <c r="DC292" s="159"/>
      <c r="DD292" s="159"/>
      <c r="DE292" s="159"/>
      <c r="DF292" s="159"/>
      <c r="DG292" s="159"/>
      <c r="DH292" s="159"/>
      <c r="DI292" s="159"/>
      <c r="DJ292" s="159"/>
      <c r="DK292" s="159"/>
      <c r="DL292" s="159"/>
      <c r="DM292" s="159"/>
      <c r="DN292" s="159"/>
      <c r="DO292" s="159"/>
      <c r="DP292" s="159"/>
      <c r="DQ292" s="159"/>
      <c r="DR292" s="159"/>
      <c r="DS292" s="159"/>
      <c r="DT292" s="159"/>
      <c r="DU292" s="159"/>
    </row>
    <row r="293" spans="1:125" ht="15.75" customHeight="1">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c r="AC293" s="159"/>
      <c r="AD293" s="159"/>
      <c r="AE293" s="159"/>
      <c r="AF293" s="159"/>
      <c r="AG293" s="159"/>
      <c r="AH293" s="159"/>
      <c r="AI293" s="159"/>
      <c r="AJ293" s="159"/>
      <c r="AK293" s="159"/>
      <c r="AL293" s="159"/>
      <c r="AM293" s="159"/>
      <c r="AN293" s="159"/>
      <c r="AO293" s="159"/>
      <c r="AP293" s="159"/>
      <c r="AQ293" s="159"/>
      <c r="AR293" s="159"/>
      <c r="AS293" s="159"/>
      <c r="AT293" s="159"/>
      <c r="AU293" s="159"/>
      <c r="AV293" s="159"/>
      <c r="AW293" s="159"/>
      <c r="AX293" s="159"/>
      <c r="AY293" s="159"/>
      <c r="AZ293" s="159"/>
      <c r="BA293" s="159"/>
      <c r="BB293" s="159"/>
      <c r="BC293" s="159"/>
      <c r="BD293" s="159"/>
      <c r="BE293" s="159"/>
      <c r="BF293" s="159"/>
      <c r="BG293" s="159"/>
      <c r="BH293" s="159"/>
      <c r="BI293" s="159"/>
      <c r="BJ293" s="159"/>
      <c r="BK293" s="159"/>
      <c r="BL293" s="159"/>
      <c r="BM293" s="159"/>
      <c r="BN293" s="159"/>
      <c r="BO293" s="159"/>
      <c r="BP293" s="159"/>
      <c r="BQ293" s="159"/>
      <c r="BR293" s="159"/>
      <c r="BS293" s="159"/>
      <c r="BT293" s="159"/>
      <c r="BU293" s="159"/>
      <c r="BV293" s="159"/>
      <c r="BW293" s="159"/>
      <c r="BX293" s="159"/>
      <c r="BY293" s="159"/>
      <c r="BZ293" s="159"/>
      <c r="CA293" s="159"/>
      <c r="CB293" s="159"/>
      <c r="CC293" s="159"/>
      <c r="CD293" s="159"/>
      <c r="CE293" s="159"/>
      <c r="CF293" s="159"/>
      <c r="CG293" s="159"/>
      <c r="CH293" s="159"/>
      <c r="CI293" s="159"/>
      <c r="CJ293" s="159"/>
      <c r="CK293" s="159"/>
      <c r="CL293" s="159"/>
      <c r="CM293" s="159"/>
      <c r="CN293" s="159"/>
      <c r="CO293" s="159"/>
      <c r="CP293" s="159"/>
      <c r="CQ293" s="159"/>
      <c r="CR293" s="159"/>
      <c r="CS293" s="159"/>
      <c r="CT293" s="159"/>
      <c r="CU293" s="159"/>
      <c r="CV293" s="159"/>
      <c r="CW293" s="159"/>
      <c r="CX293" s="159"/>
      <c r="CY293" s="159"/>
      <c r="CZ293" s="159"/>
      <c r="DA293" s="159"/>
      <c r="DB293" s="159"/>
      <c r="DC293" s="159"/>
      <c r="DD293" s="159"/>
      <c r="DE293" s="159"/>
      <c r="DF293" s="159"/>
      <c r="DG293" s="159"/>
      <c r="DH293" s="159"/>
      <c r="DI293" s="159"/>
      <c r="DJ293" s="159"/>
      <c r="DK293" s="159"/>
      <c r="DL293" s="159"/>
      <c r="DM293" s="159"/>
      <c r="DN293" s="159"/>
      <c r="DO293" s="159"/>
      <c r="DP293" s="159"/>
      <c r="DQ293" s="159"/>
      <c r="DR293" s="159"/>
      <c r="DS293" s="159"/>
      <c r="DT293" s="159"/>
      <c r="DU293" s="159"/>
    </row>
    <row r="294" spans="1:125" ht="15.75" customHeight="1">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c r="AC294" s="159"/>
      <c r="AD294" s="159"/>
      <c r="AE294" s="159"/>
      <c r="AF294" s="159"/>
      <c r="AG294" s="159"/>
      <c r="AH294" s="159"/>
      <c r="AI294" s="159"/>
      <c r="AJ294" s="159"/>
      <c r="AK294" s="159"/>
      <c r="AL294" s="159"/>
      <c r="AM294" s="159"/>
      <c r="AN294" s="159"/>
      <c r="AO294" s="159"/>
      <c r="AP294" s="159"/>
      <c r="AQ294" s="159"/>
      <c r="AR294" s="159"/>
      <c r="AS294" s="159"/>
      <c r="AT294" s="159"/>
      <c r="AU294" s="159"/>
      <c r="AV294" s="159"/>
      <c r="AW294" s="159"/>
      <c r="AX294" s="159"/>
      <c r="AY294" s="159"/>
      <c r="AZ294" s="159"/>
      <c r="BA294" s="159"/>
      <c r="BB294" s="159"/>
      <c r="BC294" s="159"/>
      <c r="BD294" s="159"/>
      <c r="BE294" s="159"/>
      <c r="BF294" s="159"/>
      <c r="BG294" s="159"/>
      <c r="BH294" s="159"/>
      <c r="BI294" s="159"/>
      <c r="BJ294" s="159"/>
      <c r="BK294" s="159"/>
      <c r="BL294" s="159"/>
      <c r="BM294" s="159"/>
      <c r="BN294" s="159"/>
      <c r="BO294" s="159"/>
      <c r="BP294" s="159"/>
      <c r="BQ294" s="159"/>
      <c r="BR294" s="159"/>
      <c r="BS294" s="159"/>
      <c r="BT294" s="159"/>
      <c r="BU294" s="159"/>
      <c r="BV294" s="159"/>
      <c r="BW294" s="159"/>
      <c r="BX294" s="159"/>
      <c r="BY294" s="159"/>
      <c r="BZ294" s="159"/>
      <c r="CA294" s="159"/>
      <c r="CB294" s="159"/>
      <c r="CC294" s="159"/>
      <c r="CD294" s="159"/>
      <c r="CE294" s="159"/>
      <c r="CF294" s="159"/>
      <c r="CG294" s="159"/>
      <c r="CH294" s="159"/>
      <c r="CI294" s="159"/>
      <c r="CJ294" s="159"/>
      <c r="CK294" s="159"/>
      <c r="CL294" s="159"/>
      <c r="CM294" s="159"/>
      <c r="CN294" s="159"/>
      <c r="CO294" s="159"/>
      <c r="CP294" s="159"/>
      <c r="CQ294" s="159"/>
      <c r="CR294" s="159"/>
      <c r="CS294" s="159"/>
      <c r="CT294" s="159"/>
      <c r="CU294" s="159"/>
      <c r="CV294" s="159"/>
      <c r="CW294" s="159"/>
      <c r="CX294" s="159"/>
      <c r="CY294" s="159"/>
      <c r="CZ294" s="159"/>
      <c r="DA294" s="159"/>
      <c r="DB294" s="159"/>
      <c r="DC294" s="159"/>
      <c r="DD294" s="159"/>
      <c r="DE294" s="159"/>
      <c r="DF294" s="159"/>
      <c r="DG294" s="159"/>
      <c r="DH294" s="159"/>
      <c r="DI294" s="159"/>
      <c r="DJ294" s="159"/>
      <c r="DK294" s="159"/>
      <c r="DL294" s="159"/>
      <c r="DM294" s="159"/>
      <c r="DN294" s="159"/>
      <c r="DO294" s="159"/>
      <c r="DP294" s="159"/>
      <c r="DQ294" s="159"/>
      <c r="DR294" s="159"/>
      <c r="DS294" s="159"/>
      <c r="DT294" s="159"/>
      <c r="DU294" s="159"/>
    </row>
    <row r="295" spans="1:125" ht="15.75" customHeight="1">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c r="AC295" s="159"/>
      <c r="AD295" s="159"/>
      <c r="AE295" s="159"/>
      <c r="AF295" s="159"/>
      <c r="AG295" s="159"/>
      <c r="AH295" s="159"/>
      <c r="AI295" s="159"/>
      <c r="AJ295" s="159"/>
      <c r="AK295" s="159"/>
      <c r="AL295" s="159"/>
      <c r="AM295" s="159"/>
      <c r="AN295" s="159"/>
      <c r="AO295" s="159"/>
      <c r="AP295" s="159"/>
      <c r="AQ295" s="159"/>
      <c r="AR295" s="159"/>
      <c r="AS295" s="159"/>
      <c r="AT295" s="159"/>
      <c r="AU295" s="159"/>
      <c r="AV295" s="159"/>
      <c r="AW295" s="159"/>
      <c r="AX295" s="159"/>
      <c r="AY295" s="159"/>
      <c r="AZ295" s="159"/>
      <c r="BA295" s="159"/>
      <c r="BB295" s="159"/>
      <c r="BC295" s="159"/>
      <c r="BD295" s="159"/>
      <c r="BE295" s="159"/>
      <c r="BF295" s="159"/>
      <c r="BG295" s="159"/>
      <c r="BH295" s="159"/>
      <c r="BI295" s="159"/>
      <c r="BJ295" s="159"/>
      <c r="BK295" s="159"/>
      <c r="BL295" s="159"/>
      <c r="BM295" s="159"/>
      <c r="BN295" s="159"/>
      <c r="BO295" s="159"/>
      <c r="BP295" s="159"/>
      <c r="BQ295" s="159"/>
      <c r="BR295" s="159"/>
      <c r="BS295" s="159"/>
      <c r="BT295" s="159"/>
      <c r="BU295" s="159"/>
      <c r="BV295" s="159"/>
      <c r="BW295" s="159"/>
      <c r="BX295" s="159"/>
      <c r="BY295" s="159"/>
      <c r="BZ295" s="159"/>
      <c r="CA295" s="159"/>
      <c r="CB295" s="159"/>
      <c r="CC295" s="159"/>
      <c r="CD295" s="159"/>
      <c r="CE295" s="159"/>
      <c r="CF295" s="159"/>
      <c r="CG295" s="159"/>
      <c r="CH295" s="159"/>
      <c r="CI295" s="159"/>
      <c r="CJ295" s="159"/>
      <c r="CK295" s="159"/>
      <c r="CL295" s="159"/>
      <c r="CM295" s="159"/>
      <c r="CN295" s="159"/>
      <c r="CO295" s="159"/>
      <c r="CP295" s="159"/>
      <c r="CQ295" s="159"/>
      <c r="CR295" s="159"/>
      <c r="CS295" s="159"/>
      <c r="CT295" s="159"/>
      <c r="CU295" s="159"/>
      <c r="CV295" s="159"/>
      <c r="CW295" s="159"/>
      <c r="CX295" s="159"/>
      <c r="CY295" s="159"/>
      <c r="CZ295" s="159"/>
      <c r="DA295" s="159"/>
      <c r="DB295" s="159"/>
      <c r="DC295" s="159"/>
      <c r="DD295" s="159"/>
      <c r="DE295" s="159"/>
      <c r="DF295" s="159"/>
      <c r="DG295" s="159"/>
      <c r="DH295" s="159"/>
      <c r="DI295" s="159"/>
      <c r="DJ295" s="159"/>
      <c r="DK295" s="159"/>
      <c r="DL295" s="159"/>
      <c r="DM295" s="159"/>
      <c r="DN295" s="159"/>
      <c r="DO295" s="159"/>
      <c r="DP295" s="159"/>
      <c r="DQ295" s="159"/>
      <c r="DR295" s="159"/>
      <c r="DS295" s="159"/>
      <c r="DT295" s="159"/>
      <c r="DU295" s="159"/>
    </row>
    <row r="296" spans="1:125" ht="15.75" customHeight="1">
      <c r="A296" s="159"/>
      <c r="B296" s="159"/>
      <c r="C296" s="159"/>
      <c r="D296" s="159"/>
      <c r="E296" s="159" t="s">
        <v>697</v>
      </c>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c r="AC296" s="159"/>
      <c r="AD296" s="159"/>
      <c r="AE296" s="159"/>
      <c r="AF296" s="159"/>
      <c r="AG296" s="159"/>
      <c r="AH296" s="159"/>
      <c r="AI296" s="159"/>
      <c r="AJ296" s="159"/>
      <c r="AK296" s="159"/>
      <c r="AL296" s="159"/>
      <c r="AM296" s="159"/>
      <c r="AN296" s="159"/>
      <c r="AO296" s="159"/>
      <c r="AP296" s="159"/>
      <c r="AQ296" s="159"/>
      <c r="AR296" s="159"/>
      <c r="AS296" s="159"/>
      <c r="AT296" s="159"/>
      <c r="AU296" s="159"/>
      <c r="AV296" s="159"/>
      <c r="AW296" s="159"/>
      <c r="AX296" s="159"/>
      <c r="AY296" s="159"/>
      <c r="AZ296" s="159"/>
      <c r="BA296" s="159"/>
      <c r="BB296" s="159"/>
      <c r="BC296" s="159"/>
      <c r="BD296" s="159"/>
      <c r="BE296" s="159"/>
      <c r="BF296" s="159"/>
      <c r="BG296" s="159"/>
      <c r="BH296" s="159"/>
      <c r="BI296" s="159"/>
      <c r="BJ296" s="159"/>
      <c r="BK296" s="159"/>
      <c r="BL296" s="159"/>
      <c r="BM296" s="159"/>
      <c r="BN296" s="159"/>
      <c r="BO296" s="159"/>
      <c r="BP296" s="159"/>
      <c r="BQ296" s="159"/>
      <c r="BR296" s="159"/>
      <c r="BS296" s="159"/>
      <c r="BT296" s="159"/>
      <c r="BU296" s="159"/>
      <c r="BV296" s="159"/>
      <c r="BW296" s="159"/>
      <c r="BX296" s="159"/>
      <c r="BY296" s="159"/>
      <c r="BZ296" s="159"/>
      <c r="CA296" s="159"/>
      <c r="CB296" s="159"/>
      <c r="CC296" s="159"/>
      <c r="CD296" s="159"/>
      <c r="CE296" s="159"/>
      <c r="CF296" s="159"/>
      <c r="CG296" s="159"/>
      <c r="CH296" s="159"/>
      <c r="CI296" s="159"/>
      <c r="CJ296" s="159"/>
      <c r="CK296" s="159"/>
      <c r="CL296" s="159"/>
      <c r="CM296" s="159"/>
      <c r="CN296" s="159"/>
      <c r="CO296" s="159"/>
      <c r="CP296" s="159"/>
      <c r="CQ296" s="159"/>
      <c r="CR296" s="159"/>
      <c r="CS296" s="159"/>
      <c r="CT296" s="159"/>
      <c r="CU296" s="159"/>
      <c r="CV296" s="159"/>
      <c r="CW296" s="159"/>
      <c r="CX296" s="159"/>
      <c r="CY296" s="159"/>
      <c r="CZ296" s="159"/>
      <c r="DA296" s="159"/>
      <c r="DB296" s="159"/>
      <c r="DC296" s="159"/>
      <c r="DD296" s="159"/>
      <c r="DE296" s="159"/>
      <c r="DF296" s="159"/>
      <c r="DG296" s="159"/>
      <c r="DH296" s="159"/>
      <c r="DI296" s="159"/>
      <c r="DJ296" s="159"/>
      <c r="DK296" s="159"/>
      <c r="DL296" s="159"/>
      <c r="DM296" s="159"/>
      <c r="DN296" s="159"/>
      <c r="DO296" s="159"/>
      <c r="DP296" s="159"/>
      <c r="DQ296" s="159"/>
      <c r="DR296" s="159"/>
      <c r="DS296" s="159"/>
      <c r="DT296" s="159"/>
      <c r="DU296" s="159"/>
    </row>
    <row r="297" spans="1:125" ht="15.75" customHeight="1">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c r="AC297" s="159"/>
      <c r="AD297" s="159"/>
      <c r="AE297" s="159"/>
      <c r="AF297" s="159"/>
      <c r="AG297" s="159"/>
      <c r="AH297" s="159"/>
      <c r="AI297" s="159"/>
      <c r="AJ297" s="159"/>
      <c r="AK297" s="159"/>
      <c r="AL297" s="159"/>
      <c r="AM297" s="159"/>
      <c r="AN297" s="159"/>
      <c r="AO297" s="159"/>
      <c r="AP297" s="159"/>
      <c r="AQ297" s="159"/>
      <c r="AR297" s="159"/>
      <c r="AS297" s="159"/>
      <c r="AT297" s="159"/>
      <c r="AU297" s="159"/>
      <c r="AV297" s="159"/>
      <c r="AW297" s="159"/>
      <c r="AX297" s="159"/>
      <c r="AY297" s="159"/>
      <c r="AZ297" s="159"/>
      <c r="BA297" s="159"/>
      <c r="BB297" s="159"/>
      <c r="BC297" s="159"/>
      <c r="BD297" s="159"/>
      <c r="BE297" s="159"/>
      <c r="BF297" s="159"/>
      <c r="BG297" s="159"/>
      <c r="BH297" s="159"/>
      <c r="BI297" s="159"/>
      <c r="BJ297" s="159"/>
      <c r="BK297" s="159"/>
      <c r="BL297" s="159"/>
      <c r="BM297" s="159"/>
      <c r="BN297" s="159"/>
      <c r="BO297" s="159"/>
      <c r="BP297" s="159"/>
      <c r="BQ297" s="159"/>
      <c r="BR297" s="159"/>
      <c r="BS297" s="159"/>
      <c r="BT297" s="159"/>
      <c r="BU297" s="159"/>
      <c r="BV297" s="159"/>
      <c r="BW297" s="159"/>
      <c r="BX297" s="159"/>
      <c r="BY297" s="159"/>
      <c r="BZ297" s="159"/>
      <c r="CA297" s="159"/>
      <c r="CB297" s="159"/>
      <c r="CC297" s="159"/>
      <c r="CD297" s="159"/>
      <c r="CE297" s="159"/>
      <c r="CF297" s="159"/>
      <c r="CG297" s="159"/>
      <c r="CH297" s="159"/>
      <c r="CI297" s="159"/>
      <c r="CJ297" s="159"/>
      <c r="CK297" s="159"/>
      <c r="CL297" s="159"/>
      <c r="CM297" s="159"/>
      <c r="CN297" s="159"/>
      <c r="CO297" s="159"/>
      <c r="CP297" s="159"/>
      <c r="CQ297" s="159"/>
      <c r="CR297" s="159"/>
      <c r="CS297" s="159"/>
      <c r="CT297" s="159"/>
      <c r="CU297" s="159"/>
      <c r="CV297" s="159"/>
      <c r="CW297" s="159"/>
      <c r="CX297" s="159"/>
      <c r="CY297" s="159"/>
      <c r="CZ297" s="159"/>
      <c r="DA297" s="159"/>
      <c r="DB297" s="159"/>
      <c r="DC297" s="159"/>
      <c r="DD297" s="159"/>
      <c r="DE297" s="159"/>
      <c r="DF297" s="159"/>
      <c r="DG297" s="159"/>
      <c r="DH297" s="159"/>
      <c r="DI297" s="159"/>
      <c r="DJ297" s="159"/>
      <c r="DK297" s="159"/>
      <c r="DL297" s="159"/>
      <c r="DM297" s="159"/>
      <c r="DN297" s="159"/>
      <c r="DO297" s="159"/>
      <c r="DP297" s="159"/>
      <c r="DQ297" s="159"/>
      <c r="DR297" s="159"/>
      <c r="DS297" s="159"/>
      <c r="DT297" s="159"/>
      <c r="DU297" s="159"/>
    </row>
    <row r="298" spans="1:125" ht="15.75" customHeight="1">
      <c r="A298" s="159"/>
      <c r="B298" s="159"/>
      <c r="C298" s="159"/>
      <c r="D298" s="159"/>
      <c r="E298" s="159"/>
      <c r="F298" s="159" t="s">
        <v>600</v>
      </c>
      <c r="G298" s="159" t="s">
        <v>601</v>
      </c>
      <c r="H298" s="159" t="s">
        <v>602</v>
      </c>
      <c r="I298" s="159"/>
      <c r="J298" s="159"/>
      <c r="K298" s="159" t="s">
        <v>603</v>
      </c>
      <c r="L298" s="159" t="s">
        <v>604</v>
      </c>
      <c r="M298" s="159"/>
      <c r="N298" s="159"/>
      <c r="O298" s="159"/>
      <c r="P298" s="159"/>
      <c r="Q298" s="159"/>
      <c r="R298" s="159"/>
      <c r="S298" s="159"/>
      <c r="T298" s="159"/>
      <c r="U298" s="159"/>
      <c r="V298" s="159"/>
      <c r="W298" s="159"/>
      <c r="X298" s="159"/>
      <c r="Y298" s="159"/>
      <c r="Z298" s="159"/>
      <c r="AA298" s="159"/>
      <c r="AB298" s="159"/>
      <c r="AC298" s="159"/>
      <c r="AD298" s="159"/>
      <c r="AE298" s="159"/>
      <c r="AF298" s="159"/>
      <c r="AG298" s="159"/>
      <c r="AH298" s="159"/>
      <c r="AI298" s="159"/>
      <c r="AJ298" s="159"/>
      <c r="AK298" s="159"/>
      <c r="AL298" s="159"/>
      <c r="AM298" s="159"/>
      <c r="AN298" s="159"/>
      <c r="AO298" s="159"/>
      <c r="AP298" s="159"/>
      <c r="AQ298" s="159"/>
      <c r="AR298" s="159"/>
      <c r="AS298" s="159"/>
      <c r="AT298" s="159"/>
      <c r="AU298" s="159"/>
      <c r="AV298" s="159"/>
      <c r="AW298" s="159"/>
      <c r="AX298" s="159"/>
      <c r="AY298" s="159"/>
      <c r="AZ298" s="159"/>
      <c r="BA298" s="159"/>
      <c r="BB298" s="159"/>
      <c r="BC298" s="159"/>
      <c r="BD298" s="159"/>
      <c r="BE298" s="159"/>
      <c r="BF298" s="159"/>
      <c r="BG298" s="159"/>
      <c r="BH298" s="159"/>
      <c r="BI298" s="159"/>
      <c r="BJ298" s="159"/>
      <c r="BK298" s="159"/>
      <c r="BL298" s="159"/>
      <c r="BM298" s="159"/>
      <c r="BN298" s="159"/>
      <c r="BO298" s="159"/>
      <c r="BP298" s="159"/>
      <c r="BQ298" s="159"/>
      <c r="BR298" s="159"/>
      <c r="BS298" s="159"/>
      <c r="BT298" s="159"/>
      <c r="BU298" s="159"/>
      <c r="BV298" s="159"/>
      <c r="BW298" s="159"/>
      <c r="BX298" s="159"/>
      <c r="BY298" s="159"/>
      <c r="BZ298" s="159"/>
      <c r="CA298" s="159"/>
      <c r="CB298" s="159"/>
      <c r="CC298" s="159"/>
      <c r="CD298" s="159"/>
      <c r="CE298" s="159"/>
      <c r="CF298" s="159"/>
      <c r="CG298" s="159"/>
      <c r="CH298" s="159"/>
      <c r="CI298" s="159"/>
      <c r="CJ298" s="159"/>
      <c r="CK298" s="159"/>
      <c r="CL298" s="159"/>
      <c r="CM298" s="159"/>
      <c r="CN298" s="159"/>
      <c r="CO298" s="159"/>
      <c r="CP298" s="159"/>
      <c r="CQ298" s="159"/>
      <c r="CR298" s="159"/>
      <c r="CS298" s="159"/>
      <c r="CT298" s="159"/>
      <c r="CU298" s="159"/>
      <c r="CV298" s="159"/>
      <c r="CW298" s="159"/>
      <c r="CX298" s="159"/>
      <c r="CY298" s="159"/>
      <c r="CZ298" s="159"/>
      <c r="DA298" s="159"/>
      <c r="DB298" s="159"/>
      <c r="DC298" s="159"/>
      <c r="DD298" s="159"/>
      <c r="DE298" s="159"/>
      <c r="DF298" s="159"/>
      <c r="DG298" s="159"/>
      <c r="DH298" s="159"/>
      <c r="DI298" s="159"/>
      <c r="DJ298" s="159"/>
      <c r="DK298" s="159"/>
      <c r="DL298" s="159"/>
      <c r="DM298" s="159"/>
      <c r="DN298" s="159"/>
      <c r="DO298" s="159"/>
      <c r="DP298" s="159"/>
      <c r="DQ298" s="159"/>
      <c r="DR298" s="159"/>
      <c r="DS298" s="159"/>
      <c r="DT298" s="159"/>
      <c r="DU298" s="159"/>
    </row>
    <row r="299" spans="1:125" ht="15.75" customHeight="1">
      <c r="A299" s="159"/>
      <c r="B299" s="159"/>
      <c r="C299" s="159" t="s">
        <v>605</v>
      </c>
      <c r="D299" s="159"/>
      <c r="E299" s="159" t="s">
        <v>654</v>
      </c>
      <c r="F299" s="297">
        <v>-147.97455985819434</v>
      </c>
      <c r="G299" s="297">
        <v>23.405385816621997</v>
      </c>
      <c r="H299" s="297">
        <v>11.702692908310999</v>
      </c>
      <c r="I299" s="159"/>
      <c r="J299" s="159">
        <v>1</v>
      </c>
      <c r="K299" s="159">
        <v>0</v>
      </c>
      <c r="L299" s="159">
        <v>-147.97455985819434</v>
      </c>
      <c r="M299" s="296"/>
      <c r="N299" s="159"/>
      <c r="O299" s="159"/>
      <c r="P299" s="297"/>
      <c r="Q299" s="159"/>
      <c r="R299" s="159"/>
      <c r="S299" s="159"/>
      <c r="T299" s="159"/>
      <c r="U299" s="159"/>
      <c r="V299" s="159"/>
      <c r="W299" s="159"/>
      <c r="X299" s="159"/>
      <c r="Y299" s="159"/>
      <c r="Z299" s="159"/>
      <c r="AA299" s="159"/>
      <c r="AB299" s="159"/>
      <c r="AC299" s="159"/>
      <c r="AD299" s="159"/>
      <c r="AE299" s="159"/>
      <c r="AF299" s="159"/>
      <c r="AG299" s="159"/>
      <c r="AH299" s="159"/>
      <c r="AI299" s="159"/>
      <c r="AJ299" s="159"/>
      <c r="AK299" s="159"/>
      <c r="AL299" s="159"/>
      <c r="AM299" s="159"/>
      <c r="AN299" s="159"/>
      <c r="AO299" s="159"/>
      <c r="AP299" s="159"/>
      <c r="AQ299" s="159"/>
      <c r="AR299" s="159"/>
      <c r="AS299" s="159"/>
      <c r="AT299" s="159"/>
      <c r="AU299" s="159"/>
      <c r="AV299" s="159"/>
      <c r="AW299" s="159"/>
      <c r="AX299" s="159"/>
      <c r="AY299" s="159"/>
      <c r="AZ299" s="159"/>
      <c r="BA299" s="159"/>
      <c r="BB299" s="159"/>
      <c r="BC299" s="159"/>
      <c r="BD299" s="159"/>
      <c r="BE299" s="159"/>
      <c r="BF299" s="159"/>
      <c r="BG299" s="159"/>
      <c r="BH299" s="159"/>
      <c r="BI299" s="159"/>
      <c r="BJ299" s="159"/>
      <c r="BK299" s="159"/>
      <c r="BL299" s="159"/>
      <c r="BM299" s="159"/>
      <c r="BN299" s="159"/>
      <c r="BO299" s="159"/>
      <c r="BP299" s="159"/>
      <c r="BQ299" s="159"/>
      <c r="BR299" s="159"/>
      <c r="BS299" s="159"/>
      <c r="BT299" s="159"/>
      <c r="BU299" s="159"/>
      <c r="BV299" s="159"/>
      <c r="BW299" s="159"/>
      <c r="BX299" s="159"/>
      <c r="BY299" s="159"/>
      <c r="BZ299" s="159"/>
      <c r="CA299" s="159"/>
      <c r="CB299" s="159"/>
      <c r="CC299" s="159"/>
      <c r="CD299" s="159"/>
      <c r="CE299" s="159"/>
      <c r="CF299" s="159"/>
      <c r="CG299" s="159"/>
      <c r="CH299" s="159"/>
      <c r="CI299" s="159"/>
      <c r="CJ299" s="159"/>
      <c r="CK299" s="159"/>
      <c r="CL299" s="159"/>
      <c r="CM299" s="159"/>
      <c r="CN299" s="159"/>
      <c r="CO299" s="159"/>
      <c r="CP299" s="159"/>
      <c r="CQ299" s="159"/>
      <c r="CR299" s="159"/>
      <c r="CS299" s="159"/>
      <c r="CT299" s="159"/>
      <c r="CU299" s="159"/>
      <c r="CV299" s="159"/>
      <c r="CW299" s="159"/>
      <c r="CX299" s="159"/>
      <c r="CY299" s="159"/>
      <c r="CZ299" s="159"/>
      <c r="DA299" s="159"/>
      <c r="DB299" s="159"/>
      <c r="DC299" s="159"/>
      <c r="DD299" s="159"/>
      <c r="DE299" s="159"/>
      <c r="DF299" s="159"/>
      <c r="DG299" s="159"/>
      <c r="DH299" s="159"/>
      <c r="DI299" s="159"/>
      <c r="DJ299" s="159"/>
      <c r="DK299" s="159"/>
      <c r="DL299" s="159"/>
      <c r="DM299" s="159"/>
      <c r="DN299" s="159"/>
      <c r="DO299" s="159"/>
      <c r="DP299" s="159"/>
      <c r="DQ299" s="159"/>
      <c r="DR299" s="159"/>
      <c r="DS299" s="159"/>
      <c r="DT299" s="159"/>
      <c r="DU299" s="159"/>
    </row>
    <row r="300" spans="1:125" ht="15.75" customHeight="1">
      <c r="A300" s="159"/>
      <c r="B300" s="159"/>
      <c r="C300" s="159" t="s">
        <v>606</v>
      </c>
      <c r="D300" s="159"/>
      <c r="E300" s="159" t="s">
        <v>646</v>
      </c>
      <c r="F300" s="297">
        <v>-140.23578910729518</v>
      </c>
      <c r="G300" s="297">
        <v>134.25908960580119</v>
      </c>
      <c r="H300" s="297">
        <v>90.534930619522598</v>
      </c>
      <c r="I300" s="159">
        <v>1</v>
      </c>
      <c r="J300" s="159">
        <v>1</v>
      </c>
      <c r="K300" s="159">
        <v>23.405385816621997</v>
      </c>
      <c r="L300" s="159">
        <v>-147.97455985819434</v>
      </c>
      <c r="M300" s="296"/>
      <c r="N300" s="159"/>
      <c r="O300" s="159"/>
      <c r="P300" s="297"/>
      <c r="Q300" s="159"/>
      <c r="R300" s="159"/>
      <c r="S300" s="159"/>
      <c r="T300" s="159"/>
      <c r="U300" s="159"/>
      <c r="V300" s="159"/>
      <c r="W300" s="159"/>
      <c r="X300" s="159"/>
      <c r="Y300" s="159"/>
      <c r="Z300" s="159"/>
      <c r="AA300" s="159"/>
      <c r="AB300" s="159"/>
      <c r="AC300" s="159"/>
      <c r="AD300" s="159"/>
      <c r="AE300" s="159"/>
      <c r="AF300" s="159"/>
      <c r="AG300" s="159"/>
      <c r="AH300" s="159"/>
      <c r="AI300" s="159"/>
      <c r="AJ300" s="159"/>
      <c r="AK300" s="159"/>
      <c r="AL300" s="159"/>
      <c r="AM300" s="159"/>
      <c r="AN300" s="159"/>
      <c r="AO300" s="159"/>
      <c r="AP300" s="159"/>
      <c r="AQ300" s="159"/>
      <c r="AR300" s="159"/>
      <c r="AS300" s="159"/>
      <c r="AT300" s="159"/>
      <c r="AU300" s="159"/>
      <c r="AV300" s="159"/>
      <c r="AW300" s="159"/>
      <c r="AX300" s="159"/>
      <c r="AY300" s="159"/>
      <c r="AZ300" s="159"/>
      <c r="BA300" s="159"/>
      <c r="BB300" s="159"/>
      <c r="BC300" s="159"/>
      <c r="BD300" s="159"/>
      <c r="BE300" s="159"/>
      <c r="BF300" s="159"/>
      <c r="BG300" s="159"/>
      <c r="BH300" s="159"/>
      <c r="BI300" s="159"/>
      <c r="BJ300" s="159"/>
      <c r="BK300" s="159"/>
      <c r="BL300" s="159"/>
      <c r="BM300" s="159"/>
      <c r="BN300" s="159"/>
      <c r="BO300" s="159"/>
      <c r="BP300" s="159"/>
      <c r="BQ300" s="159"/>
      <c r="BR300" s="159"/>
      <c r="BS300" s="159"/>
      <c r="BT300" s="159"/>
      <c r="BU300" s="159"/>
      <c r="BV300" s="159"/>
      <c r="BW300" s="159"/>
      <c r="BX300" s="159"/>
      <c r="BY300" s="159"/>
      <c r="BZ300" s="159"/>
      <c r="CA300" s="159"/>
      <c r="CB300" s="159"/>
      <c r="CC300" s="159"/>
      <c r="CD300" s="159"/>
      <c r="CE300" s="159"/>
      <c r="CF300" s="159"/>
      <c r="CG300" s="159"/>
      <c r="CH300" s="159"/>
      <c r="CI300" s="159"/>
      <c r="CJ300" s="159"/>
      <c r="CK300" s="159"/>
      <c r="CL300" s="159"/>
      <c r="CM300" s="159"/>
      <c r="CN300" s="159"/>
      <c r="CO300" s="159"/>
      <c r="CP300" s="159"/>
      <c r="CQ300" s="159"/>
      <c r="CR300" s="159"/>
      <c r="CS300" s="159"/>
      <c r="CT300" s="159"/>
      <c r="CU300" s="159"/>
      <c r="CV300" s="159"/>
      <c r="CW300" s="159"/>
      <c r="CX300" s="159"/>
      <c r="CY300" s="159"/>
      <c r="CZ300" s="159"/>
      <c r="DA300" s="159"/>
      <c r="DB300" s="159"/>
      <c r="DC300" s="159"/>
      <c r="DD300" s="159"/>
      <c r="DE300" s="159"/>
      <c r="DF300" s="159"/>
      <c r="DG300" s="159"/>
      <c r="DH300" s="159"/>
      <c r="DI300" s="159"/>
      <c r="DJ300" s="159"/>
      <c r="DK300" s="159"/>
      <c r="DL300" s="159"/>
      <c r="DM300" s="159"/>
      <c r="DN300" s="159"/>
      <c r="DO300" s="159"/>
      <c r="DP300" s="159"/>
      <c r="DQ300" s="159"/>
      <c r="DR300" s="159"/>
      <c r="DS300" s="159"/>
      <c r="DT300" s="159"/>
      <c r="DU300" s="159"/>
    </row>
    <row r="301" spans="1:125" ht="15.75" customHeight="1">
      <c r="A301" s="159"/>
      <c r="B301" s="159"/>
      <c r="C301" s="159" t="s">
        <v>607</v>
      </c>
      <c r="D301" s="159"/>
      <c r="E301" s="159" t="s">
        <v>262</v>
      </c>
      <c r="F301" s="297">
        <v>-106.24853075962235</v>
      </c>
      <c r="G301" s="297">
        <v>70.032025781784782</v>
      </c>
      <c r="H301" s="297">
        <v>192.68048831331558</v>
      </c>
      <c r="I301" s="159">
        <v>1</v>
      </c>
      <c r="J301" s="159">
        <v>0</v>
      </c>
      <c r="K301" s="159">
        <v>23.405385816621997</v>
      </c>
      <c r="L301" s="159">
        <v>0</v>
      </c>
      <c r="M301" s="296"/>
      <c r="N301" s="159"/>
      <c r="O301" s="159"/>
      <c r="P301" s="297"/>
      <c r="Q301" s="159"/>
      <c r="R301" s="159"/>
      <c r="S301" s="159"/>
      <c r="T301" s="159"/>
      <c r="U301" s="159"/>
      <c r="V301" s="159"/>
      <c r="W301" s="159"/>
      <c r="X301" s="159"/>
      <c r="Y301" s="159"/>
      <c r="Z301" s="159"/>
      <c r="AA301" s="159"/>
      <c r="AB301" s="159"/>
      <c r="AC301" s="159"/>
      <c r="AD301" s="159"/>
      <c r="AE301" s="159"/>
      <c r="AF301" s="159"/>
      <c r="AG301" s="159"/>
      <c r="AH301" s="159"/>
      <c r="AI301" s="159"/>
      <c r="AJ301" s="159"/>
      <c r="AK301" s="159"/>
      <c r="AL301" s="159"/>
      <c r="AM301" s="159"/>
      <c r="AN301" s="159"/>
      <c r="AO301" s="159"/>
      <c r="AP301" s="159"/>
      <c r="AQ301" s="159"/>
      <c r="AR301" s="159"/>
      <c r="AS301" s="159"/>
      <c r="AT301" s="159"/>
      <c r="AU301" s="159"/>
      <c r="AV301" s="159"/>
      <c r="AW301" s="159"/>
      <c r="AX301" s="159"/>
      <c r="AY301" s="159"/>
      <c r="AZ301" s="159"/>
      <c r="BA301" s="159"/>
      <c r="BB301" s="159"/>
      <c r="BC301" s="159"/>
      <c r="BD301" s="159"/>
      <c r="BE301" s="159"/>
      <c r="BF301" s="159"/>
      <c r="BG301" s="159"/>
      <c r="BH301" s="159"/>
      <c r="BI301" s="159"/>
      <c r="BJ301" s="159"/>
      <c r="BK301" s="159"/>
      <c r="BL301" s="159"/>
      <c r="BM301" s="159"/>
      <c r="BN301" s="159"/>
      <c r="BO301" s="159"/>
      <c r="BP301" s="159"/>
      <c r="BQ301" s="159"/>
      <c r="BR301" s="159"/>
      <c r="BS301" s="159"/>
      <c r="BT301" s="159"/>
      <c r="BU301" s="159"/>
      <c r="BV301" s="159"/>
      <c r="BW301" s="159"/>
      <c r="BX301" s="159"/>
      <c r="BY301" s="159"/>
      <c r="BZ301" s="159"/>
      <c r="CA301" s="159"/>
      <c r="CB301" s="159"/>
      <c r="CC301" s="159"/>
      <c r="CD301" s="159"/>
      <c r="CE301" s="159"/>
      <c r="CF301" s="159"/>
      <c r="CG301" s="159"/>
      <c r="CH301" s="159"/>
      <c r="CI301" s="159"/>
      <c r="CJ301" s="159"/>
      <c r="CK301" s="159"/>
      <c r="CL301" s="159"/>
      <c r="CM301" s="159"/>
      <c r="CN301" s="159"/>
      <c r="CO301" s="159"/>
      <c r="CP301" s="159"/>
      <c r="CQ301" s="159"/>
      <c r="CR301" s="159"/>
      <c r="CS301" s="159"/>
      <c r="CT301" s="159"/>
      <c r="CU301" s="159"/>
      <c r="CV301" s="159"/>
      <c r="CW301" s="159"/>
      <c r="CX301" s="159"/>
      <c r="CY301" s="159"/>
      <c r="CZ301" s="159"/>
      <c r="DA301" s="159"/>
      <c r="DB301" s="159"/>
      <c r="DC301" s="159"/>
      <c r="DD301" s="159"/>
      <c r="DE301" s="159"/>
      <c r="DF301" s="159"/>
      <c r="DG301" s="159"/>
      <c r="DH301" s="159"/>
      <c r="DI301" s="159"/>
      <c r="DJ301" s="159"/>
      <c r="DK301" s="159"/>
      <c r="DL301" s="159"/>
      <c r="DM301" s="159"/>
      <c r="DN301" s="159"/>
      <c r="DO301" s="159"/>
      <c r="DP301" s="159"/>
      <c r="DQ301" s="159"/>
      <c r="DR301" s="159"/>
      <c r="DS301" s="159"/>
      <c r="DT301" s="159"/>
      <c r="DU301" s="159"/>
    </row>
    <row r="302" spans="1:125" ht="15.75" customHeight="1">
      <c r="A302" s="159"/>
      <c r="B302" s="159"/>
      <c r="C302" s="159" t="s">
        <v>608</v>
      </c>
      <c r="D302" s="159"/>
      <c r="E302" s="159" t="s">
        <v>266</v>
      </c>
      <c r="F302" s="297">
        <v>-103.81944564067302</v>
      </c>
      <c r="G302" s="297">
        <v>26.799099369196099</v>
      </c>
      <c r="H302" s="297">
        <v>241.09605088880599</v>
      </c>
      <c r="I302" s="159">
        <v>1</v>
      </c>
      <c r="J302" s="159">
        <v>2</v>
      </c>
      <c r="K302" s="159">
        <v>23.405385816621997</v>
      </c>
      <c r="L302" s="159">
        <v>-140.23578910729518</v>
      </c>
      <c r="M302" s="296"/>
      <c r="N302" s="159"/>
      <c r="O302" s="159"/>
      <c r="P302" s="297"/>
      <c r="Q302" s="159"/>
      <c r="R302" s="159"/>
      <c r="S302" s="159"/>
      <c r="T302" s="159"/>
      <c r="U302" s="159"/>
      <c r="V302" s="159"/>
      <c r="W302" s="159"/>
      <c r="X302" s="159"/>
      <c r="Y302" s="159"/>
      <c r="Z302" s="159"/>
      <c r="AA302" s="159"/>
      <c r="AB302" s="159"/>
      <c r="AC302" s="159"/>
      <c r="AD302" s="159"/>
      <c r="AE302" s="159"/>
      <c r="AF302" s="159"/>
      <c r="AG302" s="159"/>
      <c r="AH302" s="159"/>
      <c r="AI302" s="159"/>
      <c r="AJ302" s="159"/>
      <c r="AK302" s="159"/>
      <c r="AL302" s="159"/>
      <c r="AM302" s="159"/>
      <c r="AN302" s="159"/>
      <c r="AO302" s="159"/>
      <c r="AP302" s="159"/>
      <c r="AQ302" s="159"/>
      <c r="AR302" s="159"/>
      <c r="AS302" s="159"/>
      <c r="AT302" s="159"/>
      <c r="AU302" s="159"/>
      <c r="AV302" s="159"/>
      <c r="AW302" s="159"/>
      <c r="AX302" s="159"/>
      <c r="AY302" s="159"/>
      <c r="AZ302" s="159"/>
      <c r="BA302" s="159"/>
      <c r="BB302" s="159"/>
      <c r="BC302" s="159"/>
      <c r="BD302" s="159"/>
      <c r="BE302" s="159"/>
      <c r="BF302" s="159"/>
      <c r="BG302" s="159"/>
      <c r="BH302" s="159"/>
      <c r="BI302" s="159"/>
      <c r="BJ302" s="159"/>
      <c r="BK302" s="159"/>
      <c r="BL302" s="159"/>
      <c r="BM302" s="159"/>
      <c r="BN302" s="159"/>
      <c r="BO302" s="159"/>
      <c r="BP302" s="159"/>
      <c r="BQ302" s="159"/>
      <c r="BR302" s="159"/>
      <c r="BS302" s="159"/>
      <c r="BT302" s="159"/>
      <c r="BU302" s="159"/>
      <c r="BV302" s="159"/>
      <c r="BW302" s="159"/>
      <c r="BX302" s="159"/>
      <c r="BY302" s="159"/>
      <c r="BZ302" s="159"/>
      <c r="CA302" s="159"/>
      <c r="CB302" s="159"/>
      <c r="CC302" s="159"/>
      <c r="CD302" s="159"/>
      <c r="CE302" s="159"/>
      <c r="CF302" s="159"/>
      <c r="CG302" s="159"/>
      <c r="CH302" s="159"/>
      <c r="CI302" s="159"/>
      <c r="CJ302" s="159"/>
      <c r="CK302" s="159"/>
      <c r="CL302" s="159"/>
      <c r="CM302" s="159"/>
      <c r="CN302" s="159"/>
      <c r="CO302" s="159"/>
      <c r="CP302" s="159"/>
      <c r="CQ302" s="159"/>
      <c r="CR302" s="159"/>
      <c r="CS302" s="159"/>
      <c r="CT302" s="159"/>
      <c r="CU302" s="159"/>
      <c r="CV302" s="159"/>
      <c r="CW302" s="159"/>
      <c r="CX302" s="159"/>
      <c r="CY302" s="159"/>
      <c r="CZ302" s="159"/>
      <c r="DA302" s="159"/>
      <c r="DB302" s="159"/>
      <c r="DC302" s="159"/>
      <c r="DD302" s="159"/>
      <c r="DE302" s="159"/>
      <c r="DF302" s="159"/>
      <c r="DG302" s="159"/>
      <c r="DH302" s="159"/>
      <c r="DI302" s="159"/>
      <c r="DJ302" s="159"/>
      <c r="DK302" s="159"/>
      <c r="DL302" s="159"/>
      <c r="DM302" s="159"/>
      <c r="DN302" s="159"/>
      <c r="DO302" s="159"/>
      <c r="DP302" s="159"/>
      <c r="DQ302" s="159"/>
      <c r="DR302" s="159"/>
      <c r="DS302" s="159"/>
      <c r="DT302" s="159"/>
      <c r="DU302" s="159"/>
    </row>
    <row r="303" spans="1:125" ht="15.75" customHeight="1">
      <c r="A303" s="159"/>
      <c r="B303" s="159"/>
      <c r="C303" s="159" t="s">
        <v>609</v>
      </c>
      <c r="D303" s="159"/>
      <c r="E303" s="159" t="s">
        <v>250</v>
      </c>
      <c r="F303" s="297">
        <v>-100.83031157816104</v>
      </c>
      <c r="G303" s="297">
        <v>131.67107776846305</v>
      </c>
      <c r="H303" s="297">
        <v>320.33113945763557</v>
      </c>
      <c r="I303" s="159">
        <v>2</v>
      </c>
      <c r="J303" s="159">
        <v>2</v>
      </c>
      <c r="K303" s="159">
        <v>157.66447542242318</v>
      </c>
      <c r="L303" s="159">
        <v>-140.23578910729518</v>
      </c>
      <c r="M303" s="296"/>
      <c r="N303" s="159"/>
      <c r="O303" s="159"/>
      <c r="P303" s="159"/>
      <c r="Q303" s="159"/>
      <c r="R303" s="159"/>
      <c r="S303" s="159"/>
      <c r="T303" s="159"/>
      <c r="U303" s="159"/>
      <c r="V303" s="159"/>
      <c r="W303" s="159"/>
      <c r="X303" s="159"/>
      <c r="Y303" s="159"/>
      <c r="Z303" s="159"/>
      <c r="AA303" s="159"/>
      <c r="AB303" s="159"/>
      <c r="AC303" s="159"/>
      <c r="AD303" s="159"/>
      <c r="AE303" s="159"/>
      <c r="AF303" s="159"/>
      <c r="AG303" s="159"/>
      <c r="AH303" s="159"/>
      <c r="AI303" s="159"/>
      <c r="AJ303" s="159"/>
      <c r="AK303" s="159"/>
      <c r="AL303" s="159"/>
      <c r="AM303" s="159"/>
      <c r="AN303" s="159"/>
      <c r="AO303" s="159"/>
      <c r="AP303" s="159"/>
      <c r="AQ303" s="159"/>
      <c r="AR303" s="159"/>
      <c r="AS303" s="159"/>
      <c r="AT303" s="159"/>
      <c r="AU303" s="159"/>
      <c r="AV303" s="159"/>
      <c r="AW303" s="159"/>
      <c r="AX303" s="159"/>
      <c r="AY303" s="159"/>
      <c r="AZ303" s="159"/>
      <c r="BA303" s="159"/>
      <c r="BB303" s="159"/>
      <c r="BC303" s="159"/>
      <c r="BD303" s="159"/>
      <c r="BE303" s="159"/>
      <c r="BF303" s="159"/>
      <c r="BG303" s="159"/>
      <c r="BH303" s="159"/>
      <c r="BI303" s="159"/>
      <c r="BJ303" s="159"/>
      <c r="BK303" s="159"/>
      <c r="BL303" s="159"/>
      <c r="BM303" s="159"/>
      <c r="BN303" s="159"/>
      <c r="BO303" s="159"/>
      <c r="BP303" s="159"/>
      <c r="BQ303" s="159"/>
      <c r="BR303" s="159"/>
      <c r="BS303" s="159"/>
      <c r="BT303" s="159"/>
      <c r="BU303" s="159"/>
      <c r="BV303" s="159"/>
      <c r="BW303" s="159"/>
      <c r="BX303" s="159"/>
      <c r="BY303" s="159"/>
      <c r="BZ303" s="159"/>
      <c r="CA303" s="159"/>
      <c r="CB303" s="159"/>
      <c r="CC303" s="159"/>
      <c r="CD303" s="159"/>
      <c r="CE303" s="159"/>
      <c r="CF303" s="159"/>
      <c r="CG303" s="159"/>
      <c r="CH303" s="159"/>
      <c r="CI303" s="159"/>
      <c r="CJ303" s="159"/>
      <c r="CK303" s="159"/>
      <c r="CL303" s="159"/>
      <c r="CM303" s="159"/>
      <c r="CN303" s="159"/>
      <c r="CO303" s="159"/>
      <c r="CP303" s="159"/>
      <c r="CQ303" s="159"/>
      <c r="CR303" s="159"/>
      <c r="CS303" s="159"/>
      <c r="CT303" s="159"/>
      <c r="CU303" s="159"/>
      <c r="CV303" s="159"/>
      <c r="CW303" s="159"/>
      <c r="CX303" s="159"/>
      <c r="CY303" s="159"/>
      <c r="CZ303" s="159"/>
      <c r="DA303" s="159"/>
      <c r="DB303" s="159"/>
      <c r="DC303" s="159"/>
      <c r="DD303" s="159"/>
      <c r="DE303" s="159"/>
      <c r="DF303" s="159"/>
      <c r="DG303" s="159"/>
      <c r="DH303" s="159"/>
      <c r="DI303" s="159"/>
      <c r="DJ303" s="159"/>
      <c r="DK303" s="159"/>
      <c r="DL303" s="159"/>
      <c r="DM303" s="159"/>
      <c r="DN303" s="159"/>
      <c r="DO303" s="159"/>
      <c r="DP303" s="159"/>
      <c r="DQ303" s="159"/>
      <c r="DR303" s="159"/>
      <c r="DS303" s="159"/>
      <c r="DT303" s="159"/>
      <c r="DU303" s="159"/>
    </row>
    <row r="304" spans="1:125" ht="15.75" customHeight="1">
      <c r="A304" s="159"/>
      <c r="B304" s="159"/>
      <c r="C304" s="159" t="s">
        <v>610</v>
      </c>
      <c r="D304" s="159"/>
      <c r="E304" s="159" t="s">
        <v>659</v>
      </c>
      <c r="F304" s="297">
        <v>-82.149720088773549</v>
      </c>
      <c r="G304" s="297">
        <v>348.52637048982791</v>
      </c>
      <c r="H304" s="297">
        <v>560.42986358678104</v>
      </c>
      <c r="I304" s="159">
        <v>2</v>
      </c>
      <c r="J304" s="159">
        <v>0</v>
      </c>
      <c r="K304" s="159">
        <v>157.66447542242318</v>
      </c>
      <c r="L304" s="159">
        <v>0</v>
      </c>
      <c r="M304" s="296"/>
      <c r="N304" s="159"/>
      <c r="O304" s="159"/>
      <c r="P304" s="159"/>
      <c r="Q304" s="159"/>
      <c r="R304" s="159"/>
      <c r="S304" s="159"/>
      <c r="T304" s="159"/>
      <c r="U304" s="159"/>
      <c r="V304" s="159"/>
      <c r="W304" s="159"/>
      <c r="X304" s="159"/>
      <c r="Y304" s="159"/>
      <c r="Z304" s="159"/>
      <c r="AA304" s="159"/>
      <c r="AB304" s="159"/>
      <c r="AC304" s="159"/>
      <c r="AD304" s="159"/>
      <c r="AE304" s="159"/>
      <c r="AF304" s="159"/>
      <c r="AG304" s="159"/>
      <c r="AH304" s="159"/>
      <c r="AI304" s="159"/>
      <c r="AJ304" s="159"/>
      <c r="AK304" s="159"/>
      <c r="AL304" s="159"/>
      <c r="AM304" s="159"/>
      <c r="AN304" s="159"/>
      <c r="AO304" s="159"/>
      <c r="AP304" s="159"/>
      <c r="AQ304" s="159"/>
      <c r="AR304" s="159"/>
      <c r="AS304" s="159"/>
      <c r="AT304" s="159"/>
      <c r="AU304" s="159"/>
      <c r="AV304" s="159"/>
      <c r="AW304" s="159"/>
      <c r="AX304" s="159"/>
      <c r="AY304" s="159"/>
      <c r="AZ304" s="159"/>
      <c r="BA304" s="159"/>
      <c r="BB304" s="159"/>
      <c r="BC304" s="159"/>
      <c r="BD304" s="159"/>
      <c r="BE304" s="159"/>
      <c r="BF304" s="159"/>
      <c r="BG304" s="159"/>
      <c r="BH304" s="159"/>
      <c r="BI304" s="159"/>
      <c r="BJ304" s="159"/>
      <c r="BK304" s="159"/>
      <c r="BL304" s="159"/>
      <c r="BM304" s="159"/>
      <c r="BN304" s="159"/>
      <c r="BO304" s="159"/>
      <c r="BP304" s="159"/>
      <c r="BQ304" s="159"/>
      <c r="BR304" s="159"/>
      <c r="BS304" s="159"/>
      <c r="BT304" s="159"/>
      <c r="BU304" s="159"/>
      <c r="BV304" s="159"/>
      <c r="BW304" s="159"/>
      <c r="BX304" s="159"/>
      <c r="BY304" s="159"/>
      <c r="BZ304" s="159"/>
      <c r="CA304" s="159"/>
      <c r="CB304" s="159"/>
      <c r="CC304" s="159"/>
      <c r="CD304" s="159"/>
      <c r="CE304" s="159"/>
      <c r="CF304" s="159"/>
      <c r="CG304" s="159"/>
      <c r="CH304" s="159"/>
      <c r="CI304" s="159"/>
      <c r="CJ304" s="159"/>
      <c r="CK304" s="159"/>
      <c r="CL304" s="159"/>
      <c r="CM304" s="159"/>
      <c r="CN304" s="159"/>
      <c r="CO304" s="159"/>
      <c r="CP304" s="159"/>
      <c r="CQ304" s="159"/>
      <c r="CR304" s="159"/>
      <c r="CS304" s="159"/>
      <c r="CT304" s="159"/>
      <c r="CU304" s="159"/>
      <c r="CV304" s="159"/>
      <c r="CW304" s="159"/>
      <c r="CX304" s="159"/>
      <c r="CY304" s="159"/>
      <c r="CZ304" s="159"/>
      <c r="DA304" s="159"/>
      <c r="DB304" s="159"/>
      <c r="DC304" s="159"/>
      <c r="DD304" s="159"/>
      <c r="DE304" s="159"/>
      <c r="DF304" s="159"/>
      <c r="DG304" s="159"/>
      <c r="DH304" s="159"/>
      <c r="DI304" s="159"/>
      <c r="DJ304" s="159"/>
      <c r="DK304" s="159"/>
      <c r="DL304" s="159"/>
      <c r="DM304" s="159"/>
      <c r="DN304" s="159"/>
      <c r="DO304" s="159"/>
      <c r="DP304" s="159"/>
      <c r="DQ304" s="159"/>
      <c r="DR304" s="159"/>
      <c r="DS304" s="159"/>
      <c r="DT304" s="159"/>
      <c r="DU304" s="159"/>
    </row>
    <row r="305" spans="1:125" ht="15.75" customHeight="1">
      <c r="A305" s="159"/>
      <c r="B305" s="159"/>
      <c r="C305" s="159" t="s">
        <v>617</v>
      </c>
      <c r="D305" s="159"/>
      <c r="E305" s="159" t="s">
        <v>648</v>
      </c>
      <c r="F305" s="297">
        <v>-23.252757074027471</v>
      </c>
      <c r="G305" s="297">
        <v>386.26171845544354</v>
      </c>
      <c r="H305" s="297">
        <v>927.82390805941679</v>
      </c>
      <c r="I305" s="159">
        <v>2</v>
      </c>
      <c r="J305" s="159">
        <v>3</v>
      </c>
      <c r="K305" s="159">
        <v>157.66447542242318</v>
      </c>
      <c r="L305" s="159">
        <v>-106.24853075962235</v>
      </c>
      <c r="M305" s="296"/>
      <c r="N305" s="159"/>
      <c r="O305" s="159"/>
      <c r="P305" s="159"/>
      <c r="Q305" s="159"/>
      <c r="R305" s="159"/>
      <c r="S305" s="159"/>
      <c r="T305" s="159"/>
      <c r="U305" s="159"/>
      <c r="V305" s="159"/>
      <c r="W305" s="159"/>
      <c r="X305" s="159"/>
      <c r="Y305" s="159"/>
      <c r="Z305" s="159"/>
      <c r="AA305" s="159"/>
      <c r="AB305" s="159"/>
      <c r="AC305" s="159"/>
      <c r="AD305" s="159"/>
      <c r="AE305" s="159"/>
      <c r="AF305" s="159"/>
      <c r="AG305" s="159"/>
      <c r="AH305" s="159"/>
      <c r="AI305" s="159"/>
      <c r="AJ305" s="159"/>
      <c r="AK305" s="159"/>
      <c r="AL305" s="159"/>
      <c r="AM305" s="159"/>
      <c r="AN305" s="159"/>
      <c r="AO305" s="159"/>
      <c r="AP305" s="159"/>
      <c r="AQ305" s="159"/>
      <c r="AR305" s="159"/>
      <c r="AS305" s="159"/>
      <c r="AT305" s="159"/>
      <c r="AU305" s="159"/>
      <c r="AV305" s="159"/>
      <c r="AW305" s="159"/>
      <c r="AX305" s="159"/>
      <c r="AY305" s="159"/>
      <c r="AZ305" s="159"/>
      <c r="BA305" s="159"/>
      <c r="BB305" s="159"/>
      <c r="BC305" s="159"/>
      <c r="BD305" s="159"/>
      <c r="BE305" s="159"/>
      <c r="BF305" s="159"/>
      <c r="BG305" s="159"/>
      <c r="BH305" s="159"/>
      <c r="BI305" s="159"/>
      <c r="BJ305" s="159"/>
      <c r="BK305" s="159"/>
      <c r="BL305" s="159"/>
      <c r="BM305" s="159"/>
      <c r="BN305" s="159"/>
      <c r="BO305" s="159"/>
      <c r="BP305" s="159"/>
      <c r="BQ305" s="159"/>
      <c r="BR305" s="159"/>
      <c r="BS305" s="159"/>
      <c r="BT305" s="159"/>
      <c r="BU305" s="159"/>
      <c r="BV305" s="159"/>
      <c r="BW305" s="159"/>
      <c r="BX305" s="159"/>
      <c r="BY305" s="159"/>
      <c r="BZ305" s="159"/>
      <c r="CA305" s="159"/>
      <c r="CB305" s="159"/>
      <c r="CC305" s="159"/>
      <c r="CD305" s="159"/>
      <c r="CE305" s="159"/>
      <c r="CF305" s="159"/>
      <c r="CG305" s="159"/>
      <c r="CH305" s="159"/>
      <c r="CI305" s="159"/>
      <c r="CJ305" s="159"/>
      <c r="CK305" s="159"/>
      <c r="CL305" s="159"/>
      <c r="CM305" s="159"/>
      <c r="CN305" s="159"/>
      <c r="CO305" s="159"/>
      <c r="CP305" s="159"/>
      <c r="CQ305" s="159"/>
      <c r="CR305" s="159"/>
      <c r="CS305" s="159"/>
      <c r="CT305" s="159"/>
      <c r="CU305" s="159"/>
      <c r="CV305" s="159"/>
      <c r="CW305" s="159"/>
      <c r="CX305" s="159"/>
      <c r="CY305" s="159"/>
      <c r="CZ305" s="159"/>
      <c r="DA305" s="159"/>
      <c r="DB305" s="159"/>
      <c r="DC305" s="159"/>
      <c r="DD305" s="159"/>
      <c r="DE305" s="159"/>
      <c r="DF305" s="159"/>
      <c r="DG305" s="159"/>
      <c r="DH305" s="159"/>
      <c r="DI305" s="159"/>
      <c r="DJ305" s="159"/>
      <c r="DK305" s="159"/>
      <c r="DL305" s="159"/>
      <c r="DM305" s="159"/>
      <c r="DN305" s="159"/>
      <c r="DO305" s="159"/>
      <c r="DP305" s="159"/>
      <c r="DQ305" s="159"/>
      <c r="DR305" s="159"/>
      <c r="DS305" s="159"/>
      <c r="DT305" s="159"/>
      <c r="DU305" s="159"/>
    </row>
    <row r="306" spans="1:125" ht="27.75" customHeight="1">
      <c r="A306" s="159"/>
      <c r="B306" s="159"/>
      <c r="C306" s="159" t="s">
        <v>621</v>
      </c>
      <c r="D306" s="159"/>
      <c r="E306" s="159" t="s">
        <v>644</v>
      </c>
      <c r="F306" s="297">
        <v>-7.173808084868047</v>
      </c>
      <c r="G306" s="297">
        <v>777.35008794962323</v>
      </c>
      <c r="H306" s="297">
        <v>1509.6298112619502</v>
      </c>
      <c r="I306" s="159">
        <v>3</v>
      </c>
      <c r="J306" s="159">
        <v>3</v>
      </c>
      <c r="K306" s="159">
        <v>227.69650120420795</v>
      </c>
      <c r="L306" s="159">
        <v>-106.24853075962235</v>
      </c>
      <c r="M306" s="296"/>
      <c r="N306" s="159"/>
      <c r="O306" s="159"/>
      <c r="P306" s="159"/>
      <c r="Q306" s="159"/>
      <c r="R306" s="159"/>
      <c r="S306" s="159"/>
      <c r="T306" s="159"/>
      <c r="U306" s="159"/>
      <c r="V306" s="159"/>
      <c r="W306" s="159"/>
      <c r="X306" s="159"/>
      <c r="Y306" s="159"/>
      <c r="Z306" s="159"/>
      <c r="AA306" s="159"/>
      <c r="AB306" s="159"/>
      <c r="AC306" s="159"/>
      <c r="AD306" s="159"/>
      <c r="AE306" s="159"/>
      <c r="AF306" s="159"/>
      <c r="AG306" s="159"/>
      <c r="AH306" s="159"/>
      <c r="AI306" s="159"/>
      <c r="AJ306" s="159"/>
      <c r="AK306" s="159"/>
      <c r="AL306" s="159"/>
      <c r="AM306" s="159"/>
      <c r="AN306" s="159"/>
      <c r="AO306" s="159"/>
      <c r="AP306" s="159"/>
      <c r="AQ306" s="159"/>
      <c r="AR306" s="159"/>
      <c r="AS306" s="159"/>
      <c r="AT306" s="159"/>
      <c r="AU306" s="159"/>
      <c r="AV306" s="159"/>
      <c r="AW306" s="159"/>
      <c r="AX306" s="159"/>
      <c r="AY306" s="159"/>
      <c r="AZ306" s="159"/>
      <c r="BA306" s="159"/>
      <c r="BB306" s="159"/>
      <c r="BC306" s="159"/>
      <c r="BD306" s="159"/>
      <c r="BE306" s="159"/>
      <c r="BF306" s="159"/>
      <c r="BG306" s="159"/>
      <c r="BH306" s="159"/>
      <c r="BI306" s="159"/>
      <c r="BJ306" s="159"/>
      <c r="BK306" s="159"/>
      <c r="BL306" s="159"/>
      <c r="BM306" s="159"/>
      <c r="BN306" s="159"/>
      <c r="BO306" s="159"/>
      <c r="BP306" s="159"/>
      <c r="BQ306" s="159"/>
      <c r="BR306" s="159"/>
      <c r="BS306" s="159"/>
      <c r="BT306" s="159"/>
      <c r="BU306" s="159"/>
      <c r="BV306" s="159"/>
      <c r="BW306" s="159"/>
      <c r="BX306" s="159"/>
      <c r="BY306" s="159"/>
      <c r="BZ306" s="159"/>
      <c r="CA306" s="159"/>
      <c r="CB306" s="159"/>
      <c r="CC306" s="159"/>
      <c r="CD306" s="159"/>
      <c r="CE306" s="159"/>
      <c r="CF306" s="159"/>
      <c r="CG306" s="159"/>
      <c r="CH306" s="159"/>
      <c r="CI306" s="159"/>
      <c r="CJ306" s="159"/>
      <c r="CK306" s="159"/>
      <c r="CL306" s="159"/>
      <c r="CM306" s="159"/>
      <c r="CN306" s="159"/>
      <c r="CO306" s="159"/>
      <c r="CP306" s="159"/>
      <c r="CQ306" s="159"/>
      <c r="CR306" s="159"/>
      <c r="CS306" s="159"/>
      <c r="CT306" s="159"/>
      <c r="CU306" s="159"/>
      <c r="CV306" s="159"/>
      <c r="CW306" s="159"/>
      <c r="CX306" s="159"/>
      <c r="CY306" s="159"/>
      <c r="CZ306" s="159"/>
      <c r="DA306" s="159"/>
      <c r="DB306" s="159"/>
      <c r="DC306" s="159"/>
      <c r="DD306" s="159"/>
      <c r="DE306" s="159"/>
      <c r="DF306" s="159"/>
      <c r="DG306" s="159"/>
      <c r="DH306" s="159"/>
      <c r="DI306" s="159"/>
      <c r="DJ306" s="159"/>
      <c r="DK306" s="159"/>
      <c r="DL306" s="159"/>
      <c r="DM306" s="159"/>
      <c r="DN306" s="159"/>
      <c r="DO306" s="159"/>
      <c r="DP306" s="159"/>
      <c r="DQ306" s="159"/>
      <c r="DR306" s="159"/>
      <c r="DS306" s="159"/>
      <c r="DT306" s="159"/>
      <c r="DU306" s="159"/>
    </row>
    <row r="307" spans="1:125" ht="15.75" customHeight="1">
      <c r="A307" s="159"/>
      <c r="B307" s="159"/>
      <c r="C307" s="159" t="s">
        <v>691</v>
      </c>
      <c r="D307" s="159"/>
      <c r="E307" s="159"/>
      <c r="F307" s="297"/>
      <c r="G307" s="297"/>
      <c r="H307" s="297"/>
      <c r="I307" s="159">
        <v>3</v>
      </c>
      <c r="J307" s="159">
        <v>0</v>
      </c>
      <c r="K307" s="159">
        <v>227.69650120420795</v>
      </c>
      <c r="L307" s="159">
        <v>0</v>
      </c>
      <c r="M307" s="296"/>
      <c r="N307" s="159"/>
      <c r="O307" s="159"/>
      <c r="P307" s="159"/>
      <c r="Q307" s="159"/>
      <c r="R307" s="159"/>
      <c r="S307" s="159"/>
      <c r="T307" s="159"/>
      <c r="U307" s="159"/>
      <c r="V307" s="159"/>
      <c r="W307" s="159"/>
      <c r="X307" s="159"/>
      <c r="Y307" s="159"/>
      <c r="Z307" s="159"/>
      <c r="AA307" s="159"/>
      <c r="AB307" s="159"/>
      <c r="AC307" s="159"/>
      <c r="AD307" s="159"/>
      <c r="AE307" s="159"/>
      <c r="AF307" s="159"/>
      <c r="AG307" s="159"/>
      <c r="AH307" s="159"/>
      <c r="AI307" s="159"/>
      <c r="AJ307" s="159"/>
      <c r="AK307" s="159"/>
      <c r="AL307" s="159"/>
      <c r="AM307" s="159"/>
      <c r="AN307" s="159"/>
      <c r="AO307" s="159"/>
      <c r="AP307" s="159"/>
      <c r="AQ307" s="159"/>
      <c r="AR307" s="159"/>
      <c r="AS307" s="159"/>
      <c r="AT307" s="159"/>
      <c r="AU307" s="159"/>
      <c r="AV307" s="159"/>
      <c r="AW307" s="159"/>
      <c r="AX307" s="159"/>
      <c r="AY307" s="159"/>
      <c r="AZ307" s="159"/>
      <c r="BA307" s="159"/>
      <c r="BB307" s="159"/>
      <c r="BC307" s="159"/>
      <c r="BD307" s="159"/>
      <c r="BE307" s="159"/>
      <c r="BF307" s="159"/>
      <c r="BG307" s="159"/>
      <c r="BH307" s="159"/>
      <c r="BI307" s="159"/>
      <c r="BJ307" s="159"/>
      <c r="BK307" s="159"/>
      <c r="BL307" s="159"/>
      <c r="BM307" s="159"/>
      <c r="BN307" s="159"/>
      <c r="BO307" s="159"/>
      <c r="BP307" s="159"/>
      <c r="BQ307" s="159"/>
      <c r="BR307" s="159"/>
      <c r="BS307" s="159"/>
      <c r="BT307" s="159"/>
      <c r="BU307" s="159"/>
      <c r="BV307" s="159"/>
      <c r="BW307" s="159"/>
      <c r="BX307" s="159"/>
      <c r="BY307" s="159"/>
      <c r="BZ307" s="159"/>
      <c r="CA307" s="159"/>
      <c r="CB307" s="159"/>
      <c r="CC307" s="159"/>
      <c r="CD307" s="159"/>
      <c r="CE307" s="159"/>
      <c r="CF307" s="159"/>
      <c r="CG307" s="159"/>
      <c r="CH307" s="159"/>
      <c r="CI307" s="159"/>
      <c r="CJ307" s="159"/>
      <c r="CK307" s="159"/>
      <c r="CL307" s="159"/>
      <c r="CM307" s="159"/>
      <c r="CN307" s="159"/>
      <c r="CO307" s="159"/>
      <c r="CP307" s="159"/>
      <c r="CQ307" s="159"/>
      <c r="CR307" s="159"/>
      <c r="CS307" s="159"/>
      <c r="CT307" s="159"/>
      <c r="CU307" s="159"/>
      <c r="CV307" s="159"/>
      <c r="CW307" s="159"/>
      <c r="CX307" s="159"/>
      <c r="CY307" s="159"/>
      <c r="CZ307" s="159"/>
      <c r="DA307" s="159"/>
      <c r="DB307" s="159"/>
      <c r="DC307" s="159"/>
      <c r="DD307" s="159"/>
      <c r="DE307" s="159"/>
      <c r="DF307" s="159"/>
      <c r="DG307" s="159"/>
      <c r="DH307" s="159"/>
      <c r="DI307" s="159"/>
      <c r="DJ307" s="159"/>
      <c r="DK307" s="159"/>
      <c r="DL307" s="159"/>
      <c r="DM307" s="159"/>
      <c r="DN307" s="159"/>
      <c r="DO307" s="159"/>
      <c r="DP307" s="159"/>
      <c r="DQ307" s="159"/>
      <c r="DR307" s="159"/>
      <c r="DS307" s="159"/>
      <c r="DT307" s="159"/>
      <c r="DU307" s="159"/>
    </row>
    <row r="308" spans="1:125" ht="15.75" customHeight="1">
      <c r="A308" s="159"/>
      <c r="B308" s="159"/>
      <c r="C308" s="159" t="s">
        <v>691</v>
      </c>
      <c r="D308" s="159"/>
      <c r="E308" s="159"/>
      <c r="F308" s="297"/>
      <c r="G308" s="297"/>
      <c r="H308" s="297"/>
      <c r="I308" s="159">
        <v>3</v>
      </c>
      <c r="J308" s="159">
        <v>4</v>
      </c>
      <c r="K308" s="159">
        <v>227.69650120420795</v>
      </c>
      <c r="L308" s="159">
        <v>-103.81944564067302</v>
      </c>
      <c r="M308" s="296"/>
      <c r="N308" s="159"/>
      <c r="O308" s="159"/>
      <c r="P308" s="159"/>
      <c r="Q308" s="159"/>
      <c r="R308" s="159"/>
      <c r="S308" s="159"/>
      <c r="T308" s="159"/>
      <c r="U308" s="159"/>
      <c r="V308" s="159"/>
      <c r="W308" s="159"/>
      <c r="X308" s="159"/>
      <c r="Y308" s="159"/>
      <c r="Z308" s="159"/>
      <c r="AA308" s="159"/>
      <c r="AB308" s="159"/>
      <c r="AC308" s="159"/>
      <c r="AD308" s="159"/>
      <c r="AE308" s="159"/>
      <c r="AF308" s="159"/>
      <c r="AG308" s="159"/>
      <c r="AH308" s="159"/>
      <c r="AI308" s="159"/>
      <c r="AJ308" s="159"/>
      <c r="AK308" s="159"/>
      <c r="AL308" s="159"/>
      <c r="AM308" s="159"/>
      <c r="AN308" s="159"/>
      <c r="AO308" s="159"/>
      <c r="AP308" s="159"/>
      <c r="AQ308" s="159"/>
      <c r="AR308" s="159"/>
      <c r="AS308" s="159"/>
      <c r="AT308" s="159"/>
      <c r="AU308" s="159"/>
      <c r="AV308" s="159"/>
      <c r="AW308" s="159"/>
      <c r="AX308" s="159"/>
      <c r="AY308" s="159"/>
      <c r="AZ308" s="159"/>
      <c r="BA308" s="159"/>
      <c r="BB308" s="159"/>
      <c r="BC308" s="159"/>
      <c r="BD308" s="159"/>
      <c r="BE308" s="159"/>
      <c r="BF308" s="159"/>
      <c r="BG308" s="159"/>
      <c r="BH308" s="159"/>
      <c r="BI308" s="159"/>
      <c r="BJ308" s="159"/>
      <c r="BK308" s="159"/>
      <c r="BL308" s="159"/>
      <c r="BM308" s="159"/>
      <c r="BN308" s="159"/>
      <c r="BO308" s="159"/>
      <c r="BP308" s="159"/>
      <c r="BQ308" s="159"/>
      <c r="BR308" s="159"/>
      <c r="BS308" s="159"/>
      <c r="BT308" s="159"/>
      <c r="BU308" s="159"/>
      <c r="BV308" s="159"/>
      <c r="BW308" s="159"/>
      <c r="BX308" s="159"/>
      <c r="BY308" s="159"/>
      <c r="BZ308" s="159"/>
      <c r="CA308" s="159"/>
      <c r="CB308" s="159"/>
      <c r="CC308" s="159"/>
      <c r="CD308" s="159"/>
      <c r="CE308" s="159"/>
      <c r="CF308" s="159"/>
      <c r="CG308" s="159"/>
      <c r="CH308" s="159"/>
      <c r="CI308" s="159"/>
      <c r="CJ308" s="159"/>
      <c r="CK308" s="159"/>
      <c r="CL308" s="159"/>
      <c r="CM308" s="159"/>
      <c r="CN308" s="159"/>
      <c r="CO308" s="159"/>
      <c r="CP308" s="159"/>
      <c r="CQ308" s="159"/>
      <c r="CR308" s="159"/>
      <c r="CS308" s="159"/>
      <c r="CT308" s="159"/>
      <c r="CU308" s="159"/>
      <c r="CV308" s="159"/>
      <c r="CW308" s="159"/>
      <c r="CX308" s="159"/>
      <c r="CY308" s="159"/>
      <c r="CZ308" s="159"/>
      <c r="DA308" s="159"/>
      <c r="DB308" s="159"/>
      <c r="DC308" s="159"/>
      <c r="DD308" s="159"/>
      <c r="DE308" s="159"/>
      <c r="DF308" s="159"/>
      <c r="DG308" s="159"/>
      <c r="DH308" s="159"/>
      <c r="DI308" s="159"/>
      <c r="DJ308" s="159"/>
      <c r="DK308" s="159"/>
      <c r="DL308" s="159"/>
      <c r="DM308" s="159"/>
      <c r="DN308" s="159"/>
      <c r="DO308" s="159"/>
      <c r="DP308" s="159"/>
      <c r="DQ308" s="159"/>
      <c r="DR308" s="159"/>
      <c r="DS308" s="159"/>
      <c r="DT308" s="159"/>
      <c r="DU308" s="159"/>
    </row>
    <row r="309" spans="1:125" ht="19.5" customHeight="1">
      <c r="A309" s="159"/>
      <c r="B309" s="159"/>
      <c r="C309" s="159" t="s">
        <v>691</v>
      </c>
      <c r="D309" s="159"/>
      <c r="E309" s="159"/>
      <c r="F309" s="297"/>
      <c r="G309" s="297"/>
      <c r="H309" s="297"/>
      <c r="I309" s="159">
        <v>4</v>
      </c>
      <c r="J309" s="159">
        <v>4</v>
      </c>
      <c r="K309" s="159">
        <v>254.49560057340403</v>
      </c>
      <c r="L309" s="159">
        <v>-103.81944564067302</v>
      </c>
      <c r="M309" s="296"/>
      <c r="N309" s="159"/>
      <c r="O309" s="159"/>
      <c r="P309" s="159"/>
      <c r="Q309" s="159"/>
      <c r="R309" s="159"/>
      <c r="S309" s="159"/>
      <c r="T309" s="159"/>
      <c r="U309" s="159"/>
      <c r="V309" s="159"/>
      <c r="W309" s="159"/>
      <c r="X309" s="159"/>
      <c r="Y309" s="159"/>
      <c r="Z309" s="159"/>
      <c r="AA309" s="159"/>
      <c r="AB309" s="159"/>
      <c r="AC309" s="159"/>
      <c r="AD309" s="159"/>
      <c r="AE309" s="159"/>
      <c r="AF309" s="159"/>
      <c r="AG309" s="159"/>
      <c r="AH309" s="159"/>
      <c r="AI309" s="159"/>
      <c r="AJ309" s="159"/>
      <c r="AK309" s="159"/>
      <c r="AL309" s="159"/>
      <c r="AM309" s="159"/>
      <c r="AN309" s="159"/>
      <c r="AO309" s="159"/>
      <c r="AP309" s="159"/>
      <c r="AQ309" s="159"/>
      <c r="AR309" s="159"/>
      <c r="AS309" s="159"/>
      <c r="AT309" s="159"/>
      <c r="AU309" s="159"/>
      <c r="AV309" s="159"/>
      <c r="AW309" s="159"/>
      <c r="AX309" s="159"/>
      <c r="AY309" s="159"/>
      <c r="AZ309" s="159"/>
      <c r="BA309" s="159"/>
      <c r="BB309" s="159"/>
      <c r="BC309" s="159"/>
      <c r="BD309" s="159"/>
      <c r="BE309" s="159"/>
      <c r="BF309" s="159"/>
      <c r="BG309" s="159"/>
      <c r="BH309" s="159"/>
      <c r="BI309" s="159"/>
      <c r="BJ309" s="159"/>
      <c r="BK309" s="159"/>
      <c r="BL309" s="159"/>
      <c r="BM309" s="159"/>
      <c r="BN309" s="159"/>
      <c r="BO309" s="159"/>
      <c r="BP309" s="159"/>
      <c r="BQ309" s="159"/>
      <c r="BR309" s="159"/>
      <c r="BS309" s="159"/>
      <c r="BT309" s="159"/>
      <c r="BU309" s="159"/>
      <c r="BV309" s="159"/>
      <c r="BW309" s="159"/>
      <c r="BX309" s="159"/>
      <c r="BY309" s="159"/>
      <c r="BZ309" s="159"/>
      <c r="CA309" s="159"/>
      <c r="CB309" s="159"/>
      <c r="CC309" s="159"/>
      <c r="CD309" s="159"/>
      <c r="CE309" s="159"/>
      <c r="CF309" s="159"/>
      <c r="CG309" s="159"/>
      <c r="CH309" s="159"/>
      <c r="CI309" s="159"/>
      <c r="CJ309" s="159"/>
      <c r="CK309" s="159"/>
      <c r="CL309" s="159"/>
      <c r="CM309" s="159"/>
      <c r="CN309" s="159"/>
      <c r="CO309" s="159"/>
      <c r="CP309" s="159"/>
      <c r="CQ309" s="159"/>
      <c r="CR309" s="159"/>
      <c r="CS309" s="159"/>
      <c r="CT309" s="159"/>
      <c r="CU309" s="159"/>
      <c r="CV309" s="159"/>
      <c r="CW309" s="159"/>
      <c r="CX309" s="159"/>
      <c r="CY309" s="159"/>
      <c r="CZ309" s="159"/>
      <c r="DA309" s="159"/>
      <c r="DB309" s="159"/>
      <c r="DC309" s="159"/>
      <c r="DD309" s="159"/>
      <c r="DE309" s="159"/>
      <c r="DF309" s="159"/>
      <c r="DG309" s="159"/>
      <c r="DH309" s="159"/>
      <c r="DI309" s="159"/>
      <c r="DJ309" s="159"/>
      <c r="DK309" s="159"/>
      <c r="DL309" s="159"/>
      <c r="DM309" s="159"/>
      <c r="DN309" s="159"/>
      <c r="DO309" s="159"/>
      <c r="DP309" s="159"/>
      <c r="DQ309" s="159"/>
      <c r="DR309" s="159"/>
      <c r="DS309" s="159"/>
      <c r="DT309" s="159"/>
      <c r="DU309" s="159"/>
    </row>
    <row r="310" spans="1:125" ht="15.75" customHeight="1">
      <c r="A310" s="159"/>
      <c r="B310" s="159"/>
      <c r="C310" s="159" t="s">
        <v>691</v>
      </c>
      <c r="D310" s="159"/>
      <c r="E310" s="159"/>
      <c r="F310" s="297"/>
      <c r="G310" s="297"/>
      <c r="H310" s="297"/>
      <c r="I310" s="159">
        <v>4</v>
      </c>
      <c r="J310" s="159">
        <v>0</v>
      </c>
      <c r="K310" s="159">
        <v>254.49560057340403</v>
      </c>
      <c r="L310" s="159">
        <v>0</v>
      </c>
      <c r="M310" s="296"/>
      <c r="N310" s="159"/>
      <c r="O310" s="159"/>
      <c r="P310" s="159"/>
      <c r="Q310" s="159"/>
      <c r="R310" s="159"/>
      <c r="S310" s="159"/>
      <c r="T310" s="159"/>
      <c r="U310" s="159"/>
      <c r="V310" s="159"/>
      <c r="W310" s="159"/>
      <c r="X310" s="159"/>
      <c r="Y310" s="159"/>
      <c r="Z310" s="159"/>
      <c r="AA310" s="159"/>
      <c r="AB310" s="159"/>
      <c r="AC310" s="159"/>
      <c r="AD310" s="159"/>
      <c r="AE310" s="159"/>
      <c r="AF310" s="159"/>
      <c r="AG310" s="159"/>
      <c r="AH310" s="159"/>
      <c r="AI310" s="159"/>
      <c r="AJ310" s="159"/>
      <c r="AK310" s="159"/>
      <c r="AL310" s="159"/>
      <c r="AM310" s="159"/>
      <c r="AN310" s="159"/>
      <c r="AO310" s="159"/>
      <c r="AP310" s="159"/>
      <c r="AQ310" s="159"/>
      <c r="AR310" s="159"/>
      <c r="AS310" s="159"/>
      <c r="AT310" s="159"/>
      <c r="AU310" s="159"/>
      <c r="AV310" s="159"/>
      <c r="AW310" s="159"/>
      <c r="AX310" s="159"/>
      <c r="AY310" s="159"/>
      <c r="AZ310" s="159"/>
      <c r="BA310" s="159"/>
      <c r="BB310" s="159"/>
      <c r="BC310" s="159"/>
      <c r="BD310" s="159"/>
      <c r="BE310" s="159"/>
      <c r="BF310" s="159"/>
      <c r="BG310" s="159"/>
      <c r="BH310" s="159"/>
      <c r="BI310" s="159"/>
      <c r="BJ310" s="159"/>
      <c r="BK310" s="159"/>
      <c r="BL310" s="159"/>
      <c r="BM310" s="159"/>
      <c r="BN310" s="159"/>
      <c r="BO310" s="159"/>
      <c r="BP310" s="159"/>
      <c r="BQ310" s="159"/>
      <c r="BR310" s="159"/>
      <c r="BS310" s="159"/>
      <c r="BT310" s="159"/>
      <c r="BU310" s="159"/>
      <c r="BV310" s="159"/>
      <c r="BW310" s="159"/>
      <c r="BX310" s="159"/>
      <c r="BY310" s="159"/>
      <c r="BZ310" s="159"/>
      <c r="CA310" s="159"/>
      <c r="CB310" s="159"/>
      <c r="CC310" s="159"/>
      <c r="CD310" s="159"/>
      <c r="CE310" s="159"/>
      <c r="CF310" s="159"/>
      <c r="CG310" s="159"/>
      <c r="CH310" s="159"/>
      <c r="CI310" s="159"/>
      <c r="CJ310" s="159"/>
      <c r="CK310" s="159"/>
      <c r="CL310" s="159"/>
      <c r="CM310" s="159"/>
      <c r="CN310" s="159"/>
      <c r="CO310" s="159"/>
      <c r="CP310" s="159"/>
      <c r="CQ310" s="159"/>
      <c r="CR310" s="159"/>
      <c r="CS310" s="159"/>
      <c r="CT310" s="159"/>
      <c r="CU310" s="159"/>
      <c r="CV310" s="159"/>
      <c r="CW310" s="159"/>
      <c r="CX310" s="159"/>
      <c r="CY310" s="159"/>
      <c r="CZ310" s="159"/>
      <c r="DA310" s="159"/>
      <c r="DB310" s="159"/>
      <c r="DC310" s="159"/>
      <c r="DD310" s="159"/>
      <c r="DE310" s="159"/>
      <c r="DF310" s="159"/>
      <c r="DG310" s="159"/>
      <c r="DH310" s="159"/>
      <c r="DI310" s="159"/>
      <c r="DJ310" s="159"/>
      <c r="DK310" s="159"/>
      <c r="DL310" s="159"/>
      <c r="DM310" s="159"/>
      <c r="DN310" s="159"/>
      <c r="DO310" s="159"/>
      <c r="DP310" s="159"/>
      <c r="DQ310" s="159"/>
      <c r="DR310" s="159"/>
      <c r="DS310" s="159"/>
      <c r="DT310" s="159"/>
      <c r="DU310" s="159"/>
    </row>
    <row r="311" spans="1:125" ht="15.75" customHeight="1">
      <c r="A311" s="159"/>
      <c r="B311" s="159"/>
      <c r="C311" s="159" t="s">
        <v>691</v>
      </c>
      <c r="D311" s="159"/>
      <c r="E311" s="159"/>
      <c r="F311" s="297"/>
      <c r="G311" s="297"/>
      <c r="H311" s="297"/>
      <c r="I311" s="159">
        <v>4</v>
      </c>
      <c r="J311" s="159">
        <v>5</v>
      </c>
      <c r="K311" s="159">
        <v>254.49560057340403</v>
      </c>
      <c r="L311" s="159">
        <v>-100.83031157816104</v>
      </c>
      <c r="M311" s="296"/>
      <c r="N311" s="159"/>
      <c r="O311" s="159"/>
      <c r="P311" s="159"/>
      <c r="Q311" s="159"/>
      <c r="R311" s="159"/>
      <c r="S311" s="159"/>
      <c r="T311" s="159"/>
      <c r="U311" s="159"/>
      <c r="V311" s="159"/>
      <c r="W311" s="159"/>
      <c r="X311" s="159"/>
      <c r="Y311" s="159"/>
      <c r="Z311" s="159"/>
      <c r="AA311" s="159"/>
      <c r="AB311" s="159"/>
      <c r="AC311" s="159"/>
      <c r="AD311" s="159"/>
      <c r="AE311" s="159"/>
      <c r="AF311" s="159"/>
      <c r="AG311" s="159"/>
      <c r="AH311" s="159"/>
      <c r="AI311" s="159"/>
      <c r="AJ311" s="159"/>
      <c r="AK311" s="159"/>
      <c r="AL311" s="159"/>
      <c r="AM311" s="159"/>
      <c r="AN311" s="159"/>
      <c r="AO311" s="159"/>
      <c r="AP311" s="159"/>
      <c r="AQ311" s="159"/>
      <c r="AR311" s="159"/>
      <c r="AS311" s="159"/>
      <c r="AT311" s="159"/>
      <c r="AU311" s="159"/>
      <c r="AV311" s="159"/>
      <c r="AW311" s="159"/>
      <c r="AX311" s="159"/>
      <c r="AY311" s="159"/>
      <c r="AZ311" s="159"/>
      <c r="BA311" s="159"/>
      <c r="BB311" s="159"/>
      <c r="BC311" s="159"/>
      <c r="BD311" s="159"/>
      <c r="BE311" s="159"/>
      <c r="BF311" s="159"/>
      <c r="BG311" s="159"/>
      <c r="BH311" s="159"/>
      <c r="BI311" s="159"/>
      <c r="BJ311" s="159"/>
      <c r="BK311" s="159"/>
      <c r="BL311" s="159"/>
      <c r="BM311" s="159"/>
      <c r="BN311" s="159"/>
      <c r="BO311" s="159"/>
      <c r="BP311" s="159"/>
      <c r="BQ311" s="159"/>
      <c r="BR311" s="159"/>
      <c r="BS311" s="159"/>
      <c r="BT311" s="159"/>
      <c r="BU311" s="159"/>
      <c r="BV311" s="159"/>
      <c r="BW311" s="159"/>
      <c r="BX311" s="159"/>
      <c r="BY311" s="159"/>
      <c r="BZ311" s="159"/>
      <c r="CA311" s="159"/>
      <c r="CB311" s="159"/>
      <c r="CC311" s="159"/>
      <c r="CD311" s="159"/>
      <c r="CE311" s="159"/>
      <c r="CF311" s="159"/>
      <c r="CG311" s="159"/>
      <c r="CH311" s="159"/>
      <c r="CI311" s="159"/>
      <c r="CJ311" s="159"/>
      <c r="CK311" s="159"/>
      <c r="CL311" s="159"/>
      <c r="CM311" s="159"/>
      <c r="CN311" s="159"/>
      <c r="CO311" s="159"/>
      <c r="CP311" s="159"/>
      <c r="CQ311" s="159"/>
      <c r="CR311" s="159"/>
      <c r="CS311" s="159"/>
      <c r="CT311" s="159"/>
      <c r="CU311" s="159"/>
      <c r="CV311" s="159"/>
      <c r="CW311" s="159"/>
      <c r="CX311" s="159"/>
      <c r="CY311" s="159"/>
      <c r="CZ311" s="159"/>
      <c r="DA311" s="159"/>
      <c r="DB311" s="159"/>
      <c r="DC311" s="159"/>
      <c r="DD311" s="159"/>
      <c r="DE311" s="159"/>
      <c r="DF311" s="159"/>
      <c r="DG311" s="159"/>
      <c r="DH311" s="159"/>
      <c r="DI311" s="159"/>
      <c r="DJ311" s="159"/>
      <c r="DK311" s="159"/>
      <c r="DL311" s="159"/>
      <c r="DM311" s="159"/>
      <c r="DN311" s="159"/>
      <c r="DO311" s="159"/>
      <c r="DP311" s="159"/>
      <c r="DQ311" s="159"/>
      <c r="DR311" s="159"/>
      <c r="DS311" s="159"/>
      <c r="DT311" s="159"/>
      <c r="DU311" s="159"/>
    </row>
    <row r="312" spans="1:125" ht="15.75" customHeight="1">
      <c r="A312" s="159"/>
      <c r="B312" s="159"/>
      <c r="C312" s="159" t="s">
        <v>691</v>
      </c>
      <c r="D312" s="159"/>
      <c r="E312" s="159"/>
      <c r="F312" s="297"/>
      <c r="G312" s="297"/>
      <c r="H312" s="297"/>
      <c r="I312" s="159">
        <v>5</v>
      </c>
      <c r="J312" s="159">
        <v>5</v>
      </c>
      <c r="K312" s="159">
        <v>386.16667834186705</v>
      </c>
      <c r="L312" s="159">
        <v>-100.83031157816104</v>
      </c>
      <c r="M312" s="296"/>
      <c r="N312" s="159"/>
      <c r="O312" s="159"/>
      <c r="P312" s="159"/>
      <c r="Q312" s="159"/>
      <c r="R312" s="159"/>
      <c r="S312" s="159"/>
      <c r="T312" s="159"/>
      <c r="U312" s="159"/>
      <c r="V312" s="159"/>
      <c r="W312" s="159"/>
      <c r="X312" s="159"/>
      <c r="Y312" s="159"/>
      <c r="Z312" s="159"/>
      <c r="AA312" s="159"/>
      <c r="AB312" s="159"/>
      <c r="AC312" s="159"/>
      <c r="AD312" s="159"/>
      <c r="AE312" s="159"/>
      <c r="AF312" s="159"/>
      <c r="AG312" s="159"/>
      <c r="AH312" s="159"/>
      <c r="AI312" s="159"/>
      <c r="AJ312" s="159"/>
      <c r="AK312" s="159"/>
      <c r="AL312" s="159"/>
      <c r="AM312" s="159"/>
      <c r="AN312" s="159"/>
      <c r="AO312" s="159"/>
      <c r="AP312" s="159"/>
      <c r="AQ312" s="159"/>
      <c r="AR312" s="159"/>
      <c r="AS312" s="159"/>
      <c r="AT312" s="159"/>
      <c r="AU312" s="159"/>
      <c r="AV312" s="159"/>
      <c r="AW312" s="159"/>
      <c r="AX312" s="159"/>
      <c r="AY312" s="159"/>
      <c r="AZ312" s="159"/>
      <c r="BA312" s="159"/>
      <c r="BB312" s="159"/>
      <c r="BC312" s="159"/>
      <c r="BD312" s="159"/>
      <c r="BE312" s="159"/>
      <c r="BF312" s="159"/>
      <c r="BG312" s="159"/>
      <c r="BH312" s="159"/>
      <c r="BI312" s="159"/>
      <c r="BJ312" s="159"/>
      <c r="BK312" s="159"/>
      <c r="BL312" s="159"/>
      <c r="BM312" s="159"/>
      <c r="BN312" s="159"/>
      <c r="BO312" s="159"/>
      <c r="BP312" s="159"/>
      <c r="BQ312" s="159"/>
      <c r="BR312" s="159"/>
      <c r="BS312" s="159"/>
      <c r="BT312" s="159"/>
      <c r="BU312" s="159"/>
      <c r="BV312" s="159"/>
      <c r="BW312" s="159"/>
      <c r="BX312" s="159"/>
      <c r="BY312" s="159"/>
      <c r="BZ312" s="159"/>
      <c r="CA312" s="159"/>
      <c r="CB312" s="159"/>
      <c r="CC312" s="159"/>
      <c r="CD312" s="159"/>
      <c r="CE312" s="159"/>
      <c r="CF312" s="159"/>
      <c r="CG312" s="159"/>
      <c r="CH312" s="159"/>
      <c r="CI312" s="159"/>
      <c r="CJ312" s="159"/>
      <c r="CK312" s="159"/>
      <c r="CL312" s="159"/>
      <c r="CM312" s="159"/>
      <c r="CN312" s="159"/>
      <c r="CO312" s="159"/>
      <c r="CP312" s="159"/>
      <c r="CQ312" s="159"/>
      <c r="CR312" s="159"/>
      <c r="CS312" s="159"/>
      <c r="CT312" s="159"/>
      <c r="CU312" s="159"/>
      <c r="CV312" s="159"/>
      <c r="CW312" s="159"/>
      <c r="CX312" s="159"/>
      <c r="CY312" s="159"/>
      <c r="CZ312" s="159"/>
      <c r="DA312" s="159"/>
      <c r="DB312" s="159"/>
      <c r="DC312" s="159"/>
      <c r="DD312" s="159"/>
      <c r="DE312" s="159"/>
      <c r="DF312" s="159"/>
      <c r="DG312" s="159"/>
      <c r="DH312" s="159"/>
      <c r="DI312" s="159"/>
      <c r="DJ312" s="159"/>
      <c r="DK312" s="159"/>
      <c r="DL312" s="159"/>
      <c r="DM312" s="159"/>
      <c r="DN312" s="159"/>
      <c r="DO312" s="159"/>
      <c r="DP312" s="159"/>
      <c r="DQ312" s="159"/>
      <c r="DR312" s="159"/>
      <c r="DS312" s="159"/>
      <c r="DT312" s="159"/>
      <c r="DU312" s="159"/>
    </row>
    <row r="313" spans="1:125" ht="24.75" customHeight="1">
      <c r="A313" s="159"/>
      <c r="B313" s="159"/>
      <c r="C313" s="159" t="s">
        <v>691</v>
      </c>
      <c r="D313" s="159"/>
      <c r="E313" s="159"/>
      <c r="F313" s="297"/>
      <c r="G313" s="297"/>
      <c r="H313" s="297"/>
      <c r="I313" s="159">
        <v>5</v>
      </c>
      <c r="J313" s="159">
        <v>0</v>
      </c>
      <c r="K313" s="159">
        <v>386.16667834186705</v>
      </c>
      <c r="L313" s="159">
        <v>0</v>
      </c>
      <c r="M313" s="296"/>
      <c r="N313" s="159"/>
      <c r="O313" s="159"/>
      <c r="P313" s="159"/>
      <c r="Q313" s="159"/>
      <c r="R313" s="159"/>
      <c r="S313" s="159"/>
      <c r="T313" s="159"/>
      <c r="U313" s="159"/>
      <c r="V313" s="159"/>
      <c r="W313" s="159"/>
      <c r="X313" s="159"/>
      <c r="Y313" s="159"/>
      <c r="Z313" s="159"/>
      <c r="AA313" s="159"/>
      <c r="AB313" s="159"/>
      <c r="AC313" s="159"/>
      <c r="AD313" s="159"/>
      <c r="AE313" s="159"/>
      <c r="AF313" s="159"/>
      <c r="AG313" s="159"/>
      <c r="AH313" s="159"/>
      <c r="AI313" s="159"/>
      <c r="AJ313" s="159"/>
      <c r="AK313" s="159"/>
      <c r="AL313" s="159"/>
      <c r="AM313" s="159"/>
      <c r="AN313" s="159"/>
      <c r="AO313" s="159"/>
      <c r="AP313" s="159"/>
      <c r="AQ313" s="159"/>
      <c r="AR313" s="159"/>
      <c r="AS313" s="159"/>
      <c r="AT313" s="159"/>
      <c r="AU313" s="159"/>
      <c r="AV313" s="159"/>
      <c r="AW313" s="159"/>
      <c r="AX313" s="159"/>
      <c r="AY313" s="159"/>
      <c r="AZ313" s="159"/>
      <c r="BA313" s="159"/>
      <c r="BB313" s="159"/>
      <c r="BC313" s="159"/>
      <c r="BD313" s="159"/>
      <c r="BE313" s="159"/>
      <c r="BF313" s="159"/>
      <c r="BG313" s="159"/>
      <c r="BH313" s="159"/>
      <c r="BI313" s="159"/>
      <c r="BJ313" s="159"/>
      <c r="BK313" s="159"/>
      <c r="BL313" s="159"/>
      <c r="BM313" s="159"/>
      <c r="BN313" s="159"/>
      <c r="BO313" s="159"/>
      <c r="BP313" s="159"/>
      <c r="BQ313" s="159"/>
      <c r="BR313" s="159"/>
      <c r="BS313" s="159"/>
      <c r="BT313" s="159"/>
      <c r="BU313" s="159"/>
      <c r="BV313" s="159"/>
      <c r="BW313" s="159"/>
      <c r="BX313" s="159"/>
      <c r="BY313" s="159"/>
      <c r="BZ313" s="159"/>
      <c r="CA313" s="159"/>
      <c r="CB313" s="159"/>
      <c r="CC313" s="159"/>
      <c r="CD313" s="159"/>
      <c r="CE313" s="159"/>
      <c r="CF313" s="159"/>
      <c r="CG313" s="159"/>
      <c r="CH313" s="159"/>
      <c r="CI313" s="159"/>
      <c r="CJ313" s="159"/>
      <c r="CK313" s="159"/>
      <c r="CL313" s="159"/>
      <c r="CM313" s="159"/>
      <c r="CN313" s="159"/>
      <c r="CO313" s="159"/>
      <c r="CP313" s="159"/>
      <c r="CQ313" s="159"/>
      <c r="CR313" s="159"/>
      <c r="CS313" s="159"/>
      <c r="CT313" s="159"/>
      <c r="CU313" s="159"/>
      <c r="CV313" s="159"/>
      <c r="CW313" s="159"/>
      <c r="CX313" s="159"/>
      <c r="CY313" s="159"/>
      <c r="CZ313" s="159"/>
      <c r="DA313" s="159"/>
      <c r="DB313" s="159"/>
      <c r="DC313" s="159"/>
      <c r="DD313" s="159"/>
      <c r="DE313" s="159"/>
      <c r="DF313" s="159"/>
      <c r="DG313" s="159"/>
      <c r="DH313" s="159"/>
      <c r="DI313" s="159"/>
      <c r="DJ313" s="159"/>
      <c r="DK313" s="159"/>
      <c r="DL313" s="159"/>
      <c r="DM313" s="159"/>
      <c r="DN313" s="159"/>
      <c r="DO313" s="159"/>
      <c r="DP313" s="159"/>
      <c r="DQ313" s="159"/>
      <c r="DR313" s="159"/>
      <c r="DS313" s="159"/>
      <c r="DT313" s="159"/>
      <c r="DU313" s="159"/>
    </row>
    <row r="314" spans="1:125" ht="15.75" customHeight="1">
      <c r="A314" s="159"/>
      <c r="B314" s="159"/>
      <c r="C314" s="159" t="s">
        <v>691</v>
      </c>
      <c r="D314" s="159"/>
      <c r="E314" s="159"/>
      <c r="F314" s="297"/>
      <c r="G314" s="297"/>
      <c r="H314" s="297"/>
      <c r="I314" s="159">
        <v>5</v>
      </c>
      <c r="J314" s="159">
        <v>6</v>
      </c>
      <c r="K314" s="159">
        <v>386.16667834186705</v>
      </c>
      <c r="L314" s="159">
        <v>-82.149720088773549</v>
      </c>
      <c r="M314" s="296"/>
      <c r="N314" s="159"/>
      <c r="O314" s="159"/>
      <c r="P314" s="159"/>
      <c r="Q314" s="159"/>
      <c r="R314" s="159"/>
      <c r="S314" s="159"/>
      <c r="T314" s="159"/>
      <c r="U314" s="159"/>
      <c r="V314" s="159"/>
      <c r="W314" s="159"/>
      <c r="X314" s="159"/>
      <c r="Y314" s="159"/>
      <c r="Z314" s="159"/>
      <c r="AA314" s="159"/>
      <c r="AB314" s="159"/>
      <c r="AC314" s="159"/>
      <c r="AD314" s="159"/>
      <c r="AE314" s="159"/>
      <c r="AF314" s="159"/>
      <c r="AG314" s="159"/>
      <c r="AH314" s="159"/>
      <c r="AI314" s="159"/>
      <c r="AJ314" s="159"/>
      <c r="AK314" s="159"/>
      <c r="AL314" s="159"/>
      <c r="AM314" s="159"/>
      <c r="AN314" s="159"/>
      <c r="AO314" s="159"/>
      <c r="AP314" s="159"/>
      <c r="AQ314" s="159"/>
      <c r="AR314" s="159"/>
      <c r="AS314" s="159"/>
      <c r="AT314" s="159"/>
      <c r="AU314" s="159"/>
      <c r="AV314" s="159"/>
      <c r="AW314" s="159"/>
      <c r="AX314" s="159"/>
      <c r="AY314" s="159"/>
      <c r="AZ314" s="159"/>
      <c r="BA314" s="159"/>
      <c r="BB314" s="159"/>
      <c r="BC314" s="159"/>
      <c r="BD314" s="159"/>
      <c r="BE314" s="159"/>
      <c r="BF314" s="159"/>
      <c r="BG314" s="159"/>
      <c r="BH314" s="159"/>
      <c r="BI314" s="159"/>
      <c r="BJ314" s="159"/>
      <c r="BK314" s="159"/>
      <c r="BL314" s="159"/>
      <c r="BM314" s="159"/>
      <c r="BN314" s="159"/>
      <c r="BO314" s="159"/>
      <c r="BP314" s="159"/>
      <c r="BQ314" s="159"/>
      <c r="BR314" s="159"/>
      <c r="BS314" s="159"/>
      <c r="BT314" s="159"/>
      <c r="BU314" s="159"/>
      <c r="BV314" s="159"/>
      <c r="BW314" s="159"/>
      <c r="BX314" s="159"/>
      <c r="BY314" s="159"/>
      <c r="BZ314" s="159"/>
      <c r="CA314" s="159"/>
      <c r="CB314" s="159"/>
      <c r="CC314" s="159"/>
      <c r="CD314" s="159"/>
      <c r="CE314" s="159"/>
      <c r="CF314" s="159"/>
      <c r="CG314" s="159"/>
      <c r="CH314" s="159"/>
      <c r="CI314" s="159"/>
      <c r="CJ314" s="159"/>
      <c r="CK314" s="159"/>
      <c r="CL314" s="159"/>
      <c r="CM314" s="159"/>
      <c r="CN314" s="159"/>
      <c r="CO314" s="159"/>
      <c r="CP314" s="159"/>
      <c r="CQ314" s="159"/>
      <c r="CR314" s="159"/>
      <c r="CS314" s="159"/>
      <c r="CT314" s="159"/>
      <c r="CU314" s="159"/>
      <c r="CV314" s="159"/>
      <c r="CW314" s="159"/>
      <c r="CX314" s="159"/>
      <c r="CY314" s="159"/>
      <c r="CZ314" s="159"/>
      <c r="DA314" s="159"/>
      <c r="DB314" s="159"/>
      <c r="DC314" s="159"/>
      <c r="DD314" s="159"/>
      <c r="DE314" s="159"/>
      <c r="DF314" s="159"/>
      <c r="DG314" s="159"/>
      <c r="DH314" s="159"/>
      <c r="DI314" s="159"/>
      <c r="DJ314" s="159"/>
      <c r="DK314" s="159"/>
      <c r="DL314" s="159"/>
      <c r="DM314" s="159"/>
      <c r="DN314" s="159"/>
      <c r="DO314" s="159"/>
      <c r="DP314" s="159"/>
      <c r="DQ314" s="159"/>
      <c r="DR314" s="159"/>
      <c r="DS314" s="159"/>
      <c r="DT314" s="159"/>
      <c r="DU314" s="159"/>
    </row>
    <row r="315" spans="1:125" ht="29.25" customHeight="1">
      <c r="A315" s="159"/>
      <c r="B315" s="159"/>
      <c r="C315" s="159" t="s">
        <v>691</v>
      </c>
      <c r="D315" s="159"/>
      <c r="E315" s="159"/>
      <c r="F315" s="297"/>
      <c r="G315" s="297"/>
      <c r="H315" s="297"/>
      <c r="I315" s="159">
        <v>6</v>
      </c>
      <c r="J315" s="159">
        <v>6</v>
      </c>
      <c r="K315" s="159">
        <v>734.69304883169502</v>
      </c>
      <c r="L315" s="159">
        <v>-82.149720088773549</v>
      </c>
      <c r="M315" s="296"/>
      <c r="N315" s="159"/>
      <c r="O315" s="159"/>
      <c r="P315" s="159"/>
      <c r="Q315" s="159"/>
      <c r="R315" s="159"/>
      <c r="S315" s="159"/>
      <c r="T315" s="159"/>
      <c r="U315" s="159"/>
      <c r="V315" s="159"/>
      <c r="W315" s="159"/>
      <c r="X315" s="159"/>
      <c r="Y315" s="159"/>
      <c r="Z315" s="159"/>
      <c r="AA315" s="159"/>
      <c r="AB315" s="159"/>
      <c r="AC315" s="159"/>
      <c r="AD315" s="159"/>
      <c r="AE315" s="159"/>
      <c r="AF315" s="159"/>
      <c r="AG315" s="159"/>
      <c r="AH315" s="159"/>
      <c r="AI315" s="159"/>
      <c r="AJ315" s="159"/>
      <c r="AK315" s="159"/>
      <c r="AL315" s="159"/>
      <c r="AM315" s="159"/>
      <c r="AN315" s="159"/>
      <c r="AO315" s="159"/>
      <c r="AP315" s="159"/>
      <c r="AQ315" s="159"/>
      <c r="AR315" s="159"/>
      <c r="AS315" s="159"/>
      <c r="AT315" s="159"/>
      <c r="AU315" s="159"/>
      <c r="AV315" s="159"/>
      <c r="AW315" s="159"/>
      <c r="AX315" s="159"/>
      <c r="AY315" s="159"/>
      <c r="AZ315" s="159"/>
      <c r="BA315" s="159"/>
      <c r="BB315" s="159"/>
      <c r="BC315" s="159"/>
      <c r="BD315" s="159"/>
      <c r="BE315" s="159"/>
      <c r="BF315" s="159"/>
      <c r="BG315" s="159"/>
      <c r="BH315" s="159"/>
      <c r="BI315" s="159"/>
      <c r="BJ315" s="159"/>
      <c r="BK315" s="159"/>
      <c r="BL315" s="159"/>
      <c r="BM315" s="159"/>
      <c r="BN315" s="159"/>
      <c r="BO315" s="159"/>
      <c r="BP315" s="159"/>
      <c r="BQ315" s="159"/>
      <c r="BR315" s="159"/>
      <c r="BS315" s="159"/>
      <c r="BT315" s="159"/>
      <c r="BU315" s="159"/>
      <c r="BV315" s="159"/>
      <c r="BW315" s="159"/>
      <c r="BX315" s="159"/>
      <c r="BY315" s="159"/>
      <c r="BZ315" s="159"/>
      <c r="CA315" s="159"/>
      <c r="CB315" s="159"/>
      <c r="CC315" s="159"/>
      <c r="CD315" s="159"/>
      <c r="CE315" s="159"/>
      <c r="CF315" s="159"/>
      <c r="CG315" s="159"/>
      <c r="CH315" s="159"/>
      <c r="CI315" s="159"/>
      <c r="CJ315" s="159"/>
      <c r="CK315" s="159"/>
      <c r="CL315" s="159"/>
      <c r="CM315" s="159"/>
      <c r="CN315" s="159"/>
      <c r="CO315" s="159"/>
      <c r="CP315" s="159"/>
      <c r="CQ315" s="159"/>
      <c r="CR315" s="159"/>
      <c r="CS315" s="159"/>
      <c r="CT315" s="159"/>
      <c r="CU315" s="159"/>
      <c r="CV315" s="159"/>
      <c r="CW315" s="159"/>
      <c r="CX315" s="159"/>
      <c r="CY315" s="159"/>
      <c r="CZ315" s="159"/>
      <c r="DA315" s="159"/>
      <c r="DB315" s="159"/>
      <c r="DC315" s="159"/>
      <c r="DD315" s="159"/>
      <c r="DE315" s="159"/>
      <c r="DF315" s="159"/>
      <c r="DG315" s="159"/>
      <c r="DH315" s="159"/>
      <c r="DI315" s="159"/>
      <c r="DJ315" s="159"/>
      <c r="DK315" s="159"/>
      <c r="DL315" s="159"/>
      <c r="DM315" s="159"/>
      <c r="DN315" s="159"/>
      <c r="DO315" s="159"/>
      <c r="DP315" s="159"/>
      <c r="DQ315" s="159"/>
      <c r="DR315" s="159"/>
      <c r="DS315" s="159"/>
      <c r="DT315" s="159"/>
      <c r="DU315" s="159"/>
    </row>
    <row r="316" spans="1:125" ht="15.75" customHeight="1">
      <c r="A316" s="159"/>
      <c r="B316" s="159"/>
      <c r="C316" s="159" t="s">
        <v>691</v>
      </c>
      <c r="D316" s="159"/>
      <c r="E316" s="159"/>
      <c r="F316" s="297"/>
      <c r="G316" s="297"/>
      <c r="H316" s="297"/>
      <c r="I316" s="159">
        <v>6</v>
      </c>
      <c r="J316" s="159">
        <v>0</v>
      </c>
      <c r="K316" s="159">
        <v>734.69304883169502</v>
      </c>
      <c r="L316" s="159">
        <v>0</v>
      </c>
      <c r="M316" s="296"/>
      <c r="N316" s="159"/>
      <c r="O316" s="159"/>
      <c r="P316" s="159"/>
      <c r="Q316" s="159"/>
      <c r="R316" s="159"/>
      <c r="S316" s="159"/>
      <c r="T316" s="159"/>
      <c r="U316" s="159"/>
      <c r="V316" s="159"/>
      <c r="W316" s="159"/>
      <c r="X316" s="159"/>
      <c r="Y316" s="159"/>
      <c r="Z316" s="159"/>
      <c r="AA316" s="159"/>
      <c r="AB316" s="159"/>
      <c r="AC316" s="159"/>
      <c r="AD316" s="159"/>
      <c r="AE316" s="159"/>
      <c r="AF316" s="159"/>
      <c r="AG316" s="159"/>
      <c r="AH316" s="159"/>
      <c r="AI316" s="159"/>
      <c r="AJ316" s="159"/>
      <c r="AK316" s="159"/>
      <c r="AL316" s="159"/>
      <c r="AM316" s="159"/>
      <c r="AN316" s="159"/>
      <c r="AO316" s="159"/>
      <c r="AP316" s="159"/>
      <c r="AQ316" s="159"/>
      <c r="AR316" s="159"/>
      <c r="AS316" s="159"/>
      <c r="AT316" s="159"/>
      <c r="AU316" s="159"/>
      <c r="AV316" s="159"/>
      <c r="AW316" s="159"/>
      <c r="AX316" s="159"/>
      <c r="AY316" s="159"/>
      <c r="AZ316" s="159"/>
      <c r="BA316" s="159"/>
      <c r="BB316" s="159"/>
      <c r="BC316" s="159"/>
      <c r="BD316" s="159"/>
      <c r="BE316" s="159"/>
      <c r="BF316" s="159"/>
      <c r="BG316" s="159"/>
      <c r="BH316" s="159"/>
      <c r="BI316" s="159"/>
      <c r="BJ316" s="159"/>
      <c r="BK316" s="159"/>
      <c r="BL316" s="159"/>
      <c r="BM316" s="159"/>
      <c r="BN316" s="159"/>
      <c r="BO316" s="159"/>
      <c r="BP316" s="159"/>
      <c r="BQ316" s="159"/>
      <c r="BR316" s="159"/>
      <c r="BS316" s="159"/>
      <c r="BT316" s="159"/>
      <c r="BU316" s="159"/>
      <c r="BV316" s="159"/>
      <c r="BW316" s="159"/>
      <c r="BX316" s="159"/>
      <c r="BY316" s="159"/>
      <c r="BZ316" s="159"/>
      <c r="CA316" s="159"/>
      <c r="CB316" s="159"/>
      <c r="CC316" s="159"/>
      <c r="CD316" s="159"/>
      <c r="CE316" s="159"/>
      <c r="CF316" s="159"/>
      <c r="CG316" s="159"/>
      <c r="CH316" s="159"/>
      <c r="CI316" s="159"/>
      <c r="CJ316" s="159"/>
      <c r="CK316" s="159"/>
      <c r="CL316" s="159"/>
      <c r="CM316" s="159"/>
      <c r="CN316" s="159"/>
      <c r="CO316" s="159"/>
      <c r="CP316" s="159"/>
      <c r="CQ316" s="159"/>
      <c r="CR316" s="159"/>
      <c r="CS316" s="159"/>
      <c r="CT316" s="159"/>
      <c r="CU316" s="159"/>
      <c r="CV316" s="159"/>
      <c r="CW316" s="159"/>
      <c r="CX316" s="159"/>
      <c r="CY316" s="159"/>
      <c r="CZ316" s="159"/>
      <c r="DA316" s="159"/>
      <c r="DB316" s="159"/>
      <c r="DC316" s="159"/>
      <c r="DD316" s="159"/>
      <c r="DE316" s="159"/>
      <c r="DF316" s="159"/>
      <c r="DG316" s="159"/>
      <c r="DH316" s="159"/>
      <c r="DI316" s="159"/>
      <c r="DJ316" s="159"/>
      <c r="DK316" s="159"/>
      <c r="DL316" s="159"/>
      <c r="DM316" s="159"/>
      <c r="DN316" s="159"/>
      <c r="DO316" s="159"/>
      <c r="DP316" s="159"/>
      <c r="DQ316" s="159"/>
      <c r="DR316" s="159"/>
      <c r="DS316" s="159"/>
      <c r="DT316" s="159"/>
      <c r="DU316" s="159"/>
    </row>
    <row r="317" spans="1:125" ht="49.5" customHeight="1">
      <c r="A317" s="159"/>
      <c r="B317" s="159"/>
      <c r="C317" s="159" t="s">
        <v>691</v>
      </c>
      <c r="D317" s="159"/>
      <c r="E317" s="159"/>
      <c r="F317" s="297"/>
      <c r="G317" s="297"/>
      <c r="H317" s="297"/>
      <c r="I317" s="159">
        <v>6</v>
      </c>
      <c r="J317" s="159">
        <v>7</v>
      </c>
      <c r="K317" s="159">
        <v>734.69304883169502</v>
      </c>
      <c r="L317" s="159">
        <v>-23.252757074027471</v>
      </c>
      <c r="M317" s="296"/>
      <c r="N317" s="159"/>
      <c r="O317" s="159"/>
      <c r="P317" s="159"/>
      <c r="Q317" s="159"/>
      <c r="R317" s="159"/>
      <c r="S317" s="159"/>
      <c r="T317" s="159"/>
      <c r="U317" s="159"/>
      <c r="V317" s="159"/>
      <c r="W317" s="159"/>
      <c r="X317" s="159"/>
      <c r="Y317" s="159"/>
      <c r="Z317" s="159"/>
      <c r="AA317" s="159"/>
      <c r="AB317" s="159"/>
      <c r="AC317" s="159"/>
      <c r="AD317" s="159"/>
      <c r="AE317" s="159"/>
      <c r="AF317" s="159"/>
      <c r="AG317" s="159"/>
      <c r="AH317" s="159"/>
      <c r="AI317" s="159"/>
      <c r="AJ317" s="159"/>
      <c r="AK317" s="159"/>
      <c r="AL317" s="159"/>
      <c r="AM317" s="159"/>
      <c r="AN317" s="159"/>
      <c r="AO317" s="159"/>
      <c r="AP317" s="159"/>
      <c r="AQ317" s="159"/>
      <c r="AR317" s="159"/>
      <c r="AS317" s="159"/>
      <c r="AT317" s="159"/>
      <c r="AU317" s="159"/>
      <c r="AV317" s="159"/>
      <c r="AW317" s="159"/>
      <c r="AX317" s="159"/>
      <c r="AY317" s="159"/>
      <c r="AZ317" s="159"/>
      <c r="BA317" s="159"/>
      <c r="BB317" s="159"/>
      <c r="BC317" s="159"/>
      <c r="BD317" s="159"/>
      <c r="BE317" s="159"/>
      <c r="BF317" s="159"/>
      <c r="BG317" s="159"/>
      <c r="BH317" s="159"/>
      <c r="BI317" s="159"/>
      <c r="BJ317" s="159"/>
      <c r="BK317" s="159"/>
      <c r="BL317" s="159"/>
      <c r="BM317" s="159"/>
      <c r="BN317" s="159"/>
      <c r="BO317" s="159"/>
      <c r="BP317" s="159"/>
      <c r="BQ317" s="159"/>
      <c r="BR317" s="159"/>
      <c r="BS317" s="159"/>
      <c r="BT317" s="159"/>
      <c r="BU317" s="159"/>
      <c r="BV317" s="159"/>
      <c r="BW317" s="159"/>
      <c r="BX317" s="159"/>
      <c r="BY317" s="159"/>
      <c r="BZ317" s="159"/>
      <c r="CA317" s="159"/>
      <c r="CB317" s="159"/>
      <c r="CC317" s="159"/>
      <c r="CD317" s="159"/>
      <c r="CE317" s="159"/>
      <c r="CF317" s="159"/>
      <c r="CG317" s="159"/>
      <c r="CH317" s="159"/>
      <c r="CI317" s="159"/>
      <c r="CJ317" s="159"/>
      <c r="CK317" s="159"/>
      <c r="CL317" s="159"/>
      <c r="CM317" s="159"/>
      <c r="CN317" s="159"/>
      <c r="CO317" s="159"/>
      <c r="CP317" s="159"/>
      <c r="CQ317" s="159"/>
      <c r="CR317" s="159"/>
      <c r="CS317" s="159"/>
      <c r="CT317" s="159"/>
      <c r="CU317" s="159"/>
      <c r="CV317" s="159"/>
      <c r="CW317" s="159"/>
      <c r="CX317" s="159"/>
      <c r="CY317" s="159"/>
      <c r="CZ317" s="159"/>
      <c r="DA317" s="159"/>
      <c r="DB317" s="159"/>
      <c r="DC317" s="159"/>
      <c r="DD317" s="159"/>
      <c r="DE317" s="159"/>
      <c r="DF317" s="159"/>
      <c r="DG317" s="159"/>
      <c r="DH317" s="159"/>
      <c r="DI317" s="159"/>
      <c r="DJ317" s="159"/>
      <c r="DK317" s="159"/>
      <c r="DL317" s="159"/>
      <c r="DM317" s="159"/>
      <c r="DN317" s="159"/>
      <c r="DO317" s="159"/>
      <c r="DP317" s="159"/>
      <c r="DQ317" s="159"/>
      <c r="DR317" s="159"/>
      <c r="DS317" s="159"/>
      <c r="DT317" s="159"/>
      <c r="DU317" s="159"/>
    </row>
    <row r="318" spans="1:125" ht="26.25" customHeight="1">
      <c r="A318" s="159"/>
      <c r="B318" s="159"/>
      <c r="C318" s="159" t="s">
        <v>691</v>
      </c>
      <c r="D318" s="159"/>
      <c r="E318" s="159"/>
      <c r="F318" s="297"/>
      <c r="G318" s="297"/>
      <c r="H318" s="297"/>
      <c r="I318" s="159">
        <v>7</v>
      </c>
      <c r="J318" s="159">
        <v>7</v>
      </c>
      <c r="K318" s="159">
        <v>1120.9547672871386</v>
      </c>
      <c r="L318" s="159">
        <v>-23.252757074027471</v>
      </c>
      <c r="M318" s="296"/>
      <c r="N318" s="159"/>
      <c r="O318" s="159"/>
      <c r="P318" s="159"/>
      <c r="Q318" s="159"/>
      <c r="R318" s="159"/>
      <c r="S318" s="159"/>
      <c r="T318" s="159"/>
      <c r="U318" s="159"/>
      <c r="V318" s="159"/>
      <c r="W318" s="159"/>
      <c r="X318" s="159"/>
      <c r="Y318" s="159"/>
      <c r="Z318" s="159"/>
      <c r="AA318" s="159"/>
      <c r="AB318" s="159"/>
      <c r="AC318" s="159"/>
      <c r="AD318" s="159"/>
      <c r="AE318" s="159"/>
      <c r="AF318" s="159"/>
      <c r="AG318" s="159"/>
      <c r="AH318" s="159"/>
      <c r="AI318" s="159"/>
      <c r="AJ318" s="159"/>
      <c r="AK318" s="159"/>
      <c r="AL318" s="159"/>
      <c r="AM318" s="159"/>
      <c r="AN318" s="159"/>
      <c r="AO318" s="159"/>
      <c r="AP318" s="159"/>
      <c r="AQ318" s="159"/>
      <c r="AR318" s="159"/>
      <c r="AS318" s="159"/>
      <c r="AT318" s="159"/>
      <c r="AU318" s="159"/>
      <c r="AV318" s="159"/>
      <c r="AW318" s="159"/>
      <c r="AX318" s="159"/>
      <c r="AY318" s="159"/>
      <c r="AZ318" s="159"/>
      <c r="BA318" s="159"/>
      <c r="BB318" s="159"/>
      <c r="BC318" s="159"/>
      <c r="BD318" s="159"/>
      <c r="BE318" s="159"/>
      <c r="BF318" s="159"/>
      <c r="BG318" s="159"/>
      <c r="BH318" s="159"/>
      <c r="BI318" s="159"/>
      <c r="BJ318" s="159"/>
      <c r="BK318" s="159"/>
      <c r="BL318" s="159"/>
      <c r="BM318" s="159"/>
      <c r="BN318" s="159"/>
      <c r="BO318" s="159"/>
      <c r="BP318" s="159"/>
      <c r="BQ318" s="159"/>
      <c r="BR318" s="159"/>
      <c r="BS318" s="159"/>
      <c r="BT318" s="159"/>
      <c r="BU318" s="159"/>
      <c r="BV318" s="159"/>
      <c r="BW318" s="159"/>
      <c r="BX318" s="159"/>
      <c r="BY318" s="159"/>
      <c r="BZ318" s="159"/>
      <c r="CA318" s="159"/>
      <c r="CB318" s="159"/>
      <c r="CC318" s="159"/>
      <c r="CD318" s="159"/>
      <c r="CE318" s="159"/>
      <c r="CF318" s="159"/>
      <c r="CG318" s="159"/>
      <c r="CH318" s="159"/>
      <c r="CI318" s="159"/>
      <c r="CJ318" s="159"/>
      <c r="CK318" s="159"/>
      <c r="CL318" s="159"/>
      <c r="CM318" s="159"/>
      <c r="CN318" s="159"/>
      <c r="CO318" s="159"/>
      <c r="CP318" s="159"/>
      <c r="CQ318" s="159"/>
      <c r="CR318" s="159"/>
      <c r="CS318" s="159"/>
      <c r="CT318" s="159"/>
      <c r="CU318" s="159"/>
      <c r="CV318" s="159"/>
      <c r="CW318" s="159"/>
      <c r="CX318" s="159"/>
      <c r="CY318" s="159"/>
      <c r="CZ318" s="159"/>
      <c r="DA318" s="159"/>
      <c r="DB318" s="159"/>
      <c r="DC318" s="159"/>
      <c r="DD318" s="159"/>
      <c r="DE318" s="159"/>
      <c r="DF318" s="159"/>
      <c r="DG318" s="159"/>
      <c r="DH318" s="159"/>
      <c r="DI318" s="159"/>
      <c r="DJ318" s="159"/>
      <c r="DK318" s="159"/>
      <c r="DL318" s="159"/>
      <c r="DM318" s="159"/>
      <c r="DN318" s="159"/>
      <c r="DO318" s="159"/>
      <c r="DP318" s="159"/>
      <c r="DQ318" s="159"/>
      <c r="DR318" s="159"/>
      <c r="DS318" s="159"/>
      <c r="DT318" s="159"/>
      <c r="DU318" s="159"/>
    </row>
    <row r="319" spans="1:125" ht="15.75" customHeight="1">
      <c r="A319" s="159"/>
      <c r="B319" s="159"/>
      <c r="C319" s="159" t="s">
        <v>691</v>
      </c>
      <c r="D319" s="159"/>
      <c r="E319" s="159"/>
      <c r="F319" s="297"/>
      <c r="G319" s="297"/>
      <c r="H319" s="297"/>
      <c r="I319" s="159">
        <v>7</v>
      </c>
      <c r="J319" s="159">
        <v>0</v>
      </c>
      <c r="K319" s="159">
        <v>1120.9547672871386</v>
      </c>
      <c r="L319" s="159">
        <v>0</v>
      </c>
      <c r="M319" s="296"/>
      <c r="N319" s="159"/>
      <c r="O319" s="159"/>
      <c r="P319" s="159"/>
      <c r="Q319" s="159"/>
      <c r="R319" s="159"/>
      <c r="S319" s="159"/>
      <c r="T319" s="159"/>
      <c r="U319" s="159"/>
      <c r="V319" s="159"/>
      <c r="W319" s="159"/>
      <c r="X319" s="159"/>
      <c r="Y319" s="159"/>
      <c r="Z319" s="159"/>
      <c r="AA319" s="159"/>
      <c r="AB319" s="159"/>
      <c r="AC319" s="159"/>
      <c r="AD319" s="159"/>
      <c r="AE319" s="159"/>
      <c r="AF319" s="159"/>
      <c r="AG319" s="159"/>
      <c r="AH319" s="159"/>
      <c r="AI319" s="159"/>
      <c r="AJ319" s="159"/>
      <c r="AK319" s="159"/>
      <c r="AL319" s="159"/>
      <c r="AM319" s="159"/>
      <c r="AN319" s="159"/>
      <c r="AO319" s="159"/>
      <c r="AP319" s="159"/>
      <c r="AQ319" s="159"/>
      <c r="AR319" s="159"/>
      <c r="AS319" s="159"/>
      <c r="AT319" s="159"/>
      <c r="AU319" s="159"/>
      <c r="AV319" s="159"/>
      <c r="AW319" s="159"/>
      <c r="AX319" s="159"/>
      <c r="AY319" s="159"/>
      <c r="AZ319" s="159"/>
      <c r="BA319" s="159"/>
      <c r="BB319" s="159"/>
      <c r="BC319" s="159"/>
      <c r="BD319" s="159"/>
      <c r="BE319" s="159"/>
      <c r="BF319" s="159"/>
      <c r="BG319" s="159"/>
      <c r="BH319" s="159"/>
      <c r="BI319" s="159"/>
      <c r="BJ319" s="159"/>
      <c r="BK319" s="159"/>
      <c r="BL319" s="159"/>
      <c r="BM319" s="159"/>
      <c r="BN319" s="159"/>
      <c r="BO319" s="159"/>
      <c r="BP319" s="159"/>
      <c r="BQ319" s="159"/>
      <c r="BR319" s="159"/>
      <c r="BS319" s="159"/>
      <c r="BT319" s="159"/>
      <c r="BU319" s="159"/>
      <c r="BV319" s="159"/>
      <c r="BW319" s="159"/>
      <c r="BX319" s="159"/>
      <c r="BY319" s="159"/>
      <c r="BZ319" s="159"/>
      <c r="CA319" s="159"/>
      <c r="CB319" s="159"/>
      <c r="CC319" s="159"/>
      <c r="CD319" s="159"/>
      <c r="CE319" s="159"/>
      <c r="CF319" s="159"/>
      <c r="CG319" s="159"/>
      <c r="CH319" s="159"/>
      <c r="CI319" s="159"/>
      <c r="CJ319" s="159"/>
      <c r="CK319" s="159"/>
      <c r="CL319" s="159"/>
      <c r="CM319" s="159"/>
      <c r="CN319" s="159"/>
      <c r="CO319" s="159"/>
      <c r="CP319" s="159"/>
      <c r="CQ319" s="159"/>
      <c r="CR319" s="159"/>
      <c r="CS319" s="159"/>
      <c r="CT319" s="159"/>
      <c r="CU319" s="159"/>
      <c r="CV319" s="159"/>
      <c r="CW319" s="159"/>
      <c r="CX319" s="159"/>
      <c r="CY319" s="159"/>
      <c r="CZ319" s="159"/>
      <c r="DA319" s="159"/>
      <c r="DB319" s="159"/>
      <c r="DC319" s="159"/>
      <c r="DD319" s="159"/>
      <c r="DE319" s="159"/>
      <c r="DF319" s="159"/>
      <c r="DG319" s="159"/>
      <c r="DH319" s="159"/>
      <c r="DI319" s="159"/>
      <c r="DJ319" s="159"/>
      <c r="DK319" s="159"/>
      <c r="DL319" s="159"/>
      <c r="DM319" s="159"/>
      <c r="DN319" s="159"/>
      <c r="DO319" s="159"/>
      <c r="DP319" s="159"/>
      <c r="DQ319" s="159"/>
      <c r="DR319" s="159"/>
      <c r="DS319" s="159"/>
      <c r="DT319" s="159"/>
      <c r="DU319" s="159"/>
    </row>
    <row r="320" spans="1:125" ht="15.75" customHeight="1">
      <c r="A320" s="159"/>
      <c r="B320" s="159"/>
      <c r="C320" s="159" t="s">
        <v>691</v>
      </c>
      <c r="D320" s="159"/>
      <c r="E320" s="159"/>
      <c r="F320" s="297"/>
      <c r="G320" s="297"/>
      <c r="H320" s="297"/>
      <c r="I320" s="159">
        <v>7</v>
      </c>
      <c r="J320" s="159">
        <v>8</v>
      </c>
      <c r="K320" s="159">
        <v>1120.9547672871386</v>
      </c>
      <c r="L320" s="159">
        <v>-7.173808084868047</v>
      </c>
      <c r="M320" s="296"/>
      <c r="N320" s="159"/>
      <c r="O320" s="159"/>
      <c r="P320" s="159"/>
      <c r="Q320" s="159"/>
      <c r="R320" s="159"/>
      <c r="S320" s="159"/>
      <c r="T320" s="159"/>
      <c r="U320" s="159"/>
      <c r="V320" s="159"/>
      <c r="W320" s="159"/>
      <c r="X320" s="159"/>
      <c r="Y320" s="159"/>
      <c r="Z320" s="159"/>
      <c r="AA320" s="159"/>
      <c r="AB320" s="159"/>
      <c r="AC320" s="159"/>
      <c r="AD320" s="159"/>
      <c r="AE320" s="159"/>
      <c r="AF320" s="159"/>
      <c r="AG320" s="159"/>
      <c r="AH320" s="159"/>
      <c r="AI320" s="159"/>
      <c r="AJ320" s="159"/>
      <c r="AK320" s="159"/>
      <c r="AL320" s="159"/>
      <c r="AM320" s="159"/>
      <c r="AN320" s="159"/>
      <c r="AO320" s="159"/>
      <c r="AP320" s="159"/>
      <c r="AQ320" s="159"/>
      <c r="AR320" s="159"/>
      <c r="AS320" s="159"/>
      <c r="AT320" s="159"/>
      <c r="AU320" s="159"/>
      <c r="AV320" s="159"/>
      <c r="AW320" s="159"/>
      <c r="AX320" s="159"/>
      <c r="AY320" s="159"/>
      <c r="AZ320" s="159"/>
      <c r="BA320" s="159"/>
      <c r="BB320" s="159"/>
      <c r="BC320" s="159"/>
      <c r="BD320" s="159"/>
      <c r="BE320" s="159"/>
      <c r="BF320" s="159"/>
      <c r="BG320" s="159"/>
      <c r="BH320" s="159"/>
      <c r="BI320" s="159"/>
      <c r="BJ320" s="159"/>
      <c r="BK320" s="159"/>
      <c r="BL320" s="159"/>
      <c r="BM320" s="159"/>
      <c r="BN320" s="159"/>
      <c r="BO320" s="159"/>
      <c r="BP320" s="159"/>
      <c r="BQ320" s="159"/>
      <c r="BR320" s="159"/>
      <c r="BS320" s="159"/>
      <c r="BT320" s="159"/>
      <c r="BU320" s="159"/>
      <c r="BV320" s="159"/>
      <c r="BW320" s="159"/>
      <c r="BX320" s="159"/>
      <c r="BY320" s="159"/>
      <c r="BZ320" s="159"/>
      <c r="CA320" s="159"/>
      <c r="CB320" s="159"/>
      <c r="CC320" s="159"/>
      <c r="CD320" s="159"/>
      <c r="CE320" s="159"/>
      <c r="CF320" s="159"/>
      <c r="CG320" s="159"/>
      <c r="CH320" s="159"/>
      <c r="CI320" s="159"/>
      <c r="CJ320" s="159"/>
      <c r="CK320" s="159"/>
      <c r="CL320" s="159"/>
      <c r="CM320" s="159"/>
      <c r="CN320" s="159"/>
      <c r="CO320" s="159"/>
      <c r="CP320" s="159"/>
      <c r="CQ320" s="159"/>
      <c r="CR320" s="159"/>
      <c r="CS320" s="159"/>
      <c r="CT320" s="159"/>
      <c r="CU320" s="159"/>
      <c r="CV320" s="159"/>
      <c r="CW320" s="159"/>
      <c r="CX320" s="159"/>
      <c r="CY320" s="159"/>
      <c r="CZ320" s="159"/>
      <c r="DA320" s="159"/>
      <c r="DB320" s="159"/>
      <c r="DC320" s="159"/>
      <c r="DD320" s="159"/>
      <c r="DE320" s="159"/>
      <c r="DF320" s="159"/>
      <c r="DG320" s="159"/>
      <c r="DH320" s="159"/>
      <c r="DI320" s="159"/>
      <c r="DJ320" s="159"/>
      <c r="DK320" s="159"/>
      <c r="DL320" s="159"/>
      <c r="DM320" s="159"/>
      <c r="DN320" s="159"/>
      <c r="DO320" s="159"/>
      <c r="DP320" s="159"/>
      <c r="DQ320" s="159"/>
      <c r="DR320" s="159"/>
      <c r="DS320" s="159"/>
      <c r="DT320" s="159"/>
      <c r="DU320" s="159"/>
    </row>
    <row r="321" spans="1:125" ht="15.75" customHeight="1">
      <c r="A321" s="159"/>
      <c r="B321" s="159"/>
      <c r="C321" s="159" t="s">
        <v>691</v>
      </c>
      <c r="D321" s="159"/>
      <c r="E321" s="159"/>
      <c r="F321" s="297"/>
      <c r="G321" s="297"/>
      <c r="H321" s="297"/>
      <c r="I321" s="159">
        <v>8</v>
      </c>
      <c r="J321" s="159">
        <v>8</v>
      </c>
      <c r="K321" s="159">
        <v>1898.3048552367618</v>
      </c>
      <c r="L321" s="159">
        <v>-7.173808084868047</v>
      </c>
      <c r="M321" s="159"/>
      <c r="N321" s="159"/>
      <c r="O321" s="159"/>
      <c r="P321" s="159"/>
      <c r="Q321" s="159"/>
      <c r="R321" s="159"/>
      <c r="S321" s="159"/>
      <c r="T321" s="159"/>
      <c r="U321" s="159"/>
      <c r="V321" s="159"/>
      <c r="W321" s="159"/>
      <c r="X321" s="159"/>
      <c r="Y321" s="159"/>
      <c r="Z321" s="159"/>
      <c r="AA321" s="159"/>
      <c r="AB321" s="159"/>
      <c r="AC321" s="159"/>
      <c r="AD321" s="159"/>
      <c r="AE321" s="159"/>
      <c r="AF321" s="159"/>
      <c r="AG321" s="159"/>
      <c r="AH321" s="159"/>
      <c r="AI321" s="159"/>
      <c r="AJ321" s="159"/>
      <c r="AK321" s="159"/>
      <c r="AL321" s="159"/>
      <c r="AM321" s="159"/>
      <c r="AN321" s="159"/>
      <c r="AO321" s="159"/>
      <c r="AP321" s="159"/>
      <c r="AQ321" s="159"/>
      <c r="AR321" s="159"/>
      <c r="AS321" s="159"/>
      <c r="AT321" s="159"/>
      <c r="AU321" s="159"/>
      <c r="AV321" s="159"/>
      <c r="AW321" s="159"/>
      <c r="AX321" s="159"/>
      <c r="AY321" s="159"/>
      <c r="AZ321" s="159"/>
      <c r="BA321" s="159"/>
      <c r="BB321" s="159"/>
      <c r="BC321" s="159"/>
      <c r="BD321" s="159"/>
      <c r="BE321" s="159"/>
      <c r="BF321" s="159"/>
      <c r="BG321" s="159"/>
      <c r="BH321" s="159"/>
      <c r="BI321" s="159"/>
      <c r="BJ321" s="159"/>
      <c r="BK321" s="159"/>
      <c r="BL321" s="159"/>
      <c r="BM321" s="159"/>
      <c r="BN321" s="159"/>
      <c r="BO321" s="159"/>
      <c r="BP321" s="159"/>
      <c r="BQ321" s="159"/>
      <c r="BR321" s="159"/>
      <c r="BS321" s="159"/>
      <c r="BT321" s="159"/>
      <c r="BU321" s="159"/>
      <c r="BV321" s="159"/>
      <c r="BW321" s="159"/>
      <c r="BX321" s="159"/>
      <c r="BY321" s="159"/>
      <c r="BZ321" s="159"/>
      <c r="CA321" s="159"/>
      <c r="CB321" s="159"/>
      <c r="CC321" s="159"/>
      <c r="CD321" s="159"/>
      <c r="CE321" s="159"/>
      <c r="CF321" s="159"/>
      <c r="CG321" s="159"/>
      <c r="CH321" s="159"/>
      <c r="CI321" s="159"/>
      <c r="CJ321" s="159"/>
      <c r="CK321" s="159"/>
      <c r="CL321" s="159"/>
      <c r="CM321" s="159"/>
      <c r="CN321" s="159"/>
      <c r="CO321" s="159"/>
      <c r="CP321" s="159"/>
      <c r="CQ321" s="159"/>
      <c r="CR321" s="159"/>
      <c r="CS321" s="159"/>
      <c r="CT321" s="159"/>
      <c r="CU321" s="159"/>
      <c r="CV321" s="159"/>
      <c r="CW321" s="159"/>
      <c r="CX321" s="159"/>
      <c r="CY321" s="159"/>
      <c r="CZ321" s="159"/>
      <c r="DA321" s="159"/>
      <c r="DB321" s="159"/>
      <c r="DC321" s="159"/>
      <c r="DD321" s="159"/>
      <c r="DE321" s="159"/>
      <c r="DF321" s="159"/>
      <c r="DG321" s="159"/>
      <c r="DH321" s="159"/>
      <c r="DI321" s="159"/>
      <c r="DJ321" s="159"/>
      <c r="DK321" s="159"/>
      <c r="DL321" s="159"/>
      <c r="DM321" s="159"/>
      <c r="DN321" s="159"/>
      <c r="DO321" s="159"/>
      <c r="DP321" s="159"/>
      <c r="DQ321" s="159"/>
      <c r="DR321" s="159"/>
      <c r="DS321" s="159"/>
      <c r="DT321" s="159"/>
      <c r="DU321" s="159"/>
    </row>
    <row r="322" spans="1:125" ht="15.75" customHeight="1">
      <c r="A322" s="159"/>
      <c r="B322" s="159"/>
      <c r="C322" s="159" t="s">
        <v>691</v>
      </c>
      <c r="D322" s="159"/>
      <c r="E322" s="159"/>
      <c r="F322" s="297"/>
      <c r="G322" s="297"/>
      <c r="H322" s="297"/>
      <c r="I322" s="159"/>
      <c r="J322" s="159"/>
      <c r="K322" s="159"/>
      <c r="L322" s="159"/>
      <c r="M322" s="159"/>
      <c r="N322" s="159"/>
      <c r="O322" s="159"/>
      <c r="P322" s="159"/>
      <c r="Q322" s="159"/>
      <c r="R322" s="159"/>
      <c r="S322" s="159"/>
      <c r="T322" s="159"/>
      <c r="U322" s="159"/>
      <c r="V322" s="159"/>
      <c r="W322" s="159"/>
      <c r="X322" s="159"/>
      <c r="Y322" s="159"/>
      <c r="Z322" s="159"/>
      <c r="AA322" s="159"/>
      <c r="AB322" s="159"/>
      <c r="AC322" s="159"/>
      <c r="AD322" s="159"/>
      <c r="AE322" s="159"/>
      <c r="AF322" s="159"/>
      <c r="AG322" s="159"/>
      <c r="AH322" s="159"/>
      <c r="AI322" s="159"/>
      <c r="AJ322" s="159"/>
      <c r="AK322" s="159"/>
      <c r="AL322" s="159"/>
      <c r="AM322" s="159"/>
      <c r="AN322" s="159"/>
      <c r="AO322" s="159"/>
      <c r="AP322" s="159"/>
      <c r="AQ322" s="159"/>
      <c r="AR322" s="159"/>
      <c r="AS322" s="159"/>
      <c r="AT322" s="159"/>
      <c r="AU322" s="159"/>
      <c r="AV322" s="159"/>
      <c r="AW322" s="159"/>
      <c r="AX322" s="159"/>
      <c r="AY322" s="159"/>
      <c r="AZ322" s="159"/>
      <c r="BA322" s="159"/>
      <c r="BB322" s="159"/>
      <c r="BC322" s="159"/>
      <c r="BD322" s="159"/>
      <c r="BE322" s="159"/>
      <c r="BF322" s="159"/>
      <c r="BG322" s="159"/>
      <c r="BH322" s="159"/>
      <c r="BI322" s="159"/>
      <c r="BJ322" s="159"/>
      <c r="BK322" s="159"/>
      <c r="BL322" s="159"/>
      <c r="BM322" s="159"/>
      <c r="BN322" s="159"/>
      <c r="BO322" s="159"/>
      <c r="BP322" s="159"/>
      <c r="BQ322" s="159"/>
      <c r="BR322" s="159"/>
      <c r="BS322" s="159"/>
      <c r="BT322" s="159"/>
      <c r="BU322" s="159"/>
      <c r="BV322" s="159"/>
      <c r="BW322" s="159"/>
      <c r="BX322" s="159"/>
      <c r="BY322" s="159"/>
      <c r="BZ322" s="159"/>
      <c r="CA322" s="159"/>
      <c r="CB322" s="159"/>
      <c r="CC322" s="159"/>
      <c r="CD322" s="159"/>
      <c r="CE322" s="159"/>
      <c r="CF322" s="159"/>
      <c r="CG322" s="159"/>
      <c r="CH322" s="159"/>
      <c r="CI322" s="159"/>
      <c r="CJ322" s="159"/>
      <c r="CK322" s="159"/>
      <c r="CL322" s="159"/>
      <c r="CM322" s="159"/>
      <c r="CN322" s="159"/>
      <c r="CO322" s="159"/>
      <c r="CP322" s="159"/>
      <c r="CQ322" s="159"/>
      <c r="CR322" s="159"/>
      <c r="CS322" s="159"/>
      <c r="CT322" s="159"/>
      <c r="CU322" s="159"/>
      <c r="CV322" s="159"/>
      <c r="CW322" s="159"/>
      <c r="CX322" s="159"/>
      <c r="CY322" s="159"/>
      <c r="CZ322" s="159"/>
      <c r="DA322" s="159"/>
      <c r="DB322" s="159"/>
      <c r="DC322" s="159"/>
      <c r="DD322" s="159"/>
      <c r="DE322" s="159"/>
      <c r="DF322" s="159"/>
      <c r="DG322" s="159"/>
      <c r="DH322" s="159"/>
      <c r="DI322" s="159"/>
      <c r="DJ322" s="159"/>
      <c r="DK322" s="159"/>
      <c r="DL322" s="159"/>
      <c r="DM322" s="159"/>
      <c r="DN322" s="159"/>
      <c r="DO322" s="159"/>
      <c r="DP322" s="159"/>
      <c r="DQ322" s="159"/>
      <c r="DR322" s="159"/>
      <c r="DS322" s="159"/>
      <c r="DT322" s="159"/>
      <c r="DU322" s="159"/>
    </row>
    <row r="323" spans="1:125" ht="15.75" customHeight="1">
      <c r="A323" s="159"/>
      <c r="B323" s="159"/>
      <c r="C323" s="159" t="s">
        <v>691</v>
      </c>
      <c r="D323" s="159"/>
      <c r="E323" s="159"/>
      <c r="F323" s="297"/>
      <c r="G323" s="297"/>
      <c r="H323" s="297"/>
      <c r="I323" s="159"/>
      <c r="J323" s="159"/>
      <c r="K323" s="159"/>
      <c r="L323" s="159"/>
      <c r="M323" s="159"/>
      <c r="N323" s="159"/>
      <c r="O323" s="159"/>
      <c r="P323" s="159"/>
      <c r="Q323" s="159"/>
      <c r="R323" s="159"/>
      <c r="S323" s="159"/>
      <c r="T323" s="159"/>
      <c r="U323" s="159"/>
      <c r="V323" s="159"/>
      <c r="W323" s="159"/>
      <c r="X323" s="159"/>
      <c r="Y323" s="159"/>
      <c r="Z323" s="159"/>
      <c r="AA323" s="159"/>
      <c r="AB323" s="159"/>
      <c r="AC323" s="159"/>
      <c r="AD323" s="159"/>
      <c r="AE323" s="159"/>
      <c r="AF323" s="159"/>
      <c r="AG323" s="159"/>
      <c r="AH323" s="159"/>
      <c r="AI323" s="159"/>
      <c r="AJ323" s="159"/>
      <c r="AK323" s="159"/>
      <c r="AL323" s="159"/>
      <c r="AM323" s="159"/>
      <c r="AN323" s="159"/>
      <c r="AO323" s="159"/>
      <c r="AP323" s="159"/>
      <c r="AQ323" s="159"/>
      <c r="AR323" s="159"/>
      <c r="AS323" s="159"/>
      <c r="AT323" s="159"/>
      <c r="AU323" s="159"/>
      <c r="AV323" s="159"/>
      <c r="AW323" s="159"/>
      <c r="AX323" s="159"/>
      <c r="AY323" s="159"/>
      <c r="AZ323" s="159"/>
      <c r="BA323" s="159"/>
      <c r="BB323" s="159"/>
      <c r="BC323" s="159"/>
      <c r="BD323" s="159"/>
      <c r="BE323" s="159"/>
      <c r="BF323" s="159"/>
      <c r="BG323" s="159"/>
      <c r="BH323" s="159"/>
      <c r="BI323" s="159"/>
      <c r="BJ323" s="159"/>
      <c r="BK323" s="159"/>
      <c r="BL323" s="159"/>
      <c r="BM323" s="159"/>
      <c r="BN323" s="159"/>
      <c r="BO323" s="159"/>
      <c r="BP323" s="159"/>
      <c r="BQ323" s="159"/>
      <c r="BR323" s="159"/>
      <c r="BS323" s="159"/>
      <c r="BT323" s="159"/>
      <c r="BU323" s="159"/>
      <c r="BV323" s="159"/>
      <c r="BW323" s="159"/>
      <c r="BX323" s="159"/>
      <c r="BY323" s="159"/>
      <c r="BZ323" s="159"/>
      <c r="CA323" s="159"/>
      <c r="CB323" s="159"/>
      <c r="CC323" s="159"/>
      <c r="CD323" s="159"/>
      <c r="CE323" s="159"/>
      <c r="CF323" s="159"/>
      <c r="CG323" s="159"/>
      <c r="CH323" s="159"/>
      <c r="CI323" s="159"/>
      <c r="CJ323" s="159"/>
      <c r="CK323" s="159"/>
      <c r="CL323" s="159"/>
      <c r="CM323" s="159"/>
      <c r="CN323" s="159"/>
      <c r="CO323" s="159"/>
      <c r="CP323" s="159"/>
      <c r="CQ323" s="159"/>
      <c r="CR323" s="159"/>
      <c r="CS323" s="159"/>
      <c r="CT323" s="159"/>
      <c r="CU323" s="159"/>
      <c r="CV323" s="159"/>
      <c r="CW323" s="159"/>
      <c r="CX323" s="159"/>
      <c r="CY323" s="159"/>
      <c r="CZ323" s="159"/>
      <c r="DA323" s="159"/>
      <c r="DB323" s="159"/>
      <c r="DC323" s="159"/>
      <c r="DD323" s="159"/>
      <c r="DE323" s="159"/>
      <c r="DF323" s="159"/>
      <c r="DG323" s="159"/>
      <c r="DH323" s="159"/>
      <c r="DI323" s="159"/>
      <c r="DJ323" s="159"/>
      <c r="DK323" s="159"/>
      <c r="DL323" s="159"/>
      <c r="DM323" s="159"/>
      <c r="DN323" s="159"/>
      <c r="DO323" s="159"/>
      <c r="DP323" s="159"/>
      <c r="DQ323" s="159"/>
      <c r="DR323" s="159"/>
      <c r="DS323" s="159"/>
      <c r="DT323" s="159"/>
      <c r="DU323" s="159"/>
    </row>
    <row r="324" spans="1:125" ht="15.75" customHeight="1">
      <c r="A324" s="159"/>
      <c r="B324" s="159"/>
      <c r="C324" s="159" t="s">
        <v>691</v>
      </c>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c r="AC324" s="159"/>
      <c r="AD324" s="159"/>
      <c r="AE324" s="159"/>
      <c r="AF324" s="159"/>
      <c r="AG324" s="159"/>
      <c r="AH324" s="159"/>
      <c r="AI324" s="159"/>
      <c r="AJ324" s="159"/>
      <c r="AK324" s="159"/>
      <c r="AL324" s="159"/>
      <c r="AM324" s="159"/>
      <c r="AN324" s="159"/>
      <c r="AO324" s="159"/>
      <c r="AP324" s="159"/>
      <c r="AQ324" s="159"/>
      <c r="AR324" s="159"/>
      <c r="AS324" s="159"/>
      <c r="AT324" s="159"/>
      <c r="AU324" s="159"/>
      <c r="AV324" s="159"/>
      <c r="AW324" s="159"/>
      <c r="AX324" s="159"/>
      <c r="AY324" s="159"/>
      <c r="AZ324" s="159"/>
      <c r="BA324" s="159"/>
      <c r="BB324" s="159"/>
      <c r="BC324" s="159"/>
      <c r="BD324" s="159"/>
      <c r="BE324" s="159"/>
      <c r="BF324" s="159"/>
      <c r="BG324" s="159"/>
      <c r="BH324" s="159"/>
      <c r="BI324" s="159"/>
      <c r="BJ324" s="159"/>
      <c r="BK324" s="159"/>
      <c r="BL324" s="159"/>
      <c r="BM324" s="159"/>
      <c r="BN324" s="159"/>
      <c r="BO324" s="159"/>
      <c r="BP324" s="159"/>
      <c r="BQ324" s="159"/>
      <c r="BR324" s="159"/>
      <c r="BS324" s="159"/>
      <c r="BT324" s="159"/>
      <c r="BU324" s="159"/>
      <c r="BV324" s="159"/>
      <c r="BW324" s="159"/>
      <c r="BX324" s="159"/>
      <c r="BY324" s="159"/>
      <c r="BZ324" s="159"/>
      <c r="CA324" s="159"/>
      <c r="CB324" s="159"/>
      <c r="CC324" s="159"/>
      <c r="CD324" s="159"/>
      <c r="CE324" s="159"/>
      <c r="CF324" s="159"/>
      <c r="CG324" s="159"/>
      <c r="CH324" s="159"/>
      <c r="CI324" s="159"/>
      <c r="CJ324" s="159"/>
      <c r="CK324" s="159"/>
      <c r="CL324" s="159"/>
      <c r="CM324" s="159"/>
      <c r="CN324" s="159"/>
      <c r="CO324" s="159"/>
      <c r="CP324" s="159"/>
      <c r="CQ324" s="159"/>
      <c r="CR324" s="159"/>
      <c r="CS324" s="159"/>
      <c r="CT324" s="159"/>
      <c r="CU324" s="159"/>
      <c r="CV324" s="159"/>
      <c r="CW324" s="159"/>
      <c r="CX324" s="159"/>
      <c r="CY324" s="159"/>
      <c r="CZ324" s="159"/>
      <c r="DA324" s="159"/>
      <c r="DB324" s="159"/>
      <c r="DC324" s="159"/>
      <c r="DD324" s="159"/>
      <c r="DE324" s="159"/>
      <c r="DF324" s="159"/>
      <c r="DG324" s="159"/>
      <c r="DH324" s="159"/>
      <c r="DI324" s="159"/>
      <c r="DJ324" s="159"/>
      <c r="DK324" s="159"/>
      <c r="DL324" s="159"/>
      <c r="DM324" s="159"/>
      <c r="DN324" s="159"/>
      <c r="DO324" s="159"/>
      <c r="DP324" s="159"/>
      <c r="DQ324" s="159"/>
      <c r="DR324" s="159"/>
      <c r="DS324" s="159"/>
      <c r="DT324" s="159"/>
      <c r="DU324" s="159"/>
    </row>
  </sheetData>
  <mergeCells count="44">
    <mergeCell ref="E32:J32"/>
    <mergeCell ref="E33:J33"/>
    <mergeCell ref="B40:D40"/>
    <mergeCell ref="E40:E41"/>
    <mergeCell ref="E70:J70"/>
    <mergeCell ref="B72:D72"/>
    <mergeCell ref="E72:E73"/>
    <mergeCell ref="G72:L72"/>
    <mergeCell ref="G24:H24"/>
    <mergeCell ref="F102:H102"/>
    <mergeCell ref="G40:L40"/>
    <mergeCell ref="AU40:AZ40"/>
    <mergeCell ref="CG40:CL40"/>
    <mergeCell ref="E34:J34"/>
    <mergeCell ref="E35:J35"/>
    <mergeCell ref="E36:J36"/>
    <mergeCell ref="E37:J37"/>
    <mergeCell ref="E38:J38"/>
    <mergeCell ref="AU72:AZ72"/>
    <mergeCell ref="G25:H25"/>
    <mergeCell ref="E27:E28"/>
    <mergeCell ref="E29:J29"/>
    <mergeCell ref="E30:J30"/>
    <mergeCell ref="E31:J31"/>
    <mergeCell ref="G19:H19"/>
    <mergeCell ref="G20:H20"/>
    <mergeCell ref="G21:H21"/>
    <mergeCell ref="G22:H22"/>
    <mergeCell ref="G23:H23"/>
    <mergeCell ref="G14:H14"/>
    <mergeCell ref="G15:H15"/>
    <mergeCell ref="G16:H16"/>
    <mergeCell ref="G17:H17"/>
    <mergeCell ref="G18:H18"/>
    <mergeCell ref="G9:H9"/>
    <mergeCell ref="G10:H10"/>
    <mergeCell ref="G11:H11"/>
    <mergeCell ref="G12:H12"/>
    <mergeCell ref="G13:H13"/>
    <mergeCell ref="G4:H4"/>
    <mergeCell ref="G5:H5"/>
    <mergeCell ref="G6:H6"/>
    <mergeCell ref="G7:H7"/>
    <mergeCell ref="G8:H8"/>
  </mergeCells>
  <conditionalFormatting sqref="F87 F91 F95 G42:AP68 AT42:CC68 AT74:CC100 CF42:DO68">
    <cfRule type="cellIs" dxfId="9" priority="1" operator="greaterThan">
      <formula>0</formula>
    </cfRule>
  </conditionalFormatting>
  <conditionalFormatting sqref="CF42:DO54 CF56:DO58 CF60:DO62 CF64:DO68">
    <cfRule type="cellIs" dxfId="8" priority="2" operator="lessThan">
      <formula>0</formula>
    </cfRule>
  </conditionalFormatting>
  <conditionalFormatting sqref="G106:J106 L106:AP106 AS106:AU106 AZ106:CC106 CF106:CI106 CL106:DO106">
    <cfRule type="cellIs" dxfId="7" priority="3" operator="greaterThan">
      <formula>0</formula>
    </cfRule>
  </conditionalFormatting>
  <conditionalFormatting sqref="CF106:CI106 CL106:DO106">
    <cfRule type="cellIs" dxfId="6" priority="4" operator="lessThan">
      <formula>0</formula>
    </cfRule>
  </conditionalFormatting>
  <conditionalFormatting sqref="AR106">
    <cfRule type="cellIs" dxfId="5" priority="5" operator="greaterThan">
      <formula>0</formula>
    </cfRule>
  </conditionalFormatting>
  <conditionalFormatting sqref="CE106">
    <cfRule type="cellIs" dxfId="4" priority="6" operator="greaterThan">
      <formula>0</formula>
    </cfRule>
  </conditionalFormatting>
  <conditionalFormatting sqref="CE106">
    <cfRule type="cellIs" dxfId="3" priority="7" operator="lessThan">
      <formula>0</formula>
    </cfRule>
  </conditionalFormatting>
  <conditionalFormatting sqref="G74:AP76 G78:AP91 G94:AP97 G100:AP100">
    <cfRule type="cellIs" dxfId="2" priority="8" operator="greaterThan">
      <formula>0</formula>
    </cfRule>
  </conditionalFormatting>
  <conditionalFormatting sqref="G77:AP77">
    <cfRule type="cellIs" dxfId="1" priority="9" operator="greaterThan">
      <formula>0</formula>
    </cfRule>
  </conditionalFormatting>
  <conditionalFormatting sqref="G92:AP93 G98:AP99">
    <cfRule type="cellIs" dxfId="0" priority="10" operator="greaterThan">
      <formula>0</formula>
    </cfRule>
  </conditionalFormatting>
  <pageMargins left="0.7" right="0.7" top="0.75" bottom="0.75" header="0" footer="0"/>
  <pageSetup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000"/>
  <sheetViews>
    <sheetView workbookViewId="0">
      <pane xSplit="4" ySplit="3" topLeftCell="E4" activePane="bottomRight" state="frozen"/>
      <selection pane="topRight" activeCell="E1" sqref="E1"/>
      <selection pane="bottomLeft" activeCell="A4" sqref="A4"/>
      <selection pane="bottomRight" activeCell="E4" sqref="E4"/>
    </sheetView>
  </sheetViews>
  <sheetFormatPr baseColWidth="10" defaultColWidth="14.3984375" defaultRowHeight="15" customHeight="1" outlineLevelRow="1" outlineLevelCol="4"/>
  <cols>
    <col min="1" max="1" width="4.59765625" customWidth="1"/>
    <col min="2" max="2" width="19.59765625" customWidth="1"/>
    <col min="3" max="3" width="20.59765625" customWidth="1"/>
    <col min="4" max="4" width="66.3984375" customWidth="1"/>
    <col min="5" max="5" width="20.59765625" customWidth="1" outlineLevel="3"/>
    <col min="6" max="6" width="14" customWidth="1" outlineLevel="3"/>
    <col min="7" max="7" width="22.19921875" customWidth="1" outlineLevel="3"/>
    <col min="8" max="8" width="18.59765625" customWidth="1" outlineLevel="3"/>
    <col min="9" max="9" width="13.796875" customWidth="1" outlineLevel="3"/>
    <col min="10" max="10" width="14" customWidth="1" outlineLevel="3"/>
    <col min="11" max="11" width="13.796875" customWidth="1" outlineLevel="3"/>
    <col min="12" max="12" width="14.796875" customWidth="1" outlineLevel="3"/>
    <col min="13" max="13" width="19.796875" customWidth="1" outlineLevel="3"/>
    <col min="14" max="14" width="13.796875" customWidth="1" outlineLevel="3"/>
    <col min="15" max="15" width="18.59765625" customWidth="1" outlineLevel="3"/>
    <col min="16" max="16" width="14" customWidth="1" outlineLevel="3"/>
    <col min="17" max="21" width="13.796875" customWidth="1" outlineLevel="4"/>
    <col min="22" max="22" width="72.19921875" customWidth="1" outlineLevel="3"/>
    <col min="23" max="23" width="15.796875" customWidth="1" outlineLevel="3"/>
    <col min="24" max="24" width="13.796875" customWidth="1" outlineLevel="2"/>
    <col min="25" max="27" width="13.796875" customWidth="1" outlineLevel="1"/>
    <col min="28" max="28" width="19.19921875" customWidth="1" outlineLevel="1"/>
    <col min="29" max="29" width="15.3984375" customWidth="1" outlineLevel="1"/>
    <col min="30" max="36" width="13.796875" customWidth="1" outlineLevel="1"/>
    <col min="37" max="37" width="15.3984375" customWidth="1"/>
    <col min="38" max="38" width="14.3984375" customWidth="1"/>
    <col min="39" max="39" width="17.19921875" customWidth="1"/>
    <col min="40" max="48" width="11" customWidth="1"/>
  </cols>
  <sheetData>
    <row r="1" spans="1:48">
      <c r="A1" s="99"/>
      <c r="B1" s="99"/>
      <c r="C1" s="315">
        <v>1</v>
      </c>
      <c r="D1" s="316">
        <v>2</v>
      </c>
      <c r="E1" s="315">
        <v>3</v>
      </c>
      <c r="F1" s="316">
        <v>4</v>
      </c>
      <c r="G1" s="315">
        <v>5</v>
      </c>
      <c r="H1" s="316">
        <v>6</v>
      </c>
      <c r="I1" s="315">
        <v>7</v>
      </c>
      <c r="J1" s="316">
        <v>8</v>
      </c>
      <c r="K1" s="315">
        <v>9</v>
      </c>
      <c r="L1" s="316">
        <v>10</v>
      </c>
      <c r="M1" s="315">
        <v>11</v>
      </c>
      <c r="N1" s="316">
        <v>12</v>
      </c>
      <c r="O1" s="315">
        <v>13</v>
      </c>
      <c r="P1" s="316">
        <v>14</v>
      </c>
      <c r="Q1" s="315">
        <v>15</v>
      </c>
      <c r="R1" s="316">
        <v>16</v>
      </c>
      <c r="S1" s="315">
        <v>17</v>
      </c>
      <c r="T1" s="316">
        <v>18</v>
      </c>
      <c r="U1" s="315">
        <v>19</v>
      </c>
      <c r="V1" s="316">
        <v>20</v>
      </c>
      <c r="W1" s="315">
        <v>21</v>
      </c>
      <c r="X1" s="316">
        <v>22</v>
      </c>
      <c r="Y1" s="315">
        <v>23</v>
      </c>
      <c r="Z1" s="316">
        <v>24</v>
      </c>
      <c r="AA1" s="315">
        <v>25</v>
      </c>
      <c r="AB1" s="316">
        <v>26</v>
      </c>
      <c r="AC1" s="315">
        <v>27</v>
      </c>
      <c r="AD1" s="316">
        <v>28</v>
      </c>
      <c r="AE1" s="315">
        <v>29</v>
      </c>
      <c r="AF1" s="316">
        <v>30</v>
      </c>
      <c r="AG1" s="315">
        <v>31</v>
      </c>
      <c r="AH1" s="316">
        <v>32</v>
      </c>
      <c r="AI1" s="315">
        <v>33</v>
      </c>
      <c r="AJ1" s="316">
        <v>34</v>
      </c>
      <c r="AK1" s="315">
        <v>35</v>
      </c>
      <c r="AL1" s="316">
        <v>36</v>
      </c>
      <c r="AM1" s="315">
        <v>37</v>
      </c>
      <c r="AN1" s="316">
        <v>38</v>
      </c>
      <c r="AO1" s="315">
        <v>39</v>
      </c>
      <c r="AP1" s="316">
        <v>40</v>
      </c>
      <c r="AQ1" s="315">
        <v>41</v>
      </c>
      <c r="AR1" s="316">
        <v>42</v>
      </c>
      <c r="AS1" s="315">
        <v>43</v>
      </c>
      <c r="AT1" s="316">
        <v>44</v>
      </c>
      <c r="AU1" s="99"/>
      <c r="AV1" s="99"/>
    </row>
    <row r="2" spans="1:48" ht="30">
      <c r="A2" s="99"/>
      <c r="B2" s="99"/>
      <c r="C2" s="159"/>
      <c r="D2" s="220"/>
      <c r="E2" s="168"/>
      <c r="F2" s="166"/>
      <c r="G2" s="168"/>
      <c r="H2" s="99"/>
      <c r="I2" s="166"/>
      <c r="J2" s="99"/>
      <c r="K2" s="99"/>
      <c r="L2" s="99"/>
      <c r="M2" s="99"/>
      <c r="N2" s="99"/>
      <c r="O2" s="99"/>
      <c r="P2" s="99"/>
      <c r="Q2" s="99"/>
      <c r="R2" s="99"/>
      <c r="S2" s="99"/>
      <c r="T2" s="99"/>
      <c r="U2" s="99"/>
      <c r="V2" s="220"/>
      <c r="W2" s="220"/>
      <c r="X2" s="99"/>
      <c r="Y2" s="317"/>
      <c r="Z2" s="317"/>
      <c r="AA2" s="317"/>
      <c r="AB2" s="318">
        <v>18082.963054233882</v>
      </c>
      <c r="AC2" s="318">
        <v>20834.262230550972</v>
      </c>
      <c r="AD2" s="317" t="s">
        <v>698</v>
      </c>
      <c r="AE2" s="319" t="s">
        <v>699</v>
      </c>
      <c r="AF2" s="319" t="s">
        <v>700</v>
      </c>
      <c r="AG2" s="319" t="s">
        <v>701</v>
      </c>
      <c r="AH2" s="99"/>
      <c r="AI2" s="320" t="s">
        <v>698</v>
      </c>
      <c r="AJ2" s="99"/>
      <c r="AK2" s="99"/>
      <c r="AL2" s="99"/>
      <c r="AM2" s="99"/>
      <c r="AN2" s="99"/>
      <c r="AO2" s="99"/>
      <c r="AP2" s="99"/>
      <c r="AQ2" s="99"/>
      <c r="AR2" s="99"/>
      <c r="AS2" s="99"/>
      <c r="AT2" s="99"/>
      <c r="AU2" s="99"/>
      <c r="AV2" s="99"/>
    </row>
    <row r="3" spans="1:48" ht="64">
      <c r="A3" s="99"/>
      <c r="B3" s="154" t="s">
        <v>702</v>
      </c>
      <c r="C3" s="154" t="s">
        <v>703</v>
      </c>
      <c r="D3" s="321" t="s">
        <v>704</v>
      </c>
      <c r="E3" s="154" t="s">
        <v>705</v>
      </c>
      <c r="F3" s="322" t="s">
        <v>706</v>
      </c>
      <c r="G3" s="154" t="s">
        <v>707</v>
      </c>
      <c r="H3" s="323" t="s">
        <v>708</v>
      </c>
      <c r="I3" s="324" t="s">
        <v>709</v>
      </c>
      <c r="J3" s="324" t="s">
        <v>710</v>
      </c>
      <c r="K3" s="324" t="s">
        <v>711</v>
      </c>
      <c r="L3" s="154" t="s">
        <v>712</v>
      </c>
      <c r="M3" s="324" t="s">
        <v>713</v>
      </c>
      <c r="N3" s="324" t="s">
        <v>714</v>
      </c>
      <c r="O3" s="154" t="s">
        <v>715</v>
      </c>
      <c r="P3" s="154" t="s">
        <v>716</v>
      </c>
      <c r="Q3" s="154" t="s">
        <v>717</v>
      </c>
      <c r="R3" s="154" t="s">
        <v>401</v>
      </c>
      <c r="S3" s="154" t="s">
        <v>402</v>
      </c>
      <c r="T3" s="154" t="s">
        <v>718</v>
      </c>
      <c r="U3" s="154" t="s">
        <v>718</v>
      </c>
      <c r="V3" s="325" t="s">
        <v>719</v>
      </c>
      <c r="W3" s="325"/>
      <c r="X3" s="154" t="s">
        <v>391</v>
      </c>
      <c r="Y3" s="326">
        <v>34566.565331233331</v>
      </c>
      <c r="Z3" s="326">
        <v>34566.565331233331</v>
      </c>
      <c r="AA3" s="327" t="s">
        <v>720</v>
      </c>
      <c r="AB3" s="328">
        <v>19.078610999999999</v>
      </c>
      <c r="AC3" s="329">
        <v>2.812625401124381</v>
      </c>
      <c r="AD3" s="330">
        <v>19259.235621539436</v>
      </c>
      <c r="AE3" s="330">
        <v>66810.06</v>
      </c>
      <c r="AF3" s="330">
        <v>3</v>
      </c>
      <c r="AG3" s="330">
        <v>0.6</v>
      </c>
      <c r="AH3" s="99"/>
      <c r="AI3" s="331"/>
      <c r="AJ3" s="99"/>
      <c r="AK3" s="154" t="s">
        <v>721</v>
      </c>
      <c r="AL3" s="154" t="s">
        <v>722</v>
      </c>
      <c r="AM3" s="154" t="s">
        <v>723</v>
      </c>
      <c r="AN3" s="99"/>
      <c r="AO3" s="99"/>
      <c r="AP3" s="154" t="s">
        <v>721</v>
      </c>
      <c r="AQ3" s="154" t="s">
        <v>722</v>
      </c>
      <c r="AR3" s="154" t="s">
        <v>723</v>
      </c>
      <c r="AS3" s="99"/>
      <c r="AT3" s="99"/>
      <c r="AU3" s="99"/>
      <c r="AV3" s="99"/>
    </row>
    <row r="4" spans="1:48" ht="76.5" customHeight="1">
      <c r="A4" s="99"/>
      <c r="B4" s="158" t="s">
        <v>724</v>
      </c>
      <c r="C4" s="332" t="s">
        <v>725</v>
      </c>
      <c r="D4" s="333" t="s">
        <v>726</v>
      </c>
      <c r="E4" s="166">
        <v>2614</v>
      </c>
      <c r="F4" s="166">
        <v>673409</v>
      </c>
      <c r="G4" s="166">
        <v>3073</v>
      </c>
      <c r="H4" s="334" t="s">
        <v>727</v>
      </c>
      <c r="I4" s="166">
        <v>8120</v>
      </c>
      <c r="J4" s="162">
        <v>0.6</v>
      </c>
      <c r="K4" s="162">
        <v>0.4</v>
      </c>
      <c r="L4" s="166">
        <v>1000000</v>
      </c>
      <c r="M4" s="335">
        <v>1353.3333333333333</v>
      </c>
      <c r="N4" s="335">
        <v>91212.895616276786</v>
      </c>
      <c r="O4" s="336">
        <v>1.9315270935960592E-3</v>
      </c>
      <c r="P4" s="336">
        <v>7.3828266875E-3</v>
      </c>
      <c r="Q4" s="336"/>
      <c r="R4" s="99"/>
      <c r="S4" s="99"/>
      <c r="T4" s="99"/>
      <c r="U4" s="99"/>
      <c r="V4" s="337" t="s">
        <v>728</v>
      </c>
      <c r="W4" s="338"/>
      <c r="X4" s="339">
        <v>9.3143537810960585E-3</v>
      </c>
      <c r="Y4" s="340">
        <v>66.766257469835423</v>
      </c>
      <c r="Z4" s="340">
        <v>255.1989610226417</v>
      </c>
      <c r="AA4" s="340">
        <v>321.96521849247711</v>
      </c>
      <c r="AB4" s="341">
        <v>1207331.7670965008</v>
      </c>
      <c r="AC4" s="341">
        <v>5316882.0749098724</v>
      </c>
      <c r="AD4" s="342">
        <v>1.2858670841799278</v>
      </c>
      <c r="AE4" s="342">
        <v>494.44587903795025</v>
      </c>
      <c r="AF4" s="342">
        <v>2.2967906492037754E-2</v>
      </c>
      <c r="AG4" s="342">
        <v>4.7467006750211349E-3</v>
      </c>
      <c r="AH4" s="99"/>
      <c r="AI4" s="170">
        <v>495.75946072929725</v>
      </c>
      <c r="AJ4" s="99"/>
      <c r="AK4" s="343">
        <v>321.96521849247711</v>
      </c>
      <c r="AL4" s="166">
        <v>6524213.8420063732</v>
      </c>
      <c r="AM4" s="169">
        <v>495.75946072929725</v>
      </c>
      <c r="AN4" s="99"/>
      <c r="AO4" s="99"/>
      <c r="AP4" s="168">
        <v>1</v>
      </c>
      <c r="AQ4" s="168">
        <v>1</v>
      </c>
      <c r="AR4" s="168">
        <v>1</v>
      </c>
      <c r="AS4" s="344">
        <v>1</v>
      </c>
      <c r="AT4" s="165">
        <v>9.3143537810960585E-3</v>
      </c>
      <c r="AU4" s="345" t="s">
        <v>725</v>
      </c>
      <c r="AV4" s="346"/>
    </row>
    <row r="5" spans="1:48" ht="60">
      <c r="A5" s="99"/>
      <c r="B5" s="158"/>
      <c r="C5" s="332" t="s">
        <v>729</v>
      </c>
      <c r="D5" s="333" t="s">
        <v>730</v>
      </c>
      <c r="E5" s="166" t="s">
        <v>731</v>
      </c>
      <c r="F5" s="166">
        <v>476441</v>
      </c>
      <c r="G5" s="166">
        <v>1425</v>
      </c>
      <c r="H5" s="347" t="s">
        <v>732</v>
      </c>
      <c r="I5" s="166">
        <v>2143</v>
      </c>
      <c r="J5" s="162">
        <v>0.47</v>
      </c>
      <c r="K5" s="162">
        <v>0.53</v>
      </c>
      <c r="L5" s="166">
        <v>396926</v>
      </c>
      <c r="M5" s="335">
        <v>279.78055555555551</v>
      </c>
      <c r="N5" s="335">
        <v>31896.149849757083</v>
      </c>
      <c r="O5" s="336" t="s">
        <v>465</v>
      </c>
      <c r="P5" s="336">
        <v>1.4937257388249589E-2</v>
      </c>
      <c r="Q5" s="336"/>
      <c r="R5" s="99"/>
      <c r="S5" s="99"/>
      <c r="T5" s="99"/>
      <c r="U5" s="99"/>
      <c r="V5" s="220"/>
      <c r="W5" s="220"/>
      <c r="X5" s="339">
        <v>1.4937257388249589E-2</v>
      </c>
      <c r="Y5" s="340"/>
      <c r="Z5" s="340">
        <v>516.32968338037722</v>
      </c>
      <c r="AA5" s="340">
        <v>516.32968338037722</v>
      </c>
      <c r="AB5" s="341">
        <v>0</v>
      </c>
      <c r="AC5" s="341">
        <v>10757348.020964134</v>
      </c>
      <c r="AD5" s="342">
        <v>0</v>
      </c>
      <c r="AE5" s="342">
        <v>1000384.4966662959</v>
      </c>
      <c r="AF5" s="342">
        <v>46.469671504233951</v>
      </c>
      <c r="AG5" s="342">
        <v>9.6037321108750167</v>
      </c>
      <c r="AH5" s="99"/>
      <c r="AI5" s="170">
        <v>1000440.5700699111</v>
      </c>
      <c r="AJ5" s="99"/>
      <c r="AK5" s="343">
        <v>516.32968338037722</v>
      </c>
      <c r="AL5" s="166">
        <v>10757348.020964134</v>
      </c>
      <c r="AM5" s="169">
        <v>1000440.5700699111</v>
      </c>
      <c r="AN5" s="99"/>
      <c r="AO5" s="99"/>
      <c r="AP5" s="168">
        <v>2</v>
      </c>
      <c r="AQ5" s="168">
        <v>2</v>
      </c>
      <c r="AR5" s="168">
        <v>2</v>
      </c>
      <c r="AS5" s="344">
        <v>8</v>
      </c>
      <c r="AT5" s="165">
        <v>1.4937257388249589E-2</v>
      </c>
      <c r="AU5" s="345" t="s">
        <v>729</v>
      </c>
      <c r="AV5" s="346"/>
    </row>
    <row r="6" spans="1:48" ht="30" hidden="1" outlineLevel="1">
      <c r="A6" s="99"/>
      <c r="B6" s="158"/>
      <c r="C6" s="348" t="s">
        <v>733</v>
      </c>
      <c r="D6" s="349" t="s">
        <v>734</v>
      </c>
      <c r="E6" s="190" t="s">
        <v>731</v>
      </c>
      <c r="F6" s="190" t="s">
        <v>731</v>
      </c>
      <c r="G6" s="190" t="s">
        <v>731</v>
      </c>
      <c r="H6" s="347"/>
      <c r="I6" s="166"/>
      <c r="J6" s="99"/>
      <c r="K6" s="99"/>
      <c r="L6" s="166"/>
      <c r="M6" s="166"/>
      <c r="N6" s="166"/>
      <c r="O6" s="99"/>
      <c r="P6" s="99"/>
      <c r="Q6" s="99"/>
      <c r="R6" s="99"/>
      <c r="S6" s="99"/>
      <c r="T6" s="99"/>
      <c r="U6" s="99"/>
      <c r="V6" s="220"/>
      <c r="W6" s="220"/>
      <c r="X6" s="339">
        <v>0</v>
      </c>
      <c r="Y6" s="340">
        <v>0</v>
      </c>
      <c r="Z6" s="340">
        <v>0</v>
      </c>
      <c r="AA6" s="340">
        <v>0</v>
      </c>
      <c r="AB6" s="341">
        <v>0</v>
      </c>
      <c r="AC6" s="341">
        <v>0</v>
      </c>
      <c r="AD6" s="342">
        <v>0</v>
      </c>
      <c r="AE6" s="342">
        <v>0</v>
      </c>
      <c r="AF6" s="342">
        <v>0</v>
      </c>
      <c r="AG6" s="342">
        <v>0</v>
      </c>
      <c r="AH6" s="99"/>
      <c r="AI6" s="170">
        <v>0</v>
      </c>
      <c r="AJ6" s="99"/>
      <c r="AK6" s="343"/>
      <c r="AL6" s="166"/>
      <c r="AM6" s="169"/>
      <c r="AN6" s="99"/>
      <c r="AO6" s="99"/>
      <c r="AP6" s="168">
        <v>1</v>
      </c>
      <c r="AQ6" s="168">
        <v>1</v>
      </c>
      <c r="AR6" s="168">
        <v>1</v>
      </c>
      <c r="AS6" s="344">
        <v>1</v>
      </c>
      <c r="AT6" s="165">
        <v>0</v>
      </c>
      <c r="AU6" s="350" t="s">
        <v>733</v>
      </c>
      <c r="AV6" s="99"/>
    </row>
    <row r="7" spans="1:48" ht="48" collapsed="1">
      <c r="A7" s="99"/>
      <c r="B7" s="158"/>
      <c r="C7" s="159" t="s">
        <v>735</v>
      </c>
      <c r="D7" s="333" t="s">
        <v>736</v>
      </c>
      <c r="E7" s="341" t="s">
        <v>731</v>
      </c>
      <c r="F7" s="341" t="s">
        <v>731</v>
      </c>
      <c r="G7" s="341" t="s">
        <v>731</v>
      </c>
      <c r="H7" s="347"/>
      <c r="I7" s="193"/>
      <c r="J7" s="162"/>
      <c r="K7" s="162"/>
      <c r="L7" s="166"/>
      <c r="M7" s="166"/>
      <c r="N7" s="166"/>
      <c r="O7" s="351"/>
      <c r="P7" s="351">
        <v>4.7092500000000008E-3</v>
      </c>
      <c r="Q7" s="352">
        <v>0.05</v>
      </c>
      <c r="R7" s="99"/>
      <c r="S7" s="99"/>
      <c r="T7" s="165">
        <v>0.105</v>
      </c>
      <c r="U7" s="165">
        <v>0.89700000000000002</v>
      </c>
      <c r="V7" s="220"/>
      <c r="W7" s="220"/>
      <c r="X7" s="339">
        <v>4.7092500000000008E-3</v>
      </c>
      <c r="Y7" s="353">
        <v>0</v>
      </c>
      <c r="Z7" s="353">
        <v>162.78259778611059</v>
      </c>
      <c r="AA7" s="340">
        <v>162.78259778611059</v>
      </c>
      <c r="AB7" s="341">
        <v>0</v>
      </c>
      <c r="AC7" s="341">
        <v>3391455.3288461342</v>
      </c>
      <c r="AD7" s="342">
        <v>0</v>
      </c>
      <c r="AE7" s="342">
        <v>315389.93862633151</v>
      </c>
      <c r="AF7" s="342">
        <v>14.650433800749953</v>
      </c>
      <c r="AG7" s="342">
        <v>3.0277563188216563</v>
      </c>
      <c r="AH7" s="99"/>
      <c r="AI7" s="170">
        <v>315407.61681645107</v>
      </c>
      <c r="AJ7" s="99"/>
      <c r="AK7" s="343">
        <v>162.78259778611059</v>
      </c>
      <c r="AL7" s="166">
        <v>3391455.3288461342</v>
      </c>
      <c r="AM7" s="169">
        <v>315407.61681645107</v>
      </c>
      <c r="AN7" s="99"/>
      <c r="AO7" s="99"/>
      <c r="AP7" s="168">
        <v>1</v>
      </c>
      <c r="AQ7" s="168">
        <v>1</v>
      </c>
      <c r="AR7" s="168">
        <v>1</v>
      </c>
      <c r="AS7" s="344">
        <v>1</v>
      </c>
      <c r="AT7" s="165">
        <v>4.7092500000000008E-3</v>
      </c>
      <c r="AU7" s="350" t="s">
        <v>735</v>
      </c>
      <c r="AV7" s="99"/>
    </row>
    <row r="8" spans="1:48" ht="39.75" customHeight="1">
      <c r="A8" s="99"/>
      <c r="B8" s="154" t="s">
        <v>737</v>
      </c>
      <c r="C8" s="354" t="s">
        <v>738</v>
      </c>
      <c r="D8" s="355" t="s">
        <v>739</v>
      </c>
      <c r="E8" s="166" t="s">
        <v>731</v>
      </c>
      <c r="F8" s="166">
        <v>40861</v>
      </c>
      <c r="G8" s="166">
        <v>122</v>
      </c>
      <c r="H8" s="347" t="s">
        <v>732</v>
      </c>
      <c r="I8" s="166">
        <v>2143</v>
      </c>
      <c r="J8" s="162">
        <v>0.47</v>
      </c>
      <c r="K8" s="162">
        <v>0.53</v>
      </c>
      <c r="L8" s="166">
        <v>22651</v>
      </c>
      <c r="M8" s="335">
        <v>279.78055555555551</v>
      </c>
      <c r="N8" s="335">
        <v>31896.149849757083</v>
      </c>
      <c r="O8" s="336" t="s">
        <v>465</v>
      </c>
      <c r="P8" s="336">
        <v>1.2810637080798387E-3</v>
      </c>
      <c r="Q8" s="336"/>
      <c r="R8" s="99"/>
      <c r="S8" s="99"/>
      <c r="T8" s="99"/>
      <c r="U8" s="99"/>
      <c r="V8" s="220"/>
      <c r="W8" s="220"/>
      <c r="X8" s="339">
        <v>1.2810637080798387E-3</v>
      </c>
      <c r="Y8" s="340"/>
      <c r="Z8" s="340">
        <v>44.281972358813768</v>
      </c>
      <c r="AA8" s="340">
        <v>44.281972358813768</v>
      </c>
      <c r="AB8" s="341">
        <v>0</v>
      </c>
      <c r="AC8" s="341">
        <v>922582.22420953587</v>
      </c>
      <c r="AD8" s="342">
        <v>0</v>
      </c>
      <c r="AE8" s="342">
        <v>85795.955676109981</v>
      </c>
      <c r="AF8" s="342">
        <v>3.9853775122932391</v>
      </c>
      <c r="AG8" s="342">
        <v>0.82364468587393602</v>
      </c>
      <c r="AH8" s="99"/>
      <c r="AI8" s="170">
        <v>85800.76469830815</v>
      </c>
      <c r="AJ8" s="99"/>
      <c r="AK8" s="343">
        <v>44.281972358813768</v>
      </c>
      <c r="AL8" s="166">
        <v>922582.22420953587</v>
      </c>
      <c r="AM8" s="169">
        <v>85800.76469830815</v>
      </c>
      <c r="AN8" s="99"/>
      <c r="AO8" s="99"/>
      <c r="AP8" s="168">
        <v>1</v>
      </c>
      <c r="AQ8" s="168">
        <v>1</v>
      </c>
      <c r="AR8" s="168">
        <v>1</v>
      </c>
      <c r="AS8" s="344">
        <v>1</v>
      </c>
      <c r="AT8" s="165">
        <v>1.2810637080798387E-3</v>
      </c>
      <c r="AU8" s="345" t="s">
        <v>738</v>
      </c>
      <c r="AV8" s="99"/>
    </row>
    <row r="9" spans="1:48" ht="60">
      <c r="A9" s="99"/>
      <c r="B9" s="154"/>
      <c r="C9" s="354" t="s">
        <v>740</v>
      </c>
      <c r="D9" s="356" t="s">
        <v>741</v>
      </c>
      <c r="E9" s="166">
        <v>2286</v>
      </c>
      <c r="F9" s="166" t="s">
        <v>731</v>
      </c>
      <c r="G9" s="166">
        <v>908</v>
      </c>
      <c r="H9" s="347" t="s">
        <v>742</v>
      </c>
      <c r="I9" s="166">
        <v>3460</v>
      </c>
      <c r="J9" s="162">
        <v>0.46</v>
      </c>
      <c r="K9" s="162">
        <v>0.54</v>
      </c>
      <c r="L9" s="166">
        <v>336813</v>
      </c>
      <c r="M9" s="335">
        <v>442.11111111111114</v>
      </c>
      <c r="N9" s="335">
        <v>52469.88120980651</v>
      </c>
      <c r="O9" s="336">
        <v>5.170645890927369E-3</v>
      </c>
      <c r="P9" s="336" t="s">
        <v>465</v>
      </c>
      <c r="Q9" s="336"/>
      <c r="R9" s="99"/>
      <c r="S9" s="99"/>
      <c r="T9" s="99"/>
      <c r="U9" s="99"/>
      <c r="V9" s="220"/>
      <c r="W9" s="220"/>
      <c r="X9" s="339">
        <v>5.170645890927369E-3</v>
      </c>
      <c r="Y9" s="340">
        <v>178.73146899341407</v>
      </c>
      <c r="Z9" s="340"/>
      <c r="AA9" s="340">
        <v>178.73146899341407</v>
      </c>
      <c r="AB9" s="341">
        <v>3231994.5504368553</v>
      </c>
      <c r="AC9" s="341">
        <v>0</v>
      </c>
      <c r="AD9" s="342">
        <v>3442.2314743280313</v>
      </c>
      <c r="AE9" s="342">
        <v>0</v>
      </c>
      <c r="AF9" s="342">
        <v>0</v>
      </c>
      <c r="AG9" s="342">
        <v>0</v>
      </c>
      <c r="AH9" s="99"/>
      <c r="AI9" s="170">
        <v>3442.2314743280313</v>
      </c>
      <c r="AJ9" s="99"/>
      <c r="AK9" s="343">
        <v>178.73146899341407</v>
      </c>
      <c r="AL9" s="166">
        <v>3231994.5504368553</v>
      </c>
      <c r="AM9" s="169">
        <v>3442.2314743280313</v>
      </c>
      <c r="AN9" s="99"/>
      <c r="AO9" s="99"/>
      <c r="AP9" s="168">
        <v>1</v>
      </c>
      <c r="AQ9" s="168">
        <v>1</v>
      </c>
      <c r="AR9" s="168">
        <v>1</v>
      </c>
      <c r="AS9" s="344">
        <v>1</v>
      </c>
      <c r="AT9" s="165">
        <v>5.170645890927369E-3</v>
      </c>
      <c r="AU9" s="345" t="s">
        <v>740</v>
      </c>
      <c r="AV9" s="99"/>
    </row>
    <row r="10" spans="1:48" ht="60">
      <c r="A10" s="99"/>
      <c r="B10" s="158" t="s">
        <v>743</v>
      </c>
      <c r="C10" s="332" t="s">
        <v>744</v>
      </c>
      <c r="D10" s="333" t="s">
        <v>745</v>
      </c>
      <c r="E10" s="166">
        <v>1486</v>
      </c>
      <c r="F10" s="166" t="s">
        <v>731</v>
      </c>
      <c r="G10" s="166">
        <v>609</v>
      </c>
      <c r="H10" s="334" t="s">
        <v>727</v>
      </c>
      <c r="I10" s="166">
        <v>8120</v>
      </c>
      <c r="J10" s="162">
        <v>0.6</v>
      </c>
      <c r="K10" s="162">
        <v>0.4</v>
      </c>
      <c r="L10" s="166">
        <v>1000000</v>
      </c>
      <c r="M10" s="335">
        <v>1353.3333333333333</v>
      </c>
      <c r="N10" s="335">
        <v>91212.895616276786</v>
      </c>
      <c r="O10" s="336">
        <v>1.0980295566502464E-3</v>
      </c>
      <c r="P10" s="336" t="s">
        <v>465</v>
      </c>
      <c r="Q10" s="336"/>
      <c r="R10" s="99"/>
      <c r="S10" s="99"/>
      <c r="T10" s="99"/>
      <c r="U10" s="99"/>
      <c r="V10" s="220"/>
      <c r="W10" s="220"/>
      <c r="X10" s="339">
        <v>1.0980295566502464E-3</v>
      </c>
      <c r="Y10" s="340">
        <v>37.955110405575915</v>
      </c>
      <c r="Z10" s="340"/>
      <c r="AA10" s="340">
        <v>37.955110405575915</v>
      </c>
      <c r="AB10" s="341">
        <v>686340.85918339738</v>
      </c>
      <c r="AC10" s="341">
        <v>0</v>
      </c>
      <c r="AD10" s="342">
        <v>730.98641434252977</v>
      </c>
      <c r="AE10" s="342">
        <v>0</v>
      </c>
      <c r="AF10" s="342">
        <v>0</v>
      </c>
      <c r="AG10" s="342">
        <v>0</v>
      </c>
      <c r="AH10" s="99"/>
      <c r="AI10" s="170">
        <v>730.98641434252977</v>
      </c>
      <c r="AJ10" s="99"/>
      <c r="AK10" s="343">
        <v>37.955110405575915</v>
      </c>
      <c r="AL10" s="166">
        <v>686340.85918339738</v>
      </c>
      <c r="AM10" s="169">
        <v>730.98641434252977</v>
      </c>
      <c r="AN10" s="99"/>
      <c r="AO10" s="99"/>
      <c r="AP10" s="168">
        <v>1</v>
      </c>
      <c r="AQ10" s="168">
        <v>1</v>
      </c>
      <c r="AR10" s="168">
        <v>1</v>
      </c>
      <c r="AS10" s="344">
        <v>1</v>
      </c>
      <c r="AT10" s="165">
        <v>1.0980295566502464E-3</v>
      </c>
      <c r="AU10" s="345" t="s">
        <v>744</v>
      </c>
      <c r="AV10" s="99"/>
    </row>
    <row r="11" spans="1:48" ht="57.75" customHeight="1">
      <c r="A11" s="99"/>
      <c r="B11" s="158"/>
      <c r="C11" s="332" t="s">
        <v>746</v>
      </c>
      <c r="D11" s="333" t="s">
        <v>747</v>
      </c>
      <c r="E11" s="166" t="s">
        <v>731</v>
      </c>
      <c r="F11" s="166">
        <v>311902</v>
      </c>
      <c r="G11" s="166">
        <v>933</v>
      </c>
      <c r="H11" s="347" t="s">
        <v>732</v>
      </c>
      <c r="I11" s="166">
        <v>2143</v>
      </c>
      <c r="J11" s="162">
        <v>0.47</v>
      </c>
      <c r="K11" s="162">
        <v>0.53</v>
      </c>
      <c r="L11" s="166">
        <v>191011</v>
      </c>
      <c r="M11" s="335">
        <v>279.78055555555551</v>
      </c>
      <c r="N11" s="335">
        <v>31896.149849757083</v>
      </c>
      <c r="O11" s="336" t="s">
        <v>465</v>
      </c>
      <c r="P11" s="336">
        <v>9.778672393664322E-3</v>
      </c>
      <c r="Q11" s="336"/>
      <c r="R11" s="99"/>
      <c r="S11" s="99"/>
      <c r="T11" s="99"/>
      <c r="U11" s="99"/>
      <c r="V11" s="220"/>
      <c r="W11" s="220"/>
      <c r="X11" s="339">
        <v>9.778672393664322E-3</v>
      </c>
      <c r="Y11" s="340"/>
      <c r="Z11" s="340">
        <v>338.0151181483256</v>
      </c>
      <c r="AA11" s="340">
        <v>338.0151181483256</v>
      </c>
      <c r="AB11" s="341">
        <v>0</v>
      </c>
      <c r="AC11" s="341">
        <v>7042295.6093928833</v>
      </c>
      <c r="AD11" s="342">
        <v>0</v>
      </c>
      <c r="AE11" s="342">
        <v>654901.49940750492</v>
      </c>
      <c r="AF11" s="342">
        <v>30.421360633349302</v>
      </c>
      <c r="AG11" s="342">
        <v>6.2870811975588552</v>
      </c>
      <c r="AH11" s="99"/>
      <c r="AI11" s="170">
        <v>654938.20784933586</v>
      </c>
      <c r="AJ11" s="99"/>
      <c r="AK11" s="343">
        <v>338.0151181483256</v>
      </c>
      <c r="AL11" s="166">
        <v>7042295.6093928833</v>
      </c>
      <c r="AM11" s="169">
        <v>654938.20784933586</v>
      </c>
      <c r="AN11" s="99"/>
      <c r="AO11" s="99"/>
      <c r="AP11" s="168">
        <v>1</v>
      </c>
      <c r="AQ11" s="168">
        <v>1</v>
      </c>
      <c r="AR11" s="168">
        <v>1</v>
      </c>
      <c r="AS11" s="344">
        <v>1</v>
      </c>
      <c r="AT11" s="165">
        <v>9.778672393664322E-3</v>
      </c>
      <c r="AU11" s="345" t="s">
        <v>746</v>
      </c>
      <c r="AV11" s="99"/>
    </row>
    <row r="12" spans="1:48" ht="75">
      <c r="A12" s="99"/>
      <c r="B12" s="158"/>
      <c r="C12" s="159" t="s">
        <v>748</v>
      </c>
      <c r="D12" s="333" t="s">
        <v>749</v>
      </c>
      <c r="E12" s="166">
        <v>5177</v>
      </c>
      <c r="F12" s="166" t="s">
        <v>731</v>
      </c>
      <c r="G12" s="166">
        <v>2091</v>
      </c>
      <c r="H12" s="347" t="s">
        <v>742</v>
      </c>
      <c r="I12" s="166">
        <v>3460</v>
      </c>
      <c r="J12" s="162">
        <v>0.46</v>
      </c>
      <c r="K12" s="162">
        <v>0.54</v>
      </c>
      <c r="L12" s="166">
        <v>835052</v>
      </c>
      <c r="M12" s="335">
        <v>442.11111111111114</v>
      </c>
      <c r="N12" s="335">
        <v>52469.88120980651</v>
      </c>
      <c r="O12" s="336">
        <v>1.1709726061824579E-2</v>
      </c>
      <c r="P12" s="336" t="s">
        <v>465</v>
      </c>
      <c r="Q12" s="336"/>
      <c r="R12" s="99"/>
      <c r="S12" s="99"/>
      <c r="T12" s="99"/>
      <c r="U12" s="99"/>
      <c r="V12" s="357" t="s">
        <v>750</v>
      </c>
      <c r="W12" s="357"/>
      <c r="X12" s="339">
        <v>1.1709726061824579E-2</v>
      </c>
      <c r="Y12" s="340">
        <v>404.76501092690489</v>
      </c>
      <c r="Z12" s="340"/>
      <c r="AA12" s="340">
        <v>404.76501092690489</v>
      </c>
      <c r="AB12" s="341">
        <v>7319350.7382377945</v>
      </c>
      <c r="AC12" s="341">
        <v>0</v>
      </c>
      <c r="AD12" s="342">
        <v>7795.4647167962457</v>
      </c>
      <c r="AE12" s="342">
        <v>0</v>
      </c>
      <c r="AF12" s="342">
        <v>0</v>
      </c>
      <c r="AG12" s="342">
        <v>0</v>
      </c>
      <c r="AH12" s="99"/>
      <c r="AI12" s="170">
        <v>7795.4647167962457</v>
      </c>
      <c r="AJ12" s="99"/>
      <c r="AK12" s="343">
        <v>404.76501092690489</v>
      </c>
      <c r="AL12" s="166">
        <v>7319350.7382377945</v>
      </c>
      <c r="AM12" s="169">
        <v>7795.4647167962457</v>
      </c>
      <c r="AN12" s="99"/>
      <c r="AO12" s="99"/>
      <c r="AP12" s="168">
        <v>2</v>
      </c>
      <c r="AQ12" s="168">
        <v>1</v>
      </c>
      <c r="AR12" s="168">
        <v>1</v>
      </c>
      <c r="AS12" s="344">
        <v>2</v>
      </c>
      <c r="AT12" s="165">
        <v>1.1709726061824579E-2</v>
      </c>
      <c r="AU12" s="350" t="s">
        <v>748</v>
      </c>
      <c r="AV12" s="99"/>
    </row>
    <row r="13" spans="1:48" ht="120">
      <c r="A13" s="99"/>
      <c r="B13" s="158"/>
      <c r="C13" s="159" t="s">
        <v>751</v>
      </c>
      <c r="D13" s="333" t="s">
        <v>752</v>
      </c>
      <c r="E13" s="358" t="s">
        <v>731</v>
      </c>
      <c r="F13" s="358" t="s">
        <v>731</v>
      </c>
      <c r="G13" s="358" t="s">
        <v>731</v>
      </c>
      <c r="H13" s="347"/>
      <c r="I13" s="166"/>
      <c r="J13" s="162"/>
      <c r="K13" s="162"/>
      <c r="L13" s="166"/>
      <c r="M13" s="166"/>
      <c r="N13" s="166"/>
      <c r="O13" s="352"/>
      <c r="P13" s="359">
        <v>4.3728750000000004E-2</v>
      </c>
      <c r="Q13" s="352">
        <v>0.25</v>
      </c>
      <c r="R13" s="169">
        <v>24.3</v>
      </c>
      <c r="S13" s="169">
        <v>4</v>
      </c>
      <c r="T13" s="360">
        <v>0.89700000000000002</v>
      </c>
      <c r="U13" s="360">
        <v>0.39</v>
      </c>
      <c r="V13" s="361" t="s">
        <v>753</v>
      </c>
      <c r="W13" s="361"/>
      <c r="X13" s="339">
        <v>4.3728750000000004E-2</v>
      </c>
      <c r="Y13" s="353">
        <v>0</v>
      </c>
      <c r="Z13" s="353">
        <v>1511.5526937281697</v>
      </c>
      <c r="AA13" s="340">
        <v>1511.5526937281697</v>
      </c>
      <c r="AB13" s="341">
        <v>0</v>
      </c>
      <c r="AC13" s="341">
        <v>31492085.196428381</v>
      </c>
      <c r="AD13" s="342">
        <v>0</v>
      </c>
      <c r="AE13" s="342">
        <v>2928620.8586730785</v>
      </c>
      <c r="AF13" s="342">
        <v>136.03974243553529</v>
      </c>
      <c r="AG13" s="342">
        <v>28.114880103343953</v>
      </c>
      <c r="AH13" s="99"/>
      <c r="AI13" s="170">
        <v>2928785.013295617</v>
      </c>
      <c r="AJ13" s="99"/>
      <c r="AK13" s="343">
        <v>1511.5526937281697</v>
      </c>
      <c r="AL13" s="166">
        <v>31492085.196428381</v>
      </c>
      <c r="AM13" s="169">
        <v>2928785.013295617</v>
      </c>
      <c r="AN13" s="99"/>
      <c r="AO13" s="99"/>
      <c r="AP13" s="168">
        <v>4</v>
      </c>
      <c r="AQ13" s="168">
        <v>4</v>
      </c>
      <c r="AR13" s="168">
        <v>4</v>
      </c>
      <c r="AS13" s="344">
        <v>64</v>
      </c>
      <c r="AT13" s="165">
        <v>4.3728750000000004E-2</v>
      </c>
      <c r="AU13" s="350" t="s">
        <v>751</v>
      </c>
      <c r="AV13" s="99"/>
    </row>
    <row r="14" spans="1:48" ht="60" hidden="1" outlineLevel="1">
      <c r="A14" s="99"/>
      <c r="B14" s="158"/>
      <c r="C14" s="362" t="s">
        <v>754</v>
      </c>
      <c r="D14" s="363" t="s">
        <v>755</v>
      </c>
      <c r="E14" s="364" t="s">
        <v>731</v>
      </c>
      <c r="F14" s="364" t="s">
        <v>731</v>
      </c>
      <c r="G14" s="364" t="s">
        <v>731</v>
      </c>
      <c r="H14" s="365" t="s">
        <v>756</v>
      </c>
      <c r="I14" s="166"/>
      <c r="J14" s="162"/>
      <c r="K14" s="162"/>
      <c r="L14" s="166"/>
      <c r="M14" s="166"/>
      <c r="N14" s="166"/>
      <c r="O14" s="99"/>
      <c r="P14" s="99"/>
      <c r="Q14" s="99"/>
      <c r="R14" s="99"/>
      <c r="S14" s="99"/>
      <c r="T14" s="99"/>
      <c r="U14" s="99"/>
      <c r="V14" s="220"/>
      <c r="W14" s="220"/>
      <c r="X14" s="99"/>
      <c r="Y14" s="340">
        <v>0</v>
      </c>
      <c r="Z14" s="340">
        <v>0</v>
      </c>
      <c r="AA14" s="340">
        <v>0</v>
      </c>
      <c r="AB14" s="341">
        <v>0</v>
      </c>
      <c r="AC14" s="341">
        <v>0</v>
      </c>
      <c r="AD14" s="342">
        <v>0</v>
      </c>
      <c r="AE14" s="342">
        <v>0</v>
      </c>
      <c r="AF14" s="342">
        <v>0</v>
      </c>
      <c r="AG14" s="342">
        <v>0</v>
      </c>
      <c r="AH14" s="99"/>
      <c r="AI14" s="170">
        <v>0</v>
      </c>
      <c r="AJ14" s="99"/>
      <c r="AK14" s="343"/>
      <c r="AL14" s="166"/>
      <c r="AM14" s="169"/>
      <c r="AN14" s="99"/>
      <c r="AO14" s="99"/>
      <c r="AP14" s="168">
        <v>1</v>
      </c>
      <c r="AQ14" s="168">
        <v>1</v>
      </c>
      <c r="AR14" s="168">
        <v>1</v>
      </c>
      <c r="AS14" s="344">
        <v>1</v>
      </c>
      <c r="AT14" s="165">
        <v>0</v>
      </c>
      <c r="AU14" s="350" t="s">
        <v>757</v>
      </c>
      <c r="AV14" s="99"/>
    </row>
    <row r="15" spans="1:48" ht="45" collapsed="1">
      <c r="A15" s="99"/>
      <c r="B15" s="154" t="s">
        <v>758</v>
      </c>
      <c r="C15" s="159" t="s">
        <v>759</v>
      </c>
      <c r="D15" s="333" t="s">
        <v>760</v>
      </c>
      <c r="E15" s="166" t="s">
        <v>731</v>
      </c>
      <c r="F15" s="166">
        <v>2160777</v>
      </c>
      <c r="G15" s="166">
        <v>6461</v>
      </c>
      <c r="H15" s="347" t="s">
        <v>732</v>
      </c>
      <c r="I15" s="166">
        <v>2143</v>
      </c>
      <c r="J15" s="162">
        <v>0.47</v>
      </c>
      <c r="K15" s="162">
        <v>0.53</v>
      </c>
      <c r="L15" s="166">
        <v>1122988</v>
      </c>
      <c r="M15" s="335">
        <v>279.78055555555551</v>
      </c>
      <c r="N15" s="335">
        <v>31896.149849757083</v>
      </c>
      <c r="O15" s="336" t="s">
        <v>465</v>
      </c>
      <c r="P15" s="336">
        <v>6.7744132447899702E-2</v>
      </c>
      <c r="Q15" s="336" t="s">
        <v>465</v>
      </c>
      <c r="R15" s="99"/>
      <c r="S15" s="99"/>
      <c r="T15" s="99"/>
      <c r="U15" s="99"/>
      <c r="V15" s="220"/>
      <c r="W15" s="220"/>
      <c r="X15" s="339">
        <v>6.7744132447899702E-2</v>
      </c>
      <c r="Y15" s="340"/>
      <c r="Z15" s="340">
        <v>2341.6819800680487</v>
      </c>
      <c r="AA15" s="340">
        <v>2341.6819800680487</v>
      </c>
      <c r="AB15" s="341">
        <v>0</v>
      </c>
      <c r="AC15" s="341">
        <v>48787216.433293551</v>
      </c>
      <c r="AD15" s="342">
        <v>0</v>
      </c>
      <c r="AE15" s="342">
        <v>4536989.4940886879</v>
      </c>
      <c r="AF15" s="342">
        <v>210.75137820612437</v>
      </c>
      <c r="AG15" s="342">
        <v>43.555284829265702</v>
      </c>
      <c r="AH15" s="99"/>
      <c r="AI15" s="170">
        <v>4537243.8007517233</v>
      </c>
      <c r="AJ15" s="99"/>
      <c r="AK15" s="343">
        <v>2341.6819800680487</v>
      </c>
      <c r="AL15" s="166">
        <v>48787216.433293551</v>
      </c>
      <c r="AM15" s="169">
        <v>4537243.8007517233</v>
      </c>
      <c r="AN15" s="99"/>
      <c r="AO15" s="99"/>
      <c r="AP15" s="168">
        <v>6</v>
      </c>
      <c r="AQ15" s="168">
        <v>6</v>
      </c>
      <c r="AR15" s="168">
        <v>6</v>
      </c>
      <c r="AS15" s="344">
        <v>216</v>
      </c>
      <c r="AT15" s="165">
        <v>6.7744132447899702E-2</v>
      </c>
      <c r="AU15" s="350" t="s">
        <v>759</v>
      </c>
      <c r="AV15" s="99"/>
    </row>
    <row r="16" spans="1:48" ht="32" hidden="1" outlineLevel="1">
      <c r="A16" s="99"/>
      <c r="B16" s="154"/>
      <c r="C16" s="362" t="s">
        <v>751</v>
      </c>
      <c r="D16" s="366" t="s">
        <v>761</v>
      </c>
      <c r="E16" s="364" t="s">
        <v>731</v>
      </c>
      <c r="F16" s="364" t="s">
        <v>731</v>
      </c>
      <c r="G16" s="364" t="s">
        <v>731</v>
      </c>
      <c r="H16" s="347"/>
      <c r="I16" s="166"/>
      <c r="J16" s="162"/>
      <c r="K16" s="162"/>
      <c r="L16" s="166"/>
      <c r="M16" s="166"/>
      <c r="N16" s="166"/>
      <c r="O16" s="99"/>
      <c r="P16" s="99"/>
      <c r="Q16" s="99"/>
      <c r="R16" s="99"/>
      <c r="S16" s="99"/>
      <c r="T16" s="99"/>
      <c r="U16" s="99"/>
      <c r="V16" s="220"/>
      <c r="W16" s="220"/>
      <c r="X16" s="99"/>
      <c r="Y16" s="340">
        <v>0</v>
      </c>
      <c r="Z16" s="340">
        <v>0</v>
      </c>
      <c r="AA16" s="340">
        <v>0</v>
      </c>
      <c r="AB16" s="341">
        <v>0</v>
      </c>
      <c r="AC16" s="341">
        <v>0</v>
      </c>
      <c r="AD16" s="342">
        <v>0</v>
      </c>
      <c r="AE16" s="342">
        <v>0</v>
      </c>
      <c r="AF16" s="342">
        <v>0</v>
      </c>
      <c r="AG16" s="342">
        <v>0</v>
      </c>
      <c r="AH16" s="99"/>
      <c r="AI16" s="170">
        <v>0</v>
      </c>
      <c r="AJ16" s="99"/>
      <c r="AK16" s="343"/>
      <c r="AL16" s="166"/>
      <c r="AM16" s="169"/>
      <c r="AN16" s="99"/>
      <c r="AO16" s="99"/>
      <c r="AP16" s="168">
        <v>1</v>
      </c>
      <c r="AQ16" s="168">
        <v>1</v>
      </c>
      <c r="AR16" s="168">
        <v>1</v>
      </c>
      <c r="AS16" s="344">
        <v>1</v>
      </c>
      <c r="AT16" s="165">
        <v>0</v>
      </c>
      <c r="AU16" s="350" t="s">
        <v>751</v>
      </c>
      <c r="AV16" s="99"/>
    </row>
    <row r="17" spans="1:48" ht="48" collapsed="1">
      <c r="A17" s="99"/>
      <c r="B17" s="154"/>
      <c r="C17" s="159" t="s">
        <v>762</v>
      </c>
      <c r="D17" s="333" t="s">
        <v>763</v>
      </c>
      <c r="E17" s="166" t="s">
        <v>731</v>
      </c>
      <c r="F17" s="166">
        <v>144000</v>
      </c>
      <c r="G17" s="166" t="s">
        <v>731</v>
      </c>
      <c r="H17" s="347"/>
      <c r="I17" s="166"/>
      <c r="J17" s="162"/>
      <c r="K17" s="162"/>
      <c r="L17" s="166"/>
      <c r="M17" s="166"/>
      <c r="N17" s="166"/>
      <c r="O17" s="367"/>
      <c r="P17" s="359">
        <v>3.4983000000000002E-3</v>
      </c>
      <c r="Q17" s="368">
        <v>0.02</v>
      </c>
      <c r="R17" s="99"/>
      <c r="S17" s="99"/>
      <c r="T17" s="360">
        <v>0.89700000000000002</v>
      </c>
      <c r="U17" s="360">
        <v>0.39</v>
      </c>
      <c r="V17" s="220"/>
      <c r="W17" s="220"/>
      <c r="X17" s="339">
        <v>3.4983000000000002E-3</v>
      </c>
      <c r="Y17" s="353"/>
      <c r="Z17" s="353">
        <v>120.92421549825357</v>
      </c>
      <c r="AA17" s="340">
        <v>120.92421549825357</v>
      </c>
      <c r="AB17" s="341">
        <v>0</v>
      </c>
      <c r="AC17" s="341">
        <v>2519366.8157142708</v>
      </c>
      <c r="AD17" s="342">
        <v>0</v>
      </c>
      <c r="AE17" s="342">
        <v>234289.66869384627</v>
      </c>
      <c r="AF17" s="342">
        <v>10.883179394842822</v>
      </c>
      <c r="AG17" s="342">
        <v>2.2491904082675163</v>
      </c>
      <c r="AH17" s="99"/>
      <c r="AI17" s="170">
        <v>234302.80106364939</v>
      </c>
      <c r="AJ17" s="99"/>
      <c r="AK17" s="343">
        <v>120.92421549825357</v>
      </c>
      <c r="AL17" s="166">
        <v>2519366.8157142708</v>
      </c>
      <c r="AM17" s="169">
        <v>234302.80106364939</v>
      </c>
      <c r="AN17" s="99"/>
      <c r="AO17" s="99"/>
      <c r="AP17" s="168">
        <v>1</v>
      </c>
      <c r="AQ17" s="168">
        <v>1</v>
      </c>
      <c r="AR17" s="168">
        <v>1</v>
      </c>
      <c r="AS17" s="344">
        <v>1</v>
      </c>
      <c r="AT17" s="165">
        <v>3.4983000000000002E-3</v>
      </c>
      <c r="AU17" s="350" t="s">
        <v>762</v>
      </c>
      <c r="AV17" s="99"/>
    </row>
    <row r="18" spans="1:48" ht="45">
      <c r="A18" s="99"/>
      <c r="B18" s="154"/>
      <c r="C18" s="159" t="s">
        <v>764</v>
      </c>
      <c r="D18" s="333" t="s">
        <v>765</v>
      </c>
      <c r="E18" s="166">
        <v>26504141</v>
      </c>
      <c r="F18" s="166" t="s">
        <v>731</v>
      </c>
      <c r="G18" s="166" t="s">
        <v>731</v>
      </c>
      <c r="H18" s="99"/>
      <c r="I18" s="166"/>
      <c r="J18" s="162"/>
      <c r="K18" s="162"/>
      <c r="L18" s="166"/>
      <c r="M18" s="166"/>
      <c r="N18" s="166"/>
      <c r="O18" s="369"/>
      <c r="P18" s="359">
        <v>7.346430000000001E-3</v>
      </c>
      <c r="Q18" s="368">
        <v>7.0000000000000007E-2</v>
      </c>
      <c r="R18" s="370"/>
      <c r="S18" s="370"/>
      <c r="T18" s="360">
        <v>0.89700000000000002</v>
      </c>
      <c r="U18" s="360">
        <v>0.39</v>
      </c>
      <c r="V18" s="371" t="s">
        <v>766</v>
      </c>
      <c r="W18" s="371"/>
      <c r="X18" s="339">
        <v>7.346430000000001E-3</v>
      </c>
      <c r="Y18" s="353">
        <v>0</v>
      </c>
      <c r="Z18" s="353">
        <v>253.94085254633251</v>
      </c>
      <c r="AA18" s="340">
        <v>253.94085254633251</v>
      </c>
      <c r="AB18" s="341">
        <v>0</v>
      </c>
      <c r="AC18" s="341">
        <v>5290670.3129999684</v>
      </c>
      <c r="AD18" s="342">
        <v>0</v>
      </c>
      <c r="AE18" s="342">
        <v>492008.30425707716</v>
      </c>
      <c r="AF18" s="342">
        <v>22.854676729169928</v>
      </c>
      <c r="AG18" s="342">
        <v>4.7232998573617841</v>
      </c>
      <c r="AH18" s="99"/>
      <c r="AI18" s="170">
        <v>492035.88223366369</v>
      </c>
      <c r="AJ18" s="99"/>
      <c r="AK18" s="343">
        <v>253.94085254633251</v>
      </c>
      <c r="AL18" s="166">
        <v>5290670.3129999684</v>
      </c>
      <c r="AM18" s="169">
        <v>492035.88223366369</v>
      </c>
      <c r="AN18" s="99"/>
      <c r="AO18" s="99"/>
      <c r="AP18" s="168">
        <v>1</v>
      </c>
      <c r="AQ18" s="168">
        <v>1</v>
      </c>
      <c r="AR18" s="168">
        <v>1</v>
      </c>
      <c r="AS18" s="344">
        <v>1</v>
      </c>
      <c r="AT18" s="165">
        <v>7.346430000000001E-3</v>
      </c>
      <c r="AU18" s="350" t="s">
        <v>764</v>
      </c>
      <c r="AV18" s="99"/>
    </row>
    <row r="19" spans="1:48" ht="64">
      <c r="A19" s="99"/>
      <c r="B19" s="154"/>
      <c r="C19" s="159" t="s">
        <v>767</v>
      </c>
      <c r="D19" s="333" t="s">
        <v>768</v>
      </c>
      <c r="E19" s="166" t="s">
        <v>731</v>
      </c>
      <c r="F19" s="166" t="s">
        <v>731</v>
      </c>
      <c r="G19" s="166" t="s">
        <v>731</v>
      </c>
      <c r="H19" s="99"/>
      <c r="I19" s="166"/>
      <c r="J19" s="162"/>
      <c r="K19" s="162"/>
      <c r="L19" s="166"/>
      <c r="M19" s="166"/>
      <c r="N19" s="166"/>
      <c r="O19" s="372" t="s">
        <v>769</v>
      </c>
      <c r="P19" s="359">
        <v>1.04949E-2</v>
      </c>
      <c r="Q19" s="352">
        <v>0.1</v>
      </c>
      <c r="R19" s="168"/>
      <c r="S19" s="168"/>
      <c r="T19" s="360">
        <v>0.89700000000000002</v>
      </c>
      <c r="U19" s="360">
        <v>0.39</v>
      </c>
      <c r="V19" s="371" t="s">
        <v>770</v>
      </c>
      <c r="W19" s="371"/>
      <c r="X19" s="339">
        <v>1.04949E-2</v>
      </c>
      <c r="Y19" s="353"/>
      <c r="Z19" s="353">
        <v>362.77264649476069</v>
      </c>
      <c r="AA19" s="340">
        <v>362.77264649476069</v>
      </c>
      <c r="AB19" s="341">
        <v>0</v>
      </c>
      <c r="AC19" s="341">
        <v>7558100.4471428115</v>
      </c>
      <c r="AD19" s="342">
        <v>0</v>
      </c>
      <c r="AE19" s="342">
        <v>702869.00608153874</v>
      </c>
      <c r="AF19" s="342">
        <v>32.649538184528467</v>
      </c>
      <c r="AG19" s="342">
        <v>6.7475712248025479</v>
      </c>
      <c r="AH19" s="99"/>
      <c r="AI19" s="170">
        <v>702908.40319094807</v>
      </c>
      <c r="AJ19" s="99"/>
      <c r="AK19" s="343">
        <v>362.77264649476069</v>
      </c>
      <c r="AL19" s="166">
        <v>7558100.4471428115</v>
      </c>
      <c r="AM19" s="169">
        <v>702908.40319094807</v>
      </c>
      <c r="AN19" s="99"/>
      <c r="AO19" s="99"/>
      <c r="AP19" s="168">
        <v>1</v>
      </c>
      <c r="AQ19" s="168">
        <v>1</v>
      </c>
      <c r="AR19" s="168">
        <v>1</v>
      </c>
      <c r="AS19" s="344">
        <v>1</v>
      </c>
      <c r="AT19" s="165">
        <v>1.04949E-2</v>
      </c>
      <c r="AU19" s="350" t="s">
        <v>767</v>
      </c>
      <c r="AV19" s="99"/>
    </row>
    <row r="20" spans="1:48" ht="48">
      <c r="A20" s="99"/>
      <c r="B20" s="154"/>
      <c r="C20" s="332" t="s">
        <v>771</v>
      </c>
      <c r="D20" s="333" t="s">
        <v>772</v>
      </c>
      <c r="E20" s="166" t="s">
        <v>731</v>
      </c>
      <c r="F20" s="166">
        <v>77119</v>
      </c>
      <c r="G20" s="166">
        <v>231</v>
      </c>
      <c r="H20" s="347" t="s">
        <v>742</v>
      </c>
      <c r="I20" s="166">
        <v>3460</v>
      </c>
      <c r="J20" s="162">
        <v>0.46</v>
      </c>
      <c r="K20" s="162">
        <v>0.54</v>
      </c>
      <c r="L20" s="166">
        <v>75594</v>
      </c>
      <c r="M20" s="335">
        <v>442.11111111111114</v>
      </c>
      <c r="N20" s="335">
        <v>52469.88120980651</v>
      </c>
      <c r="O20" s="336" t="s">
        <v>465</v>
      </c>
      <c r="P20" s="336">
        <v>1.4697765312566902E-3</v>
      </c>
      <c r="Q20" s="336" t="s">
        <v>465</v>
      </c>
      <c r="R20" s="99"/>
      <c r="S20" s="99"/>
      <c r="T20" s="99"/>
      <c r="U20" s="99"/>
      <c r="V20" s="220"/>
      <c r="W20" s="220"/>
      <c r="X20" s="339">
        <v>1.4697765312566902E-3</v>
      </c>
      <c r="Y20" s="340"/>
      <c r="Z20" s="340">
        <v>50.805126489997889</v>
      </c>
      <c r="AA20" s="340">
        <v>50.805126489997889</v>
      </c>
      <c r="AB20" s="341">
        <v>0</v>
      </c>
      <c r="AC20" s="341">
        <v>1058487.3279489276</v>
      </c>
      <c r="AD20" s="342">
        <v>0</v>
      </c>
      <c r="AE20" s="342">
        <v>98434.512924026101</v>
      </c>
      <c r="AF20" s="342">
        <v>4.5724613840998103</v>
      </c>
      <c r="AG20" s="342">
        <v>0.94497535271396071</v>
      </c>
      <c r="AH20" s="99"/>
      <c r="AI20" s="170">
        <v>98440.030360762918</v>
      </c>
      <c r="AJ20" s="99"/>
      <c r="AK20" s="343">
        <v>50.805126489997889</v>
      </c>
      <c r="AL20" s="166">
        <v>1058487.3279489276</v>
      </c>
      <c r="AM20" s="169">
        <v>98440.030360762918</v>
      </c>
      <c r="AN20" s="99"/>
      <c r="AO20" s="99"/>
      <c r="AP20" s="168">
        <v>1</v>
      </c>
      <c r="AQ20" s="168">
        <v>1</v>
      </c>
      <c r="AR20" s="168">
        <v>1</v>
      </c>
      <c r="AS20" s="344">
        <v>1</v>
      </c>
      <c r="AT20" s="165">
        <v>1.4697765312566902E-3</v>
      </c>
      <c r="AU20" s="345" t="s">
        <v>771</v>
      </c>
      <c r="AV20" s="99"/>
    </row>
    <row r="21" spans="1:48" ht="15.75" hidden="1" customHeight="1" outlineLevel="1">
      <c r="A21" s="99"/>
      <c r="B21" s="154"/>
      <c r="C21" s="177" t="s">
        <v>773</v>
      </c>
      <c r="D21" s="373" t="s">
        <v>774</v>
      </c>
      <c r="E21" s="166" t="s">
        <v>731</v>
      </c>
      <c r="F21" s="166" t="s">
        <v>731</v>
      </c>
      <c r="G21" s="166" t="s">
        <v>731</v>
      </c>
      <c r="H21" s="99"/>
      <c r="I21" s="166"/>
      <c r="J21" s="99"/>
      <c r="K21" s="99"/>
      <c r="L21" s="99"/>
      <c r="M21" s="99"/>
      <c r="N21" s="99"/>
      <c r="O21" s="99"/>
      <c r="P21" s="99"/>
      <c r="Q21" s="99"/>
      <c r="R21" s="99"/>
      <c r="S21" s="99"/>
      <c r="T21" s="99"/>
      <c r="U21" s="99"/>
      <c r="V21" s="220"/>
      <c r="W21" s="220"/>
      <c r="X21" s="339"/>
      <c r="Y21" s="340">
        <v>0</v>
      </c>
      <c r="Z21" s="340">
        <v>0</v>
      </c>
      <c r="AA21" s="340">
        <v>0</v>
      </c>
      <c r="AB21" s="341">
        <v>0</v>
      </c>
      <c r="AC21" s="341">
        <v>0</v>
      </c>
      <c r="AD21" s="342">
        <v>0</v>
      </c>
      <c r="AE21" s="342">
        <v>0</v>
      </c>
      <c r="AF21" s="342">
        <v>0</v>
      </c>
      <c r="AG21" s="342">
        <v>0</v>
      </c>
      <c r="AH21" s="99"/>
      <c r="AI21" s="170">
        <v>0</v>
      </c>
      <c r="AJ21" s="99"/>
      <c r="AK21" s="343">
        <v>0</v>
      </c>
      <c r="AL21" s="166">
        <v>0</v>
      </c>
      <c r="AM21" s="169">
        <v>0</v>
      </c>
      <c r="AN21" s="99"/>
      <c r="AO21" s="99"/>
      <c r="AP21" s="168">
        <v>1</v>
      </c>
      <c r="AQ21" s="168">
        <v>1</v>
      </c>
      <c r="AR21" s="168">
        <v>1</v>
      </c>
      <c r="AS21" s="344">
        <v>1</v>
      </c>
      <c r="AT21" s="165">
        <v>0</v>
      </c>
      <c r="AU21" s="350" t="s">
        <v>773</v>
      </c>
      <c r="AV21" s="99"/>
    </row>
    <row r="22" spans="1:48" ht="15.75" customHeight="1" collapsed="1">
      <c r="A22" s="99"/>
      <c r="B22" s="154"/>
      <c r="C22" s="374" t="s">
        <v>775</v>
      </c>
      <c r="D22" s="375" t="s">
        <v>776</v>
      </c>
      <c r="E22" s="376"/>
      <c r="F22" s="190">
        <v>55129.526823271277</v>
      </c>
      <c r="G22" s="190">
        <v>176</v>
      </c>
      <c r="H22" s="377"/>
      <c r="I22" s="190"/>
      <c r="J22" s="234"/>
      <c r="K22" s="234"/>
      <c r="L22" s="190">
        <v>37519</v>
      </c>
      <c r="M22" s="190"/>
      <c r="N22" s="190"/>
      <c r="O22" s="378"/>
      <c r="P22" s="378"/>
      <c r="Q22" s="378"/>
      <c r="R22" s="99"/>
      <c r="S22" s="99"/>
      <c r="T22" s="360">
        <v>0.89700000000000002</v>
      </c>
      <c r="U22" s="360">
        <v>0.39</v>
      </c>
      <c r="V22" s="379" t="s">
        <v>719</v>
      </c>
      <c r="W22" s="379"/>
      <c r="X22" s="380"/>
      <c r="Y22" s="381">
        <v>0</v>
      </c>
      <c r="Z22" s="381">
        <v>0</v>
      </c>
      <c r="AA22" s="381">
        <v>0</v>
      </c>
      <c r="AB22" s="341">
        <v>0</v>
      </c>
      <c r="AC22" s="341">
        <v>0</v>
      </c>
      <c r="AD22" s="342">
        <v>0</v>
      </c>
      <c r="AE22" s="342">
        <v>0</v>
      </c>
      <c r="AF22" s="342">
        <v>0</v>
      </c>
      <c r="AG22" s="342">
        <v>0</v>
      </c>
      <c r="AH22" s="99"/>
      <c r="AI22" s="170">
        <v>0</v>
      </c>
      <c r="AJ22" s="99"/>
      <c r="AK22" s="343"/>
      <c r="AL22" s="166"/>
      <c r="AM22" s="169"/>
      <c r="AN22" s="99"/>
      <c r="AO22" s="99"/>
      <c r="AP22" s="168"/>
      <c r="AQ22" s="168"/>
      <c r="AR22" s="168"/>
      <c r="AS22" s="344"/>
      <c r="AT22" s="165"/>
      <c r="AU22" s="345"/>
      <c r="AV22" s="99"/>
    </row>
    <row r="23" spans="1:48" ht="115.5" customHeight="1">
      <c r="A23" s="99"/>
      <c r="B23" s="154"/>
      <c r="C23" s="159" t="s">
        <v>777</v>
      </c>
      <c r="D23" s="382" t="s">
        <v>778</v>
      </c>
      <c r="E23" s="168"/>
      <c r="F23" s="166">
        <v>5500000</v>
      </c>
      <c r="G23" s="166" t="s">
        <v>731</v>
      </c>
      <c r="H23" s="152"/>
      <c r="I23" s="166"/>
      <c r="J23" s="162"/>
      <c r="K23" s="162"/>
      <c r="L23" s="166"/>
      <c r="M23" s="166"/>
      <c r="N23" s="166"/>
      <c r="O23" s="369"/>
      <c r="P23" s="383">
        <v>3.1873400000000003E-2</v>
      </c>
      <c r="Q23" s="384">
        <v>0.91111111111111109</v>
      </c>
      <c r="R23" s="99"/>
      <c r="S23" s="99"/>
      <c r="T23" s="360">
        <v>0.89700000000000002</v>
      </c>
      <c r="U23" s="360">
        <v>0.39</v>
      </c>
      <c r="V23" s="385" t="s">
        <v>779</v>
      </c>
      <c r="W23" s="385"/>
      <c r="X23" s="339">
        <v>3.1873400000000003E-2</v>
      </c>
      <c r="Y23" s="353">
        <v>0</v>
      </c>
      <c r="Z23" s="353">
        <v>1101.7539634285326</v>
      </c>
      <c r="AA23" s="340">
        <v>1101.7539634285326</v>
      </c>
      <c r="AB23" s="341">
        <v>0</v>
      </c>
      <c r="AC23" s="341">
        <v>22954230.987618912</v>
      </c>
      <c r="AD23" s="342">
        <v>0</v>
      </c>
      <c r="AE23" s="342">
        <v>2134639.2036550436</v>
      </c>
      <c r="AF23" s="342">
        <v>99.157856708567934</v>
      </c>
      <c r="AG23" s="342">
        <v>20.492623719770705</v>
      </c>
      <c r="AH23" s="152"/>
      <c r="AI23" s="170">
        <v>2134758.8541354719</v>
      </c>
      <c r="AJ23" s="152"/>
      <c r="AK23" s="343">
        <v>1101.7539634285326</v>
      </c>
      <c r="AL23" s="166">
        <v>22954230.987618912</v>
      </c>
      <c r="AM23" s="169">
        <v>2134758.8541354719</v>
      </c>
      <c r="AN23" s="152"/>
      <c r="AO23" s="152"/>
      <c r="AP23" s="168">
        <v>3</v>
      </c>
      <c r="AQ23" s="168">
        <v>3</v>
      </c>
      <c r="AR23" s="168">
        <v>3</v>
      </c>
      <c r="AS23" s="344">
        <v>27</v>
      </c>
      <c r="AT23" s="165">
        <v>3.1873400000000003E-2</v>
      </c>
      <c r="AU23" s="350" t="s">
        <v>777</v>
      </c>
      <c r="AV23" s="152"/>
    </row>
    <row r="24" spans="1:48" ht="15.75" customHeight="1">
      <c r="A24" s="99"/>
      <c r="B24" s="154" t="s">
        <v>780</v>
      </c>
      <c r="C24" s="374" t="s">
        <v>781</v>
      </c>
      <c r="D24" s="375" t="s">
        <v>782</v>
      </c>
      <c r="E24" s="190" t="s">
        <v>731</v>
      </c>
      <c r="F24" s="190" t="s">
        <v>731</v>
      </c>
      <c r="G24" s="190" t="s">
        <v>731</v>
      </c>
      <c r="H24" s="331"/>
      <c r="I24" s="190"/>
      <c r="J24" s="234"/>
      <c r="K24" s="234"/>
      <c r="L24" s="190"/>
      <c r="M24" s="190"/>
      <c r="N24" s="190"/>
      <c r="O24" s="386">
        <v>7.4999999999999997E-3</v>
      </c>
      <c r="P24" s="386"/>
      <c r="Q24" s="386">
        <v>0.06</v>
      </c>
      <c r="R24" s="99"/>
      <c r="S24" s="99"/>
      <c r="T24" s="387">
        <v>0.125</v>
      </c>
      <c r="U24" s="99"/>
      <c r="V24" s="220"/>
      <c r="W24" s="220"/>
      <c r="X24" s="380"/>
      <c r="Y24" s="381">
        <v>259.24923998424998</v>
      </c>
      <c r="Z24" s="381">
        <v>0</v>
      </c>
      <c r="AA24" s="381">
        <v>259.24923998424998</v>
      </c>
      <c r="AB24" s="341">
        <v>4687994.4284734065</v>
      </c>
      <c r="AC24" s="341">
        <v>0</v>
      </c>
      <c r="AD24" s="342">
        <v>4992.9421975616933</v>
      </c>
      <c r="AE24" s="342">
        <v>0</v>
      </c>
      <c r="AF24" s="342">
        <v>0</v>
      </c>
      <c r="AG24" s="342">
        <v>0</v>
      </c>
      <c r="AH24" s="99"/>
      <c r="AI24" s="170">
        <v>4992.9421975616933</v>
      </c>
      <c r="AJ24" s="99"/>
      <c r="AK24" s="343">
        <v>259.24923998424998</v>
      </c>
      <c r="AL24" s="166">
        <v>4687994.4284734065</v>
      </c>
      <c r="AM24" s="169">
        <v>4992.9421975616933</v>
      </c>
      <c r="AN24" s="99"/>
      <c r="AO24" s="99"/>
      <c r="AP24" s="168">
        <v>1</v>
      </c>
      <c r="AQ24" s="168">
        <v>1</v>
      </c>
      <c r="AR24" s="168">
        <v>1</v>
      </c>
      <c r="AS24" s="344">
        <v>1</v>
      </c>
      <c r="AT24" s="165">
        <v>0</v>
      </c>
      <c r="AU24" s="350" t="s">
        <v>781</v>
      </c>
      <c r="AV24" s="99"/>
    </row>
    <row r="25" spans="1:48" ht="15.75" hidden="1" customHeight="1" outlineLevel="1">
      <c r="A25" s="99"/>
      <c r="B25" s="154"/>
      <c r="C25" s="159" t="s">
        <v>783</v>
      </c>
      <c r="D25" s="373" t="s">
        <v>784</v>
      </c>
      <c r="E25" s="190" t="s">
        <v>731</v>
      </c>
      <c r="F25" s="190" t="s">
        <v>731</v>
      </c>
      <c r="G25" s="190" t="s">
        <v>731</v>
      </c>
      <c r="H25" s="331"/>
      <c r="I25" s="190"/>
      <c r="J25" s="234"/>
      <c r="K25" s="234"/>
      <c r="L25" s="190"/>
      <c r="M25" s="190"/>
      <c r="N25" s="190"/>
      <c r="O25" s="378"/>
      <c r="P25" s="378"/>
      <c r="Q25" s="378"/>
      <c r="R25" s="99"/>
      <c r="S25" s="99"/>
      <c r="T25" s="99"/>
      <c r="U25" s="99"/>
      <c r="V25" s="220"/>
      <c r="W25" s="220"/>
      <c r="X25" s="380"/>
      <c r="Y25" s="381">
        <v>0</v>
      </c>
      <c r="Z25" s="381">
        <v>0</v>
      </c>
      <c r="AA25" s="381">
        <v>0</v>
      </c>
      <c r="AB25" s="341">
        <v>0</v>
      </c>
      <c r="AC25" s="341">
        <v>0</v>
      </c>
      <c r="AD25" s="342">
        <v>0</v>
      </c>
      <c r="AE25" s="342">
        <v>0</v>
      </c>
      <c r="AF25" s="342">
        <v>0</v>
      </c>
      <c r="AG25" s="342">
        <v>0</v>
      </c>
      <c r="AH25" s="99"/>
      <c r="AI25" s="170">
        <v>0</v>
      </c>
      <c r="AJ25" s="99"/>
      <c r="AK25" s="343">
        <v>0</v>
      </c>
      <c r="AL25" s="166">
        <v>0</v>
      </c>
      <c r="AM25" s="169">
        <v>0</v>
      </c>
      <c r="AN25" s="99"/>
      <c r="AO25" s="99"/>
      <c r="AP25" s="168">
        <v>1</v>
      </c>
      <c r="AQ25" s="168">
        <v>1</v>
      </c>
      <c r="AR25" s="168">
        <v>1</v>
      </c>
      <c r="AS25" s="344">
        <v>1</v>
      </c>
      <c r="AT25" s="165">
        <v>0</v>
      </c>
      <c r="AU25" s="350" t="s">
        <v>783</v>
      </c>
      <c r="AV25" s="99"/>
    </row>
    <row r="26" spans="1:48" ht="63.75" customHeight="1" collapsed="1">
      <c r="A26" s="99"/>
      <c r="B26" s="154"/>
      <c r="C26" s="374" t="s">
        <v>785</v>
      </c>
      <c r="D26" s="375" t="s">
        <v>786</v>
      </c>
      <c r="E26" s="190">
        <v>250</v>
      </c>
      <c r="F26" s="190" t="s">
        <v>731</v>
      </c>
      <c r="G26" s="190">
        <v>105</v>
      </c>
      <c r="H26" s="331"/>
      <c r="I26" s="190"/>
      <c r="J26" s="234"/>
      <c r="K26" s="234"/>
      <c r="L26" s="190"/>
      <c r="M26" s="190"/>
      <c r="N26" s="190"/>
      <c r="O26" s="378"/>
      <c r="P26" s="378"/>
      <c r="Q26" s="378"/>
      <c r="R26" s="99"/>
      <c r="S26" s="99"/>
      <c r="T26" s="387">
        <v>0.125</v>
      </c>
      <c r="U26" s="99"/>
      <c r="V26" s="388" t="s">
        <v>787</v>
      </c>
      <c r="W26" s="388"/>
      <c r="X26" s="380"/>
      <c r="Y26" s="381">
        <v>0</v>
      </c>
      <c r="Z26" s="381">
        <v>0</v>
      </c>
      <c r="AA26" s="381">
        <v>0</v>
      </c>
      <c r="AB26" s="341">
        <v>0</v>
      </c>
      <c r="AC26" s="341">
        <v>0</v>
      </c>
      <c r="AD26" s="342">
        <v>0</v>
      </c>
      <c r="AE26" s="342">
        <v>0</v>
      </c>
      <c r="AF26" s="342">
        <v>0</v>
      </c>
      <c r="AG26" s="342">
        <v>0</v>
      </c>
      <c r="AH26" s="99"/>
      <c r="AI26" s="170">
        <v>0</v>
      </c>
      <c r="AJ26" s="99"/>
      <c r="AK26" s="343"/>
      <c r="AL26" s="166"/>
      <c r="AM26" s="169"/>
      <c r="AN26" s="99"/>
      <c r="AO26" s="99"/>
      <c r="AP26" s="168"/>
      <c r="AQ26" s="168"/>
      <c r="AR26" s="168"/>
      <c r="AS26" s="344"/>
      <c r="AT26" s="165"/>
      <c r="AU26" s="350"/>
      <c r="AV26" s="99"/>
    </row>
    <row r="27" spans="1:48" ht="90" customHeight="1">
      <c r="A27" s="99"/>
      <c r="B27" s="154"/>
      <c r="C27" s="159" t="s">
        <v>788</v>
      </c>
      <c r="D27" s="382" t="s">
        <v>789</v>
      </c>
      <c r="E27" s="166">
        <v>5400</v>
      </c>
      <c r="F27" s="166" t="s">
        <v>731</v>
      </c>
      <c r="G27" s="166">
        <v>4900</v>
      </c>
      <c r="H27" s="99"/>
      <c r="I27" s="166"/>
      <c r="J27" s="162"/>
      <c r="K27" s="162"/>
      <c r="L27" s="166"/>
      <c r="M27" s="166"/>
      <c r="N27" s="166"/>
      <c r="O27" s="368">
        <v>5.0000000000000001E-3</v>
      </c>
      <c r="P27" s="368"/>
      <c r="Q27" s="352">
        <v>0.04</v>
      </c>
      <c r="R27" s="99"/>
      <c r="S27" s="99"/>
      <c r="T27" s="387">
        <v>0.125</v>
      </c>
      <c r="U27" s="99"/>
      <c r="V27" s="373" t="s">
        <v>790</v>
      </c>
      <c r="W27" s="373"/>
      <c r="X27" s="339">
        <v>5.0000000000000001E-3</v>
      </c>
      <c r="Y27" s="353">
        <v>172.83282665616665</v>
      </c>
      <c r="Z27" s="353">
        <v>0</v>
      </c>
      <c r="AA27" s="340">
        <v>172.83282665616665</v>
      </c>
      <c r="AB27" s="341">
        <v>3125329.6189822704</v>
      </c>
      <c r="AC27" s="341">
        <v>0</v>
      </c>
      <c r="AD27" s="342">
        <v>3328.6281317077951</v>
      </c>
      <c r="AE27" s="342">
        <v>0</v>
      </c>
      <c r="AF27" s="342">
        <v>0</v>
      </c>
      <c r="AG27" s="342">
        <v>0</v>
      </c>
      <c r="AH27" s="99"/>
      <c r="AI27" s="170">
        <v>3328.6281317077951</v>
      </c>
      <c r="AJ27" s="99"/>
      <c r="AK27" s="343">
        <v>172.83282665616665</v>
      </c>
      <c r="AL27" s="166">
        <v>3125329.6189822704</v>
      </c>
      <c r="AM27" s="169">
        <v>3328.6281317077951</v>
      </c>
      <c r="AN27" s="99"/>
      <c r="AO27" s="99"/>
      <c r="AP27" s="168">
        <v>1</v>
      </c>
      <c r="AQ27" s="168">
        <v>1</v>
      </c>
      <c r="AR27" s="168">
        <v>1</v>
      </c>
      <c r="AS27" s="344">
        <v>1</v>
      </c>
      <c r="AT27" s="165">
        <v>5.0000000000000001E-3</v>
      </c>
      <c r="AU27" s="350" t="s">
        <v>788</v>
      </c>
      <c r="AV27" s="99"/>
    </row>
    <row r="28" spans="1:48" ht="15.75" customHeight="1">
      <c r="A28" s="99"/>
      <c r="B28" s="154"/>
      <c r="C28" s="159" t="s">
        <v>791</v>
      </c>
      <c r="D28" s="333" t="s">
        <v>792</v>
      </c>
      <c r="E28" s="341" t="s">
        <v>731</v>
      </c>
      <c r="F28" s="341" t="s">
        <v>731</v>
      </c>
      <c r="G28" s="341" t="s">
        <v>731</v>
      </c>
      <c r="H28" s="99"/>
      <c r="I28" s="166"/>
      <c r="J28" s="162"/>
      <c r="K28" s="162"/>
      <c r="L28" s="166">
        <v>3000000</v>
      </c>
      <c r="M28" s="166"/>
      <c r="N28" s="166"/>
      <c r="O28" s="368">
        <v>1.303125E-3</v>
      </c>
      <c r="P28" s="368"/>
      <c r="Q28" s="352">
        <v>0.15</v>
      </c>
      <c r="R28" s="99"/>
      <c r="S28" s="99"/>
      <c r="T28" s="389">
        <v>6.9500000000000006E-2</v>
      </c>
      <c r="U28" s="389">
        <v>0.125</v>
      </c>
      <c r="V28" s="325" t="s">
        <v>793</v>
      </c>
      <c r="W28" s="325"/>
      <c r="X28" s="339">
        <v>1.303125E-3</v>
      </c>
      <c r="Y28" s="353">
        <v>45.044555447263434</v>
      </c>
      <c r="Z28" s="353">
        <v>0</v>
      </c>
      <c r="AA28" s="340">
        <v>45.044555447263434</v>
      </c>
      <c r="AB28" s="341">
        <v>814539.0319472542</v>
      </c>
      <c r="AC28" s="341">
        <v>0</v>
      </c>
      <c r="AD28" s="342">
        <v>867.5237068263441</v>
      </c>
      <c r="AE28" s="342">
        <v>0</v>
      </c>
      <c r="AF28" s="342">
        <v>0</v>
      </c>
      <c r="AG28" s="342">
        <v>0</v>
      </c>
      <c r="AH28" s="99"/>
      <c r="AI28" s="170">
        <v>867.5237068263441</v>
      </c>
      <c r="AJ28" s="99"/>
      <c r="AK28" s="343">
        <v>45.044555447263434</v>
      </c>
      <c r="AL28" s="166">
        <v>814539.0319472542</v>
      </c>
      <c r="AM28" s="169">
        <v>867.5237068263441</v>
      </c>
      <c r="AN28" s="99"/>
      <c r="AO28" s="99"/>
      <c r="AP28" s="168">
        <v>1</v>
      </c>
      <c r="AQ28" s="168">
        <v>1</v>
      </c>
      <c r="AR28" s="168">
        <v>1</v>
      </c>
      <c r="AS28" s="344">
        <v>1</v>
      </c>
      <c r="AT28" s="165">
        <v>1.303125E-3</v>
      </c>
      <c r="AU28" s="350" t="s">
        <v>791</v>
      </c>
      <c r="AV28" s="99"/>
    </row>
    <row r="29" spans="1:48" ht="48" hidden="1" customHeight="1" outlineLevel="1">
      <c r="A29" s="99"/>
      <c r="B29" s="154" t="s">
        <v>794</v>
      </c>
      <c r="C29" s="348" t="s">
        <v>795</v>
      </c>
      <c r="D29" s="379" t="s">
        <v>796</v>
      </c>
      <c r="E29" s="190" t="s">
        <v>731</v>
      </c>
      <c r="F29" s="190" t="s">
        <v>731</v>
      </c>
      <c r="G29" s="190" t="s">
        <v>731</v>
      </c>
      <c r="H29" s="99"/>
      <c r="I29" s="166"/>
      <c r="J29" s="162"/>
      <c r="K29" s="162"/>
      <c r="L29" s="166"/>
      <c r="M29" s="166"/>
      <c r="N29" s="166"/>
      <c r="O29" s="367"/>
      <c r="P29" s="367"/>
      <c r="Q29" s="367"/>
      <c r="R29" s="99"/>
      <c r="S29" s="99"/>
      <c r="T29" s="99"/>
      <c r="U29" s="99"/>
      <c r="V29" s="220"/>
      <c r="W29" s="220"/>
      <c r="X29" s="339"/>
      <c r="Y29" s="353">
        <v>0</v>
      </c>
      <c r="Z29" s="353">
        <v>0</v>
      </c>
      <c r="AA29" s="340">
        <v>0</v>
      </c>
      <c r="AB29" s="341">
        <v>0</v>
      </c>
      <c r="AC29" s="341">
        <v>0</v>
      </c>
      <c r="AD29" s="342">
        <v>0</v>
      </c>
      <c r="AE29" s="342">
        <v>0</v>
      </c>
      <c r="AF29" s="342">
        <v>0</v>
      </c>
      <c r="AG29" s="342">
        <v>0</v>
      </c>
      <c r="AH29" s="99"/>
      <c r="AI29" s="170">
        <v>0</v>
      </c>
      <c r="AJ29" s="99"/>
      <c r="AK29" s="343"/>
      <c r="AL29" s="166"/>
      <c r="AM29" s="169"/>
      <c r="AN29" s="99"/>
      <c r="AO29" s="99"/>
      <c r="AP29" s="168">
        <v>1</v>
      </c>
      <c r="AQ29" s="168">
        <v>1</v>
      </c>
      <c r="AR29" s="168">
        <v>1</v>
      </c>
      <c r="AS29" s="344">
        <v>1</v>
      </c>
      <c r="AT29" s="165">
        <v>0</v>
      </c>
      <c r="AU29" s="350" t="s">
        <v>795</v>
      </c>
      <c r="AV29" s="99"/>
    </row>
    <row r="30" spans="1:48" ht="40.5" hidden="1" customHeight="1" outlineLevel="1">
      <c r="A30" s="99"/>
      <c r="B30" s="154"/>
      <c r="C30" s="159" t="s">
        <v>797</v>
      </c>
      <c r="D30" s="385" t="s">
        <v>798</v>
      </c>
      <c r="E30" s="166">
        <v>4700</v>
      </c>
      <c r="F30" s="166" t="s">
        <v>731</v>
      </c>
      <c r="G30" s="166" t="s">
        <v>731</v>
      </c>
      <c r="H30" s="99"/>
      <c r="I30" s="166"/>
      <c r="J30" s="162"/>
      <c r="K30" s="162"/>
      <c r="L30" s="166"/>
      <c r="M30" s="166"/>
      <c r="N30" s="166"/>
      <c r="O30" s="367"/>
      <c r="P30" s="367"/>
      <c r="Q30" s="367"/>
      <c r="R30" s="99"/>
      <c r="S30" s="99"/>
      <c r="T30" s="99"/>
      <c r="U30" s="99"/>
      <c r="V30" s="220"/>
      <c r="W30" s="220"/>
      <c r="X30" s="339"/>
      <c r="Y30" s="353">
        <v>0</v>
      </c>
      <c r="Z30" s="353">
        <v>0</v>
      </c>
      <c r="AA30" s="340">
        <v>0</v>
      </c>
      <c r="AB30" s="341">
        <v>0</v>
      </c>
      <c r="AC30" s="341">
        <v>0</v>
      </c>
      <c r="AD30" s="342">
        <v>0</v>
      </c>
      <c r="AE30" s="342">
        <v>0</v>
      </c>
      <c r="AF30" s="342">
        <v>0</v>
      </c>
      <c r="AG30" s="342">
        <v>0</v>
      </c>
      <c r="AH30" s="99"/>
      <c r="AI30" s="170">
        <v>0</v>
      </c>
      <c r="AJ30" s="99"/>
      <c r="AK30" s="343"/>
      <c r="AL30" s="166"/>
      <c r="AM30" s="169"/>
      <c r="AN30" s="99"/>
      <c r="AO30" s="99"/>
      <c r="AP30" s="168">
        <v>1</v>
      </c>
      <c r="AQ30" s="168">
        <v>1</v>
      </c>
      <c r="AR30" s="168">
        <v>1</v>
      </c>
      <c r="AS30" s="344">
        <v>1</v>
      </c>
      <c r="AT30" s="165">
        <v>0</v>
      </c>
      <c r="AU30" s="350" t="s">
        <v>797</v>
      </c>
      <c r="AV30" s="99"/>
    </row>
    <row r="31" spans="1:48" ht="15.75" hidden="1" customHeight="1" outlineLevel="1">
      <c r="A31" s="99"/>
      <c r="B31" s="154"/>
      <c r="C31" s="159" t="s">
        <v>799</v>
      </c>
      <c r="D31" s="325" t="s">
        <v>800</v>
      </c>
      <c r="E31" s="166">
        <v>1500</v>
      </c>
      <c r="F31" s="166" t="s">
        <v>731</v>
      </c>
      <c r="G31" s="166" t="s">
        <v>731</v>
      </c>
      <c r="H31" s="99"/>
      <c r="I31" s="166"/>
      <c r="J31" s="162"/>
      <c r="K31" s="162"/>
      <c r="L31" s="166"/>
      <c r="M31" s="166"/>
      <c r="N31" s="166"/>
      <c r="O31" s="367"/>
      <c r="P31" s="367"/>
      <c r="Q31" s="367"/>
      <c r="R31" s="99"/>
      <c r="S31" s="99"/>
      <c r="T31" s="99"/>
      <c r="U31" s="99"/>
      <c r="V31" s="220"/>
      <c r="W31" s="220"/>
      <c r="X31" s="339"/>
      <c r="Y31" s="353">
        <v>0</v>
      </c>
      <c r="Z31" s="353">
        <v>0</v>
      </c>
      <c r="AA31" s="340">
        <v>0</v>
      </c>
      <c r="AB31" s="341">
        <v>0</v>
      </c>
      <c r="AC31" s="341">
        <v>0</v>
      </c>
      <c r="AD31" s="342">
        <v>0</v>
      </c>
      <c r="AE31" s="342">
        <v>0</v>
      </c>
      <c r="AF31" s="342">
        <v>0</v>
      </c>
      <c r="AG31" s="342">
        <v>0</v>
      </c>
      <c r="AH31" s="99"/>
      <c r="AI31" s="170">
        <v>0</v>
      </c>
      <c r="AJ31" s="99"/>
      <c r="AK31" s="343"/>
      <c r="AL31" s="166"/>
      <c r="AM31" s="169"/>
      <c r="AN31" s="99"/>
      <c r="AO31" s="99"/>
      <c r="AP31" s="168">
        <v>1</v>
      </c>
      <c r="AQ31" s="168">
        <v>1</v>
      </c>
      <c r="AR31" s="168">
        <v>1</v>
      </c>
      <c r="AS31" s="344">
        <v>1</v>
      </c>
      <c r="AT31" s="165">
        <v>0</v>
      </c>
      <c r="AU31" s="350" t="s">
        <v>799</v>
      </c>
      <c r="AV31" s="99"/>
    </row>
    <row r="32" spans="1:48" ht="15.75" customHeight="1" collapsed="1">
      <c r="A32" s="99"/>
      <c r="B32" s="154"/>
      <c r="C32" s="159" t="s">
        <v>801</v>
      </c>
      <c r="D32" s="356" t="s">
        <v>802</v>
      </c>
      <c r="E32" s="169">
        <v>37.229999999999997</v>
      </c>
      <c r="F32" s="166" t="s">
        <v>731</v>
      </c>
      <c r="G32" s="166" t="s">
        <v>731</v>
      </c>
      <c r="H32" s="99"/>
      <c r="I32" s="166"/>
      <c r="J32" s="162"/>
      <c r="K32" s="162"/>
      <c r="L32" s="166"/>
      <c r="M32" s="166"/>
      <c r="N32" s="166"/>
      <c r="O32" s="351">
        <v>1.0628571428571428E-4</v>
      </c>
      <c r="P32" s="351"/>
      <c r="Q32" s="351">
        <v>3.4285714285714284E-3</v>
      </c>
      <c r="R32" s="99"/>
      <c r="S32" s="99"/>
      <c r="T32" s="387">
        <v>3.1E-2</v>
      </c>
      <c r="U32" s="99"/>
      <c r="V32" s="390" t="s">
        <v>803</v>
      </c>
      <c r="W32" s="390"/>
      <c r="X32" s="339">
        <v>1.0628571428571428E-4</v>
      </c>
      <c r="Y32" s="353">
        <v>3.6739320866339424</v>
      </c>
      <c r="Z32" s="353">
        <v>0</v>
      </c>
      <c r="AA32" s="340">
        <v>3.6739320866339424</v>
      </c>
      <c r="AB32" s="341">
        <v>66435.578186365979</v>
      </c>
      <c r="AC32" s="341">
        <v>0</v>
      </c>
      <c r="AD32" s="342">
        <v>70.757123714017126</v>
      </c>
      <c r="AE32" s="342">
        <v>0</v>
      </c>
      <c r="AF32" s="342">
        <v>0</v>
      </c>
      <c r="AG32" s="342">
        <v>0</v>
      </c>
      <c r="AH32" s="99"/>
      <c r="AI32" s="170">
        <v>70.757123714017126</v>
      </c>
      <c r="AJ32" s="99"/>
      <c r="AK32" s="343">
        <v>3.6739320866339424</v>
      </c>
      <c r="AL32" s="166">
        <v>66435.578186365979</v>
      </c>
      <c r="AM32" s="169">
        <v>70.757123714017126</v>
      </c>
      <c r="AN32" s="99"/>
      <c r="AO32" s="99"/>
      <c r="AP32" s="168">
        <v>1</v>
      </c>
      <c r="AQ32" s="168">
        <v>1</v>
      </c>
      <c r="AR32" s="168">
        <v>1</v>
      </c>
      <c r="AS32" s="344">
        <v>1</v>
      </c>
      <c r="AT32" s="165">
        <v>1.0628571428571428E-4</v>
      </c>
      <c r="AU32" s="350" t="s">
        <v>801</v>
      </c>
      <c r="AV32" s="99"/>
    </row>
    <row r="33" spans="1:48" ht="15.75" hidden="1" customHeight="1" outlineLevel="1">
      <c r="A33" s="99"/>
      <c r="B33" s="154"/>
      <c r="C33" s="159" t="s">
        <v>804</v>
      </c>
      <c r="D33" s="325" t="s">
        <v>805</v>
      </c>
      <c r="E33" s="166">
        <v>150.488</v>
      </c>
      <c r="F33" s="166" t="s">
        <v>731</v>
      </c>
      <c r="G33" s="166" t="s">
        <v>731</v>
      </c>
      <c r="H33" s="99"/>
      <c r="I33" s="166"/>
      <c r="J33" s="162"/>
      <c r="K33" s="162"/>
      <c r="L33" s="166"/>
      <c r="M33" s="166"/>
      <c r="N33" s="166"/>
      <c r="O33" s="367"/>
      <c r="P33" s="367"/>
      <c r="Q33" s="367"/>
      <c r="R33" s="99"/>
      <c r="S33" s="99"/>
      <c r="T33" s="99"/>
      <c r="U33" s="99"/>
      <c r="V33" s="220"/>
      <c r="W33" s="220"/>
      <c r="X33" s="339"/>
      <c r="Y33" s="353">
        <v>0</v>
      </c>
      <c r="Z33" s="353">
        <v>0</v>
      </c>
      <c r="AA33" s="340">
        <v>0</v>
      </c>
      <c r="AB33" s="341">
        <v>0</v>
      </c>
      <c r="AC33" s="341">
        <v>0</v>
      </c>
      <c r="AD33" s="342">
        <v>0</v>
      </c>
      <c r="AE33" s="342">
        <v>0</v>
      </c>
      <c r="AF33" s="342">
        <v>0</v>
      </c>
      <c r="AG33" s="342">
        <v>0</v>
      </c>
      <c r="AH33" s="99"/>
      <c r="AI33" s="170">
        <v>0</v>
      </c>
      <c r="AJ33" s="99"/>
      <c r="AK33" s="343"/>
      <c r="AL33" s="166"/>
      <c r="AM33" s="169"/>
      <c r="AN33" s="99"/>
      <c r="AO33" s="99"/>
      <c r="AP33" s="168">
        <v>1</v>
      </c>
      <c r="AQ33" s="168">
        <v>1</v>
      </c>
      <c r="AR33" s="168">
        <v>1</v>
      </c>
      <c r="AS33" s="344">
        <v>1</v>
      </c>
      <c r="AT33" s="165">
        <v>0</v>
      </c>
      <c r="AU33" s="350" t="s">
        <v>804</v>
      </c>
      <c r="AV33" s="99"/>
    </row>
    <row r="34" spans="1:48" ht="15.75" hidden="1" customHeight="1" outlineLevel="1">
      <c r="A34" s="99"/>
      <c r="B34" s="154"/>
      <c r="C34" s="348" t="s">
        <v>806</v>
      </c>
      <c r="D34" s="391" t="s">
        <v>807</v>
      </c>
      <c r="E34" s="190" t="s">
        <v>731</v>
      </c>
      <c r="F34" s="190" t="s">
        <v>731</v>
      </c>
      <c r="G34" s="190" t="s">
        <v>731</v>
      </c>
      <c r="H34" s="99"/>
      <c r="I34" s="166"/>
      <c r="J34" s="162"/>
      <c r="K34" s="162"/>
      <c r="L34" s="166"/>
      <c r="M34" s="166"/>
      <c r="N34" s="166"/>
      <c r="O34" s="367"/>
      <c r="P34" s="367"/>
      <c r="Q34" s="367"/>
      <c r="R34" s="99"/>
      <c r="S34" s="99"/>
      <c r="T34" s="99"/>
      <c r="U34" s="99"/>
      <c r="V34" s="220"/>
      <c r="W34" s="220"/>
      <c r="X34" s="339"/>
      <c r="Y34" s="353">
        <v>0</v>
      </c>
      <c r="Z34" s="353">
        <v>0</v>
      </c>
      <c r="AA34" s="340">
        <v>0</v>
      </c>
      <c r="AB34" s="341">
        <v>0</v>
      </c>
      <c r="AC34" s="341">
        <v>0</v>
      </c>
      <c r="AD34" s="342">
        <v>0</v>
      </c>
      <c r="AE34" s="342">
        <v>0</v>
      </c>
      <c r="AF34" s="342">
        <v>0</v>
      </c>
      <c r="AG34" s="342">
        <v>0</v>
      </c>
      <c r="AH34" s="99"/>
      <c r="AI34" s="170">
        <v>0</v>
      </c>
      <c r="AJ34" s="99"/>
      <c r="AK34" s="343"/>
      <c r="AL34" s="166"/>
      <c r="AM34" s="169"/>
      <c r="AN34" s="99"/>
      <c r="AO34" s="99"/>
      <c r="AP34" s="168">
        <v>1</v>
      </c>
      <c r="AQ34" s="168">
        <v>1</v>
      </c>
      <c r="AR34" s="168">
        <v>1</v>
      </c>
      <c r="AS34" s="344">
        <v>1</v>
      </c>
      <c r="AT34" s="165">
        <v>0</v>
      </c>
      <c r="AU34" s="350" t="s">
        <v>806</v>
      </c>
      <c r="AV34" s="99"/>
    </row>
    <row r="35" spans="1:48" ht="15.75" customHeight="1" collapsed="1">
      <c r="A35" s="99"/>
      <c r="B35" s="154" t="s">
        <v>808</v>
      </c>
      <c r="C35" s="159" t="s">
        <v>809</v>
      </c>
      <c r="D35" s="333" t="s">
        <v>810</v>
      </c>
      <c r="E35" s="166">
        <v>5250</v>
      </c>
      <c r="F35" s="166" t="s">
        <v>731</v>
      </c>
      <c r="G35" s="166">
        <v>2193</v>
      </c>
      <c r="H35" s="99"/>
      <c r="I35" s="166"/>
      <c r="J35" s="162"/>
      <c r="K35" s="162"/>
      <c r="L35" s="166"/>
      <c r="M35" s="166"/>
      <c r="N35" s="166"/>
      <c r="O35" s="351">
        <v>1.4329896907216446E-3</v>
      </c>
      <c r="P35" s="351">
        <v>0</v>
      </c>
      <c r="Q35" s="368">
        <v>2.0618556701030855E-2</v>
      </c>
      <c r="R35" s="99"/>
      <c r="S35" s="99"/>
      <c r="T35" s="387">
        <v>6.9500000000000006E-2</v>
      </c>
      <c r="U35" s="99"/>
      <c r="V35" s="392" t="s">
        <v>811</v>
      </c>
      <c r="W35" s="392"/>
      <c r="X35" s="339">
        <v>1.4329896907216446E-3</v>
      </c>
      <c r="Y35" s="353">
        <v>49.533531763313569</v>
      </c>
      <c r="Z35" s="353">
        <v>0</v>
      </c>
      <c r="AA35" s="340">
        <v>49.533531763313569</v>
      </c>
      <c r="AB35" s="341">
        <v>895713.02482171974</v>
      </c>
      <c r="AC35" s="341">
        <v>0</v>
      </c>
      <c r="AD35" s="342">
        <v>953.97795939666378</v>
      </c>
      <c r="AE35" s="342">
        <v>0</v>
      </c>
      <c r="AF35" s="342">
        <v>0</v>
      </c>
      <c r="AG35" s="342">
        <v>0</v>
      </c>
      <c r="AH35" s="99"/>
      <c r="AI35" s="170">
        <v>953.97795939666378</v>
      </c>
      <c r="AJ35" s="99"/>
      <c r="AK35" s="343">
        <v>49.533531763313569</v>
      </c>
      <c r="AL35" s="166">
        <v>895713.02482171974</v>
      </c>
      <c r="AM35" s="169">
        <v>953.97795939666378</v>
      </c>
      <c r="AN35" s="99"/>
      <c r="AO35" s="99"/>
      <c r="AP35" s="168">
        <v>1</v>
      </c>
      <c r="AQ35" s="168">
        <v>1</v>
      </c>
      <c r="AR35" s="168">
        <v>1</v>
      </c>
      <c r="AS35" s="344">
        <v>1</v>
      </c>
      <c r="AT35" s="165">
        <v>1.4329896907216446E-3</v>
      </c>
      <c r="AU35" s="350" t="s">
        <v>809</v>
      </c>
      <c r="AV35" s="99"/>
    </row>
    <row r="36" spans="1:48" ht="15.75" customHeight="1">
      <c r="A36" s="99"/>
      <c r="B36" s="154"/>
      <c r="C36" s="159" t="s">
        <v>812</v>
      </c>
      <c r="D36" s="385" t="s">
        <v>813</v>
      </c>
      <c r="E36" s="347" t="s">
        <v>814</v>
      </c>
      <c r="F36" s="166" t="s">
        <v>731</v>
      </c>
      <c r="G36" s="166" t="s">
        <v>731</v>
      </c>
      <c r="H36" s="99"/>
      <c r="I36" s="166"/>
      <c r="J36" s="162"/>
      <c r="K36" s="162"/>
      <c r="L36" s="166"/>
      <c r="M36" s="166"/>
      <c r="N36" s="166"/>
      <c r="O36" s="336"/>
      <c r="P36" s="336"/>
      <c r="Q36" s="336"/>
      <c r="R36" s="99"/>
      <c r="S36" s="99"/>
      <c r="T36" s="99"/>
      <c r="U36" s="99"/>
      <c r="V36" s="220"/>
      <c r="W36" s="220"/>
      <c r="X36" s="339"/>
      <c r="Y36" s="353">
        <v>0</v>
      </c>
      <c r="Z36" s="353">
        <v>0</v>
      </c>
      <c r="AA36" s="340">
        <v>0</v>
      </c>
      <c r="AB36" s="341">
        <v>0</v>
      </c>
      <c r="AC36" s="341">
        <v>0</v>
      </c>
      <c r="AD36" s="342">
        <v>0</v>
      </c>
      <c r="AE36" s="342">
        <v>0</v>
      </c>
      <c r="AF36" s="342">
        <v>0</v>
      </c>
      <c r="AG36" s="342">
        <v>0</v>
      </c>
      <c r="AH36" s="99"/>
      <c r="AI36" s="170">
        <v>0</v>
      </c>
      <c r="AJ36" s="99"/>
      <c r="AK36" s="343"/>
      <c r="AL36" s="166"/>
      <c r="AM36" s="169"/>
      <c r="AN36" s="99"/>
      <c r="AO36" s="99"/>
      <c r="AP36" s="168"/>
      <c r="AQ36" s="168"/>
      <c r="AR36" s="168"/>
      <c r="AS36" s="344"/>
      <c r="AT36" s="165"/>
      <c r="AU36" s="350"/>
      <c r="AV36" s="99"/>
    </row>
    <row r="37" spans="1:48" ht="15.75" hidden="1" customHeight="1" outlineLevel="1">
      <c r="A37" s="99"/>
      <c r="B37" s="154"/>
      <c r="C37" s="348" t="s">
        <v>815</v>
      </c>
      <c r="D37" s="391" t="s">
        <v>816</v>
      </c>
      <c r="E37" s="190" t="s">
        <v>731</v>
      </c>
      <c r="F37" s="190" t="s">
        <v>731</v>
      </c>
      <c r="G37" s="190" t="s">
        <v>731</v>
      </c>
      <c r="H37" s="99"/>
      <c r="I37" s="166"/>
      <c r="J37" s="162"/>
      <c r="K37" s="162"/>
      <c r="L37" s="166"/>
      <c r="M37" s="166"/>
      <c r="N37" s="166"/>
      <c r="O37" s="99"/>
      <c r="P37" s="99"/>
      <c r="Q37" s="99"/>
      <c r="R37" s="99"/>
      <c r="S37" s="99"/>
      <c r="T37" s="99"/>
      <c r="U37" s="99"/>
      <c r="V37" s="220"/>
      <c r="W37" s="220"/>
      <c r="X37" s="99"/>
      <c r="Y37" s="340">
        <v>0</v>
      </c>
      <c r="Z37" s="340">
        <v>0</v>
      </c>
      <c r="AA37" s="340">
        <v>0</v>
      </c>
      <c r="AB37" s="341">
        <v>0</v>
      </c>
      <c r="AC37" s="341">
        <v>0</v>
      </c>
      <c r="AD37" s="99"/>
      <c r="AE37" s="99"/>
      <c r="AF37" s="99"/>
      <c r="AG37" s="99"/>
      <c r="AH37" s="99"/>
      <c r="AI37" s="170">
        <v>0</v>
      </c>
      <c r="AJ37" s="99"/>
      <c r="AK37" s="343"/>
      <c r="AL37" s="166"/>
      <c r="AM37" s="169"/>
      <c r="AN37" s="99"/>
      <c r="AO37" s="99"/>
      <c r="AP37" s="168">
        <v>1</v>
      </c>
      <c r="AQ37" s="168">
        <v>1</v>
      </c>
      <c r="AR37" s="168">
        <v>1</v>
      </c>
      <c r="AS37" s="344">
        <v>1</v>
      </c>
      <c r="AT37" s="165">
        <v>0</v>
      </c>
      <c r="AU37" s="350" t="s">
        <v>815</v>
      </c>
      <c r="AV37" s="99"/>
    </row>
    <row r="38" spans="1:48" ht="15.75" customHeight="1" collapsed="1">
      <c r="A38" s="99"/>
      <c r="B38" s="99"/>
      <c r="C38" s="393" t="s">
        <v>439</v>
      </c>
      <c r="D38" s="159" t="s">
        <v>440</v>
      </c>
      <c r="E38" s="166"/>
      <c r="F38" s="166"/>
      <c r="G38" s="166"/>
      <c r="H38" s="99"/>
      <c r="I38" s="166"/>
      <c r="J38" s="162"/>
      <c r="K38" s="162"/>
      <c r="L38" s="166"/>
      <c r="M38" s="166"/>
      <c r="N38" s="166"/>
      <c r="O38" s="351">
        <v>7.3670000000000003E-3</v>
      </c>
      <c r="P38" s="351"/>
      <c r="Q38" s="368">
        <v>0.106</v>
      </c>
      <c r="R38" s="99"/>
      <c r="S38" s="99"/>
      <c r="T38" s="387">
        <v>6.9500000000000006E-2</v>
      </c>
      <c r="U38" s="99"/>
      <c r="V38" s="220"/>
      <c r="W38" s="220"/>
      <c r="X38" s="339">
        <v>7.3670000000000003E-3</v>
      </c>
      <c r="Y38" s="353">
        <v>254.65188679519596</v>
      </c>
      <c r="Z38" s="353">
        <v>0</v>
      </c>
      <c r="AA38" s="340">
        <v>254.65188679519596</v>
      </c>
      <c r="AB38" s="341">
        <v>4604860.6606084779</v>
      </c>
      <c r="AC38" s="341">
        <v>0</v>
      </c>
      <c r="AD38" s="342">
        <v>4904.4006892582656</v>
      </c>
      <c r="AE38" s="342">
        <v>0</v>
      </c>
      <c r="AF38" s="342">
        <v>0</v>
      </c>
      <c r="AG38" s="342">
        <v>0</v>
      </c>
      <c r="AH38" s="99"/>
      <c r="AI38" s="170">
        <v>4904.4006892582656</v>
      </c>
      <c r="AJ38" s="99"/>
      <c r="AK38" s="343">
        <v>254.65188679519596</v>
      </c>
      <c r="AL38" s="166">
        <v>4604860.6606084779</v>
      </c>
      <c r="AM38" s="169">
        <v>4904.4006892582656</v>
      </c>
      <c r="AN38" s="99"/>
      <c r="AO38" s="99"/>
      <c r="AP38" s="168">
        <v>1</v>
      </c>
      <c r="AQ38" s="168">
        <v>1</v>
      </c>
      <c r="AR38" s="168">
        <v>1</v>
      </c>
      <c r="AS38" s="344">
        <v>1</v>
      </c>
      <c r="AT38" s="165">
        <v>7.3670000000000003E-3</v>
      </c>
      <c r="AU38" s="350" t="s">
        <v>439</v>
      </c>
      <c r="AV38" s="99"/>
    </row>
    <row r="39" spans="1:48" ht="15.75" customHeight="1">
      <c r="A39" s="99"/>
      <c r="B39" s="99"/>
      <c r="C39" s="393" t="s">
        <v>444</v>
      </c>
      <c r="D39" s="159" t="s">
        <v>445</v>
      </c>
      <c r="E39" s="166"/>
      <c r="F39" s="166"/>
      <c r="G39" s="166"/>
      <c r="H39" s="99"/>
      <c r="I39" s="166"/>
      <c r="J39" s="162"/>
      <c r="K39" s="162"/>
      <c r="L39" s="166"/>
      <c r="M39" s="166"/>
      <c r="N39" s="166"/>
      <c r="O39" s="351">
        <v>2.9190000000000006E-3</v>
      </c>
      <c r="P39" s="351"/>
      <c r="Q39" s="368">
        <v>4.2000000000000003E-2</v>
      </c>
      <c r="R39" s="99"/>
      <c r="S39" s="99"/>
      <c r="T39" s="387">
        <v>6.9500000000000006E-2</v>
      </c>
      <c r="U39" s="99"/>
      <c r="V39" s="220"/>
      <c r="W39" s="220"/>
      <c r="X39" s="339">
        <v>2.9190000000000006E-3</v>
      </c>
      <c r="Y39" s="353">
        <v>100.89980420187011</v>
      </c>
      <c r="Z39" s="353">
        <v>0</v>
      </c>
      <c r="AA39" s="340">
        <v>100.89980420187011</v>
      </c>
      <c r="AB39" s="341">
        <v>1824567.43156185</v>
      </c>
      <c r="AC39" s="341">
        <v>0</v>
      </c>
      <c r="AD39" s="342">
        <v>1943.2531032910113</v>
      </c>
      <c r="AE39" s="342">
        <v>0</v>
      </c>
      <c r="AF39" s="342">
        <v>0</v>
      </c>
      <c r="AG39" s="342">
        <v>0</v>
      </c>
      <c r="AH39" s="99"/>
      <c r="AI39" s="170">
        <v>1943.2531032910113</v>
      </c>
      <c r="AJ39" s="99"/>
      <c r="AK39" s="343">
        <v>100.89980420187011</v>
      </c>
      <c r="AL39" s="166">
        <v>1824567.43156185</v>
      </c>
      <c r="AM39" s="169">
        <v>1943.2531032910113</v>
      </c>
      <c r="AN39" s="99"/>
      <c r="AO39" s="99"/>
      <c r="AP39" s="168">
        <v>1</v>
      </c>
      <c r="AQ39" s="168">
        <v>1</v>
      </c>
      <c r="AR39" s="168">
        <v>1</v>
      </c>
      <c r="AS39" s="344">
        <v>1</v>
      </c>
      <c r="AT39" s="165">
        <v>2.9190000000000006E-3</v>
      </c>
      <c r="AU39" s="350" t="s">
        <v>444</v>
      </c>
      <c r="AV39" s="99"/>
    </row>
    <row r="40" spans="1:48" ht="15.75" customHeight="1">
      <c r="A40" s="99"/>
      <c r="B40" s="99"/>
      <c r="C40" s="159"/>
      <c r="D40" s="220"/>
      <c r="E40" s="166"/>
      <c r="F40" s="166"/>
      <c r="G40" s="166"/>
      <c r="H40" s="99"/>
      <c r="I40" s="166"/>
      <c r="J40" s="162"/>
      <c r="K40" s="162"/>
      <c r="L40" s="166"/>
      <c r="M40" s="166"/>
      <c r="N40" s="166"/>
      <c r="O40" s="99"/>
      <c r="P40" s="99"/>
      <c r="Q40" s="99"/>
      <c r="R40" s="99"/>
      <c r="S40" s="99"/>
      <c r="T40" s="99"/>
      <c r="U40" s="99"/>
      <c r="V40" s="220"/>
      <c r="W40" s="220"/>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row>
    <row r="41" spans="1:48" ht="15.75" customHeight="1">
      <c r="A41" s="99"/>
      <c r="B41" s="99"/>
      <c r="C41" s="159"/>
      <c r="D41" s="220"/>
      <c r="E41" s="166"/>
      <c r="F41" s="166"/>
      <c r="G41" s="166"/>
      <c r="H41" s="99"/>
      <c r="I41" s="166"/>
      <c r="J41" s="162"/>
      <c r="K41" s="162"/>
      <c r="L41" s="166"/>
      <c r="M41" s="166"/>
      <c r="N41" s="166"/>
      <c r="O41" s="99"/>
      <c r="P41" s="99"/>
      <c r="Q41" s="99"/>
      <c r="R41" s="99"/>
      <c r="S41" s="99"/>
      <c r="T41" s="99"/>
      <c r="U41" s="99"/>
      <c r="V41" s="220"/>
      <c r="W41" s="220"/>
      <c r="X41" s="239">
        <v>0.24228308816465577</v>
      </c>
      <c r="Y41" s="394">
        <v>1574.1036247304237</v>
      </c>
      <c r="Z41" s="394">
        <v>7060.039810950364</v>
      </c>
      <c r="AA41" s="394">
        <v>8634.1434356807913</v>
      </c>
      <c r="AB41" s="99"/>
      <c r="AC41" s="99"/>
      <c r="AD41" s="99"/>
      <c r="AE41" s="99"/>
      <c r="AF41" s="99"/>
      <c r="AG41" s="99"/>
      <c r="AH41" s="99"/>
      <c r="AI41" s="99"/>
      <c r="AJ41" s="99"/>
      <c r="AK41" s="99"/>
      <c r="AL41" s="99"/>
      <c r="AM41" s="99"/>
      <c r="AN41" s="99"/>
      <c r="AO41" s="99"/>
      <c r="AP41" s="99"/>
      <c r="AQ41" s="99"/>
      <c r="AR41" s="99"/>
      <c r="AS41" s="99"/>
      <c r="AT41" s="99"/>
      <c r="AU41" s="99"/>
      <c r="AV41" s="99"/>
    </row>
    <row r="42" spans="1:48" ht="15.75" customHeight="1">
      <c r="A42" s="99"/>
      <c r="B42" s="99"/>
      <c r="C42" s="159"/>
      <c r="D42" s="220"/>
      <c r="E42" s="166"/>
      <c r="F42" s="166"/>
      <c r="G42" s="166"/>
      <c r="H42" s="99"/>
      <c r="I42" s="166"/>
      <c r="J42" s="162"/>
      <c r="K42" s="162"/>
      <c r="L42" s="166"/>
      <c r="M42" s="166"/>
      <c r="N42" s="166"/>
      <c r="O42" s="99"/>
      <c r="P42" s="240"/>
      <c r="Q42" s="99"/>
      <c r="R42" s="99"/>
      <c r="S42" s="99"/>
      <c r="T42" s="99"/>
      <c r="U42" s="99"/>
      <c r="V42" s="220"/>
      <c r="W42" s="220"/>
      <c r="X42" s="99"/>
      <c r="Y42" s="395">
        <v>4.5538329008005606E-2</v>
      </c>
      <c r="Z42" s="395">
        <v>0.20424475915665014</v>
      </c>
      <c r="AA42" s="395"/>
      <c r="AB42" s="99"/>
      <c r="AC42" s="99"/>
      <c r="AD42" s="99"/>
      <c r="AE42" s="99"/>
      <c r="AF42" s="99"/>
      <c r="AG42" s="99"/>
      <c r="AH42" s="99"/>
      <c r="AI42" s="99"/>
      <c r="AJ42" s="99"/>
      <c r="AK42" s="99"/>
      <c r="AL42" s="99"/>
      <c r="AM42" s="99"/>
      <c r="AN42" s="99"/>
      <c r="AO42" s="99"/>
      <c r="AP42" s="99"/>
      <c r="AQ42" s="99"/>
      <c r="AR42" s="99"/>
      <c r="AS42" s="99"/>
      <c r="AT42" s="99"/>
      <c r="AU42" s="99"/>
      <c r="AV42" s="99"/>
    </row>
    <row r="43" spans="1:48" ht="15.75" customHeight="1">
      <c r="A43" s="99"/>
      <c r="B43" s="99"/>
      <c r="C43" s="159"/>
      <c r="D43" s="220"/>
      <c r="E43" s="166"/>
      <c r="F43" s="166"/>
      <c r="G43" s="166"/>
      <c r="H43" s="99"/>
      <c r="I43" s="166"/>
      <c r="J43" s="162"/>
      <c r="K43" s="162"/>
      <c r="L43" s="166"/>
      <c r="M43" s="166"/>
      <c r="N43" s="166"/>
      <c r="O43" s="99"/>
      <c r="P43" s="99"/>
      <c r="Q43" s="99"/>
      <c r="R43" s="99"/>
      <c r="S43" s="99"/>
      <c r="T43" s="99"/>
      <c r="U43" s="99"/>
      <c r="V43" s="220"/>
      <c r="W43" s="220"/>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row>
    <row r="44" spans="1:48" ht="15.75" customHeight="1">
      <c r="A44" s="99"/>
      <c r="B44" s="99"/>
      <c r="C44" s="159"/>
      <c r="D44" s="220"/>
      <c r="E44" s="166"/>
      <c r="F44" s="166"/>
      <c r="G44" s="166"/>
      <c r="H44" s="99"/>
      <c r="I44" s="166"/>
      <c r="J44" s="162"/>
      <c r="K44" s="162"/>
      <c r="L44" s="166"/>
      <c r="M44" s="166"/>
      <c r="N44" s="166"/>
      <c r="O44" s="396"/>
      <c r="P44" s="397">
        <v>2020</v>
      </c>
      <c r="Q44" s="99"/>
      <c r="R44" s="99"/>
      <c r="S44" s="99"/>
      <c r="T44" s="99"/>
      <c r="U44" s="99"/>
      <c r="V44" s="220"/>
      <c r="W44" s="220"/>
      <c r="X44" s="99"/>
      <c r="Y44" s="99"/>
      <c r="Z44" s="99"/>
      <c r="AA44" s="99"/>
      <c r="AB44" s="99"/>
      <c r="AC44" s="99"/>
      <c r="AD44" s="99"/>
      <c r="AE44" s="99"/>
      <c r="AF44" s="99"/>
      <c r="AG44" s="99"/>
      <c r="AH44" s="99"/>
      <c r="AI44" s="99"/>
      <c r="AJ44" s="99"/>
      <c r="AK44" s="231" t="s">
        <v>817</v>
      </c>
      <c r="AL44" s="215"/>
      <c r="AM44" s="216"/>
      <c r="AN44" s="216"/>
      <c r="AO44" s="216"/>
      <c r="AP44" s="217"/>
      <c r="AQ44" s="217" t="s">
        <v>470</v>
      </c>
      <c r="AR44" s="217"/>
      <c r="AS44" s="99"/>
      <c r="AT44" s="99"/>
      <c r="AU44" s="99"/>
      <c r="AV44" s="99"/>
    </row>
    <row r="45" spans="1:48" ht="15.75" customHeight="1">
      <c r="A45" s="99"/>
      <c r="B45" s="99"/>
      <c r="C45" s="159"/>
      <c r="D45" s="220"/>
      <c r="E45" s="166"/>
      <c r="F45" s="166"/>
      <c r="G45" s="166"/>
      <c r="H45" s="99"/>
      <c r="I45" s="166"/>
      <c r="J45" s="162"/>
      <c r="K45" s="162"/>
      <c r="L45" s="166"/>
      <c r="M45" s="166"/>
      <c r="N45" s="166"/>
      <c r="O45" s="398" t="s">
        <v>469</v>
      </c>
      <c r="P45" s="399">
        <v>0.19923328891473169</v>
      </c>
      <c r="Q45" s="99"/>
      <c r="R45" s="99"/>
      <c r="S45" s="99"/>
      <c r="T45" s="99"/>
      <c r="U45" s="99"/>
      <c r="V45" s="220"/>
      <c r="W45" s="220"/>
      <c r="X45" s="99"/>
      <c r="Y45" s="99"/>
      <c r="Z45" s="99"/>
      <c r="AA45" s="99"/>
      <c r="AB45" s="99"/>
      <c r="AC45" s="99"/>
      <c r="AD45" s="99"/>
      <c r="AE45" s="99"/>
      <c r="AF45" s="99"/>
      <c r="AG45" s="99"/>
      <c r="AH45" s="99"/>
      <c r="AI45" s="99"/>
      <c r="AJ45" s="99"/>
      <c r="AK45" s="203"/>
      <c r="AL45" s="204"/>
      <c r="AM45" s="220" t="s">
        <v>471</v>
      </c>
      <c r="AN45" s="221">
        <v>24</v>
      </c>
      <c r="AO45" s="220"/>
      <c r="AP45" s="217" t="s">
        <v>472</v>
      </c>
      <c r="AQ45" s="217" t="s">
        <v>473</v>
      </c>
      <c r="AR45" s="217" t="s">
        <v>474</v>
      </c>
      <c r="AS45" s="222" t="s">
        <v>475</v>
      </c>
      <c r="AT45" s="99"/>
      <c r="AU45" s="99"/>
      <c r="AV45" s="99"/>
    </row>
    <row r="46" spans="1:48" ht="15.75" customHeight="1">
      <c r="A46" s="99"/>
      <c r="B46" s="99"/>
      <c r="C46" s="159"/>
      <c r="D46" s="220"/>
      <c r="E46" s="166"/>
      <c r="F46" s="166"/>
      <c r="G46" s="166"/>
      <c r="H46" s="99"/>
      <c r="I46" s="166"/>
      <c r="J46" s="162"/>
      <c r="K46" s="162"/>
      <c r="L46" s="166"/>
      <c r="M46" s="166"/>
      <c r="N46" s="166"/>
      <c r="O46" s="400" t="s">
        <v>18</v>
      </c>
      <c r="P46" s="399">
        <v>4.3049799249924116E-2</v>
      </c>
      <c r="Q46" s="99"/>
      <c r="R46" s="99"/>
      <c r="S46" s="99"/>
      <c r="T46" s="99"/>
      <c r="U46" s="99"/>
      <c r="V46" s="401">
        <v>3.913618113629465E-3</v>
      </c>
      <c r="W46" s="220"/>
      <c r="X46" s="99"/>
      <c r="Y46" s="99"/>
      <c r="Z46" s="99"/>
      <c r="AA46" s="99"/>
      <c r="AB46" s="99"/>
      <c r="AC46" s="99"/>
      <c r="AD46" s="99"/>
      <c r="AE46" s="99"/>
      <c r="AF46" s="99"/>
      <c r="AG46" s="99"/>
      <c r="AH46" s="99"/>
      <c r="AI46" s="99"/>
      <c r="AJ46" s="99"/>
      <c r="AK46" s="203"/>
      <c r="AL46" s="204"/>
      <c r="AM46" s="223" t="s">
        <v>476</v>
      </c>
      <c r="AN46" s="224">
        <v>0</v>
      </c>
      <c r="AO46" s="220"/>
      <c r="AP46" s="220">
        <v>0</v>
      </c>
      <c r="AQ46" s="220"/>
      <c r="AR46" s="220"/>
      <c r="AS46" s="225"/>
      <c r="AT46" s="99"/>
      <c r="AU46" s="99"/>
      <c r="AV46" s="99"/>
    </row>
    <row r="47" spans="1:48" ht="15.75" customHeight="1">
      <c r="A47" s="99"/>
      <c r="B47" s="99"/>
      <c r="C47" s="159"/>
      <c r="D47" s="220"/>
      <c r="E47" s="166"/>
      <c r="F47" s="166"/>
      <c r="G47" s="166"/>
      <c r="H47" s="99"/>
      <c r="I47" s="166"/>
      <c r="J47" s="162"/>
      <c r="K47" s="162"/>
      <c r="L47" s="166"/>
      <c r="M47" s="166"/>
      <c r="N47" s="166"/>
      <c r="O47" s="99"/>
      <c r="P47" s="99"/>
      <c r="Q47" s="99"/>
      <c r="R47" s="99"/>
      <c r="S47" s="99"/>
      <c r="T47" s="99"/>
      <c r="U47" s="99"/>
      <c r="V47" s="220"/>
      <c r="W47" s="220"/>
      <c r="X47" s="99"/>
      <c r="Y47" s="99"/>
      <c r="Z47" s="99"/>
      <c r="AA47" s="99"/>
      <c r="AB47" s="99"/>
      <c r="AC47" s="99"/>
      <c r="AD47" s="99"/>
      <c r="AE47" s="99"/>
      <c r="AF47" s="99"/>
      <c r="AG47" s="99"/>
      <c r="AH47" s="99"/>
      <c r="AI47" s="99"/>
      <c r="AJ47" s="99"/>
      <c r="AK47" s="203"/>
      <c r="AL47" s="204"/>
      <c r="AM47" s="223" t="s">
        <v>477</v>
      </c>
      <c r="AN47" s="224">
        <v>2341.6819800680487</v>
      </c>
      <c r="AO47" s="220"/>
      <c r="AP47" s="220">
        <v>1</v>
      </c>
      <c r="AQ47" s="224">
        <v>0</v>
      </c>
      <c r="AR47" s="224">
        <v>390.28033001134145</v>
      </c>
      <c r="AS47" s="225">
        <v>1</v>
      </c>
      <c r="AT47" s="99"/>
      <c r="AU47" s="99"/>
      <c r="AV47" s="99"/>
    </row>
    <row r="48" spans="1:48" ht="15.75" customHeight="1">
      <c r="A48" s="99"/>
      <c r="B48" s="99"/>
      <c r="C48" s="159"/>
      <c r="D48" s="220"/>
      <c r="E48" s="166"/>
      <c r="F48" s="166"/>
      <c r="G48" s="166"/>
      <c r="H48" s="99"/>
      <c r="I48" s="166"/>
      <c r="J48" s="99"/>
      <c r="K48" s="99"/>
      <c r="L48" s="99"/>
      <c r="M48" s="99"/>
      <c r="N48" s="99"/>
      <c r="O48" s="99"/>
      <c r="P48" s="402">
        <v>0.19923328891473199</v>
      </c>
      <c r="Q48" s="99"/>
      <c r="R48" s="99"/>
      <c r="S48" s="99"/>
      <c r="T48" s="99"/>
      <c r="U48" s="99"/>
      <c r="V48" s="220"/>
      <c r="W48" s="220"/>
      <c r="X48" s="99"/>
      <c r="Y48" s="99"/>
      <c r="Z48" s="99"/>
      <c r="AA48" s="99"/>
      <c r="AB48" s="99"/>
      <c r="AC48" s="99"/>
      <c r="AD48" s="99"/>
      <c r="AE48" s="99"/>
      <c r="AF48" s="99"/>
      <c r="AG48" s="99"/>
      <c r="AH48" s="99"/>
      <c r="AI48" s="99"/>
      <c r="AJ48" s="99"/>
      <c r="AK48" s="203"/>
      <c r="AL48" s="204"/>
      <c r="AM48" s="223" t="s">
        <v>478</v>
      </c>
      <c r="AN48" s="224">
        <v>2341.6819800680487</v>
      </c>
      <c r="AO48" s="220"/>
      <c r="AP48" s="220">
        <v>2</v>
      </c>
      <c r="AQ48" s="224">
        <v>390.28033001134145</v>
      </c>
      <c r="AR48" s="224">
        <v>780.5606600226829</v>
      </c>
      <c r="AS48" s="225">
        <v>2</v>
      </c>
      <c r="AT48" s="99"/>
      <c r="AU48" s="99"/>
      <c r="AV48" s="99"/>
    </row>
    <row r="49" spans="1:48" ht="15.75" customHeight="1">
      <c r="A49" s="99"/>
      <c r="B49" s="99"/>
      <c r="C49" s="159"/>
      <c r="D49" s="220"/>
      <c r="E49" s="168"/>
      <c r="F49" s="166"/>
      <c r="G49" s="168"/>
      <c r="H49" s="99"/>
      <c r="I49" s="166"/>
      <c r="J49" s="99"/>
      <c r="K49" s="99"/>
      <c r="L49" s="99"/>
      <c r="M49" s="99"/>
      <c r="N49" s="99"/>
      <c r="O49" s="99"/>
      <c r="P49" s="99"/>
      <c r="Q49" s="99"/>
      <c r="R49" s="99"/>
      <c r="S49" s="99"/>
      <c r="T49" s="99"/>
      <c r="U49" s="99"/>
      <c r="V49" s="220"/>
      <c r="W49" s="220"/>
      <c r="X49" s="99"/>
      <c r="Y49" s="99"/>
      <c r="Z49" s="99"/>
      <c r="AA49" s="99"/>
      <c r="AB49" s="99"/>
      <c r="AC49" s="99"/>
      <c r="AD49" s="99"/>
      <c r="AE49" s="99"/>
      <c r="AF49" s="99"/>
      <c r="AG49" s="99"/>
      <c r="AH49" s="99"/>
      <c r="AI49" s="99"/>
      <c r="AJ49" s="99"/>
      <c r="AK49" s="203"/>
      <c r="AL49" s="204"/>
      <c r="AM49" s="223" t="s">
        <v>479</v>
      </c>
      <c r="AN49" s="220">
        <v>6</v>
      </c>
      <c r="AO49" s="220"/>
      <c r="AP49" s="220">
        <v>3</v>
      </c>
      <c r="AQ49" s="224">
        <v>780.5606600226829</v>
      </c>
      <c r="AR49" s="224">
        <v>1170.8409900340243</v>
      </c>
      <c r="AS49" s="225">
        <v>3</v>
      </c>
      <c r="AT49" s="99"/>
      <c r="AU49" s="99"/>
      <c r="AV49" s="99"/>
    </row>
    <row r="50" spans="1:48" ht="15.75" customHeight="1">
      <c r="A50" s="99"/>
      <c r="B50" s="99"/>
      <c r="C50" s="159"/>
      <c r="D50" s="220"/>
      <c r="E50" s="168"/>
      <c r="F50" s="166"/>
      <c r="G50" s="168"/>
      <c r="H50" s="99"/>
      <c r="I50" s="166"/>
      <c r="J50" s="99"/>
      <c r="K50" s="99"/>
      <c r="L50" s="99"/>
      <c r="M50" s="99"/>
      <c r="N50" s="99"/>
      <c r="O50" s="99"/>
      <c r="P50" s="99"/>
      <c r="Q50" s="99"/>
      <c r="R50" s="99"/>
      <c r="S50" s="99"/>
      <c r="T50" s="99"/>
      <c r="U50" s="99"/>
      <c r="V50" s="220"/>
      <c r="W50" s="220"/>
      <c r="X50" s="99"/>
      <c r="Y50" s="99"/>
      <c r="Z50" s="99"/>
      <c r="AA50" s="99"/>
      <c r="AB50" s="99"/>
      <c r="AC50" s="99"/>
      <c r="AD50" s="99"/>
      <c r="AE50" s="99"/>
      <c r="AF50" s="99"/>
      <c r="AG50" s="99"/>
      <c r="AH50" s="99"/>
      <c r="AI50" s="99"/>
      <c r="AJ50" s="99"/>
      <c r="AK50" s="203"/>
      <c r="AL50" s="204"/>
      <c r="AM50" s="223" t="s">
        <v>480</v>
      </c>
      <c r="AN50" s="224">
        <v>390.28033001134145</v>
      </c>
      <c r="AO50" s="220"/>
      <c r="AP50" s="220">
        <v>4</v>
      </c>
      <c r="AQ50" s="224">
        <v>1170.8409900340243</v>
      </c>
      <c r="AR50" s="224">
        <v>1561.1213200453658</v>
      </c>
      <c r="AS50" s="225">
        <v>4</v>
      </c>
      <c r="AT50" s="99"/>
      <c r="AU50" s="99"/>
      <c r="AV50" s="99"/>
    </row>
    <row r="51" spans="1:48" ht="15.75" customHeight="1">
      <c r="A51" s="99"/>
      <c r="B51" s="99"/>
      <c r="C51" s="159"/>
      <c r="D51" s="220"/>
      <c r="E51" s="168"/>
      <c r="F51" s="166"/>
      <c r="G51" s="168"/>
      <c r="H51" s="99"/>
      <c r="I51" s="166"/>
      <c r="J51" s="99"/>
      <c r="K51" s="99"/>
      <c r="L51" s="99"/>
      <c r="M51" s="99"/>
      <c r="N51" s="99"/>
      <c r="O51" s="99"/>
      <c r="P51" s="99"/>
      <c r="Q51" s="99"/>
      <c r="R51" s="99"/>
      <c r="S51" s="99"/>
      <c r="T51" s="99"/>
      <c r="U51" s="99"/>
      <c r="V51" s="220"/>
      <c r="W51" s="220"/>
      <c r="X51" s="99"/>
      <c r="Y51" s="99"/>
      <c r="Z51" s="99"/>
      <c r="AA51" s="99"/>
      <c r="AB51" s="99"/>
      <c r="AC51" s="99"/>
      <c r="AD51" s="99"/>
      <c r="AE51" s="99"/>
      <c r="AF51" s="99"/>
      <c r="AG51" s="99"/>
      <c r="AH51" s="99"/>
      <c r="AI51" s="99"/>
      <c r="AJ51" s="99"/>
      <c r="AK51" s="203"/>
      <c r="AL51" s="204"/>
      <c r="AM51" s="223"/>
      <c r="AN51" s="220"/>
      <c r="AO51" s="220"/>
      <c r="AP51" s="220">
        <v>5</v>
      </c>
      <c r="AQ51" s="224">
        <v>1561.1213200453658</v>
      </c>
      <c r="AR51" s="224">
        <v>1951.4016500567072</v>
      </c>
      <c r="AS51" s="225">
        <v>5</v>
      </c>
      <c r="AT51" s="99"/>
      <c r="AU51" s="99"/>
      <c r="AV51" s="99"/>
    </row>
    <row r="52" spans="1:48" ht="15.75" customHeight="1">
      <c r="A52" s="99"/>
      <c r="B52" s="99"/>
      <c r="C52" s="159"/>
      <c r="D52" s="220"/>
      <c r="E52" s="168"/>
      <c r="F52" s="166"/>
      <c r="G52" s="168"/>
      <c r="H52" s="99"/>
      <c r="I52" s="166"/>
      <c r="J52" s="99"/>
      <c r="K52" s="99"/>
      <c r="L52" s="99"/>
      <c r="M52" s="99"/>
      <c r="N52" s="99"/>
      <c r="O52" s="99"/>
      <c r="P52" s="99"/>
      <c r="Q52" s="99"/>
      <c r="R52" s="99"/>
      <c r="S52" s="99"/>
      <c r="T52" s="99"/>
      <c r="U52" s="99"/>
      <c r="V52" s="220"/>
      <c r="W52" s="220"/>
      <c r="X52" s="99"/>
      <c r="Y52" s="99"/>
      <c r="Z52" s="99"/>
      <c r="AA52" s="99"/>
      <c r="AB52" s="99"/>
      <c r="AC52" s="99"/>
      <c r="AD52" s="99"/>
      <c r="AE52" s="99"/>
      <c r="AF52" s="99"/>
      <c r="AG52" s="99"/>
      <c r="AH52" s="99"/>
      <c r="AI52" s="99"/>
      <c r="AJ52" s="99"/>
      <c r="AK52" s="99"/>
      <c r="AL52" s="99"/>
      <c r="AM52" s="99"/>
      <c r="AN52" s="99"/>
      <c r="AO52" s="99"/>
      <c r="AP52" s="220">
        <v>6</v>
      </c>
      <c r="AQ52" s="224">
        <v>1951.4016500567072</v>
      </c>
      <c r="AR52" s="224">
        <v>2341.6819800680487</v>
      </c>
      <c r="AS52" s="225">
        <v>6</v>
      </c>
      <c r="AT52" s="99"/>
      <c r="AU52" s="99"/>
      <c r="AV52" s="99"/>
    </row>
    <row r="53" spans="1:48" ht="15.75" customHeight="1">
      <c r="A53" s="99"/>
      <c r="B53" s="99"/>
      <c r="C53" s="159"/>
      <c r="D53" s="220"/>
      <c r="E53" s="168"/>
      <c r="F53" s="166"/>
      <c r="G53" s="168"/>
      <c r="H53" s="99"/>
      <c r="I53" s="166"/>
      <c r="J53" s="99"/>
      <c r="K53" s="99"/>
      <c r="L53" s="99"/>
      <c r="M53" s="99"/>
      <c r="N53" s="99"/>
      <c r="O53" s="99"/>
      <c r="P53" s="99"/>
      <c r="Q53" s="99"/>
      <c r="R53" s="99"/>
      <c r="S53" s="99"/>
      <c r="T53" s="99"/>
      <c r="U53" s="99"/>
      <c r="V53" s="220"/>
      <c r="W53" s="220"/>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row>
    <row r="54" spans="1:48" ht="15.75" customHeight="1">
      <c r="A54" s="99"/>
      <c r="B54" s="99"/>
      <c r="C54" s="159"/>
      <c r="D54" s="220"/>
      <c r="E54" s="168"/>
      <c r="F54" s="166"/>
      <c r="G54" s="168"/>
      <c r="H54" s="99"/>
      <c r="I54" s="166"/>
      <c r="J54" s="99"/>
      <c r="K54" s="99"/>
      <c r="L54" s="99"/>
      <c r="M54" s="99"/>
      <c r="N54" s="99"/>
      <c r="O54" s="99"/>
      <c r="P54" s="99"/>
      <c r="Q54" s="99"/>
      <c r="R54" s="99"/>
      <c r="S54" s="99"/>
      <c r="T54" s="99"/>
      <c r="U54" s="99"/>
      <c r="V54" s="220"/>
      <c r="W54" s="220"/>
      <c r="X54" s="99"/>
      <c r="Y54" s="99"/>
      <c r="Z54" s="99"/>
      <c r="AA54" s="99"/>
      <c r="AB54" s="99"/>
      <c r="AC54" s="99"/>
      <c r="AD54" s="99"/>
      <c r="AE54" s="99"/>
      <c r="AF54" s="99"/>
      <c r="AG54" s="99"/>
      <c r="AH54" s="99"/>
      <c r="AI54" s="99"/>
      <c r="AJ54" s="99"/>
      <c r="AK54" s="231" t="s">
        <v>712</v>
      </c>
      <c r="AL54" s="215"/>
      <c r="AM54" s="216"/>
      <c r="AN54" s="216"/>
      <c r="AO54" s="216"/>
      <c r="AP54" s="217"/>
      <c r="AQ54" s="217" t="s">
        <v>470</v>
      </c>
      <c r="AR54" s="217"/>
      <c r="AS54" s="99"/>
      <c r="AT54" s="99"/>
      <c r="AU54" s="99"/>
      <c r="AV54" s="99"/>
    </row>
    <row r="55" spans="1:48" ht="15.75" customHeight="1">
      <c r="A55" s="99"/>
      <c r="B55" s="99"/>
      <c r="C55" s="159"/>
      <c r="D55" s="220"/>
      <c r="E55" s="168"/>
      <c r="F55" s="166"/>
      <c r="G55" s="168"/>
      <c r="H55" s="99"/>
      <c r="I55" s="166"/>
      <c r="J55" s="99"/>
      <c r="K55" s="99"/>
      <c r="L55" s="99"/>
      <c r="M55" s="99"/>
      <c r="N55" s="99"/>
      <c r="O55" s="99"/>
      <c r="P55" s="99"/>
      <c r="Q55" s="99"/>
      <c r="R55" s="99"/>
      <c r="S55" s="99"/>
      <c r="T55" s="99"/>
      <c r="U55" s="99"/>
      <c r="V55" s="220"/>
      <c r="W55" s="220"/>
      <c r="X55" s="99"/>
      <c r="Y55" s="99"/>
      <c r="Z55" s="99"/>
      <c r="AA55" s="99"/>
      <c r="AB55" s="99"/>
      <c r="AC55" s="99"/>
      <c r="AD55" s="99"/>
      <c r="AE55" s="99"/>
      <c r="AF55" s="99"/>
      <c r="AG55" s="99"/>
      <c r="AH55" s="99"/>
      <c r="AI55" s="99"/>
      <c r="AJ55" s="99"/>
      <c r="AK55" s="203"/>
      <c r="AL55" s="204"/>
      <c r="AM55" s="220" t="s">
        <v>471</v>
      </c>
      <c r="AN55" s="221">
        <v>24</v>
      </c>
      <c r="AO55" s="220"/>
      <c r="AP55" s="217" t="s">
        <v>472</v>
      </c>
      <c r="AQ55" s="217" t="s">
        <v>473</v>
      </c>
      <c r="AR55" s="217" t="s">
        <v>474</v>
      </c>
      <c r="AS55" s="222" t="s">
        <v>475</v>
      </c>
      <c r="AT55" s="99"/>
      <c r="AU55" s="99"/>
      <c r="AV55" s="99"/>
    </row>
    <row r="56" spans="1:48" ht="15.75" customHeight="1">
      <c r="A56" s="99"/>
      <c r="B56" s="99"/>
      <c r="C56" s="159"/>
      <c r="D56" s="220"/>
      <c r="E56" s="168"/>
      <c r="F56" s="166"/>
      <c r="G56" s="168"/>
      <c r="H56" s="99"/>
      <c r="I56" s="166"/>
      <c r="J56" s="99"/>
      <c r="K56" s="99"/>
      <c r="L56" s="99"/>
      <c r="M56" s="99"/>
      <c r="N56" s="99"/>
      <c r="O56" s="99"/>
      <c r="P56" s="99"/>
      <c r="Q56" s="99"/>
      <c r="R56" s="99"/>
      <c r="S56" s="99"/>
      <c r="T56" s="99"/>
      <c r="U56" s="99"/>
      <c r="V56" s="220"/>
      <c r="W56" s="220"/>
      <c r="X56" s="99"/>
      <c r="Y56" s="99"/>
      <c r="Z56" s="99"/>
      <c r="AA56" s="99"/>
      <c r="AB56" s="99"/>
      <c r="AC56" s="99"/>
      <c r="AD56" s="99"/>
      <c r="AE56" s="99"/>
      <c r="AF56" s="99"/>
      <c r="AG56" s="99"/>
      <c r="AH56" s="99"/>
      <c r="AI56" s="99"/>
      <c r="AJ56" s="99"/>
      <c r="AK56" s="203"/>
      <c r="AL56" s="204"/>
      <c r="AM56" s="223" t="s">
        <v>476</v>
      </c>
      <c r="AN56" s="224">
        <v>686340.85918339738</v>
      </c>
      <c r="AO56" s="220"/>
      <c r="AP56" s="220">
        <v>0</v>
      </c>
      <c r="AQ56" s="220"/>
      <c r="AR56" s="220"/>
      <c r="AS56" s="225"/>
      <c r="AT56" s="99"/>
      <c r="AU56" s="99"/>
      <c r="AV56" s="99"/>
    </row>
    <row r="57" spans="1:48" ht="15.75" customHeight="1">
      <c r="A57" s="99"/>
      <c r="B57" s="99"/>
      <c r="C57" s="159"/>
      <c r="D57" s="220"/>
      <c r="E57" s="168"/>
      <c r="F57" s="166"/>
      <c r="G57" s="168"/>
      <c r="H57" s="99"/>
      <c r="I57" s="166"/>
      <c r="J57" s="99"/>
      <c r="K57" s="99"/>
      <c r="L57" s="99"/>
      <c r="M57" s="99"/>
      <c r="N57" s="99"/>
      <c r="O57" s="99"/>
      <c r="P57" s="99"/>
      <c r="Q57" s="99"/>
      <c r="R57" s="99"/>
      <c r="S57" s="99"/>
      <c r="T57" s="99"/>
      <c r="U57" s="99"/>
      <c r="V57" s="220"/>
      <c r="W57" s="220"/>
      <c r="X57" s="99"/>
      <c r="Y57" s="99"/>
      <c r="Z57" s="99"/>
      <c r="AA57" s="99"/>
      <c r="AB57" s="99"/>
      <c r="AC57" s="99"/>
      <c r="AD57" s="99"/>
      <c r="AE57" s="99"/>
      <c r="AF57" s="99"/>
      <c r="AG57" s="99"/>
      <c r="AH57" s="99"/>
      <c r="AI57" s="99"/>
      <c r="AJ57" s="99"/>
      <c r="AK57" s="203"/>
      <c r="AL57" s="204"/>
      <c r="AM57" s="223" t="s">
        <v>477</v>
      </c>
      <c r="AN57" s="224">
        <v>48787216.433293551</v>
      </c>
      <c r="AO57" s="220"/>
      <c r="AP57" s="220">
        <v>1</v>
      </c>
      <c r="AQ57" s="224">
        <v>686340.85918339738</v>
      </c>
      <c r="AR57" s="224">
        <v>8703153.4548684228</v>
      </c>
      <c r="AS57" s="225">
        <v>1</v>
      </c>
      <c r="AT57" s="99"/>
      <c r="AU57" s="99"/>
      <c r="AV57" s="99"/>
    </row>
    <row r="58" spans="1:48" ht="15.75" customHeight="1">
      <c r="A58" s="99"/>
      <c r="B58" s="99"/>
      <c r="C58" s="159"/>
      <c r="D58" s="220"/>
      <c r="E58" s="168"/>
      <c r="F58" s="166"/>
      <c r="G58" s="168"/>
      <c r="H58" s="99"/>
      <c r="I58" s="166"/>
      <c r="J58" s="99"/>
      <c r="K58" s="99"/>
      <c r="L58" s="99"/>
      <c r="M58" s="99"/>
      <c r="N58" s="99"/>
      <c r="O58" s="99"/>
      <c r="P58" s="99"/>
      <c r="Q58" s="99"/>
      <c r="R58" s="99"/>
      <c r="S58" s="99"/>
      <c r="T58" s="99"/>
      <c r="U58" s="99"/>
      <c r="V58" s="220"/>
      <c r="W58" s="220"/>
      <c r="X58" s="99"/>
      <c r="Y58" s="99"/>
      <c r="Z58" s="99"/>
      <c r="AA58" s="99"/>
      <c r="AB58" s="99"/>
      <c r="AC58" s="99"/>
      <c r="AD58" s="99"/>
      <c r="AE58" s="99"/>
      <c r="AF58" s="99"/>
      <c r="AG58" s="99"/>
      <c r="AH58" s="99"/>
      <c r="AI58" s="99"/>
      <c r="AJ58" s="99"/>
      <c r="AK58" s="203"/>
      <c r="AL58" s="204"/>
      <c r="AM58" s="223" t="s">
        <v>478</v>
      </c>
      <c r="AN58" s="224">
        <v>48100875.57411015</v>
      </c>
      <c r="AO58" s="220"/>
      <c r="AP58" s="220">
        <v>2</v>
      </c>
      <c r="AQ58" s="224">
        <v>8703153.4548684228</v>
      </c>
      <c r="AR58" s="224">
        <v>16719966.050553448</v>
      </c>
      <c r="AS58" s="225">
        <v>2</v>
      </c>
      <c r="AT58" s="99"/>
      <c r="AU58" s="99"/>
      <c r="AV58" s="99"/>
    </row>
    <row r="59" spans="1:48" ht="15.75" customHeight="1">
      <c r="A59" s="99"/>
      <c r="B59" s="99"/>
      <c r="C59" s="159"/>
      <c r="D59" s="220"/>
      <c r="E59" s="168"/>
      <c r="F59" s="166"/>
      <c r="G59" s="168"/>
      <c r="H59" s="99"/>
      <c r="I59" s="166"/>
      <c r="J59" s="99"/>
      <c r="K59" s="99"/>
      <c r="L59" s="99"/>
      <c r="M59" s="99"/>
      <c r="N59" s="99"/>
      <c r="O59" s="99"/>
      <c r="P59" s="99"/>
      <c r="Q59" s="99"/>
      <c r="R59" s="99"/>
      <c r="S59" s="99"/>
      <c r="T59" s="99"/>
      <c r="U59" s="99"/>
      <c r="V59" s="220"/>
      <c r="W59" s="220"/>
      <c r="X59" s="99"/>
      <c r="Y59" s="99"/>
      <c r="Z59" s="99"/>
      <c r="AA59" s="99"/>
      <c r="AB59" s="99"/>
      <c r="AC59" s="99"/>
      <c r="AD59" s="99"/>
      <c r="AE59" s="99"/>
      <c r="AF59" s="99"/>
      <c r="AG59" s="99"/>
      <c r="AH59" s="99"/>
      <c r="AI59" s="99"/>
      <c r="AJ59" s="99"/>
      <c r="AK59" s="203"/>
      <c r="AL59" s="204"/>
      <c r="AM59" s="223" t="s">
        <v>479</v>
      </c>
      <c r="AN59" s="220">
        <v>6</v>
      </c>
      <c r="AO59" s="220"/>
      <c r="AP59" s="220">
        <v>3</v>
      </c>
      <c r="AQ59" s="224">
        <v>16719966.050553448</v>
      </c>
      <c r="AR59" s="224">
        <v>24736778.646238472</v>
      </c>
      <c r="AS59" s="225">
        <v>3</v>
      </c>
      <c r="AT59" s="99"/>
      <c r="AU59" s="99"/>
      <c r="AV59" s="99"/>
    </row>
    <row r="60" spans="1:48" ht="15.75" customHeight="1">
      <c r="A60" s="99"/>
      <c r="B60" s="99"/>
      <c r="C60" s="159"/>
      <c r="D60" s="220"/>
      <c r="E60" s="168"/>
      <c r="F60" s="166"/>
      <c r="G60" s="168"/>
      <c r="H60" s="99"/>
      <c r="I60" s="166"/>
      <c r="J60" s="99"/>
      <c r="K60" s="99"/>
      <c r="L60" s="99"/>
      <c r="M60" s="99"/>
      <c r="N60" s="99"/>
      <c r="O60" s="99"/>
      <c r="P60" s="99"/>
      <c r="Q60" s="99"/>
      <c r="R60" s="99"/>
      <c r="S60" s="99"/>
      <c r="T60" s="99"/>
      <c r="U60" s="99"/>
      <c r="V60" s="220"/>
      <c r="W60" s="220"/>
      <c r="X60" s="99"/>
      <c r="Y60" s="99"/>
      <c r="Z60" s="99"/>
      <c r="AA60" s="99"/>
      <c r="AB60" s="99"/>
      <c r="AC60" s="99"/>
      <c r="AD60" s="99"/>
      <c r="AE60" s="99"/>
      <c r="AF60" s="99"/>
      <c r="AG60" s="99"/>
      <c r="AH60" s="99"/>
      <c r="AI60" s="99"/>
      <c r="AJ60" s="99"/>
      <c r="AK60" s="203"/>
      <c r="AL60" s="204"/>
      <c r="AM60" s="223" t="s">
        <v>480</v>
      </c>
      <c r="AN60" s="224">
        <v>8016812.5956850247</v>
      </c>
      <c r="AO60" s="220"/>
      <c r="AP60" s="220">
        <v>4</v>
      </c>
      <c r="AQ60" s="224">
        <v>24736778.646238472</v>
      </c>
      <c r="AR60" s="224">
        <v>32753591.241923496</v>
      </c>
      <c r="AS60" s="225">
        <v>4</v>
      </c>
      <c r="AT60" s="99"/>
      <c r="AU60" s="99"/>
      <c r="AV60" s="99"/>
    </row>
    <row r="61" spans="1:48" ht="15.75" customHeight="1">
      <c r="A61" s="99"/>
      <c r="B61" s="99"/>
      <c r="C61" s="159"/>
      <c r="D61" s="220"/>
      <c r="E61" s="168"/>
      <c r="F61" s="166"/>
      <c r="G61" s="168"/>
      <c r="H61" s="99"/>
      <c r="I61" s="166"/>
      <c r="J61" s="99"/>
      <c r="K61" s="99"/>
      <c r="L61" s="99"/>
      <c r="M61" s="99"/>
      <c r="N61" s="99"/>
      <c r="O61" s="99"/>
      <c r="P61" s="99"/>
      <c r="Q61" s="99"/>
      <c r="R61" s="99"/>
      <c r="S61" s="99"/>
      <c r="T61" s="99"/>
      <c r="U61" s="99"/>
      <c r="V61" s="220"/>
      <c r="W61" s="220"/>
      <c r="X61" s="99"/>
      <c r="Y61" s="99"/>
      <c r="Z61" s="99"/>
      <c r="AA61" s="99"/>
      <c r="AB61" s="99"/>
      <c r="AC61" s="99"/>
      <c r="AD61" s="99"/>
      <c r="AE61" s="99"/>
      <c r="AF61" s="99"/>
      <c r="AG61" s="99"/>
      <c r="AH61" s="99"/>
      <c r="AI61" s="99"/>
      <c r="AJ61" s="99"/>
      <c r="AK61" s="203"/>
      <c r="AL61" s="204"/>
      <c r="AM61" s="223"/>
      <c r="AN61" s="220"/>
      <c r="AO61" s="220"/>
      <c r="AP61" s="220">
        <v>5</v>
      </c>
      <c r="AQ61" s="224">
        <v>32753591.241923496</v>
      </c>
      <c r="AR61" s="224">
        <v>40770403.837608524</v>
      </c>
      <c r="AS61" s="225">
        <v>5</v>
      </c>
      <c r="AT61" s="99"/>
      <c r="AU61" s="99"/>
      <c r="AV61" s="99"/>
    </row>
    <row r="62" spans="1:48" ht="15.75" customHeight="1">
      <c r="A62" s="99"/>
      <c r="B62" s="99"/>
      <c r="C62" s="159"/>
      <c r="D62" s="220"/>
      <c r="E62" s="168"/>
      <c r="F62" s="166"/>
      <c r="G62" s="168"/>
      <c r="H62" s="99"/>
      <c r="I62" s="166"/>
      <c r="J62" s="99"/>
      <c r="K62" s="99"/>
      <c r="L62" s="99"/>
      <c r="M62" s="99"/>
      <c r="N62" s="99"/>
      <c r="O62" s="99"/>
      <c r="P62" s="99"/>
      <c r="Q62" s="99"/>
      <c r="R62" s="99"/>
      <c r="S62" s="99"/>
      <c r="T62" s="99"/>
      <c r="U62" s="99"/>
      <c r="V62" s="220"/>
      <c r="W62" s="220"/>
      <c r="X62" s="99"/>
      <c r="Y62" s="99"/>
      <c r="Z62" s="99"/>
      <c r="AA62" s="99"/>
      <c r="AB62" s="99"/>
      <c r="AC62" s="99"/>
      <c r="AD62" s="99"/>
      <c r="AE62" s="99"/>
      <c r="AF62" s="99"/>
      <c r="AG62" s="99"/>
      <c r="AH62" s="99"/>
      <c r="AI62" s="99"/>
      <c r="AJ62" s="99"/>
      <c r="AK62" s="99"/>
      <c r="AL62" s="99"/>
      <c r="AM62" s="99"/>
      <c r="AN62" s="99"/>
      <c r="AO62" s="99"/>
      <c r="AP62" s="220">
        <v>6</v>
      </c>
      <c r="AQ62" s="224">
        <v>40770403.837608524</v>
      </c>
      <c r="AR62" s="224">
        <v>48787216.433293551</v>
      </c>
      <c r="AS62" s="225">
        <v>6</v>
      </c>
      <c r="AT62" s="99"/>
      <c r="AU62" s="99"/>
      <c r="AV62" s="99"/>
    </row>
    <row r="63" spans="1:48" ht="15.75" customHeight="1">
      <c r="A63" s="99"/>
      <c r="B63" s="99"/>
      <c r="C63" s="159"/>
      <c r="D63" s="220"/>
      <c r="E63" s="168"/>
      <c r="F63" s="166"/>
      <c r="G63" s="168"/>
      <c r="H63" s="99"/>
      <c r="I63" s="166"/>
      <c r="J63" s="99"/>
      <c r="K63" s="99"/>
      <c r="L63" s="99"/>
      <c r="M63" s="99"/>
      <c r="N63" s="99"/>
      <c r="O63" s="99"/>
      <c r="P63" s="99"/>
      <c r="Q63" s="99"/>
      <c r="R63" s="99"/>
      <c r="S63" s="99"/>
      <c r="T63" s="99"/>
      <c r="U63" s="99"/>
      <c r="V63" s="220"/>
      <c r="W63" s="220"/>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row>
    <row r="64" spans="1:48" ht="15.75" customHeight="1">
      <c r="A64" s="99"/>
      <c r="B64" s="99"/>
      <c r="C64" s="159"/>
      <c r="D64" s="220"/>
      <c r="E64" s="168"/>
      <c r="F64" s="166"/>
      <c r="G64" s="168"/>
      <c r="H64" s="99"/>
      <c r="I64" s="166"/>
      <c r="J64" s="99"/>
      <c r="K64" s="99"/>
      <c r="L64" s="99"/>
      <c r="M64" s="99"/>
      <c r="N64" s="99"/>
      <c r="O64" s="99"/>
      <c r="P64" s="99"/>
      <c r="Q64" s="99"/>
      <c r="R64" s="99"/>
      <c r="S64" s="99"/>
      <c r="T64" s="99"/>
      <c r="U64" s="99"/>
      <c r="V64" s="220"/>
      <c r="W64" s="220"/>
      <c r="X64" s="99"/>
      <c r="Y64" s="99"/>
      <c r="Z64" s="99"/>
      <c r="AA64" s="99"/>
      <c r="AB64" s="99"/>
      <c r="AC64" s="99"/>
      <c r="AD64" s="99"/>
      <c r="AE64" s="99"/>
      <c r="AF64" s="99"/>
      <c r="AG64" s="99"/>
      <c r="AH64" s="99"/>
      <c r="AI64" s="99"/>
      <c r="AJ64" s="99"/>
      <c r="AK64" s="231" t="s">
        <v>481</v>
      </c>
      <c r="AL64" s="215"/>
      <c r="AM64" s="216"/>
      <c r="AN64" s="216"/>
      <c r="AO64" s="216"/>
      <c r="AP64" s="217"/>
      <c r="AQ64" s="217" t="s">
        <v>470</v>
      </c>
      <c r="AR64" s="217"/>
      <c r="AS64" s="99"/>
      <c r="AT64" s="99"/>
      <c r="AU64" s="99"/>
      <c r="AV64" s="99"/>
    </row>
    <row r="65" spans="1:48" ht="15.75" customHeight="1">
      <c r="A65" s="99"/>
      <c r="B65" s="99"/>
      <c r="C65" s="159"/>
      <c r="D65" s="220"/>
      <c r="E65" s="168"/>
      <c r="F65" s="166"/>
      <c r="G65" s="168"/>
      <c r="H65" s="99"/>
      <c r="I65" s="166"/>
      <c r="J65" s="99"/>
      <c r="K65" s="99"/>
      <c r="L65" s="99"/>
      <c r="M65" s="99"/>
      <c r="N65" s="99"/>
      <c r="O65" s="99"/>
      <c r="P65" s="99"/>
      <c r="Q65" s="99"/>
      <c r="R65" s="99"/>
      <c r="S65" s="99"/>
      <c r="T65" s="99"/>
      <c r="U65" s="99"/>
      <c r="V65" s="220"/>
      <c r="W65" s="220"/>
      <c r="X65" s="99"/>
      <c r="Y65" s="99"/>
      <c r="Z65" s="99"/>
      <c r="AA65" s="99"/>
      <c r="AB65" s="99"/>
      <c r="AC65" s="99"/>
      <c r="AD65" s="99"/>
      <c r="AE65" s="99"/>
      <c r="AF65" s="99"/>
      <c r="AG65" s="99"/>
      <c r="AH65" s="99"/>
      <c r="AI65" s="99"/>
      <c r="AJ65" s="99"/>
      <c r="AK65" s="203"/>
      <c r="AL65" s="204"/>
      <c r="AM65" s="220" t="s">
        <v>471</v>
      </c>
      <c r="AN65" s="221">
        <v>24</v>
      </c>
      <c r="AO65" s="220"/>
      <c r="AP65" s="217" t="s">
        <v>472</v>
      </c>
      <c r="AQ65" s="217" t="s">
        <v>473</v>
      </c>
      <c r="AR65" s="217" t="s">
        <v>474</v>
      </c>
      <c r="AS65" s="222" t="s">
        <v>475</v>
      </c>
      <c r="AT65" s="99"/>
      <c r="AU65" s="99"/>
      <c r="AV65" s="99"/>
    </row>
    <row r="66" spans="1:48" ht="15.75" customHeight="1">
      <c r="A66" s="99"/>
      <c r="B66" s="99"/>
      <c r="C66" s="159"/>
      <c r="D66" s="220"/>
      <c r="E66" s="168"/>
      <c r="F66" s="166"/>
      <c r="G66" s="168"/>
      <c r="H66" s="99"/>
      <c r="I66" s="166"/>
      <c r="J66" s="99"/>
      <c r="K66" s="99"/>
      <c r="L66" s="99"/>
      <c r="M66" s="99"/>
      <c r="N66" s="99"/>
      <c r="O66" s="99"/>
      <c r="P66" s="99"/>
      <c r="Q66" s="99"/>
      <c r="R66" s="99"/>
      <c r="S66" s="99"/>
      <c r="T66" s="99"/>
      <c r="U66" s="99"/>
      <c r="V66" s="220"/>
      <c r="W66" s="220"/>
      <c r="X66" s="99"/>
      <c r="Y66" s="99"/>
      <c r="Z66" s="99"/>
      <c r="AA66" s="99"/>
      <c r="AB66" s="99"/>
      <c r="AC66" s="99"/>
      <c r="AD66" s="99"/>
      <c r="AE66" s="99"/>
      <c r="AF66" s="99"/>
      <c r="AG66" s="99"/>
      <c r="AH66" s="99"/>
      <c r="AI66" s="99"/>
      <c r="AJ66" s="99"/>
      <c r="AK66" s="203"/>
      <c r="AL66" s="204"/>
      <c r="AM66" s="223" t="s">
        <v>476</v>
      </c>
      <c r="AN66" s="224">
        <v>0</v>
      </c>
      <c r="AO66" s="220"/>
      <c r="AP66" s="220">
        <v>0</v>
      </c>
      <c r="AQ66" s="220"/>
      <c r="AR66" s="220"/>
      <c r="AS66" s="225"/>
      <c r="AT66" s="99"/>
      <c r="AU66" s="99"/>
      <c r="AV66" s="99"/>
    </row>
    <row r="67" spans="1:48" ht="15.75" customHeight="1">
      <c r="A67" s="99"/>
      <c r="B67" s="99"/>
      <c r="C67" s="159"/>
      <c r="D67" s="220"/>
      <c r="E67" s="168"/>
      <c r="F67" s="166"/>
      <c r="G67" s="168"/>
      <c r="H67" s="99"/>
      <c r="I67" s="166"/>
      <c r="J67" s="99"/>
      <c r="K67" s="99"/>
      <c r="L67" s="99"/>
      <c r="M67" s="99"/>
      <c r="N67" s="99"/>
      <c r="O67" s="99"/>
      <c r="P67" s="99"/>
      <c r="Q67" s="99"/>
      <c r="R67" s="99"/>
      <c r="S67" s="99"/>
      <c r="T67" s="99"/>
      <c r="U67" s="99"/>
      <c r="V67" s="220"/>
      <c r="W67" s="220"/>
      <c r="X67" s="99"/>
      <c r="Y67" s="99"/>
      <c r="Z67" s="99"/>
      <c r="AA67" s="99"/>
      <c r="AB67" s="99"/>
      <c r="AC67" s="99"/>
      <c r="AD67" s="99"/>
      <c r="AE67" s="99"/>
      <c r="AF67" s="99"/>
      <c r="AG67" s="99"/>
      <c r="AH67" s="99"/>
      <c r="AI67" s="99"/>
      <c r="AJ67" s="99"/>
      <c r="AK67" s="203"/>
      <c r="AL67" s="204"/>
      <c r="AM67" s="223" t="s">
        <v>477</v>
      </c>
      <c r="AN67" s="224">
        <v>4537243.8007517233</v>
      </c>
      <c r="AO67" s="220"/>
      <c r="AP67" s="220">
        <v>1</v>
      </c>
      <c r="AQ67" s="224">
        <v>0</v>
      </c>
      <c r="AR67" s="224">
        <v>756207.30012528726</v>
      </c>
      <c r="AS67" s="225">
        <v>1</v>
      </c>
      <c r="AT67" s="99"/>
      <c r="AU67" s="99"/>
      <c r="AV67" s="99"/>
    </row>
    <row r="68" spans="1:48" ht="15.75" customHeight="1">
      <c r="A68" s="99"/>
      <c r="B68" s="99"/>
      <c r="C68" s="159"/>
      <c r="D68" s="220"/>
      <c r="E68" s="168"/>
      <c r="F68" s="166"/>
      <c r="G68" s="168"/>
      <c r="H68" s="99"/>
      <c r="I68" s="166"/>
      <c r="J68" s="99"/>
      <c r="K68" s="99"/>
      <c r="L68" s="99"/>
      <c r="M68" s="99"/>
      <c r="N68" s="99"/>
      <c r="O68" s="99"/>
      <c r="P68" s="99"/>
      <c r="Q68" s="99"/>
      <c r="R68" s="99"/>
      <c r="S68" s="99"/>
      <c r="T68" s="99"/>
      <c r="U68" s="99"/>
      <c r="V68" s="220"/>
      <c r="W68" s="220"/>
      <c r="X68" s="99"/>
      <c r="Y68" s="99"/>
      <c r="Z68" s="99"/>
      <c r="AA68" s="99"/>
      <c r="AB68" s="99"/>
      <c r="AC68" s="99"/>
      <c r="AD68" s="99"/>
      <c r="AE68" s="99"/>
      <c r="AF68" s="99"/>
      <c r="AG68" s="99"/>
      <c r="AH68" s="99"/>
      <c r="AI68" s="99"/>
      <c r="AJ68" s="99"/>
      <c r="AK68" s="203"/>
      <c r="AL68" s="204"/>
      <c r="AM68" s="223" t="s">
        <v>478</v>
      </c>
      <c r="AN68" s="224">
        <v>4537243.8007517233</v>
      </c>
      <c r="AO68" s="220"/>
      <c r="AP68" s="220">
        <v>2</v>
      </c>
      <c r="AQ68" s="224">
        <v>756207.30012528726</v>
      </c>
      <c r="AR68" s="224">
        <v>1512414.6002505745</v>
      </c>
      <c r="AS68" s="225">
        <v>2</v>
      </c>
      <c r="AT68" s="99"/>
      <c r="AU68" s="99"/>
      <c r="AV68" s="99"/>
    </row>
    <row r="69" spans="1:48" ht="15.75" customHeight="1">
      <c r="A69" s="99"/>
      <c r="B69" s="99"/>
      <c r="C69" s="159"/>
      <c r="D69" s="220"/>
      <c r="E69" s="168"/>
      <c r="F69" s="166"/>
      <c r="G69" s="168"/>
      <c r="H69" s="99"/>
      <c r="I69" s="166"/>
      <c r="J69" s="99"/>
      <c r="K69" s="99"/>
      <c r="L69" s="99"/>
      <c r="M69" s="99"/>
      <c r="N69" s="99"/>
      <c r="O69" s="99"/>
      <c r="P69" s="99"/>
      <c r="Q69" s="99"/>
      <c r="R69" s="99"/>
      <c r="S69" s="99"/>
      <c r="T69" s="99"/>
      <c r="U69" s="99"/>
      <c r="V69" s="220"/>
      <c r="W69" s="220"/>
      <c r="X69" s="99"/>
      <c r="Y69" s="99"/>
      <c r="Z69" s="99"/>
      <c r="AA69" s="99"/>
      <c r="AB69" s="99"/>
      <c r="AC69" s="99"/>
      <c r="AD69" s="99"/>
      <c r="AE69" s="99"/>
      <c r="AF69" s="99"/>
      <c r="AG69" s="99"/>
      <c r="AH69" s="99"/>
      <c r="AI69" s="99"/>
      <c r="AJ69" s="99"/>
      <c r="AK69" s="203"/>
      <c r="AL69" s="204"/>
      <c r="AM69" s="223" t="s">
        <v>479</v>
      </c>
      <c r="AN69" s="220">
        <v>6</v>
      </c>
      <c r="AO69" s="220"/>
      <c r="AP69" s="220">
        <v>3</v>
      </c>
      <c r="AQ69" s="224">
        <v>1512414.6002505745</v>
      </c>
      <c r="AR69" s="224">
        <v>2268621.9003758617</v>
      </c>
      <c r="AS69" s="225">
        <v>3</v>
      </c>
      <c r="AT69" s="99"/>
      <c r="AU69" s="99"/>
      <c r="AV69" s="99"/>
    </row>
    <row r="70" spans="1:48" ht="15.75" customHeight="1">
      <c r="A70" s="99"/>
      <c r="B70" s="99"/>
      <c r="C70" s="159"/>
      <c r="D70" s="220"/>
      <c r="E70" s="168"/>
      <c r="F70" s="166"/>
      <c r="G70" s="168"/>
      <c r="H70" s="99"/>
      <c r="I70" s="166"/>
      <c r="J70" s="99"/>
      <c r="K70" s="99"/>
      <c r="L70" s="99"/>
      <c r="M70" s="99"/>
      <c r="N70" s="99"/>
      <c r="O70" s="99"/>
      <c r="P70" s="99"/>
      <c r="Q70" s="99"/>
      <c r="R70" s="99"/>
      <c r="S70" s="99"/>
      <c r="T70" s="99"/>
      <c r="U70" s="99"/>
      <c r="V70" s="220"/>
      <c r="W70" s="220"/>
      <c r="X70" s="99"/>
      <c r="Y70" s="99"/>
      <c r="Z70" s="99"/>
      <c r="AA70" s="99"/>
      <c r="AB70" s="99"/>
      <c r="AC70" s="99"/>
      <c r="AD70" s="99"/>
      <c r="AE70" s="99"/>
      <c r="AF70" s="99"/>
      <c r="AG70" s="99"/>
      <c r="AH70" s="99"/>
      <c r="AI70" s="99"/>
      <c r="AJ70" s="99"/>
      <c r="AK70" s="203"/>
      <c r="AL70" s="204"/>
      <c r="AM70" s="223" t="s">
        <v>480</v>
      </c>
      <c r="AN70" s="224">
        <v>756207.30012528726</v>
      </c>
      <c r="AO70" s="220"/>
      <c r="AP70" s="220">
        <v>4</v>
      </c>
      <c r="AQ70" s="224">
        <v>2268621.9003758617</v>
      </c>
      <c r="AR70" s="224">
        <v>3024829.2005011491</v>
      </c>
      <c r="AS70" s="225">
        <v>4</v>
      </c>
      <c r="AT70" s="99"/>
      <c r="AU70" s="99"/>
      <c r="AV70" s="99"/>
    </row>
    <row r="71" spans="1:48" ht="15.75" customHeight="1">
      <c r="A71" s="99"/>
      <c r="B71" s="99"/>
      <c r="C71" s="159"/>
      <c r="D71" s="220"/>
      <c r="E71" s="168"/>
      <c r="F71" s="166"/>
      <c r="G71" s="168"/>
      <c r="H71" s="99"/>
      <c r="I71" s="166"/>
      <c r="J71" s="99"/>
      <c r="K71" s="99"/>
      <c r="L71" s="99"/>
      <c r="M71" s="99"/>
      <c r="N71" s="99"/>
      <c r="O71" s="99"/>
      <c r="P71" s="99"/>
      <c r="Q71" s="99"/>
      <c r="R71" s="99"/>
      <c r="S71" s="99"/>
      <c r="T71" s="99"/>
      <c r="U71" s="99"/>
      <c r="V71" s="220"/>
      <c r="W71" s="220"/>
      <c r="X71" s="99"/>
      <c r="Y71" s="99"/>
      <c r="Z71" s="99"/>
      <c r="AA71" s="99"/>
      <c r="AB71" s="99"/>
      <c r="AC71" s="99"/>
      <c r="AD71" s="99"/>
      <c r="AE71" s="99"/>
      <c r="AF71" s="99"/>
      <c r="AG71" s="99"/>
      <c r="AH71" s="99"/>
      <c r="AI71" s="99"/>
      <c r="AJ71" s="99"/>
      <c r="AK71" s="203"/>
      <c r="AL71" s="204"/>
      <c r="AM71" s="223"/>
      <c r="AN71" s="220"/>
      <c r="AO71" s="220"/>
      <c r="AP71" s="220">
        <v>5</v>
      </c>
      <c r="AQ71" s="224">
        <v>3024829.2005011491</v>
      </c>
      <c r="AR71" s="224">
        <v>3781036.5006264364</v>
      </c>
      <c r="AS71" s="225">
        <v>5</v>
      </c>
      <c r="AT71" s="99"/>
      <c r="AU71" s="99"/>
      <c r="AV71" s="99"/>
    </row>
    <row r="72" spans="1:48" ht="15.75" customHeight="1">
      <c r="A72" s="99"/>
      <c r="B72" s="99"/>
      <c r="C72" s="159"/>
      <c r="D72" s="220"/>
      <c r="E72" s="168"/>
      <c r="F72" s="166"/>
      <c r="G72" s="168"/>
      <c r="H72" s="99"/>
      <c r="I72" s="166"/>
      <c r="J72" s="99"/>
      <c r="K72" s="99"/>
      <c r="L72" s="99"/>
      <c r="M72" s="99"/>
      <c r="N72" s="99"/>
      <c r="O72" s="99"/>
      <c r="P72" s="99"/>
      <c r="Q72" s="99"/>
      <c r="R72" s="99"/>
      <c r="S72" s="99"/>
      <c r="T72" s="99"/>
      <c r="U72" s="99"/>
      <c r="V72" s="220"/>
      <c r="W72" s="220"/>
      <c r="X72" s="99"/>
      <c r="Y72" s="99"/>
      <c r="Z72" s="99"/>
      <c r="AA72" s="99"/>
      <c r="AB72" s="99"/>
      <c r="AC72" s="99"/>
      <c r="AD72" s="99"/>
      <c r="AE72" s="99"/>
      <c r="AF72" s="99"/>
      <c r="AG72" s="99"/>
      <c r="AH72" s="99"/>
      <c r="AI72" s="99"/>
      <c r="AJ72" s="99"/>
      <c r="AK72" s="99"/>
      <c r="AL72" s="99"/>
      <c r="AM72" s="99"/>
      <c r="AN72" s="99"/>
      <c r="AO72" s="99"/>
      <c r="AP72" s="220">
        <v>6</v>
      </c>
      <c r="AQ72" s="224">
        <v>3781036.5006264364</v>
      </c>
      <c r="AR72" s="224">
        <v>4537243.8007517233</v>
      </c>
      <c r="AS72" s="225">
        <v>6</v>
      </c>
      <c r="AT72" s="99"/>
      <c r="AU72" s="99"/>
      <c r="AV72" s="99"/>
    </row>
    <row r="73" spans="1:48" ht="15.75" customHeight="1">
      <c r="A73" s="99"/>
      <c r="B73" s="99"/>
      <c r="C73" s="159"/>
      <c r="D73" s="220"/>
      <c r="E73" s="168"/>
      <c r="F73" s="166"/>
      <c r="G73" s="168"/>
      <c r="H73" s="99"/>
      <c r="I73" s="166"/>
      <c r="J73" s="99"/>
      <c r="K73" s="99"/>
      <c r="L73" s="99"/>
      <c r="M73" s="99"/>
      <c r="N73" s="99"/>
      <c r="O73" s="99"/>
      <c r="P73" s="99"/>
      <c r="Q73" s="99"/>
      <c r="R73" s="99"/>
      <c r="S73" s="99"/>
      <c r="T73" s="99"/>
      <c r="U73" s="99"/>
      <c r="V73" s="220"/>
      <c r="W73" s="220"/>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row>
    <row r="74" spans="1:48" ht="15.75" customHeight="1">
      <c r="A74" s="99"/>
      <c r="B74" s="99"/>
      <c r="C74" s="159"/>
      <c r="D74" s="220"/>
      <c r="E74" s="168"/>
      <c r="F74" s="166"/>
      <c r="G74" s="168"/>
      <c r="H74" s="99"/>
      <c r="I74" s="166"/>
      <c r="J74" s="99"/>
      <c r="K74" s="99"/>
      <c r="L74" s="99"/>
      <c r="M74" s="99"/>
      <c r="N74" s="99"/>
      <c r="O74" s="99"/>
      <c r="P74" s="99"/>
      <c r="Q74" s="99"/>
      <c r="R74" s="99"/>
      <c r="S74" s="99"/>
      <c r="T74" s="99"/>
      <c r="U74" s="99"/>
      <c r="V74" s="220"/>
      <c r="W74" s="220"/>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row>
    <row r="75" spans="1:48" ht="15.75" customHeight="1">
      <c r="A75" s="99"/>
      <c r="B75" s="99"/>
      <c r="C75" s="159"/>
      <c r="D75" s="220"/>
      <c r="E75" s="168"/>
      <c r="F75" s="166"/>
      <c r="G75" s="168"/>
      <c r="H75" s="99"/>
      <c r="I75" s="166"/>
      <c r="J75" s="99"/>
      <c r="K75" s="99"/>
      <c r="L75" s="99"/>
      <c r="M75" s="99"/>
      <c r="N75" s="99"/>
      <c r="O75" s="99"/>
      <c r="P75" s="99"/>
      <c r="Q75" s="99"/>
      <c r="R75" s="99"/>
      <c r="S75" s="99"/>
      <c r="T75" s="99"/>
      <c r="U75" s="99"/>
      <c r="V75" s="220"/>
      <c r="W75" s="220"/>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row>
    <row r="76" spans="1:48" ht="15.75" customHeight="1">
      <c r="A76" s="99"/>
      <c r="B76" s="99"/>
      <c r="C76" s="159"/>
      <c r="D76" s="220"/>
      <c r="E76" s="168"/>
      <c r="F76" s="166"/>
      <c r="G76" s="168"/>
      <c r="H76" s="99"/>
      <c r="I76" s="166"/>
      <c r="J76" s="99"/>
      <c r="K76" s="99"/>
      <c r="L76" s="99"/>
      <c r="M76" s="99"/>
      <c r="N76" s="99"/>
      <c r="O76" s="99"/>
      <c r="P76" s="99"/>
      <c r="Q76" s="99"/>
      <c r="R76" s="99"/>
      <c r="S76" s="99"/>
      <c r="T76" s="99"/>
      <c r="U76" s="99"/>
      <c r="V76" s="220"/>
      <c r="W76" s="220"/>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row>
    <row r="77" spans="1:48" ht="15.75" customHeight="1">
      <c r="A77" s="99"/>
      <c r="B77" s="99"/>
      <c r="C77" s="159"/>
      <c r="D77" s="220"/>
      <c r="E77" s="168"/>
      <c r="F77" s="166"/>
      <c r="G77" s="168"/>
      <c r="H77" s="99"/>
      <c r="I77" s="166"/>
      <c r="J77" s="99"/>
      <c r="K77" s="99"/>
      <c r="L77" s="99"/>
      <c r="M77" s="99"/>
      <c r="N77" s="99"/>
      <c r="O77" s="99"/>
      <c r="P77" s="99"/>
      <c r="Q77" s="99"/>
      <c r="R77" s="99"/>
      <c r="S77" s="99"/>
      <c r="T77" s="99"/>
      <c r="U77" s="99"/>
      <c r="V77" s="220"/>
      <c r="W77" s="220"/>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row>
    <row r="78" spans="1:48" ht="15.75" customHeight="1">
      <c r="A78" s="99"/>
      <c r="B78" s="99"/>
      <c r="C78" s="159"/>
      <c r="D78" s="220"/>
      <c r="E78" s="168"/>
      <c r="F78" s="166"/>
      <c r="G78" s="168"/>
      <c r="H78" s="99"/>
      <c r="I78" s="166"/>
      <c r="J78" s="99"/>
      <c r="K78" s="99"/>
      <c r="L78" s="99"/>
      <c r="M78" s="99"/>
      <c r="N78" s="99"/>
      <c r="O78" s="99"/>
      <c r="P78" s="99"/>
      <c r="Q78" s="99"/>
      <c r="R78" s="99"/>
      <c r="S78" s="99"/>
      <c r="T78" s="99"/>
      <c r="U78" s="99"/>
      <c r="V78" s="220"/>
      <c r="W78" s="220"/>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row>
    <row r="79" spans="1:48" ht="15.75" customHeight="1">
      <c r="A79" s="99"/>
      <c r="B79" s="99"/>
      <c r="C79" s="159"/>
      <c r="D79" s="220"/>
      <c r="E79" s="168"/>
      <c r="F79" s="166"/>
      <c r="G79" s="168"/>
      <c r="H79" s="99"/>
      <c r="I79" s="166"/>
      <c r="J79" s="99"/>
      <c r="K79" s="99"/>
      <c r="L79" s="99"/>
      <c r="M79" s="99"/>
      <c r="N79" s="99"/>
      <c r="O79" s="99"/>
      <c r="P79" s="99"/>
      <c r="Q79" s="99"/>
      <c r="R79" s="99"/>
      <c r="S79" s="99"/>
      <c r="T79" s="99"/>
      <c r="U79" s="99"/>
      <c r="V79" s="220"/>
      <c r="W79" s="220"/>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row>
    <row r="80" spans="1:48" ht="15.75" customHeight="1">
      <c r="A80" s="99"/>
      <c r="B80" s="99"/>
      <c r="C80" s="159"/>
      <c r="D80" s="220"/>
      <c r="E80" s="168"/>
      <c r="F80" s="166"/>
      <c r="G80" s="168"/>
      <c r="H80" s="99"/>
      <c r="I80" s="166"/>
      <c r="J80" s="99"/>
      <c r="K80" s="99"/>
      <c r="L80" s="99"/>
      <c r="M80" s="99"/>
      <c r="N80" s="99"/>
      <c r="O80" s="99"/>
      <c r="P80" s="99"/>
      <c r="Q80" s="99"/>
      <c r="R80" s="99"/>
      <c r="S80" s="99"/>
      <c r="T80" s="99"/>
      <c r="U80" s="99"/>
      <c r="V80" s="220"/>
      <c r="W80" s="220"/>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row>
    <row r="81" spans="1:48" ht="15.75" customHeight="1">
      <c r="A81" s="99"/>
      <c r="B81" s="99"/>
      <c r="C81" s="159"/>
      <c r="D81" s="220"/>
      <c r="E81" s="168"/>
      <c r="F81" s="166"/>
      <c r="G81" s="168"/>
      <c r="H81" s="99"/>
      <c r="I81" s="166"/>
      <c r="J81" s="99"/>
      <c r="K81" s="99"/>
      <c r="L81" s="99"/>
      <c r="M81" s="99"/>
      <c r="N81" s="99"/>
      <c r="O81" s="99"/>
      <c r="P81" s="99"/>
      <c r="Q81" s="99"/>
      <c r="R81" s="99"/>
      <c r="S81" s="99"/>
      <c r="T81" s="99"/>
      <c r="U81" s="99"/>
      <c r="V81" s="220"/>
      <c r="W81" s="220"/>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row>
    <row r="82" spans="1:48" ht="15.75" customHeight="1">
      <c r="A82" s="99"/>
      <c r="B82" s="99"/>
      <c r="C82" s="159"/>
      <c r="D82" s="220"/>
      <c r="E82" s="168"/>
      <c r="F82" s="166"/>
      <c r="G82" s="168"/>
      <c r="H82" s="99"/>
      <c r="I82" s="166"/>
      <c r="J82" s="99"/>
      <c r="K82" s="99"/>
      <c r="L82" s="99"/>
      <c r="M82" s="99"/>
      <c r="N82" s="99"/>
      <c r="O82" s="99"/>
      <c r="P82" s="99"/>
      <c r="Q82" s="99"/>
      <c r="R82" s="99"/>
      <c r="S82" s="99"/>
      <c r="T82" s="99"/>
      <c r="U82" s="99"/>
      <c r="V82" s="220"/>
      <c r="W82" s="220"/>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row>
    <row r="83" spans="1:48" ht="15.75" customHeight="1">
      <c r="A83" s="99"/>
      <c r="B83" s="99"/>
      <c r="C83" s="159"/>
      <c r="D83" s="220"/>
      <c r="E83" s="168"/>
      <c r="F83" s="166"/>
      <c r="G83" s="168"/>
      <c r="H83" s="99"/>
      <c r="I83" s="166"/>
      <c r="J83" s="99"/>
      <c r="K83" s="99"/>
      <c r="L83" s="99"/>
      <c r="M83" s="99"/>
      <c r="N83" s="99"/>
      <c r="O83" s="99"/>
      <c r="P83" s="99"/>
      <c r="Q83" s="99"/>
      <c r="R83" s="99"/>
      <c r="S83" s="99"/>
      <c r="T83" s="99"/>
      <c r="U83" s="99"/>
      <c r="V83" s="220"/>
      <c r="W83" s="220"/>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row>
    <row r="84" spans="1:48" ht="15.75" customHeight="1">
      <c r="A84" s="99"/>
      <c r="B84" s="99"/>
      <c r="C84" s="159"/>
      <c r="D84" s="220"/>
      <c r="E84" s="168"/>
      <c r="F84" s="166"/>
      <c r="G84" s="168"/>
      <c r="H84" s="99"/>
      <c r="I84" s="166"/>
      <c r="J84" s="99"/>
      <c r="K84" s="99"/>
      <c r="L84" s="99"/>
      <c r="M84" s="99"/>
      <c r="N84" s="99"/>
      <c r="O84" s="99"/>
      <c r="P84" s="99"/>
      <c r="Q84" s="99"/>
      <c r="R84" s="99"/>
      <c r="S84" s="99"/>
      <c r="T84" s="99"/>
      <c r="U84" s="99"/>
      <c r="V84" s="220"/>
      <c r="W84" s="220"/>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row>
    <row r="85" spans="1:48" ht="15.75" customHeight="1">
      <c r="A85" s="99"/>
      <c r="B85" s="99"/>
      <c r="C85" s="159"/>
      <c r="D85" s="220"/>
      <c r="E85" s="168"/>
      <c r="F85" s="166"/>
      <c r="G85" s="168"/>
      <c r="H85" s="99"/>
      <c r="I85" s="166"/>
      <c r="J85" s="99"/>
      <c r="K85" s="99"/>
      <c r="L85" s="99"/>
      <c r="M85" s="99"/>
      <c r="N85" s="99"/>
      <c r="O85" s="99"/>
      <c r="P85" s="99"/>
      <c r="Q85" s="99"/>
      <c r="R85" s="99"/>
      <c r="S85" s="99"/>
      <c r="T85" s="99"/>
      <c r="U85" s="99"/>
      <c r="V85" s="220"/>
      <c r="W85" s="220"/>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row>
    <row r="86" spans="1:48" ht="15.75" customHeight="1">
      <c r="A86" s="99"/>
      <c r="B86" s="99"/>
      <c r="C86" s="159"/>
      <c r="D86" s="220"/>
      <c r="E86" s="168"/>
      <c r="F86" s="166"/>
      <c r="G86" s="168"/>
      <c r="H86" s="99"/>
      <c r="I86" s="166"/>
      <c r="J86" s="99"/>
      <c r="K86" s="99"/>
      <c r="L86" s="99"/>
      <c r="M86" s="99"/>
      <c r="N86" s="99"/>
      <c r="O86" s="99"/>
      <c r="P86" s="99"/>
      <c r="Q86" s="99"/>
      <c r="R86" s="99"/>
      <c r="S86" s="99"/>
      <c r="T86" s="99"/>
      <c r="U86" s="99"/>
      <c r="V86" s="220"/>
      <c r="W86" s="220"/>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row>
    <row r="87" spans="1:48" ht="15.75" customHeight="1">
      <c r="A87" s="99"/>
      <c r="B87" s="99"/>
      <c r="C87" s="159"/>
      <c r="D87" s="220"/>
      <c r="E87" s="168"/>
      <c r="F87" s="166"/>
      <c r="G87" s="168"/>
      <c r="H87" s="99"/>
      <c r="I87" s="166"/>
      <c r="J87" s="99"/>
      <c r="K87" s="99"/>
      <c r="L87" s="99"/>
      <c r="M87" s="99"/>
      <c r="N87" s="99"/>
      <c r="O87" s="99"/>
      <c r="P87" s="99"/>
      <c r="Q87" s="99"/>
      <c r="R87" s="99"/>
      <c r="S87" s="99"/>
      <c r="T87" s="99"/>
      <c r="U87" s="99"/>
      <c r="V87" s="220"/>
      <c r="W87" s="220"/>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row>
    <row r="88" spans="1:48" ht="15.75" customHeight="1">
      <c r="A88" s="99"/>
      <c r="B88" s="99"/>
      <c r="C88" s="159"/>
      <c r="D88" s="220"/>
      <c r="E88" s="168"/>
      <c r="F88" s="166"/>
      <c r="G88" s="168"/>
      <c r="H88" s="99"/>
      <c r="I88" s="166"/>
      <c r="J88" s="99"/>
      <c r="K88" s="99"/>
      <c r="L88" s="99"/>
      <c r="M88" s="99"/>
      <c r="N88" s="99"/>
      <c r="O88" s="99"/>
      <c r="P88" s="99"/>
      <c r="Q88" s="99"/>
      <c r="R88" s="99"/>
      <c r="S88" s="99"/>
      <c r="T88" s="99"/>
      <c r="U88" s="99"/>
      <c r="V88" s="220"/>
      <c r="W88" s="220"/>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row>
    <row r="89" spans="1:48" ht="15.75" customHeight="1">
      <c r="A89" s="99"/>
      <c r="B89" s="99"/>
      <c r="C89" s="159"/>
      <c r="D89" s="220"/>
      <c r="E89" s="168"/>
      <c r="F89" s="166"/>
      <c r="G89" s="168"/>
      <c r="H89" s="99"/>
      <c r="I89" s="166"/>
      <c r="J89" s="99"/>
      <c r="K89" s="99"/>
      <c r="L89" s="99"/>
      <c r="M89" s="99"/>
      <c r="N89" s="99"/>
      <c r="O89" s="99"/>
      <c r="P89" s="99"/>
      <c r="Q89" s="99"/>
      <c r="R89" s="99"/>
      <c r="S89" s="99"/>
      <c r="T89" s="99"/>
      <c r="U89" s="99"/>
      <c r="V89" s="220"/>
      <c r="W89" s="220"/>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row>
    <row r="90" spans="1:48" ht="15.75" customHeight="1">
      <c r="A90" s="99"/>
      <c r="B90" s="99"/>
      <c r="C90" s="159"/>
      <c r="D90" s="220"/>
      <c r="E90" s="168"/>
      <c r="F90" s="166"/>
      <c r="G90" s="168"/>
      <c r="H90" s="99"/>
      <c r="I90" s="166"/>
      <c r="J90" s="99"/>
      <c r="K90" s="99"/>
      <c r="L90" s="99"/>
      <c r="M90" s="99"/>
      <c r="N90" s="99"/>
      <c r="O90" s="99"/>
      <c r="P90" s="99"/>
      <c r="Q90" s="99"/>
      <c r="R90" s="99"/>
      <c r="S90" s="99"/>
      <c r="T90" s="99"/>
      <c r="U90" s="99"/>
      <c r="V90" s="220"/>
      <c r="W90" s="220"/>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row>
    <row r="91" spans="1:48" ht="15.75" customHeight="1">
      <c r="A91" s="99"/>
      <c r="B91" s="99"/>
      <c r="C91" s="159"/>
      <c r="D91" s="220"/>
      <c r="E91" s="168"/>
      <c r="F91" s="166"/>
      <c r="G91" s="168"/>
      <c r="H91" s="99"/>
      <c r="I91" s="166"/>
      <c r="J91" s="99"/>
      <c r="K91" s="99"/>
      <c r="L91" s="99"/>
      <c r="M91" s="99"/>
      <c r="N91" s="99"/>
      <c r="O91" s="99"/>
      <c r="P91" s="99"/>
      <c r="Q91" s="99"/>
      <c r="R91" s="99"/>
      <c r="S91" s="99"/>
      <c r="T91" s="99"/>
      <c r="U91" s="99"/>
      <c r="V91" s="220"/>
      <c r="W91" s="220"/>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row>
    <row r="92" spans="1:48" ht="15.75" customHeight="1">
      <c r="A92" s="99"/>
      <c r="B92" s="99"/>
      <c r="C92" s="159"/>
      <c r="D92" s="220"/>
      <c r="E92" s="168"/>
      <c r="F92" s="166"/>
      <c r="G92" s="168"/>
      <c r="H92" s="99"/>
      <c r="I92" s="166"/>
      <c r="J92" s="99"/>
      <c r="K92" s="99"/>
      <c r="L92" s="99"/>
      <c r="M92" s="99"/>
      <c r="N92" s="99"/>
      <c r="O92" s="99"/>
      <c r="P92" s="99"/>
      <c r="Q92" s="99"/>
      <c r="R92" s="99"/>
      <c r="S92" s="99"/>
      <c r="T92" s="99"/>
      <c r="U92" s="99"/>
      <c r="V92" s="220"/>
      <c r="W92" s="220"/>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row>
    <row r="93" spans="1:48" ht="15.75" customHeight="1">
      <c r="A93" s="99"/>
      <c r="B93" s="99"/>
      <c r="C93" s="159"/>
      <c r="D93" s="220"/>
      <c r="E93" s="168"/>
      <c r="F93" s="166"/>
      <c r="G93" s="168"/>
      <c r="H93" s="99"/>
      <c r="I93" s="166"/>
      <c r="J93" s="99"/>
      <c r="K93" s="99"/>
      <c r="L93" s="99"/>
      <c r="M93" s="99"/>
      <c r="N93" s="99"/>
      <c r="O93" s="99"/>
      <c r="P93" s="99"/>
      <c r="Q93" s="99"/>
      <c r="R93" s="99"/>
      <c r="S93" s="99"/>
      <c r="T93" s="99"/>
      <c r="U93" s="99"/>
      <c r="V93" s="220"/>
      <c r="W93" s="220"/>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row>
    <row r="94" spans="1:48" ht="15.75" customHeight="1">
      <c r="A94" s="99"/>
      <c r="B94" s="99"/>
      <c r="C94" s="159"/>
      <c r="D94" s="220"/>
      <c r="E94" s="168"/>
      <c r="F94" s="166"/>
      <c r="G94" s="168"/>
      <c r="H94" s="99"/>
      <c r="I94" s="166"/>
      <c r="J94" s="99"/>
      <c r="K94" s="99"/>
      <c r="L94" s="99"/>
      <c r="M94" s="99"/>
      <c r="N94" s="99"/>
      <c r="O94" s="99"/>
      <c r="P94" s="99"/>
      <c r="Q94" s="99"/>
      <c r="R94" s="99"/>
      <c r="S94" s="99"/>
      <c r="T94" s="99"/>
      <c r="U94" s="99"/>
      <c r="V94" s="220"/>
      <c r="W94" s="220"/>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row>
    <row r="95" spans="1:48" ht="15.75" customHeight="1">
      <c r="A95" s="99"/>
      <c r="B95" s="99"/>
      <c r="C95" s="159"/>
      <c r="D95" s="220"/>
      <c r="E95" s="168"/>
      <c r="F95" s="166"/>
      <c r="G95" s="168"/>
      <c r="H95" s="99"/>
      <c r="I95" s="166"/>
      <c r="J95" s="99"/>
      <c r="K95" s="99"/>
      <c r="L95" s="99"/>
      <c r="M95" s="99"/>
      <c r="N95" s="99"/>
      <c r="O95" s="99"/>
      <c r="P95" s="99"/>
      <c r="Q95" s="99"/>
      <c r="R95" s="99"/>
      <c r="S95" s="99"/>
      <c r="T95" s="99"/>
      <c r="U95" s="99"/>
      <c r="V95" s="220"/>
      <c r="W95" s="220"/>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row>
    <row r="96" spans="1:48" ht="15.75" customHeight="1">
      <c r="A96" s="99"/>
      <c r="B96" s="99"/>
      <c r="C96" s="159"/>
      <c r="D96" s="220"/>
      <c r="E96" s="168"/>
      <c r="F96" s="166"/>
      <c r="G96" s="168"/>
      <c r="H96" s="99"/>
      <c r="I96" s="166"/>
      <c r="J96" s="99"/>
      <c r="K96" s="99"/>
      <c r="L96" s="99"/>
      <c r="M96" s="99"/>
      <c r="N96" s="99"/>
      <c r="O96" s="99"/>
      <c r="P96" s="99"/>
      <c r="Q96" s="99"/>
      <c r="R96" s="99"/>
      <c r="S96" s="99"/>
      <c r="T96" s="99"/>
      <c r="U96" s="99"/>
      <c r="V96" s="220"/>
      <c r="W96" s="220"/>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row>
    <row r="97" spans="1:48" ht="15.75" customHeight="1">
      <c r="A97" s="99"/>
      <c r="B97" s="99"/>
      <c r="C97" s="159"/>
      <c r="D97" s="220"/>
      <c r="E97" s="168"/>
      <c r="F97" s="166"/>
      <c r="G97" s="168"/>
      <c r="H97" s="99"/>
      <c r="I97" s="166"/>
      <c r="J97" s="99"/>
      <c r="K97" s="99"/>
      <c r="L97" s="99"/>
      <c r="M97" s="99"/>
      <c r="N97" s="99"/>
      <c r="O97" s="99"/>
      <c r="P97" s="99"/>
      <c r="Q97" s="99"/>
      <c r="R97" s="99"/>
      <c r="S97" s="99"/>
      <c r="T97" s="99"/>
      <c r="U97" s="99"/>
      <c r="V97" s="220"/>
      <c r="W97" s="220"/>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row>
    <row r="98" spans="1:48" ht="15.75" customHeight="1">
      <c r="A98" s="99"/>
      <c r="B98" s="99"/>
      <c r="C98" s="159"/>
      <c r="D98" s="220"/>
      <c r="E98" s="168"/>
      <c r="F98" s="166"/>
      <c r="G98" s="168"/>
      <c r="H98" s="99"/>
      <c r="I98" s="166"/>
      <c r="J98" s="99"/>
      <c r="K98" s="99"/>
      <c r="L98" s="99"/>
      <c r="M98" s="99"/>
      <c r="N98" s="99"/>
      <c r="O98" s="99"/>
      <c r="P98" s="99"/>
      <c r="Q98" s="99"/>
      <c r="R98" s="99"/>
      <c r="S98" s="99"/>
      <c r="T98" s="99"/>
      <c r="U98" s="99"/>
      <c r="V98" s="220"/>
      <c r="W98" s="220"/>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row>
    <row r="99" spans="1:48" ht="15.75" customHeight="1">
      <c r="A99" s="99"/>
      <c r="B99" s="99"/>
      <c r="C99" s="159"/>
      <c r="D99" s="220"/>
      <c r="E99" s="168"/>
      <c r="F99" s="166"/>
      <c r="G99" s="168"/>
      <c r="H99" s="99"/>
      <c r="I99" s="166"/>
      <c r="J99" s="99"/>
      <c r="K99" s="99"/>
      <c r="L99" s="99"/>
      <c r="M99" s="99"/>
      <c r="N99" s="99"/>
      <c r="O99" s="99"/>
      <c r="P99" s="99"/>
      <c r="Q99" s="99"/>
      <c r="R99" s="99"/>
      <c r="S99" s="99"/>
      <c r="T99" s="99"/>
      <c r="U99" s="99"/>
      <c r="V99" s="220"/>
      <c r="W99" s="220"/>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row>
    <row r="100" spans="1:48" ht="15.75" customHeight="1">
      <c r="A100" s="99"/>
      <c r="B100" s="99"/>
      <c r="C100" s="159"/>
      <c r="D100" s="220"/>
      <c r="E100" s="168"/>
      <c r="F100" s="166"/>
      <c r="G100" s="168"/>
      <c r="H100" s="99"/>
      <c r="I100" s="166"/>
      <c r="J100" s="99"/>
      <c r="K100" s="99"/>
      <c r="L100" s="99"/>
      <c r="M100" s="99"/>
      <c r="N100" s="99"/>
      <c r="O100" s="99"/>
      <c r="P100" s="99"/>
      <c r="Q100" s="99"/>
      <c r="R100" s="99"/>
      <c r="S100" s="99"/>
      <c r="T100" s="99"/>
      <c r="U100" s="99"/>
      <c r="V100" s="220"/>
      <c r="W100" s="220"/>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row>
    <row r="101" spans="1:48" ht="15.75" customHeight="1">
      <c r="A101" s="99"/>
      <c r="B101" s="99"/>
      <c r="C101" s="159"/>
      <c r="D101" s="220"/>
      <c r="E101" s="168"/>
      <c r="F101" s="166"/>
      <c r="G101" s="168"/>
      <c r="H101" s="99"/>
      <c r="I101" s="166"/>
      <c r="J101" s="99"/>
      <c r="K101" s="99"/>
      <c r="L101" s="99"/>
      <c r="M101" s="99"/>
      <c r="N101" s="99"/>
      <c r="O101" s="99"/>
      <c r="P101" s="99"/>
      <c r="Q101" s="99"/>
      <c r="R101" s="99"/>
      <c r="S101" s="99"/>
      <c r="T101" s="99"/>
      <c r="U101" s="99"/>
      <c r="V101" s="220"/>
      <c r="W101" s="220"/>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row>
    <row r="102" spans="1:48" ht="15.75" customHeight="1">
      <c r="A102" s="99"/>
      <c r="B102" s="99"/>
      <c r="C102" s="159"/>
      <c r="D102" s="220"/>
      <c r="E102" s="168"/>
      <c r="F102" s="166"/>
      <c r="G102" s="168"/>
      <c r="H102" s="99"/>
      <c r="I102" s="166"/>
      <c r="J102" s="99"/>
      <c r="K102" s="99"/>
      <c r="L102" s="99"/>
      <c r="M102" s="99"/>
      <c r="N102" s="99"/>
      <c r="O102" s="99"/>
      <c r="P102" s="99"/>
      <c r="Q102" s="99"/>
      <c r="R102" s="99"/>
      <c r="S102" s="99"/>
      <c r="T102" s="99"/>
      <c r="U102" s="99"/>
      <c r="V102" s="220"/>
      <c r="W102" s="220"/>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row>
    <row r="103" spans="1:48" ht="15.75" customHeight="1">
      <c r="A103" s="99"/>
      <c r="B103" s="99"/>
      <c r="C103" s="159"/>
      <c r="D103" s="220"/>
      <c r="E103" s="168"/>
      <c r="F103" s="166"/>
      <c r="G103" s="168"/>
      <c r="H103" s="99"/>
      <c r="I103" s="166"/>
      <c r="J103" s="99"/>
      <c r="K103" s="99"/>
      <c r="L103" s="99"/>
      <c r="M103" s="99"/>
      <c r="N103" s="99"/>
      <c r="O103" s="99"/>
      <c r="P103" s="99"/>
      <c r="Q103" s="99"/>
      <c r="R103" s="99"/>
      <c r="S103" s="99"/>
      <c r="T103" s="99"/>
      <c r="U103" s="99"/>
      <c r="V103" s="220"/>
      <c r="W103" s="220"/>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row>
    <row r="104" spans="1:48" ht="15.75" customHeight="1">
      <c r="A104" s="99"/>
      <c r="B104" s="99"/>
      <c r="C104" s="159"/>
      <c r="D104" s="220"/>
      <c r="E104" s="168"/>
      <c r="F104" s="166"/>
      <c r="G104" s="168"/>
      <c r="H104" s="99"/>
      <c r="I104" s="166"/>
      <c r="J104" s="99"/>
      <c r="K104" s="99"/>
      <c r="L104" s="99"/>
      <c r="M104" s="99"/>
      <c r="N104" s="99"/>
      <c r="O104" s="99"/>
      <c r="P104" s="99"/>
      <c r="Q104" s="99"/>
      <c r="R104" s="99"/>
      <c r="S104" s="99"/>
      <c r="T104" s="99"/>
      <c r="U104" s="99"/>
      <c r="V104" s="220"/>
      <c r="W104" s="220"/>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row>
    <row r="105" spans="1:48" ht="15.75" customHeight="1">
      <c r="A105" s="99"/>
      <c r="B105" s="99"/>
      <c r="C105" s="159"/>
      <c r="D105" s="220"/>
      <c r="E105" s="168"/>
      <c r="F105" s="166"/>
      <c r="G105" s="168"/>
      <c r="H105" s="99"/>
      <c r="I105" s="166"/>
      <c r="J105" s="99"/>
      <c r="K105" s="99"/>
      <c r="L105" s="99"/>
      <c r="M105" s="99"/>
      <c r="N105" s="99"/>
      <c r="O105" s="99"/>
      <c r="P105" s="99"/>
      <c r="Q105" s="99"/>
      <c r="R105" s="99"/>
      <c r="S105" s="99"/>
      <c r="T105" s="99"/>
      <c r="U105" s="99"/>
      <c r="V105" s="220"/>
      <c r="W105" s="220"/>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row>
    <row r="106" spans="1:48" ht="15.75" customHeight="1">
      <c r="A106" s="99"/>
      <c r="B106" s="99"/>
      <c r="C106" s="159"/>
      <c r="D106" s="220"/>
      <c r="E106" s="168"/>
      <c r="F106" s="166"/>
      <c r="G106" s="168"/>
      <c r="H106" s="99"/>
      <c r="I106" s="166"/>
      <c r="J106" s="99"/>
      <c r="K106" s="99"/>
      <c r="L106" s="99"/>
      <c r="M106" s="99"/>
      <c r="N106" s="99"/>
      <c r="O106" s="99"/>
      <c r="P106" s="99"/>
      <c r="Q106" s="99"/>
      <c r="R106" s="99"/>
      <c r="S106" s="99"/>
      <c r="T106" s="99"/>
      <c r="U106" s="99"/>
      <c r="V106" s="220"/>
      <c r="W106" s="220"/>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row>
    <row r="107" spans="1:48" ht="15.75" customHeight="1">
      <c r="A107" s="99"/>
      <c r="B107" s="99"/>
      <c r="C107" s="159"/>
      <c r="D107" s="220"/>
      <c r="E107" s="168"/>
      <c r="F107" s="166"/>
      <c r="G107" s="168"/>
      <c r="H107" s="99"/>
      <c r="I107" s="166"/>
      <c r="J107" s="99"/>
      <c r="K107" s="99"/>
      <c r="L107" s="99"/>
      <c r="M107" s="99"/>
      <c r="N107" s="99"/>
      <c r="O107" s="99"/>
      <c r="P107" s="99"/>
      <c r="Q107" s="99"/>
      <c r="R107" s="99"/>
      <c r="S107" s="99"/>
      <c r="T107" s="99"/>
      <c r="U107" s="99"/>
      <c r="V107" s="220"/>
      <c r="W107" s="220"/>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row>
    <row r="108" spans="1:48" ht="15.75" customHeight="1">
      <c r="A108" s="99"/>
      <c r="B108" s="99"/>
      <c r="C108" s="159"/>
      <c r="D108" s="220"/>
      <c r="E108" s="168"/>
      <c r="F108" s="166"/>
      <c r="G108" s="168"/>
      <c r="H108" s="99"/>
      <c r="I108" s="166"/>
      <c r="J108" s="99"/>
      <c r="K108" s="99"/>
      <c r="L108" s="99"/>
      <c r="M108" s="99"/>
      <c r="N108" s="99"/>
      <c r="O108" s="99"/>
      <c r="P108" s="99"/>
      <c r="Q108" s="99"/>
      <c r="R108" s="99"/>
      <c r="S108" s="99"/>
      <c r="T108" s="99"/>
      <c r="U108" s="99"/>
      <c r="V108" s="220"/>
      <c r="W108" s="220"/>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row>
    <row r="109" spans="1:48" ht="15.75" customHeight="1">
      <c r="A109" s="99"/>
      <c r="B109" s="99"/>
      <c r="C109" s="159"/>
      <c r="D109" s="220"/>
      <c r="E109" s="168"/>
      <c r="F109" s="166"/>
      <c r="G109" s="168"/>
      <c r="H109" s="99"/>
      <c r="I109" s="166"/>
      <c r="J109" s="99"/>
      <c r="K109" s="99"/>
      <c r="L109" s="99"/>
      <c r="M109" s="99"/>
      <c r="N109" s="99"/>
      <c r="O109" s="99"/>
      <c r="P109" s="99"/>
      <c r="Q109" s="99"/>
      <c r="R109" s="99"/>
      <c r="S109" s="99"/>
      <c r="T109" s="99"/>
      <c r="U109" s="99"/>
      <c r="V109" s="220"/>
      <c r="W109" s="220"/>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row>
    <row r="110" spans="1:48" ht="15.75" customHeight="1">
      <c r="A110" s="99"/>
      <c r="B110" s="99"/>
      <c r="C110" s="159"/>
      <c r="D110" s="220"/>
      <c r="E110" s="168"/>
      <c r="F110" s="166"/>
      <c r="G110" s="168"/>
      <c r="H110" s="99"/>
      <c r="I110" s="166"/>
      <c r="J110" s="99"/>
      <c r="K110" s="99"/>
      <c r="L110" s="99"/>
      <c r="M110" s="99"/>
      <c r="N110" s="99"/>
      <c r="O110" s="99"/>
      <c r="P110" s="99"/>
      <c r="Q110" s="99"/>
      <c r="R110" s="99"/>
      <c r="S110" s="99"/>
      <c r="T110" s="99"/>
      <c r="U110" s="99"/>
      <c r="V110" s="220"/>
      <c r="W110" s="220"/>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row>
    <row r="111" spans="1:48" ht="15.75" customHeight="1">
      <c r="A111" s="99"/>
      <c r="B111" s="99"/>
      <c r="C111" s="159"/>
      <c r="D111" s="220"/>
      <c r="E111" s="168"/>
      <c r="F111" s="166"/>
      <c r="G111" s="168"/>
      <c r="H111" s="99"/>
      <c r="I111" s="166"/>
      <c r="J111" s="99"/>
      <c r="K111" s="99"/>
      <c r="L111" s="99"/>
      <c r="M111" s="99"/>
      <c r="N111" s="99"/>
      <c r="O111" s="99"/>
      <c r="P111" s="99"/>
      <c r="Q111" s="99"/>
      <c r="R111" s="99"/>
      <c r="S111" s="99"/>
      <c r="T111" s="99"/>
      <c r="U111" s="99"/>
      <c r="V111" s="220"/>
      <c r="W111" s="220"/>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row>
    <row r="112" spans="1:48" ht="15.75" customHeight="1">
      <c r="A112" s="99"/>
      <c r="B112" s="99"/>
      <c r="C112" s="159"/>
      <c r="D112" s="220"/>
      <c r="E112" s="168"/>
      <c r="F112" s="166"/>
      <c r="G112" s="168"/>
      <c r="H112" s="99"/>
      <c r="I112" s="166"/>
      <c r="J112" s="99"/>
      <c r="K112" s="99"/>
      <c r="L112" s="99"/>
      <c r="M112" s="99"/>
      <c r="N112" s="99"/>
      <c r="O112" s="99"/>
      <c r="P112" s="99"/>
      <c r="Q112" s="99"/>
      <c r="R112" s="99"/>
      <c r="S112" s="99"/>
      <c r="T112" s="99"/>
      <c r="U112" s="99"/>
      <c r="V112" s="220"/>
      <c r="W112" s="220"/>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row>
    <row r="113" spans="1:48" ht="15.75" customHeight="1">
      <c r="A113" s="99"/>
      <c r="B113" s="99"/>
      <c r="C113" s="159"/>
      <c r="D113" s="220"/>
      <c r="E113" s="168"/>
      <c r="F113" s="166"/>
      <c r="G113" s="168"/>
      <c r="H113" s="99"/>
      <c r="I113" s="166"/>
      <c r="J113" s="99"/>
      <c r="K113" s="99"/>
      <c r="L113" s="99"/>
      <c r="M113" s="99"/>
      <c r="N113" s="99"/>
      <c r="O113" s="99"/>
      <c r="P113" s="99"/>
      <c r="Q113" s="99"/>
      <c r="R113" s="99"/>
      <c r="S113" s="99"/>
      <c r="T113" s="99"/>
      <c r="U113" s="99"/>
      <c r="V113" s="220"/>
      <c r="W113" s="220"/>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row>
    <row r="114" spans="1:48" ht="15.75" customHeight="1">
      <c r="A114" s="99"/>
      <c r="B114" s="99"/>
      <c r="C114" s="159"/>
      <c r="D114" s="220"/>
      <c r="E114" s="168"/>
      <c r="F114" s="166"/>
      <c r="G114" s="168"/>
      <c r="H114" s="99"/>
      <c r="I114" s="166"/>
      <c r="J114" s="99"/>
      <c r="K114" s="99"/>
      <c r="L114" s="99"/>
      <c r="M114" s="99"/>
      <c r="N114" s="99"/>
      <c r="O114" s="99"/>
      <c r="P114" s="99"/>
      <c r="Q114" s="99"/>
      <c r="R114" s="99"/>
      <c r="S114" s="99"/>
      <c r="T114" s="99"/>
      <c r="U114" s="99"/>
      <c r="V114" s="220"/>
      <c r="W114" s="220"/>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row>
    <row r="115" spans="1:48" ht="15.75" customHeight="1">
      <c r="A115" s="99"/>
      <c r="B115" s="99"/>
      <c r="C115" s="159"/>
      <c r="D115" s="220"/>
      <c r="E115" s="168"/>
      <c r="F115" s="166"/>
      <c r="G115" s="168"/>
      <c r="H115" s="99"/>
      <c r="I115" s="166"/>
      <c r="J115" s="99"/>
      <c r="K115" s="99"/>
      <c r="L115" s="99"/>
      <c r="M115" s="99"/>
      <c r="N115" s="99"/>
      <c r="O115" s="99"/>
      <c r="P115" s="99"/>
      <c r="Q115" s="99"/>
      <c r="R115" s="99"/>
      <c r="S115" s="99"/>
      <c r="T115" s="99"/>
      <c r="U115" s="99"/>
      <c r="V115" s="220"/>
      <c r="W115" s="220"/>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row>
    <row r="116" spans="1:48" ht="15.75" customHeight="1">
      <c r="A116" s="99"/>
      <c r="B116" s="99"/>
      <c r="C116" s="159"/>
      <c r="D116" s="220"/>
      <c r="E116" s="168"/>
      <c r="F116" s="166"/>
      <c r="G116" s="168"/>
      <c r="H116" s="99"/>
      <c r="I116" s="166"/>
      <c r="J116" s="99"/>
      <c r="K116" s="99"/>
      <c r="L116" s="99"/>
      <c r="M116" s="99"/>
      <c r="N116" s="99"/>
      <c r="O116" s="99"/>
      <c r="P116" s="99"/>
      <c r="Q116" s="99"/>
      <c r="R116" s="99"/>
      <c r="S116" s="99"/>
      <c r="T116" s="99"/>
      <c r="U116" s="99"/>
      <c r="V116" s="220"/>
      <c r="W116" s="220"/>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row>
    <row r="117" spans="1:48" ht="15.75" customHeight="1">
      <c r="A117" s="99"/>
      <c r="B117" s="99"/>
      <c r="C117" s="159"/>
      <c r="D117" s="220"/>
      <c r="E117" s="168"/>
      <c r="F117" s="166"/>
      <c r="G117" s="168"/>
      <c r="H117" s="99"/>
      <c r="I117" s="166"/>
      <c r="J117" s="99"/>
      <c r="K117" s="99"/>
      <c r="L117" s="99"/>
      <c r="M117" s="99"/>
      <c r="N117" s="99"/>
      <c r="O117" s="99"/>
      <c r="P117" s="99"/>
      <c r="Q117" s="99"/>
      <c r="R117" s="99"/>
      <c r="S117" s="99"/>
      <c r="T117" s="99"/>
      <c r="U117" s="99"/>
      <c r="V117" s="220"/>
      <c r="W117" s="220"/>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row>
    <row r="118" spans="1:48" ht="15.75" customHeight="1">
      <c r="A118" s="99"/>
      <c r="B118" s="99"/>
      <c r="C118" s="159"/>
      <c r="D118" s="220"/>
      <c r="E118" s="168"/>
      <c r="F118" s="166"/>
      <c r="G118" s="168"/>
      <c r="H118" s="99"/>
      <c r="I118" s="166"/>
      <c r="J118" s="99"/>
      <c r="K118" s="99"/>
      <c r="L118" s="99"/>
      <c r="M118" s="99"/>
      <c r="N118" s="99"/>
      <c r="O118" s="99"/>
      <c r="P118" s="99"/>
      <c r="Q118" s="99"/>
      <c r="R118" s="99"/>
      <c r="S118" s="99"/>
      <c r="T118" s="99"/>
      <c r="U118" s="99"/>
      <c r="V118" s="220"/>
      <c r="W118" s="220"/>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row>
    <row r="119" spans="1:48" ht="15.75" customHeight="1">
      <c r="A119" s="99"/>
      <c r="B119" s="99"/>
      <c r="C119" s="159"/>
      <c r="D119" s="220"/>
      <c r="E119" s="168"/>
      <c r="F119" s="166"/>
      <c r="G119" s="168"/>
      <c r="H119" s="99"/>
      <c r="I119" s="166"/>
      <c r="J119" s="99"/>
      <c r="K119" s="99"/>
      <c r="L119" s="99"/>
      <c r="M119" s="99"/>
      <c r="N119" s="99"/>
      <c r="O119" s="99"/>
      <c r="P119" s="99"/>
      <c r="Q119" s="99"/>
      <c r="R119" s="99"/>
      <c r="S119" s="99"/>
      <c r="T119" s="99"/>
      <c r="U119" s="99"/>
      <c r="V119" s="220"/>
      <c r="W119" s="220"/>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row>
    <row r="120" spans="1:48" ht="15.75" customHeight="1">
      <c r="A120" s="99"/>
      <c r="B120" s="99"/>
      <c r="C120" s="159"/>
      <c r="D120" s="220"/>
      <c r="E120" s="168"/>
      <c r="F120" s="166"/>
      <c r="G120" s="168"/>
      <c r="H120" s="99"/>
      <c r="I120" s="166"/>
      <c r="J120" s="99"/>
      <c r="K120" s="99"/>
      <c r="L120" s="99"/>
      <c r="M120" s="99"/>
      <c r="N120" s="99"/>
      <c r="O120" s="99"/>
      <c r="P120" s="99"/>
      <c r="Q120" s="99"/>
      <c r="R120" s="99"/>
      <c r="S120" s="99"/>
      <c r="T120" s="99"/>
      <c r="U120" s="99"/>
      <c r="V120" s="220"/>
      <c r="W120" s="220"/>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row>
    <row r="121" spans="1:48" ht="15.75" customHeight="1">
      <c r="A121" s="99"/>
      <c r="B121" s="99"/>
      <c r="C121" s="159"/>
      <c r="D121" s="220"/>
      <c r="E121" s="168"/>
      <c r="F121" s="166"/>
      <c r="G121" s="168"/>
      <c r="H121" s="99"/>
      <c r="I121" s="166"/>
      <c r="J121" s="99"/>
      <c r="K121" s="99"/>
      <c r="L121" s="99"/>
      <c r="M121" s="99"/>
      <c r="N121" s="99"/>
      <c r="O121" s="99"/>
      <c r="P121" s="99"/>
      <c r="Q121" s="99"/>
      <c r="R121" s="99"/>
      <c r="S121" s="99"/>
      <c r="T121" s="99"/>
      <c r="U121" s="99"/>
      <c r="V121" s="220"/>
      <c r="W121" s="220"/>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row>
    <row r="122" spans="1:48" ht="15.75" customHeight="1">
      <c r="A122" s="99"/>
      <c r="B122" s="99"/>
      <c r="C122" s="159"/>
      <c r="D122" s="220"/>
      <c r="E122" s="168"/>
      <c r="F122" s="166"/>
      <c r="G122" s="168"/>
      <c r="H122" s="99"/>
      <c r="I122" s="166"/>
      <c r="J122" s="99"/>
      <c r="K122" s="99"/>
      <c r="L122" s="99"/>
      <c r="M122" s="99"/>
      <c r="N122" s="99"/>
      <c r="O122" s="99"/>
      <c r="P122" s="99"/>
      <c r="Q122" s="99"/>
      <c r="R122" s="99"/>
      <c r="S122" s="99"/>
      <c r="T122" s="99"/>
      <c r="U122" s="99"/>
      <c r="V122" s="220"/>
      <c r="W122" s="220"/>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row>
    <row r="123" spans="1:48" ht="15.75" customHeight="1">
      <c r="A123" s="99"/>
      <c r="B123" s="99"/>
      <c r="C123" s="159"/>
      <c r="D123" s="220"/>
      <c r="E123" s="168"/>
      <c r="F123" s="166"/>
      <c r="G123" s="168"/>
      <c r="H123" s="99"/>
      <c r="I123" s="166"/>
      <c r="J123" s="99"/>
      <c r="K123" s="99"/>
      <c r="L123" s="99"/>
      <c r="M123" s="99"/>
      <c r="N123" s="99"/>
      <c r="O123" s="99"/>
      <c r="P123" s="99"/>
      <c r="Q123" s="99"/>
      <c r="R123" s="99"/>
      <c r="S123" s="99"/>
      <c r="T123" s="99"/>
      <c r="U123" s="99"/>
      <c r="V123" s="220"/>
      <c r="W123" s="220"/>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row>
    <row r="124" spans="1:48" ht="15.75" customHeight="1">
      <c r="A124" s="99"/>
      <c r="B124" s="99"/>
      <c r="C124" s="159"/>
      <c r="D124" s="220"/>
      <c r="E124" s="168"/>
      <c r="F124" s="166"/>
      <c r="G124" s="168"/>
      <c r="H124" s="99"/>
      <c r="I124" s="166"/>
      <c r="J124" s="99"/>
      <c r="K124" s="99"/>
      <c r="L124" s="99"/>
      <c r="M124" s="99"/>
      <c r="N124" s="99"/>
      <c r="O124" s="99"/>
      <c r="P124" s="99"/>
      <c r="Q124" s="99"/>
      <c r="R124" s="99"/>
      <c r="S124" s="99"/>
      <c r="T124" s="99"/>
      <c r="U124" s="99"/>
      <c r="V124" s="220"/>
      <c r="W124" s="220"/>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row>
    <row r="125" spans="1:48" ht="15.75" customHeight="1">
      <c r="A125" s="99"/>
      <c r="B125" s="99"/>
      <c r="C125" s="159"/>
      <c r="D125" s="220"/>
      <c r="E125" s="168"/>
      <c r="F125" s="166"/>
      <c r="G125" s="168"/>
      <c r="H125" s="99"/>
      <c r="I125" s="166"/>
      <c r="J125" s="99"/>
      <c r="K125" s="99"/>
      <c r="L125" s="99"/>
      <c r="M125" s="99"/>
      <c r="N125" s="99"/>
      <c r="O125" s="99"/>
      <c r="P125" s="99"/>
      <c r="Q125" s="99"/>
      <c r="R125" s="99"/>
      <c r="S125" s="99"/>
      <c r="T125" s="99"/>
      <c r="U125" s="99"/>
      <c r="V125" s="220"/>
      <c r="W125" s="220"/>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row>
    <row r="126" spans="1:48" ht="15.75" customHeight="1">
      <c r="A126" s="99"/>
      <c r="B126" s="99"/>
      <c r="C126" s="159"/>
      <c r="D126" s="220"/>
      <c r="E126" s="168"/>
      <c r="F126" s="166"/>
      <c r="G126" s="168"/>
      <c r="H126" s="99"/>
      <c r="I126" s="166"/>
      <c r="J126" s="99"/>
      <c r="K126" s="99"/>
      <c r="L126" s="99"/>
      <c r="M126" s="99"/>
      <c r="N126" s="99"/>
      <c r="O126" s="99"/>
      <c r="P126" s="99"/>
      <c r="Q126" s="99"/>
      <c r="R126" s="99"/>
      <c r="S126" s="99"/>
      <c r="T126" s="99"/>
      <c r="U126" s="99"/>
      <c r="V126" s="220"/>
      <c r="W126" s="220"/>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row>
    <row r="127" spans="1:48" ht="15.75" customHeight="1">
      <c r="A127" s="99"/>
      <c r="B127" s="99"/>
      <c r="C127" s="159"/>
      <c r="D127" s="220"/>
      <c r="E127" s="168"/>
      <c r="F127" s="166"/>
      <c r="G127" s="168"/>
      <c r="H127" s="99"/>
      <c r="I127" s="166"/>
      <c r="J127" s="99"/>
      <c r="K127" s="99"/>
      <c r="L127" s="99"/>
      <c r="M127" s="99"/>
      <c r="N127" s="99"/>
      <c r="O127" s="99"/>
      <c r="P127" s="99"/>
      <c r="Q127" s="99"/>
      <c r="R127" s="99"/>
      <c r="S127" s="99"/>
      <c r="T127" s="99"/>
      <c r="U127" s="99"/>
      <c r="V127" s="220"/>
      <c r="W127" s="220"/>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row>
    <row r="128" spans="1:48" ht="15.75" customHeight="1">
      <c r="A128" s="99"/>
      <c r="B128" s="99"/>
      <c r="C128" s="159"/>
      <c r="D128" s="220"/>
      <c r="E128" s="168"/>
      <c r="F128" s="166"/>
      <c r="G128" s="168"/>
      <c r="H128" s="99"/>
      <c r="I128" s="166"/>
      <c r="J128" s="99"/>
      <c r="K128" s="99"/>
      <c r="L128" s="99"/>
      <c r="M128" s="99"/>
      <c r="N128" s="99"/>
      <c r="O128" s="99"/>
      <c r="P128" s="99"/>
      <c r="Q128" s="99"/>
      <c r="R128" s="99"/>
      <c r="S128" s="99"/>
      <c r="T128" s="99"/>
      <c r="U128" s="99"/>
      <c r="V128" s="220"/>
      <c r="W128" s="220"/>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row>
    <row r="129" spans="1:48" ht="15.75" customHeight="1">
      <c r="A129" s="99"/>
      <c r="B129" s="99"/>
      <c r="C129" s="159"/>
      <c r="D129" s="220"/>
      <c r="E129" s="168"/>
      <c r="F129" s="166"/>
      <c r="G129" s="168"/>
      <c r="H129" s="99"/>
      <c r="I129" s="166"/>
      <c r="J129" s="99"/>
      <c r="K129" s="99"/>
      <c r="L129" s="99"/>
      <c r="M129" s="99"/>
      <c r="N129" s="99"/>
      <c r="O129" s="99"/>
      <c r="P129" s="99"/>
      <c r="Q129" s="99"/>
      <c r="R129" s="99"/>
      <c r="S129" s="99"/>
      <c r="T129" s="99"/>
      <c r="U129" s="99"/>
      <c r="V129" s="220"/>
      <c r="W129" s="220"/>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row>
    <row r="130" spans="1:48" ht="15.75" customHeight="1">
      <c r="A130" s="99"/>
      <c r="B130" s="99"/>
      <c r="C130" s="159"/>
      <c r="D130" s="220"/>
      <c r="E130" s="168"/>
      <c r="F130" s="166"/>
      <c r="G130" s="168"/>
      <c r="H130" s="99"/>
      <c r="I130" s="166"/>
      <c r="J130" s="99"/>
      <c r="K130" s="99"/>
      <c r="L130" s="99"/>
      <c r="M130" s="99"/>
      <c r="N130" s="99"/>
      <c r="O130" s="99"/>
      <c r="P130" s="99"/>
      <c r="Q130" s="99"/>
      <c r="R130" s="99"/>
      <c r="S130" s="99"/>
      <c r="T130" s="99"/>
      <c r="U130" s="99"/>
      <c r="V130" s="220"/>
      <c r="W130" s="220"/>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row>
    <row r="131" spans="1:48" ht="15.75" customHeight="1">
      <c r="A131" s="99"/>
      <c r="B131" s="99"/>
      <c r="C131" s="159"/>
      <c r="D131" s="220"/>
      <c r="E131" s="168"/>
      <c r="F131" s="166"/>
      <c r="G131" s="168"/>
      <c r="H131" s="99"/>
      <c r="I131" s="166"/>
      <c r="J131" s="99"/>
      <c r="K131" s="99"/>
      <c r="L131" s="99"/>
      <c r="M131" s="99"/>
      <c r="N131" s="99"/>
      <c r="O131" s="99"/>
      <c r="P131" s="99"/>
      <c r="Q131" s="99"/>
      <c r="R131" s="99"/>
      <c r="S131" s="99"/>
      <c r="T131" s="99"/>
      <c r="U131" s="99"/>
      <c r="V131" s="220"/>
      <c r="W131" s="220"/>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row>
    <row r="132" spans="1:48" ht="15.75" customHeight="1">
      <c r="A132" s="99"/>
      <c r="B132" s="99"/>
      <c r="C132" s="159"/>
      <c r="D132" s="220"/>
      <c r="E132" s="168"/>
      <c r="F132" s="166"/>
      <c r="G132" s="168"/>
      <c r="H132" s="99"/>
      <c r="I132" s="166"/>
      <c r="J132" s="99"/>
      <c r="K132" s="99"/>
      <c r="L132" s="99"/>
      <c r="M132" s="99"/>
      <c r="N132" s="99"/>
      <c r="O132" s="99"/>
      <c r="P132" s="99"/>
      <c r="Q132" s="99"/>
      <c r="R132" s="99"/>
      <c r="S132" s="99"/>
      <c r="T132" s="99"/>
      <c r="U132" s="99"/>
      <c r="V132" s="220"/>
      <c r="W132" s="220"/>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row>
    <row r="133" spans="1:48" ht="15.75" customHeight="1">
      <c r="A133" s="99"/>
      <c r="B133" s="99"/>
      <c r="C133" s="159"/>
      <c r="D133" s="220"/>
      <c r="E133" s="168"/>
      <c r="F133" s="166"/>
      <c r="G133" s="168"/>
      <c r="H133" s="99"/>
      <c r="I133" s="166"/>
      <c r="J133" s="99"/>
      <c r="K133" s="99"/>
      <c r="L133" s="99"/>
      <c r="M133" s="99"/>
      <c r="N133" s="99"/>
      <c r="O133" s="99"/>
      <c r="P133" s="99"/>
      <c r="Q133" s="99"/>
      <c r="R133" s="99"/>
      <c r="S133" s="99"/>
      <c r="T133" s="99"/>
      <c r="U133" s="99"/>
      <c r="V133" s="220"/>
      <c r="W133" s="220"/>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row>
    <row r="134" spans="1:48" ht="15.75" customHeight="1">
      <c r="A134" s="99"/>
      <c r="B134" s="99"/>
      <c r="C134" s="159"/>
      <c r="D134" s="220"/>
      <c r="E134" s="168"/>
      <c r="F134" s="166"/>
      <c r="G134" s="168"/>
      <c r="H134" s="99"/>
      <c r="I134" s="166"/>
      <c r="J134" s="99"/>
      <c r="K134" s="99"/>
      <c r="L134" s="99"/>
      <c r="M134" s="99"/>
      <c r="N134" s="99"/>
      <c r="O134" s="99"/>
      <c r="P134" s="99"/>
      <c r="Q134" s="99"/>
      <c r="R134" s="99"/>
      <c r="S134" s="99"/>
      <c r="T134" s="99"/>
      <c r="U134" s="99"/>
      <c r="V134" s="220"/>
      <c r="W134" s="220"/>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row>
    <row r="135" spans="1:48" ht="15.75" customHeight="1">
      <c r="A135" s="99"/>
      <c r="B135" s="99"/>
      <c r="C135" s="159"/>
      <c r="D135" s="220"/>
      <c r="E135" s="168"/>
      <c r="F135" s="166"/>
      <c r="G135" s="168"/>
      <c r="H135" s="99"/>
      <c r="I135" s="166"/>
      <c r="J135" s="99"/>
      <c r="K135" s="99"/>
      <c r="L135" s="99"/>
      <c r="M135" s="99"/>
      <c r="N135" s="99"/>
      <c r="O135" s="99"/>
      <c r="P135" s="99"/>
      <c r="Q135" s="99"/>
      <c r="R135" s="99"/>
      <c r="S135" s="99"/>
      <c r="T135" s="99"/>
      <c r="U135" s="99"/>
      <c r="V135" s="220"/>
      <c r="W135" s="220"/>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row>
    <row r="136" spans="1:48" ht="15.75" customHeight="1">
      <c r="A136" s="99"/>
      <c r="B136" s="99"/>
      <c r="C136" s="159"/>
      <c r="D136" s="220"/>
      <c r="E136" s="168"/>
      <c r="F136" s="166"/>
      <c r="G136" s="168"/>
      <c r="H136" s="99"/>
      <c r="I136" s="166"/>
      <c r="J136" s="99"/>
      <c r="K136" s="99"/>
      <c r="L136" s="99"/>
      <c r="M136" s="99"/>
      <c r="N136" s="99"/>
      <c r="O136" s="99"/>
      <c r="P136" s="99"/>
      <c r="Q136" s="99"/>
      <c r="R136" s="99"/>
      <c r="S136" s="99"/>
      <c r="T136" s="99"/>
      <c r="U136" s="99"/>
      <c r="V136" s="220"/>
      <c r="W136" s="220"/>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row>
    <row r="137" spans="1:48" ht="15.75" customHeight="1">
      <c r="A137" s="99"/>
      <c r="B137" s="99"/>
      <c r="C137" s="159"/>
      <c r="D137" s="220"/>
      <c r="E137" s="168"/>
      <c r="F137" s="166"/>
      <c r="G137" s="168"/>
      <c r="H137" s="99"/>
      <c r="I137" s="166"/>
      <c r="J137" s="99"/>
      <c r="K137" s="99"/>
      <c r="L137" s="99"/>
      <c r="M137" s="99"/>
      <c r="N137" s="99"/>
      <c r="O137" s="99"/>
      <c r="P137" s="99"/>
      <c r="Q137" s="99"/>
      <c r="R137" s="99"/>
      <c r="S137" s="99"/>
      <c r="T137" s="99"/>
      <c r="U137" s="99"/>
      <c r="V137" s="220"/>
      <c r="W137" s="220"/>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row>
    <row r="138" spans="1:48" ht="15.75" customHeight="1">
      <c r="A138" s="99"/>
      <c r="B138" s="99"/>
      <c r="C138" s="159"/>
      <c r="D138" s="220"/>
      <c r="E138" s="168"/>
      <c r="F138" s="166"/>
      <c r="G138" s="168"/>
      <c r="H138" s="99"/>
      <c r="I138" s="166"/>
      <c r="J138" s="99"/>
      <c r="K138" s="99"/>
      <c r="L138" s="99"/>
      <c r="M138" s="99"/>
      <c r="N138" s="99"/>
      <c r="O138" s="99"/>
      <c r="P138" s="99"/>
      <c r="Q138" s="99"/>
      <c r="R138" s="99"/>
      <c r="S138" s="99"/>
      <c r="T138" s="99"/>
      <c r="U138" s="99"/>
      <c r="V138" s="220"/>
      <c r="W138" s="220"/>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row>
    <row r="139" spans="1:48" ht="15.75" customHeight="1">
      <c r="A139" s="99"/>
      <c r="B139" s="99"/>
      <c r="C139" s="159"/>
      <c r="D139" s="220"/>
      <c r="E139" s="168"/>
      <c r="F139" s="166"/>
      <c r="G139" s="168"/>
      <c r="H139" s="99"/>
      <c r="I139" s="166"/>
      <c r="J139" s="99"/>
      <c r="K139" s="99"/>
      <c r="L139" s="99"/>
      <c r="M139" s="99"/>
      <c r="N139" s="99"/>
      <c r="O139" s="99"/>
      <c r="P139" s="99"/>
      <c r="Q139" s="99"/>
      <c r="R139" s="99"/>
      <c r="S139" s="99"/>
      <c r="T139" s="99"/>
      <c r="U139" s="99"/>
      <c r="V139" s="220"/>
      <c r="W139" s="220"/>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row>
    <row r="140" spans="1:48" ht="15.75" customHeight="1">
      <c r="A140" s="99"/>
      <c r="B140" s="99"/>
      <c r="C140" s="159"/>
      <c r="D140" s="220"/>
      <c r="E140" s="168"/>
      <c r="F140" s="166"/>
      <c r="G140" s="168"/>
      <c r="H140" s="99"/>
      <c r="I140" s="166"/>
      <c r="J140" s="99"/>
      <c r="K140" s="99"/>
      <c r="L140" s="99"/>
      <c r="M140" s="99"/>
      <c r="N140" s="99"/>
      <c r="O140" s="99"/>
      <c r="P140" s="99"/>
      <c r="Q140" s="99"/>
      <c r="R140" s="99"/>
      <c r="S140" s="99"/>
      <c r="T140" s="99"/>
      <c r="U140" s="99"/>
      <c r="V140" s="220"/>
      <c r="W140" s="220"/>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row>
    <row r="141" spans="1:48" ht="15.75" customHeight="1">
      <c r="A141" s="99"/>
      <c r="B141" s="99"/>
      <c r="C141" s="159"/>
      <c r="D141" s="220"/>
      <c r="E141" s="168"/>
      <c r="F141" s="166"/>
      <c r="G141" s="168"/>
      <c r="H141" s="99"/>
      <c r="I141" s="166"/>
      <c r="J141" s="99"/>
      <c r="K141" s="99"/>
      <c r="L141" s="99"/>
      <c r="M141" s="99"/>
      <c r="N141" s="99"/>
      <c r="O141" s="99"/>
      <c r="P141" s="99"/>
      <c r="Q141" s="99"/>
      <c r="R141" s="99"/>
      <c r="S141" s="99"/>
      <c r="T141" s="99"/>
      <c r="U141" s="99"/>
      <c r="V141" s="220"/>
      <c r="W141" s="220"/>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row>
    <row r="142" spans="1:48" ht="15.75" customHeight="1">
      <c r="A142" s="99"/>
      <c r="B142" s="99"/>
      <c r="C142" s="159"/>
      <c r="D142" s="220"/>
      <c r="E142" s="168"/>
      <c r="F142" s="166"/>
      <c r="G142" s="168"/>
      <c r="H142" s="99"/>
      <c r="I142" s="166"/>
      <c r="J142" s="99"/>
      <c r="K142" s="99"/>
      <c r="L142" s="99"/>
      <c r="M142" s="99"/>
      <c r="N142" s="99"/>
      <c r="O142" s="99"/>
      <c r="P142" s="99"/>
      <c r="Q142" s="99"/>
      <c r="R142" s="99"/>
      <c r="S142" s="99"/>
      <c r="T142" s="99"/>
      <c r="U142" s="99"/>
      <c r="V142" s="220"/>
      <c r="W142" s="220"/>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row>
    <row r="143" spans="1:48" ht="15.75" customHeight="1">
      <c r="A143" s="99"/>
      <c r="B143" s="99"/>
      <c r="C143" s="159"/>
      <c r="D143" s="220"/>
      <c r="E143" s="168"/>
      <c r="F143" s="166"/>
      <c r="G143" s="168"/>
      <c r="H143" s="99"/>
      <c r="I143" s="166"/>
      <c r="J143" s="99"/>
      <c r="K143" s="99"/>
      <c r="L143" s="99"/>
      <c r="M143" s="99"/>
      <c r="N143" s="99"/>
      <c r="O143" s="99"/>
      <c r="P143" s="99"/>
      <c r="Q143" s="99"/>
      <c r="R143" s="99"/>
      <c r="S143" s="99"/>
      <c r="T143" s="99"/>
      <c r="U143" s="99"/>
      <c r="V143" s="220"/>
      <c r="W143" s="220"/>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row>
    <row r="144" spans="1:48" ht="15.75" customHeight="1">
      <c r="A144" s="99"/>
      <c r="B144" s="99"/>
      <c r="C144" s="159"/>
      <c r="D144" s="220"/>
      <c r="E144" s="168"/>
      <c r="F144" s="166"/>
      <c r="G144" s="168"/>
      <c r="H144" s="99"/>
      <c r="I144" s="166"/>
      <c r="J144" s="99"/>
      <c r="K144" s="99"/>
      <c r="L144" s="99"/>
      <c r="M144" s="99"/>
      <c r="N144" s="99"/>
      <c r="O144" s="99"/>
      <c r="P144" s="99"/>
      <c r="Q144" s="99"/>
      <c r="R144" s="99"/>
      <c r="S144" s="99"/>
      <c r="T144" s="99"/>
      <c r="U144" s="99"/>
      <c r="V144" s="220"/>
      <c r="W144" s="220"/>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row>
    <row r="145" spans="1:48" ht="15.75" customHeight="1">
      <c r="A145" s="99"/>
      <c r="B145" s="99"/>
      <c r="C145" s="159"/>
      <c r="D145" s="220"/>
      <c r="E145" s="168"/>
      <c r="F145" s="166"/>
      <c r="G145" s="168"/>
      <c r="H145" s="99"/>
      <c r="I145" s="166"/>
      <c r="J145" s="99"/>
      <c r="K145" s="99"/>
      <c r="L145" s="99"/>
      <c r="M145" s="99"/>
      <c r="N145" s="99"/>
      <c r="O145" s="99"/>
      <c r="P145" s="99"/>
      <c r="Q145" s="99"/>
      <c r="R145" s="99"/>
      <c r="S145" s="99"/>
      <c r="T145" s="99"/>
      <c r="U145" s="99"/>
      <c r="V145" s="220"/>
      <c r="W145" s="220"/>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row>
    <row r="146" spans="1:48" ht="15.75" customHeight="1">
      <c r="A146" s="99"/>
      <c r="B146" s="99"/>
      <c r="C146" s="159"/>
      <c r="D146" s="220"/>
      <c r="E146" s="168"/>
      <c r="F146" s="166"/>
      <c r="G146" s="168"/>
      <c r="H146" s="99"/>
      <c r="I146" s="166"/>
      <c r="J146" s="99"/>
      <c r="K146" s="99"/>
      <c r="L146" s="99"/>
      <c r="M146" s="99"/>
      <c r="N146" s="99"/>
      <c r="O146" s="99"/>
      <c r="P146" s="99"/>
      <c r="Q146" s="99"/>
      <c r="R146" s="99"/>
      <c r="S146" s="99"/>
      <c r="T146" s="99"/>
      <c r="U146" s="99"/>
      <c r="V146" s="220"/>
      <c r="W146" s="220"/>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row>
    <row r="147" spans="1:48" ht="15.75" customHeight="1">
      <c r="A147" s="99"/>
      <c r="B147" s="99"/>
      <c r="C147" s="159"/>
      <c r="D147" s="220"/>
      <c r="E147" s="168"/>
      <c r="F147" s="166"/>
      <c r="G147" s="168"/>
      <c r="H147" s="99"/>
      <c r="I147" s="166"/>
      <c r="J147" s="99"/>
      <c r="K147" s="99"/>
      <c r="L147" s="99"/>
      <c r="M147" s="99"/>
      <c r="N147" s="99"/>
      <c r="O147" s="99"/>
      <c r="P147" s="99"/>
      <c r="Q147" s="99"/>
      <c r="R147" s="99"/>
      <c r="S147" s="99"/>
      <c r="T147" s="99"/>
      <c r="U147" s="99"/>
      <c r="V147" s="220"/>
      <c r="W147" s="220"/>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row>
    <row r="148" spans="1:48" ht="15.75" customHeight="1">
      <c r="A148" s="99"/>
      <c r="B148" s="99"/>
      <c r="C148" s="159"/>
      <c r="D148" s="220"/>
      <c r="E148" s="168"/>
      <c r="F148" s="166"/>
      <c r="G148" s="168"/>
      <c r="H148" s="99"/>
      <c r="I148" s="166"/>
      <c r="J148" s="99"/>
      <c r="K148" s="99"/>
      <c r="L148" s="99"/>
      <c r="M148" s="99"/>
      <c r="N148" s="99"/>
      <c r="O148" s="99"/>
      <c r="P148" s="99"/>
      <c r="Q148" s="99"/>
      <c r="R148" s="99"/>
      <c r="S148" s="99"/>
      <c r="T148" s="99"/>
      <c r="U148" s="99"/>
      <c r="V148" s="220"/>
      <c r="W148" s="220"/>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row>
    <row r="149" spans="1:48" ht="15.75" customHeight="1">
      <c r="A149" s="99"/>
      <c r="B149" s="99"/>
      <c r="C149" s="159"/>
      <c r="D149" s="220"/>
      <c r="E149" s="168"/>
      <c r="F149" s="166"/>
      <c r="G149" s="168"/>
      <c r="H149" s="99"/>
      <c r="I149" s="166"/>
      <c r="J149" s="99"/>
      <c r="K149" s="99"/>
      <c r="L149" s="99"/>
      <c r="M149" s="99"/>
      <c r="N149" s="99"/>
      <c r="O149" s="99"/>
      <c r="P149" s="99"/>
      <c r="Q149" s="99"/>
      <c r="R149" s="99"/>
      <c r="S149" s="99"/>
      <c r="T149" s="99"/>
      <c r="U149" s="99"/>
      <c r="V149" s="220"/>
      <c r="W149" s="220"/>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row>
    <row r="150" spans="1:48" ht="15.75" customHeight="1">
      <c r="A150" s="99"/>
      <c r="B150" s="99"/>
      <c r="C150" s="159"/>
      <c r="D150" s="220"/>
      <c r="E150" s="168"/>
      <c r="F150" s="166"/>
      <c r="G150" s="168"/>
      <c r="H150" s="99"/>
      <c r="I150" s="166"/>
      <c r="J150" s="99"/>
      <c r="K150" s="99"/>
      <c r="L150" s="99"/>
      <c r="M150" s="99"/>
      <c r="N150" s="99"/>
      <c r="O150" s="99"/>
      <c r="P150" s="99"/>
      <c r="Q150" s="99"/>
      <c r="R150" s="99"/>
      <c r="S150" s="99"/>
      <c r="T150" s="99"/>
      <c r="U150" s="99"/>
      <c r="V150" s="220"/>
      <c r="W150" s="220"/>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row>
    <row r="151" spans="1:48" ht="15.75" customHeight="1">
      <c r="A151" s="99"/>
      <c r="B151" s="99"/>
      <c r="C151" s="159"/>
      <c r="D151" s="220"/>
      <c r="E151" s="168"/>
      <c r="F151" s="166"/>
      <c r="G151" s="168"/>
      <c r="H151" s="99"/>
      <c r="I151" s="166"/>
      <c r="J151" s="99"/>
      <c r="K151" s="99"/>
      <c r="L151" s="99"/>
      <c r="M151" s="99"/>
      <c r="N151" s="99"/>
      <c r="O151" s="99"/>
      <c r="P151" s="99"/>
      <c r="Q151" s="99"/>
      <c r="R151" s="99"/>
      <c r="S151" s="99"/>
      <c r="T151" s="99"/>
      <c r="U151" s="99"/>
      <c r="V151" s="220"/>
      <c r="W151" s="220"/>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row>
    <row r="152" spans="1:48" ht="15.75" customHeight="1">
      <c r="A152" s="99"/>
      <c r="B152" s="99"/>
      <c r="C152" s="159"/>
      <c r="D152" s="220"/>
      <c r="E152" s="168"/>
      <c r="F152" s="166"/>
      <c r="G152" s="168"/>
      <c r="H152" s="99"/>
      <c r="I152" s="166"/>
      <c r="J152" s="99"/>
      <c r="K152" s="99"/>
      <c r="L152" s="99"/>
      <c r="M152" s="99"/>
      <c r="N152" s="99"/>
      <c r="O152" s="99"/>
      <c r="P152" s="99"/>
      <c r="Q152" s="99"/>
      <c r="R152" s="99"/>
      <c r="S152" s="99"/>
      <c r="T152" s="99"/>
      <c r="U152" s="99"/>
      <c r="V152" s="220"/>
      <c r="W152" s="220"/>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row>
    <row r="153" spans="1:48" ht="15.75" customHeight="1">
      <c r="A153" s="99"/>
      <c r="B153" s="99"/>
      <c r="C153" s="159"/>
      <c r="D153" s="220"/>
      <c r="E153" s="168"/>
      <c r="F153" s="166"/>
      <c r="G153" s="168"/>
      <c r="H153" s="99"/>
      <c r="I153" s="166"/>
      <c r="J153" s="99"/>
      <c r="K153" s="99"/>
      <c r="L153" s="99"/>
      <c r="M153" s="99"/>
      <c r="N153" s="99"/>
      <c r="O153" s="99"/>
      <c r="P153" s="99"/>
      <c r="Q153" s="99"/>
      <c r="R153" s="99"/>
      <c r="S153" s="99"/>
      <c r="T153" s="99"/>
      <c r="U153" s="99"/>
      <c r="V153" s="220"/>
      <c r="W153" s="220"/>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row>
    <row r="154" spans="1:48" ht="15.75" customHeight="1">
      <c r="A154" s="99"/>
      <c r="B154" s="99"/>
      <c r="C154" s="159"/>
      <c r="D154" s="220"/>
      <c r="E154" s="168"/>
      <c r="F154" s="166"/>
      <c r="G154" s="168"/>
      <c r="H154" s="99"/>
      <c r="I154" s="166"/>
      <c r="J154" s="99"/>
      <c r="K154" s="99"/>
      <c r="L154" s="99"/>
      <c r="M154" s="99"/>
      <c r="N154" s="99"/>
      <c r="O154" s="99"/>
      <c r="P154" s="99"/>
      <c r="Q154" s="99"/>
      <c r="R154" s="99"/>
      <c r="S154" s="99"/>
      <c r="T154" s="99"/>
      <c r="U154" s="99"/>
      <c r="V154" s="220"/>
      <c r="W154" s="220"/>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row>
    <row r="155" spans="1:48" ht="15.75" customHeight="1">
      <c r="A155" s="99"/>
      <c r="B155" s="99"/>
      <c r="C155" s="159"/>
      <c r="D155" s="220"/>
      <c r="E155" s="168"/>
      <c r="F155" s="166"/>
      <c r="G155" s="168"/>
      <c r="H155" s="99"/>
      <c r="I155" s="166"/>
      <c r="J155" s="99"/>
      <c r="K155" s="99"/>
      <c r="L155" s="99"/>
      <c r="M155" s="99"/>
      <c r="N155" s="99"/>
      <c r="O155" s="99"/>
      <c r="P155" s="99"/>
      <c r="Q155" s="99"/>
      <c r="R155" s="99"/>
      <c r="S155" s="99"/>
      <c r="T155" s="99"/>
      <c r="U155" s="99"/>
      <c r="V155" s="220"/>
      <c r="W155" s="220"/>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row>
    <row r="156" spans="1:48" ht="15.75" customHeight="1">
      <c r="A156" s="99"/>
      <c r="B156" s="99"/>
      <c r="C156" s="159"/>
      <c r="D156" s="220"/>
      <c r="E156" s="168"/>
      <c r="F156" s="166"/>
      <c r="G156" s="168"/>
      <c r="H156" s="99"/>
      <c r="I156" s="166"/>
      <c r="J156" s="99"/>
      <c r="K156" s="99"/>
      <c r="L156" s="99"/>
      <c r="M156" s="99"/>
      <c r="N156" s="99"/>
      <c r="O156" s="99"/>
      <c r="P156" s="99"/>
      <c r="Q156" s="99"/>
      <c r="R156" s="99"/>
      <c r="S156" s="99"/>
      <c r="T156" s="99"/>
      <c r="U156" s="99"/>
      <c r="V156" s="220"/>
      <c r="W156" s="220"/>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row>
    <row r="157" spans="1:48" ht="15.75" customHeight="1">
      <c r="A157" s="99"/>
      <c r="B157" s="99"/>
      <c r="C157" s="159"/>
      <c r="D157" s="220"/>
      <c r="E157" s="168"/>
      <c r="F157" s="166"/>
      <c r="G157" s="168"/>
      <c r="H157" s="99"/>
      <c r="I157" s="166"/>
      <c r="J157" s="99"/>
      <c r="K157" s="99"/>
      <c r="L157" s="99"/>
      <c r="M157" s="99"/>
      <c r="N157" s="99"/>
      <c r="O157" s="99"/>
      <c r="P157" s="99"/>
      <c r="Q157" s="99"/>
      <c r="R157" s="99"/>
      <c r="S157" s="99"/>
      <c r="T157" s="99"/>
      <c r="U157" s="99"/>
      <c r="V157" s="220"/>
      <c r="W157" s="220"/>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row>
    <row r="158" spans="1:48" ht="15.75" customHeight="1">
      <c r="A158" s="99"/>
      <c r="B158" s="99"/>
      <c r="C158" s="159"/>
      <c r="D158" s="220"/>
      <c r="E158" s="168"/>
      <c r="F158" s="166"/>
      <c r="G158" s="168"/>
      <c r="H158" s="99"/>
      <c r="I158" s="166"/>
      <c r="J158" s="99"/>
      <c r="K158" s="99"/>
      <c r="L158" s="99"/>
      <c r="M158" s="99"/>
      <c r="N158" s="99"/>
      <c r="O158" s="99"/>
      <c r="P158" s="99"/>
      <c r="Q158" s="99"/>
      <c r="R158" s="99"/>
      <c r="S158" s="99"/>
      <c r="T158" s="99"/>
      <c r="U158" s="99"/>
      <c r="V158" s="220"/>
      <c r="W158" s="220"/>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row>
    <row r="159" spans="1:48" ht="15.75" customHeight="1">
      <c r="A159" s="99"/>
      <c r="B159" s="99"/>
      <c r="C159" s="159"/>
      <c r="D159" s="220"/>
      <c r="E159" s="168"/>
      <c r="F159" s="166"/>
      <c r="G159" s="168"/>
      <c r="H159" s="99"/>
      <c r="I159" s="166"/>
      <c r="J159" s="99"/>
      <c r="K159" s="99"/>
      <c r="L159" s="99"/>
      <c r="M159" s="99"/>
      <c r="N159" s="99"/>
      <c r="O159" s="99"/>
      <c r="P159" s="99"/>
      <c r="Q159" s="99"/>
      <c r="R159" s="99"/>
      <c r="S159" s="99"/>
      <c r="T159" s="99"/>
      <c r="U159" s="99"/>
      <c r="V159" s="220"/>
      <c r="W159" s="220"/>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row>
    <row r="160" spans="1:48" ht="15.75" customHeight="1">
      <c r="A160" s="99"/>
      <c r="B160" s="99"/>
      <c r="C160" s="159"/>
      <c r="D160" s="220"/>
      <c r="E160" s="168"/>
      <c r="F160" s="166"/>
      <c r="G160" s="168"/>
      <c r="H160" s="99"/>
      <c r="I160" s="166"/>
      <c r="J160" s="99"/>
      <c r="K160" s="99"/>
      <c r="L160" s="99"/>
      <c r="M160" s="99"/>
      <c r="N160" s="99"/>
      <c r="O160" s="99"/>
      <c r="P160" s="99"/>
      <c r="Q160" s="99"/>
      <c r="R160" s="99"/>
      <c r="S160" s="99"/>
      <c r="T160" s="99"/>
      <c r="U160" s="99"/>
      <c r="V160" s="220"/>
      <c r="W160" s="220"/>
      <c r="X160" s="99"/>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row>
    <row r="161" spans="1:48" ht="15.75" customHeight="1">
      <c r="A161" s="99"/>
      <c r="B161" s="99"/>
      <c r="C161" s="159"/>
      <c r="D161" s="220"/>
      <c r="E161" s="168"/>
      <c r="F161" s="166"/>
      <c r="G161" s="168"/>
      <c r="H161" s="99"/>
      <c r="I161" s="166"/>
      <c r="J161" s="99"/>
      <c r="K161" s="99"/>
      <c r="L161" s="99"/>
      <c r="M161" s="99"/>
      <c r="N161" s="99"/>
      <c r="O161" s="99"/>
      <c r="P161" s="99"/>
      <c r="Q161" s="99"/>
      <c r="R161" s="99"/>
      <c r="S161" s="99"/>
      <c r="T161" s="99"/>
      <c r="U161" s="99"/>
      <c r="V161" s="220"/>
      <c r="W161" s="220"/>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row>
    <row r="162" spans="1:48" ht="15.75" customHeight="1">
      <c r="A162" s="99"/>
      <c r="B162" s="99"/>
      <c r="C162" s="159"/>
      <c r="D162" s="220"/>
      <c r="E162" s="168"/>
      <c r="F162" s="166"/>
      <c r="G162" s="168"/>
      <c r="H162" s="99"/>
      <c r="I162" s="166"/>
      <c r="J162" s="99"/>
      <c r="K162" s="99"/>
      <c r="L162" s="99"/>
      <c r="M162" s="99"/>
      <c r="N162" s="99"/>
      <c r="O162" s="99"/>
      <c r="P162" s="99"/>
      <c r="Q162" s="99"/>
      <c r="R162" s="99"/>
      <c r="S162" s="99"/>
      <c r="T162" s="99"/>
      <c r="U162" s="99"/>
      <c r="V162" s="220"/>
      <c r="W162" s="220"/>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row>
    <row r="163" spans="1:48" ht="15.75" customHeight="1">
      <c r="A163" s="99"/>
      <c r="B163" s="99"/>
      <c r="C163" s="159"/>
      <c r="D163" s="220"/>
      <c r="E163" s="168"/>
      <c r="F163" s="166"/>
      <c r="G163" s="168"/>
      <c r="H163" s="99"/>
      <c r="I163" s="166"/>
      <c r="J163" s="99"/>
      <c r="K163" s="99"/>
      <c r="L163" s="99"/>
      <c r="M163" s="99"/>
      <c r="N163" s="99"/>
      <c r="O163" s="99"/>
      <c r="P163" s="99"/>
      <c r="Q163" s="99"/>
      <c r="R163" s="99"/>
      <c r="S163" s="99"/>
      <c r="T163" s="99"/>
      <c r="U163" s="99"/>
      <c r="V163" s="220"/>
      <c r="W163" s="220"/>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row>
    <row r="164" spans="1:48" ht="15.75" customHeight="1">
      <c r="A164" s="99"/>
      <c r="B164" s="99"/>
      <c r="C164" s="159"/>
      <c r="D164" s="220"/>
      <c r="E164" s="168"/>
      <c r="F164" s="166"/>
      <c r="G164" s="168"/>
      <c r="H164" s="99"/>
      <c r="I164" s="166"/>
      <c r="J164" s="99"/>
      <c r="K164" s="99"/>
      <c r="L164" s="99"/>
      <c r="M164" s="99"/>
      <c r="N164" s="99"/>
      <c r="O164" s="99"/>
      <c r="P164" s="99"/>
      <c r="Q164" s="99"/>
      <c r="R164" s="99"/>
      <c r="S164" s="99"/>
      <c r="T164" s="99"/>
      <c r="U164" s="99"/>
      <c r="V164" s="220"/>
      <c r="W164" s="220"/>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row>
    <row r="165" spans="1:48" ht="15.75" customHeight="1">
      <c r="A165" s="99"/>
      <c r="B165" s="99"/>
      <c r="C165" s="159"/>
      <c r="D165" s="220"/>
      <c r="E165" s="168"/>
      <c r="F165" s="166"/>
      <c r="G165" s="168"/>
      <c r="H165" s="99"/>
      <c r="I165" s="166"/>
      <c r="J165" s="99"/>
      <c r="K165" s="99"/>
      <c r="L165" s="99"/>
      <c r="M165" s="99"/>
      <c r="N165" s="99"/>
      <c r="O165" s="99"/>
      <c r="P165" s="99"/>
      <c r="Q165" s="99"/>
      <c r="R165" s="99"/>
      <c r="S165" s="99"/>
      <c r="T165" s="99"/>
      <c r="U165" s="99"/>
      <c r="V165" s="220"/>
      <c r="W165" s="220"/>
      <c r="X165" s="99"/>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row>
    <row r="166" spans="1:48" ht="15.75" customHeight="1">
      <c r="A166" s="99"/>
      <c r="B166" s="99"/>
      <c r="C166" s="159"/>
      <c r="D166" s="220"/>
      <c r="E166" s="168"/>
      <c r="F166" s="166"/>
      <c r="G166" s="168"/>
      <c r="H166" s="99"/>
      <c r="I166" s="166"/>
      <c r="J166" s="99"/>
      <c r="K166" s="99"/>
      <c r="L166" s="99"/>
      <c r="M166" s="99"/>
      <c r="N166" s="99"/>
      <c r="O166" s="99"/>
      <c r="P166" s="99"/>
      <c r="Q166" s="99"/>
      <c r="R166" s="99"/>
      <c r="S166" s="99"/>
      <c r="T166" s="99"/>
      <c r="U166" s="99"/>
      <c r="V166" s="220"/>
      <c r="W166" s="220"/>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row>
    <row r="167" spans="1:48" ht="15.75" customHeight="1">
      <c r="A167" s="99"/>
      <c r="B167" s="99"/>
      <c r="C167" s="159"/>
      <c r="D167" s="220"/>
      <c r="E167" s="168"/>
      <c r="F167" s="166"/>
      <c r="G167" s="168"/>
      <c r="H167" s="99"/>
      <c r="I167" s="166"/>
      <c r="J167" s="99"/>
      <c r="K167" s="99"/>
      <c r="L167" s="99"/>
      <c r="M167" s="99"/>
      <c r="N167" s="99"/>
      <c r="O167" s="99"/>
      <c r="P167" s="99"/>
      <c r="Q167" s="99"/>
      <c r="R167" s="99"/>
      <c r="S167" s="99"/>
      <c r="T167" s="99"/>
      <c r="U167" s="99"/>
      <c r="V167" s="220"/>
      <c r="W167" s="220"/>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row>
    <row r="168" spans="1:48" ht="15.75" customHeight="1">
      <c r="A168" s="99"/>
      <c r="B168" s="99"/>
      <c r="C168" s="159"/>
      <c r="D168" s="220"/>
      <c r="E168" s="168"/>
      <c r="F168" s="166"/>
      <c r="G168" s="168"/>
      <c r="H168" s="99"/>
      <c r="I168" s="166"/>
      <c r="J168" s="99"/>
      <c r="K168" s="99"/>
      <c r="L168" s="99"/>
      <c r="M168" s="99"/>
      <c r="N168" s="99"/>
      <c r="O168" s="99"/>
      <c r="P168" s="99"/>
      <c r="Q168" s="99"/>
      <c r="R168" s="99"/>
      <c r="S168" s="99"/>
      <c r="T168" s="99"/>
      <c r="U168" s="99"/>
      <c r="V168" s="220"/>
      <c r="W168" s="220"/>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row>
    <row r="169" spans="1:48" ht="15.75" customHeight="1">
      <c r="A169" s="99"/>
      <c r="B169" s="99"/>
      <c r="C169" s="159"/>
      <c r="D169" s="220"/>
      <c r="E169" s="168"/>
      <c r="F169" s="166"/>
      <c r="G169" s="168"/>
      <c r="H169" s="99"/>
      <c r="I169" s="166"/>
      <c r="J169" s="99"/>
      <c r="K169" s="99"/>
      <c r="L169" s="99"/>
      <c r="M169" s="99"/>
      <c r="N169" s="99"/>
      <c r="O169" s="99"/>
      <c r="P169" s="99"/>
      <c r="Q169" s="99"/>
      <c r="R169" s="99"/>
      <c r="S169" s="99"/>
      <c r="T169" s="99"/>
      <c r="U169" s="99"/>
      <c r="V169" s="220"/>
      <c r="W169" s="220"/>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row>
    <row r="170" spans="1:48" ht="15.75" customHeight="1">
      <c r="A170" s="99"/>
      <c r="B170" s="99"/>
      <c r="C170" s="159"/>
      <c r="D170" s="220"/>
      <c r="E170" s="168"/>
      <c r="F170" s="166"/>
      <c r="G170" s="168"/>
      <c r="H170" s="99"/>
      <c r="I170" s="166"/>
      <c r="J170" s="99"/>
      <c r="K170" s="99"/>
      <c r="L170" s="99"/>
      <c r="M170" s="99"/>
      <c r="N170" s="99"/>
      <c r="O170" s="99"/>
      <c r="P170" s="99"/>
      <c r="Q170" s="99"/>
      <c r="R170" s="99"/>
      <c r="S170" s="99"/>
      <c r="T170" s="99"/>
      <c r="U170" s="99"/>
      <c r="V170" s="220"/>
      <c r="W170" s="220"/>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row>
    <row r="171" spans="1:48" ht="15.75" customHeight="1">
      <c r="A171" s="99"/>
      <c r="B171" s="99"/>
      <c r="C171" s="159"/>
      <c r="D171" s="220"/>
      <c r="E171" s="168"/>
      <c r="F171" s="166"/>
      <c r="G171" s="168"/>
      <c r="H171" s="99"/>
      <c r="I171" s="166"/>
      <c r="J171" s="99"/>
      <c r="K171" s="99"/>
      <c r="L171" s="99"/>
      <c r="M171" s="99"/>
      <c r="N171" s="99"/>
      <c r="O171" s="99"/>
      <c r="P171" s="99"/>
      <c r="Q171" s="99"/>
      <c r="R171" s="99"/>
      <c r="S171" s="99"/>
      <c r="T171" s="99"/>
      <c r="U171" s="99"/>
      <c r="V171" s="220"/>
      <c r="W171" s="220"/>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row>
    <row r="172" spans="1:48" ht="15.75" customHeight="1">
      <c r="A172" s="99"/>
      <c r="B172" s="99"/>
      <c r="C172" s="159"/>
      <c r="D172" s="220"/>
      <c r="E172" s="168"/>
      <c r="F172" s="166"/>
      <c r="G172" s="168"/>
      <c r="H172" s="99"/>
      <c r="I172" s="166"/>
      <c r="J172" s="99"/>
      <c r="K172" s="99"/>
      <c r="L172" s="99"/>
      <c r="M172" s="99"/>
      <c r="N172" s="99"/>
      <c r="O172" s="99"/>
      <c r="P172" s="99"/>
      <c r="Q172" s="99"/>
      <c r="R172" s="99"/>
      <c r="S172" s="99"/>
      <c r="T172" s="99"/>
      <c r="U172" s="99"/>
      <c r="V172" s="220"/>
      <c r="W172" s="220"/>
      <c r="X172" s="99"/>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row>
    <row r="173" spans="1:48" ht="15.75" customHeight="1">
      <c r="A173" s="99"/>
      <c r="B173" s="99"/>
      <c r="C173" s="159"/>
      <c r="D173" s="220"/>
      <c r="E173" s="168"/>
      <c r="F173" s="166"/>
      <c r="G173" s="168"/>
      <c r="H173" s="99"/>
      <c r="I173" s="166"/>
      <c r="J173" s="99"/>
      <c r="K173" s="99"/>
      <c r="L173" s="99"/>
      <c r="M173" s="99"/>
      <c r="N173" s="99"/>
      <c r="O173" s="99"/>
      <c r="P173" s="99"/>
      <c r="Q173" s="99"/>
      <c r="R173" s="99"/>
      <c r="S173" s="99"/>
      <c r="T173" s="99"/>
      <c r="U173" s="99"/>
      <c r="V173" s="220"/>
      <c r="W173" s="220"/>
      <c r="X173" s="99"/>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row>
    <row r="174" spans="1:48" ht="15.75" customHeight="1">
      <c r="A174" s="99"/>
      <c r="B174" s="99"/>
      <c r="C174" s="159"/>
      <c r="D174" s="220"/>
      <c r="E174" s="168"/>
      <c r="F174" s="166"/>
      <c r="G174" s="168"/>
      <c r="H174" s="99"/>
      <c r="I174" s="166"/>
      <c r="J174" s="99"/>
      <c r="K174" s="99"/>
      <c r="L174" s="99"/>
      <c r="M174" s="99"/>
      <c r="N174" s="99"/>
      <c r="O174" s="99"/>
      <c r="P174" s="99"/>
      <c r="Q174" s="99"/>
      <c r="R174" s="99"/>
      <c r="S174" s="99"/>
      <c r="T174" s="99"/>
      <c r="U174" s="99"/>
      <c r="V174" s="220"/>
      <c r="W174" s="220"/>
      <c r="X174" s="99"/>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row>
    <row r="175" spans="1:48" ht="15.75" customHeight="1">
      <c r="A175" s="99"/>
      <c r="B175" s="99"/>
      <c r="C175" s="159"/>
      <c r="D175" s="220"/>
      <c r="E175" s="168"/>
      <c r="F175" s="166"/>
      <c r="G175" s="168"/>
      <c r="H175" s="99"/>
      <c r="I175" s="166"/>
      <c r="J175" s="99"/>
      <c r="K175" s="99"/>
      <c r="L175" s="99"/>
      <c r="M175" s="99"/>
      <c r="N175" s="99"/>
      <c r="O175" s="99"/>
      <c r="P175" s="99"/>
      <c r="Q175" s="99"/>
      <c r="R175" s="99"/>
      <c r="S175" s="99"/>
      <c r="T175" s="99"/>
      <c r="U175" s="99"/>
      <c r="V175" s="220"/>
      <c r="W175" s="220"/>
      <c r="X175" s="99"/>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row>
    <row r="176" spans="1:48" ht="15.75" customHeight="1">
      <c r="A176" s="99"/>
      <c r="B176" s="99"/>
      <c r="C176" s="159"/>
      <c r="D176" s="220"/>
      <c r="E176" s="168"/>
      <c r="F176" s="166"/>
      <c r="G176" s="168"/>
      <c r="H176" s="99"/>
      <c r="I176" s="166"/>
      <c r="J176" s="99"/>
      <c r="K176" s="99"/>
      <c r="L176" s="99"/>
      <c r="M176" s="99"/>
      <c r="N176" s="99"/>
      <c r="O176" s="99"/>
      <c r="P176" s="99"/>
      <c r="Q176" s="99"/>
      <c r="R176" s="99"/>
      <c r="S176" s="99"/>
      <c r="T176" s="99"/>
      <c r="U176" s="99"/>
      <c r="V176" s="220"/>
      <c r="W176" s="220"/>
      <c r="X176" s="99"/>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row>
    <row r="177" spans="1:48" ht="15.75" customHeight="1">
      <c r="A177" s="99"/>
      <c r="B177" s="99"/>
      <c r="C177" s="159"/>
      <c r="D177" s="220"/>
      <c r="E177" s="168"/>
      <c r="F177" s="166"/>
      <c r="G177" s="168"/>
      <c r="H177" s="99"/>
      <c r="I177" s="166"/>
      <c r="J177" s="99"/>
      <c r="K177" s="99"/>
      <c r="L177" s="99"/>
      <c r="M177" s="99"/>
      <c r="N177" s="99"/>
      <c r="O177" s="99"/>
      <c r="P177" s="99"/>
      <c r="Q177" s="99"/>
      <c r="R177" s="99"/>
      <c r="S177" s="99"/>
      <c r="T177" s="99"/>
      <c r="U177" s="99"/>
      <c r="V177" s="220"/>
      <c r="W177" s="220"/>
      <c r="X177" s="99"/>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row>
    <row r="178" spans="1:48" ht="15.75" customHeight="1">
      <c r="A178" s="99"/>
      <c r="B178" s="99"/>
      <c r="C178" s="159"/>
      <c r="D178" s="220"/>
      <c r="E178" s="168"/>
      <c r="F178" s="166"/>
      <c r="G178" s="168"/>
      <c r="H178" s="99"/>
      <c r="I178" s="166"/>
      <c r="J178" s="99"/>
      <c r="K178" s="99"/>
      <c r="L178" s="99"/>
      <c r="M178" s="99"/>
      <c r="N178" s="99"/>
      <c r="O178" s="99"/>
      <c r="P178" s="99"/>
      <c r="Q178" s="99"/>
      <c r="R178" s="99"/>
      <c r="S178" s="99"/>
      <c r="T178" s="99"/>
      <c r="U178" s="99"/>
      <c r="V178" s="220"/>
      <c r="W178" s="220"/>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row>
    <row r="179" spans="1:48" ht="15.75" customHeight="1">
      <c r="A179" s="99"/>
      <c r="B179" s="99"/>
      <c r="C179" s="159"/>
      <c r="D179" s="220"/>
      <c r="E179" s="168"/>
      <c r="F179" s="166"/>
      <c r="G179" s="168"/>
      <c r="H179" s="99"/>
      <c r="I179" s="166"/>
      <c r="J179" s="99"/>
      <c r="K179" s="99"/>
      <c r="L179" s="99"/>
      <c r="M179" s="99"/>
      <c r="N179" s="99"/>
      <c r="O179" s="99"/>
      <c r="P179" s="99"/>
      <c r="Q179" s="99"/>
      <c r="R179" s="99"/>
      <c r="S179" s="99"/>
      <c r="T179" s="99"/>
      <c r="U179" s="99"/>
      <c r="V179" s="220"/>
      <c r="W179" s="220"/>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row>
    <row r="180" spans="1:48" ht="15.75" customHeight="1">
      <c r="A180" s="99"/>
      <c r="B180" s="99"/>
      <c r="C180" s="159"/>
      <c r="D180" s="220"/>
      <c r="E180" s="168"/>
      <c r="F180" s="166"/>
      <c r="G180" s="168"/>
      <c r="H180" s="99"/>
      <c r="I180" s="166"/>
      <c r="J180" s="99"/>
      <c r="K180" s="99"/>
      <c r="L180" s="99"/>
      <c r="M180" s="99"/>
      <c r="N180" s="99"/>
      <c r="O180" s="99"/>
      <c r="P180" s="99"/>
      <c r="Q180" s="99"/>
      <c r="R180" s="99"/>
      <c r="S180" s="99"/>
      <c r="T180" s="99"/>
      <c r="U180" s="99"/>
      <c r="V180" s="220"/>
      <c r="W180" s="220"/>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row>
    <row r="181" spans="1:48" ht="15.75" customHeight="1">
      <c r="A181" s="99"/>
      <c r="B181" s="99"/>
      <c r="C181" s="159"/>
      <c r="D181" s="220"/>
      <c r="E181" s="168"/>
      <c r="F181" s="166"/>
      <c r="G181" s="168"/>
      <c r="H181" s="99"/>
      <c r="I181" s="166"/>
      <c r="J181" s="99"/>
      <c r="K181" s="99"/>
      <c r="L181" s="99"/>
      <c r="M181" s="99"/>
      <c r="N181" s="99"/>
      <c r="O181" s="99"/>
      <c r="P181" s="99"/>
      <c r="Q181" s="99"/>
      <c r="R181" s="99"/>
      <c r="S181" s="99"/>
      <c r="T181" s="99"/>
      <c r="U181" s="99"/>
      <c r="V181" s="220"/>
      <c r="W181" s="220"/>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row>
    <row r="182" spans="1:48" ht="15.75" customHeight="1">
      <c r="A182" s="99"/>
      <c r="B182" s="99"/>
      <c r="C182" s="159"/>
      <c r="D182" s="220"/>
      <c r="E182" s="168"/>
      <c r="F182" s="166"/>
      <c r="G182" s="168"/>
      <c r="H182" s="99"/>
      <c r="I182" s="166"/>
      <c r="J182" s="99"/>
      <c r="K182" s="99"/>
      <c r="L182" s="99"/>
      <c r="M182" s="99"/>
      <c r="N182" s="99"/>
      <c r="O182" s="99"/>
      <c r="P182" s="99"/>
      <c r="Q182" s="99"/>
      <c r="R182" s="99"/>
      <c r="S182" s="99"/>
      <c r="T182" s="99"/>
      <c r="U182" s="99"/>
      <c r="V182" s="220"/>
      <c r="W182" s="220"/>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row>
    <row r="183" spans="1:48" ht="15.75" customHeight="1">
      <c r="A183" s="99"/>
      <c r="B183" s="99"/>
      <c r="C183" s="159"/>
      <c r="D183" s="220"/>
      <c r="E183" s="168"/>
      <c r="F183" s="166"/>
      <c r="G183" s="168"/>
      <c r="H183" s="99"/>
      <c r="I183" s="166"/>
      <c r="J183" s="99"/>
      <c r="K183" s="99"/>
      <c r="L183" s="99"/>
      <c r="M183" s="99"/>
      <c r="N183" s="99"/>
      <c r="O183" s="99"/>
      <c r="P183" s="99"/>
      <c r="Q183" s="99"/>
      <c r="R183" s="99"/>
      <c r="S183" s="99"/>
      <c r="T183" s="99"/>
      <c r="U183" s="99"/>
      <c r="V183" s="220"/>
      <c r="W183" s="220"/>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row>
    <row r="184" spans="1:48" ht="15.75" customHeight="1">
      <c r="A184" s="99"/>
      <c r="B184" s="99"/>
      <c r="C184" s="159"/>
      <c r="D184" s="220"/>
      <c r="E184" s="168"/>
      <c r="F184" s="166"/>
      <c r="G184" s="168"/>
      <c r="H184" s="99"/>
      <c r="I184" s="166"/>
      <c r="J184" s="99"/>
      <c r="K184" s="99"/>
      <c r="L184" s="99"/>
      <c r="M184" s="99"/>
      <c r="N184" s="99"/>
      <c r="O184" s="99"/>
      <c r="P184" s="99"/>
      <c r="Q184" s="99"/>
      <c r="R184" s="99"/>
      <c r="S184" s="99"/>
      <c r="T184" s="99"/>
      <c r="U184" s="99"/>
      <c r="V184" s="220"/>
      <c r="W184" s="220"/>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row>
    <row r="185" spans="1:48" ht="15.75" customHeight="1">
      <c r="A185" s="99"/>
      <c r="B185" s="99"/>
      <c r="C185" s="159"/>
      <c r="D185" s="220"/>
      <c r="E185" s="168"/>
      <c r="F185" s="166"/>
      <c r="G185" s="168"/>
      <c r="H185" s="99"/>
      <c r="I185" s="166"/>
      <c r="J185" s="99"/>
      <c r="K185" s="99"/>
      <c r="L185" s="99"/>
      <c r="M185" s="99"/>
      <c r="N185" s="99"/>
      <c r="O185" s="99"/>
      <c r="P185" s="99"/>
      <c r="Q185" s="99"/>
      <c r="R185" s="99"/>
      <c r="S185" s="99"/>
      <c r="T185" s="99"/>
      <c r="U185" s="99"/>
      <c r="V185" s="220"/>
      <c r="W185" s="220"/>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row>
    <row r="186" spans="1:48" ht="15.75" customHeight="1">
      <c r="A186" s="99"/>
      <c r="B186" s="99"/>
      <c r="C186" s="159"/>
      <c r="D186" s="220"/>
      <c r="E186" s="168"/>
      <c r="F186" s="166"/>
      <c r="G186" s="168"/>
      <c r="H186" s="99"/>
      <c r="I186" s="166"/>
      <c r="J186" s="99"/>
      <c r="K186" s="99"/>
      <c r="L186" s="99"/>
      <c r="M186" s="99"/>
      <c r="N186" s="99"/>
      <c r="O186" s="99"/>
      <c r="P186" s="99"/>
      <c r="Q186" s="99"/>
      <c r="R186" s="99"/>
      <c r="S186" s="99"/>
      <c r="T186" s="99"/>
      <c r="U186" s="99"/>
      <c r="V186" s="220"/>
      <c r="W186" s="220"/>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row>
    <row r="187" spans="1:48" ht="15.75" customHeight="1">
      <c r="A187" s="99"/>
      <c r="B187" s="99"/>
      <c r="C187" s="159"/>
      <c r="D187" s="220"/>
      <c r="E187" s="168"/>
      <c r="F187" s="166"/>
      <c r="G187" s="168"/>
      <c r="H187" s="99"/>
      <c r="I187" s="166"/>
      <c r="J187" s="99"/>
      <c r="K187" s="99"/>
      <c r="L187" s="99"/>
      <c r="M187" s="99"/>
      <c r="N187" s="99"/>
      <c r="O187" s="99"/>
      <c r="P187" s="99"/>
      <c r="Q187" s="99"/>
      <c r="R187" s="99"/>
      <c r="S187" s="99"/>
      <c r="T187" s="99"/>
      <c r="U187" s="99"/>
      <c r="V187" s="220"/>
      <c r="W187" s="220"/>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row>
    <row r="188" spans="1:48" ht="15.75" customHeight="1">
      <c r="A188" s="99"/>
      <c r="B188" s="99"/>
      <c r="C188" s="159"/>
      <c r="D188" s="220"/>
      <c r="E188" s="168"/>
      <c r="F188" s="166"/>
      <c r="G188" s="168"/>
      <c r="H188" s="99"/>
      <c r="I188" s="166"/>
      <c r="J188" s="99"/>
      <c r="K188" s="99"/>
      <c r="L188" s="99"/>
      <c r="M188" s="99"/>
      <c r="N188" s="99"/>
      <c r="O188" s="99"/>
      <c r="P188" s="99"/>
      <c r="Q188" s="99"/>
      <c r="R188" s="99"/>
      <c r="S188" s="99"/>
      <c r="T188" s="99"/>
      <c r="U188" s="99"/>
      <c r="V188" s="220"/>
      <c r="W188" s="220"/>
      <c r="X188" s="99"/>
      <c r="Y188" s="99"/>
      <c r="Z188" s="99"/>
      <c r="AA188" s="99"/>
      <c r="AB188" s="99"/>
      <c r="AC188" s="99"/>
      <c r="AD188" s="99"/>
      <c r="AE188" s="99"/>
      <c r="AF188" s="99"/>
      <c r="AG188" s="99"/>
      <c r="AH188" s="99"/>
      <c r="AI188" s="99"/>
      <c r="AJ188" s="99"/>
      <c r="AK188" s="99"/>
      <c r="AL188" s="99"/>
      <c r="AM188" s="99"/>
      <c r="AN188" s="99"/>
      <c r="AO188" s="99"/>
      <c r="AP188" s="99"/>
      <c r="AQ188" s="99"/>
      <c r="AR188" s="99"/>
      <c r="AS188" s="99"/>
      <c r="AT188" s="99"/>
      <c r="AU188" s="99"/>
      <c r="AV188" s="99"/>
    </row>
    <row r="189" spans="1:48" ht="15.75" customHeight="1">
      <c r="A189" s="99"/>
      <c r="B189" s="99"/>
      <c r="C189" s="159"/>
      <c r="D189" s="220"/>
      <c r="E189" s="168"/>
      <c r="F189" s="166"/>
      <c r="G189" s="168"/>
      <c r="H189" s="99"/>
      <c r="I189" s="166"/>
      <c r="J189" s="99"/>
      <c r="K189" s="99"/>
      <c r="L189" s="99"/>
      <c r="M189" s="99"/>
      <c r="N189" s="99"/>
      <c r="O189" s="99"/>
      <c r="P189" s="99"/>
      <c r="Q189" s="99"/>
      <c r="R189" s="99"/>
      <c r="S189" s="99"/>
      <c r="T189" s="99"/>
      <c r="U189" s="99"/>
      <c r="V189" s="220"/>
      <c r="W189" s="220"/>
      <c r="X189" s="99"/>
      <c r="Y189" s="99"/>
      <c r="Z189" s="99"/>
      <c r="AA189" s="99"/>
      <c r="AB189" s="99"/>
      <c r="AC189" s="99"/>
      <c r="AD189" s="99"/>
      <c r="AE189" s="99"/>
      <c r="AF189" s="99"/>
      <c r="AG189" s="99"/>
      <c r="AH189" s="99"/>
      <c r="AI189" s="99"/>
      <c r="AJ189" s="99"/>
      <c r="AK189" s="99"/>
      <c r="AL189" s="99"/>
      <c r="AM189" s="99"/>
      <c r="AN189" s="99"/>
      <c r="AO189" s="99"/>
      <c r="AP189" s="99"/>
      <c r="AQ189" s="99"/>
      <c r="AR189" s="99"/>
      <c r="AS189" s="99"/>
      <c r="AT189" s="99"/>
      <c r="AU189" s="99"/>
      <c r="AV189" s="99"/>
    </row>
    <row r="190" spans="1:48" ht="15.75" customHeight="1">
      <c r="A190" s="99"/>
      <c r="B190" s="99"/>
      <c r="C190" s="159"/>
      <c r="D190" s="220"/>
      <c r="E190" s="168"/>
      <c r="F190" s="166"/>
      <c r="G190" s="168"/>
      <c r="H190" s="99"/>
      <c r="I190" s="166"/>
      <c r="J190" s="99"/>
      <c r="K190" s="99"/>
      <c r="L190" s="99"/>
      <c r="M190" s="99"/>
      <c r="N190" s="99"/>
      <c r="O190" s="99"/>
      <c r="P190" s="99"/>
      <c r="Q190" s="99"/>
      <c r="R190" s="99"/>
      <c r="S190" s="99"/>
      <c r="T190" s="99"/>
      <c r="U190" s="99"/>
      <c r="V190" s="220"/>
      <c r="W190" s="220"/>
      <c r="X190" s="99"/>
      <c r="Y190" s="99"/>
      <c r="Z190" s="99"/>
      <c r="AA190" s="99"/>
      <c r="AB190" s="99"/>
      <c r="AC190" s="99"/>
      <c r="AD190" s="99"/>
      <c r="AE190" s="99"/>
      <c r="AF190" s="99"/>
      <c r="AG190" s="99"/>
      <c r="AH190" s="99"/>
      <c r="AI190" s="99"/>
      <c r="AJ190" s="99"/>
      <c r="AK190" s="99"/>
      <c r="AL190" s="99"/>
      <c r="AM190" s="99"/>
      <c r="AN190" s="99"/>
      <c r="AO190" s="99"/>
      <c r="AP190" s="99"/>
      <c r="AQ190" s="99"/>
      <c r="AR190" s="99"/>
      <c r="AS190" s="99"/>
      <c r="AT190" s="99"/>
      <c r="AU190" s="99"/>
      <c r="AV190" s="99"/>
    </row>
    <row r="191" spans="1:48" ht="15.75" customHeight="1">
      <c r="A191" s="99"/>
      <c r="B191" s="99"/>
      <c r="C191" s="159"/>
      <c r="D191" s="220"/>
      <c r="E191" s="168"/>
      <c r="F191" s="166"/>
      <c r="G191" s="168"/>
      <c r="H191" s="99"/>
      <c r="I191" s="166"/>
      <c r="J191" s="99"/>
      <c r="K191" s="99"/>
      <c r="L191" s="99"/>
      <c r="M191" s="99"/>
      <c r="N191" s="99"/>
      <c r="O191" s="99"/>
      <c r="P191" s="99"/>
      <c r="Q191" s="99"/>
      <c r="R191" s="99"/>
      <c r="S191" s="99"/>
      <c r="T191" s="99"/>
      <c r="U191" s="99"/>
      <c r="V191" s="220"/>
      <c r="W191" s="220"/>
      <c r="X191" s="99"/>
      <c r="Y191" s="99"/>
      <c r="Z191" s="99"/>
      <c r="AA191" s="99"/>
      <c r="AB191" s="99"/>
      <c r="AC191" s="99"/>
      <c r="AD191" s="99"/>
      <c r="AE191" s="99"/>
      <c r="AF191" s="99"/>
      <c r="AG191" s="99"/>
      <c r="AH191" s="99"/>
      <c r="AI191" s="99"/>
      <c r="AJ191" s="99"/>
      <c r="AK191" s="99"/>
      <c r="AL191" s="99"/>
      <c r="AM191" s="99"/>
      <c r="AN191" s="99"/>
      <c r="AO191" s="99"/>
      <c r="AP191" s="99"/>
      <c r="AQ191" s="99"/>
      <c r="AR191" s="99"/>
      <c r="AS191" s="99"/>
      <c r="AT191" s="99"/>
      <c r="AU191" s="99"/>
      <c r="AV191" s="99"/>
    </row>
    <row r="192" spans="1:48" ht="15.75" customHeight="1">
      <c r="A192" s="99"/>
      <c r="B192" s="99"/>
      <c r="C192" s="159"/>
      <c r="D192" s="220"/>
      <c r="E192" s="168"/>
      <c r="F192" s="166"/>
      <c r="G192" s="168"/>
      <c r="H192" s="99"/>
      <c r="I192" s="166"/>
      <c r="J192" s="99"/>
      <c r="K192" s="99"/>
      <c r="L192" s="99"/>
      <c r="M192" s="99"/>
      <c r="N192" s="99"/>
      <c r="O192" s="99"/>
      <c r="P192" s="99"/>
      <c r="Q192" s="99"/>
      <c r="R192" s="99"/>
      <c r="S192" s="99"/>
      <c r="T192" s="99"/>
      <c r="U192" s="99"/>
      <c r="V192" s="220"/>
      <c r="W192" s="220"/>
      <c r="X192" s="99"/>
      <c r="Y192" s="99"/>
      <c r="Z192" s="99"/>
      <c r="AA192" s="99"/>
      <c r="AB192" s="99"/>
      <c r="AC192" s="99"/>
      <c r="AD192" s="99"/>
      <c r="AE192" s="99"/>
      <c r="AF192" s="99"/>
      <c r="AG192" s="99"/>
      <c r="AH192" s="99"/>
      <c r="AI192" s="99"/>
      <c r="AJ192" s="99"/>
      <c r="AK192" s="99"/>
      <c r="AL192" s="99"/>
      <c r="AM192" s="99"/>
      <c r="AN192" s="99"/>
      <c r="AO192" s="99"/>
      <c r="AP192" s="99"/>
      <c r="AQ192" s="99"/>
      <c r="AR192" s="99"/>
      <c r="AS192" s="99"/>
      <c r="AT192" s="99"/>
      <c r="AU192" s="99"/>
      <c r="AV192" s="99"/>
    </row>
    <row r="193" spans="1:48" ht="15.75" customHeight="1">
      <c r="A193" s="99"/>
      <c r="B193" s="99"/>
      <c r="C193" s="159"/>
      <c r="D193" s="220"/>
      <c r="E193" s="168"/>
      <c r="F193" s="166"/>
      <c r="G193" s="168"/>
      <c r="H193" s="99"/>
      <c r="I193" s="166"/>
      <c r="J193" s="99"/>
      <c r="K193" s="99"/>
      <c r="L193" s="99"/>
      <c r="M193" s="99"/>
      <c r="N193" s="99"/>
      <c r="O193" s="99"/>
      <c r="P193" s="99"/>
      <c r="Q193" s="99"/>
      <c r="R193" s="99"/>
      <c r="S193" s="99"/>
      <c r="T193" s="99"/>
      <c r="U193" s="99"/>
      <c r="V193" s="220"/>
      <c r="W193" s="220"/>
      <c r="X193" s="99"/>
      <c r="Y193" s="99"/>
      <c r="Z193" s="99"/>
      <c r="AA193" s="99"/>
      <c r="AB193" s="99"/>
      <c r="AC193" s="99"/>
      <c r="AD193" s="99"/>
      <c r="AE193" s="99"/>
      <c r="AF193" s="99"/>
      <c r="AG193" s="99"/>
      <c r="AH193" s="99"/>
      <c r="AI193" s="99"/>
      <c r="AJ193" s="99"/>
      <c r="AK193" s="99"/>
      <c r="AL193" s="99"/>
      <c r="AM193" s="99"/>
      <c r="AN193" s="99"/>
      <c r="AO193" s="99"/>
      <c r="AP193" s="99"/>
      <c r="AQ193" s="99"/>
      <c r="AR193" s="99"/>
      <c r="AS193" s="99"/>
      <c r="AT193" s="99"/>
      <c r="AU193" s="99"/>
      <c r="AV193" s="99"/>
    </row>
    <row r="194" spans="1:48" ht="15.75" customHeight="1">
      <c r="A194" s="99"/>
      <c r="B194" s="99"/>
      <c r="C194" s="159"/>
      <c r="D194" s="220"/>
      <c r="E194" s="168"/>
      <c r="F194" s="166"/>
      <c r="G194" s="168"/>
      <c r="H194" s="99"/>
      <c r="I194" s="166"/>
      <c r="J194" s="99"/>
      <c r="K194" s="99"/>
      <c r="L194" s="99"/>
      <c r="M194" s="99"/>
      <c r="N194" s="99"/>
      <c r="O194" s="99"/>
      <c r="P194" s="99"/>
      <c r="Q194" s="99"/>
      <c r="R194" s="99"/>
      <c r="S194" s="99"/>
      <c r="T194" s="99"/>
      <c r="U194" s="99"/>
      <c r="V194" s="220"/>
      <c r="W194" s="220"/>
      <c r="X194" s="99"/>
      <c r="Y194" s="99"/>
      <c r="Z194" s="99"/>
      <c r="AA194" s="99"/>
      <c r="AB194" s="99"/>
      <c r="AC194" s="99"/>
      <c r="AD194" s="99"/>
      <c r="AE194" s="99"/>
      <c r="AF194" s="99"/>
      <c r="AG194" s="99"/>
      <c r="AH194" s="99"/>
      <c r="AI194" s="99"/>
      <c r="AJ194" s="99"/>
      <c r="AK194" s="99"/>
      <c r="AL194" s="99"/>
      <c r="AM194" s="99"/>
      <c r="AN194" s="99"/>
      <c r="AO194" s="99"/>
      <c r="AP194" s="99"/>
      <c r="AQ194" s="99"/>
      <c r="AR194" s="99"/>
      <c r="AS194" s="99"/>
      <c r="AT194" s="99"/>
      <c r="AU194" s="99"/>
      <c r="AV194" s="99"/>
    </row>
    <row r="195" spans="1:48" ht="15.75" customHeight="1">
      <c r="A195" s="99"/>
      <c r="B195" s="99"/>
      <c r="C195" s="159"/>
      <c r="D195" s="220"/>
      <c r="E195" s="168"/>
      <c r="F195" s="166"/>
      <c r="G195" s="168"/>
      <c r="H195" s="99"/>
      <c r="I195" s="166"/>
      <c r="J195" s="99"/>
      <c r="K195" s="99"/>
      <c r="L195" s="99"/>
      <c r="M195" s="99"/>
      <c r="N195" s="99"/>
      <c r="O195" s="99"/>
      <c r="P195" s="99"/>
      <c r="Q195" s="99"/>
      <c r="R195" s="99"/>
      <c r="S195" s="99"/>
      <c r="T195" s="99"/>
      <c r="U195" s="99"/>
      <c r="V195" s="220"/>
      <c r="W195" s="220"/>
      <c r="X195" s="99"/>
      <c r="Y195" s="99"/>
      <c r="Z195" s="99"/>
      <c r="AA195" s="99"/>
      <c r="AB195" s="99"/>
      <c r="AC195" s="99"/>
      <c r="AD195" s="99"/>
      <c r="AE195" s="99"/>
      <c r="AF195" s="99"/>
      <c r="AG195" s="99"/>
      <c r="AH195" s="99"/>
      <c r="AI195" s="99"/>
      <c r="AJ195" s="99"/>
      <c r="AK195" s="99"/>
      <c r="AL195" s="99"/>
      <c r="AM195" s="99"/>
      <c r="AN195" s="99"/>
      <c r="AO195" s="99"/>
      <c r="AP195" s="99"/>
      <c r="AQ195" s="99"/>
      <c r="AR195" s="99"/>
      <c r="AS195" s="99"/>
      <c r="AT195" s="99"/>
      <c r="AU195" s="99"/>
      <c r="AV195" s="99"/>
    </row>
    <row r="196" spans="1:48" ht="15.75" customHeight="1">
      <c r="A196" s="99"/>
      <c r="B196" s="99"/>
      <c r="C196" s="159"/>
      <c r="D196" s="220"/>
      <c r="E196" s="168"/>
      <c r="F196" s="166"/>
      <c r="G196" s="168"/>
      <c r="H196" s="99"/>
      <c r="I196" s="166"/>
      <c r="J196" s="99"/>
      <c r="K196" s="99"/>
      <c r="L196" s="99"/>
      <c r="M196" s="99"/>
      <c r="N196" s="99"/>
      <c r="O196" s="99"/>
      <c r="P196" s="99"/>
      <c r="Q196" s="99"/>
      <c r="R196" s="99"/>
      <c r="S196" s="99"/>
      <c r="T196" s="99"/>
      <c r="U196" s="99"/>
      <c r="V196" s="220"/>
      <c r="W196" s="220"/>
      <c r="X196" s="99"/>
      <c r="Y196" s="99"/>
      <c r="Z196" s="99"/>
      <c r="AA196" s="99"/>
      <c r="AB196" s="99"/>
      <c r="AC196" s="99"/>
      <c r="AD196" s="99"/>
      <c r="AE196" s="99"/>
      <c r="AF196" s="99"/>
      <c r="AG196" s="99"/>
      <c r="AH196" s="99"/>
      <c r="AI196" s="99"/>
      <c r="AJ196" s="99"/>
      <c r="AK196" s="99"/>
      <c r="AL196" s="99"/>
      <c r="AM196" s="99"/>
      <c r="AN196" s="99"/>
      <c r="AO196" s="99"/>
      <c r="AP196" s="99"/>
      <c r="AQ196" s="99"/>
      <c r="AR196" s="99"/>
      <c r="AS196" s="99"/>
      <c r="AT196" s="99"/>
      <c r="AU196" s="99"/>
      <c r="AV196" s="99"/>
    </row>
    <row r="197" spans="1:48" ht="15.75" customHeight="1">
      <c r="A197" s="99"/>
      <c r="B197" s="99"/>
      <c r="C197" s="159"/>
      <c r="D197" s="220"/>
      <c r="E197" s="168"/>
      <c r="F197" s="166"/>
      <c r="G197" s="168"/>
      <c r="H197" s="99"/>
      <c r="I197" s="166"/>
      <c r="J197" s="99"/>
      <c r="K197" s="99"/>
      <c r="L197" s="99"/>
      <c r="M197" s="99"/>
      <c r="N197" s="99"/>
      <c r="O197" s="99"/>
      <c r="P197" s="99"/>
      <c r="Q197" s="99"/>
      <c r="R197" s="99"/>
      <c r="S197" s="99"/>
      <c r="T197" s="99"/>
      <c r="U197" s="99"/>
      <c r="V197" s="220"/>
      <c r="W197" s="220"/>
      <c r="X197" s="99"/>
      <c r="Y197" s="99"/>
      <c r="Z197" s="99"/>
      <c r="AA197" s="99"/>
      <c r="AB197" s="99"/>
      <c r="AC197" s="99"/>
      <c r="AD197" s="99"/>
      <c r="AE197" s="99"/>
      <c r="AF197" s="99"/>
      <c r="AG197" s="99"/>
      <c r="AH197" s="99"/>
      <c r="AI197" s="99"/>
      <c r="AJ197" s="99"/>
      <c r="AK197" s="99"/>
      <c r="AL197" s="99"/>
      <c r="AM197" s="99"/>
      <c r="AN197" s="99"/>
      <c r="AO197" s="99"/>
      <c r="AP197" s="99"/>
      <c r="AQ197" s="99"/>
      <c r="AR197" s="99"/>
      <c r="AS197" s="99"/>
      <c r="AT197" s="99"/>
      <c r="AU197" s="99"/>
      <c r="AV197" s="99"/>
    </row>
    <row r="198" spans="1:48" ht="15.75" customHeight="1">
      <c r="A198" s="99"/>
      <c r="B198" s="99"/>
      <c r="C198" s="159"/>
      <c r="D198" s="220"/>
      <c r="E198" s="168"/>
      <c r="F198" s="166"/>
      <c r="G198" s="168"/>
      <c r="H198" s="99"/>
      <c r="I198" s="166"/>
      <c r="J198" s="99"/>
      <c r="K198" s="99"/>
      <c r="L198" s="99"/>
      <c r="M198" s="99"/>
      <c r="N198" s="99"/>
      <c r="O198" s="99"/>
      <c r="P198" s="99"/>
      <c r="Q198" s="99"/>
      <c r="R198" s="99"/>
      <c r="S198" s="99"/>
      <c r="T198" s="99"/>
      <c r="U198" s="99"/>
      <c r="V198" s="220"/>
      <c r="W198" s="220"/>
      <c r="X198" s="99"/>
      <c r="Y198" s="99"/>
      <c r="Z198" s="99"/>
      <c r="AA198" s="99"/>
      <c r="AB198" s="99"/>
      <c r="AC198" s="99"/>
      <c r="AD198" s="99"/>
      <c r="AE198" s="99"/>
      <c r="AF198" s="99"/>
      <c r="AG198" s="99"/>
      <c r="AH198" s="99"/>
      <c r="AI198" s="99"/>
      <c r="AJ198" s="99"/>
      <c r="AK198" s="99"/>
      <c r="AL198" s="99"/>
      <c r="AM198" s="99"/>
      <c r="AN198" s="99"/>
      <c r="AO198" s="99"/>
      <c r="AP198" s="99"/>
      <c r="AQ198" s="99"/>
      <c r="AR198" s="99"/>
      <c r="AS198" s="99"/>
      <c r="AT198" s="99"/>
      <c r="AU198" s="99"/>
      <c r="AV198" s="99"/>
    </row>
    <row r="199" spans="1:48" ht="15.75" customHeight="1">
      <c r="A199" s="99"/>
      <c r="B199" s="99"/>
      <c r="C199" s="159"/>
      <c r="D199" s="220"/>
      <c r="E199" s="168"/>
      <c r="F199" s="166"/>
      <c r="G199" s="168"/>
      <c r="H199" s="99"/>
      <c r="I199" s="166"/>
      <c r="J199" s="99"/>
      <c r="K199" s="99"/>
      <c r="L199" s="99"/>
      <c r="M199" s="99"/>
      <c r="N199" s="99"/>
      <c r="O199" s="99"/>
      <c r="P199" s="99"/>
      <c r="Q199" s="99"/>
      <c r="R199" s="99"/>
      <c r="S199" s="99"/>
      <c r="T199" s="99"/>
      <c r="U199" s="99"/>
      <c r="V199" s="220"/>
      <c r="W199" s="220"/>
      <c r="X199" s="99"/>
      <c r="Y199" s="99"/>
      <c r="Z199" s="99"/>
      <c r="AA199" s="99"/>
      <c r="AB199" s="99"/>
      <c r="AC199" s="99"/>
      <c r="AD199" s="99"/>
      <c r="AE199" s="99"/>
      <c r="AF199" s="99"/>
      <c r="AG199" s="99"/>
      <c r="AH199" s="99"/>
      <c r="AI199" s="99"/>
      <c r="AJ199" s="99"/>
      <c r="AK199" s="99"/>
      <c r="AL199" s="99"/>
      <c r="AM199" s="99"/>
      <c r="AN199" s="99"/>
      <c r="AO199" s="99"/>
      <c r="AP199" s="99"/>
      <c r="AQ199" s="99"/>
      <c r="AR199" s="99"/>
      <c r="AS199" s="99"/>
      <c r="AT199" s="99"/>
      <c r="AU199" s="99"/>
      <c r="AV199" s="99"/>
    </row>
    <row r="200" spans="1:48" ht="15.75" customHeight="1">
      <c r="A200" s="99"/>
      <c r="B200" s="99"/>
      <c r="C200" s="159"/>
      <c r="D200" s="220"/>
      <c r="E200" s="168"/>
      <c r="F200" s="166"/>
      <c r="G200" s="168"/>
      <c r="H200" s="99"/>
      <c r="I200" s="166"/>
      <c r="J200" s="99"/>
      <c r="K200" s="99"/>
      <c r="L200" s="99"/>
      <c r="M200" s="99"/>
      <c r="N200" s="99"/>
      <c r="O200" s="99"/>
      <c r="P200" s="99"/>
      <c r="Q200" s="99"/>
      <c r="R200" s="99"/>
      <c r="S200" s="99"/>
      <c r="T200" s="99"/>
      <c r="U200" s="99"/>
      <c r="V200" s="220"/>
      <c r="W200" s="220"/>
      <c r="X200" s="99"/>
      <c r="Y200" s="99"/>
      <c r="Z200" s="99"/>
      <c r="AA200" s="99"/>
      <c r="AB200" s="99"/>
      <c r="AC200" s="99"/>
      <c r="AD200" s="99"/>
      <c r="AE200" s="99"/>
      <c r="AF200" s="99"/>
      <c r="AG200" s="99"/>
      <c r="AH200" s="99"/>
      <c r="AI200" s="99"/>
      <c r="AJ200" s="99"/>
      <c r="AK200" s="99"/>
      <c r="AL200" s="99"/>
      <c r="AM200" s="99"/>
      <c r="AN200" s="99"/>
      <c r="AO200" s="99"/>
      <c r="AP200" s="99"/>
      <c r="AQ200" s="99"/>
      <c r="AR200" s="99"/>
      <c r="AS200" s="99"/>
      <c r="AT200" s="99"/>
      <c r="AU200" s="99"/>
      <c r="AV200" s="99"/>
    </row>
    <row r="201" spans="1:48" ht="15.75" customHeight="1">
      <c r="A201" s="99"/>
      <c r="B201" s="99"/>
      <c r="C201" s="159"/>
      <c r="D201" s="220"/>
      <c r="E201" s="168"/>
      <c r="F201" s="166"/>
      <c r="G201" s="168"/>
      <c r="H201" s="99"/>
      <c r="I201" s="166"/>
      <c r="J201" s="99"/>
      <c r="K201" s="99"/>
      <c r="L201" s="99"/>
      <c r="M201" s="99"/>
      <c r="N201" s="99"/>
      <c r="O201" s="99"/>
      <c r="P201" s="99"/>
      <c r="Q201" s="99"/>
      <c r="R201" s="99"/>
      <c r="S201" s="99"/>
      <c r="T201" s="99"/>
      <c r="U201" s="99"/>
      <c r="V201" s="220"/>
      <c r="W201" s="220"/>
      <c r="X201" s="99"/>
      <c r="Y201" s="99"/>
      <c r="Z201" s="99"/>
      <c r="AA201" s="99"/>
      <c r="AB201" s="99"/>
      <c r="AC201" s="99"/>
      <c r="AD201" s="99"/>
      <c r="AE201" s="99"/>
      <c r="AF201" s="99"/>
      <c r="AG201" s="99"/>
      <c r="AH201" s="99"/>
      <c r="AI201" s="99"/>
      <c r="AJ201" s="99"/>
      <c r="AK201" s="99"/>
      <c r="AL201" s="99"/>
      <c r="AM201" s="99"/>
      <c r="AN201" s="99"/>
      <c r="AO201" s="99"/>
      <c r="AP201" s="99"/>
      <c r="AQ201" s="99"/>
      <c r="AR201" s="99"/>
      <c r="AS201" s="99"/>
      <c r="AT201" s="99"/>
      <c r="AU201" s="99"/>
      <c r="AV201" s="99"/>
    </row>
    <row r="202" spans="1:48" ht="15.75" customHeight="1">
      <c r="A202" s="99"/>
      <c r="B202" s="99"/>
      <c r="C202" s="159"/>
      <c r="D202" s="220"/>
      <c r="E202" s="168"/>
      <c r="F202" s="166"/>
      <c r="G202" s="168"/>
      <c r="H202" s="99"/>
      <c r="I202" s="166"/>
      <c r="J202" s="99"/>
      <c r="K202" s="99"/>
      <c r="L202" s="99"/>
      <c r="M202" s="99"/>
      <c r="N202" s="99"/>
      <c r="O202" s="99"/>
      <c r="P202" s="99"/>
      <c r="Q202" s="99"/>
      <c r="R202" s="99"/>
      <c r="S202" s="99"/>
      <c r="T202" s="99"/>
      <c r="U202" s="99"/>
      <c r="V202" s="220"/>
      <c r="W202" s="220"/>
      <c r="X202" s="99"/>
      <c r="Y202" s="99"/>
      <c r="Z202" s="99"/>
      <c r="AA202" s="99"/>
      <c r="AB202" s="99"/>
      <c r="AC202" s="99"/>
      <c r="AD202" s="99"/>
      <c r="AE202" s="99"/>
      <c r="AF202" s="99"/>
      <c r="AG202" s="99"/>
      <c r="AH202" s="99"/>
      <c r="AI202" s="99"/>
      <c r="AJ202" s="99"/>
      <c r="AK202" s="99"/>
      <c r="AL202" s="99"/>
      <c r="AM202" s="99"/>
      <c r="AN202" s="99"/>
      <c r="AO202" s="99"/>
      <c r="AP202" s="99"/>
      <c r="AQ202" s="99"/>
      <c r="AR202" s="99"/>
      <c r="AS202" s="99"/>
      <c r="AT202" s="99"/>
      <c r="AU202" s="99"/>
      <c r="AV202" s="99"/>
    </row>
    <row r="203" spans="1:48" ht="15.75" customHeight="1">
      <c r="A203" s="99"/>
      <c r="B203" s="99"/>
      <c r="C203" s="159"/>
      <c r="D203" s="220"/>
      <c r="E203" s="168"/>
      <c r="F203" s="166"/>
      <c r="G203" s="168"/>
      <c r="H203" s="99"/>
      <c r="I203" s="166"/>
      <c r="J203" s="99"/>
      <c r="K203" s="99"/>
      <c r="L203" s="99"/>
      <c r="M203" s="99"/>
      <c r="N203" s="99"/>
      <c r="O203" s="99"/>
      <c r="P203" s="99"/>
      <c r="Q203" s="99"/>
      <c r="R203" s="99"/>
      <c r="S203" s="99"/>
      <c r="T203" s="99"/>
      <c r="U203" s="99"/>
      <c r="V203" s="220"/>
      <c r="W203" s="220"/>
      <c r="X203" s="99"/>
      <c r="Y203" s="99"/>
      <c r="Z203" s="99"/>
      <c r="AA203" s="99"/>
      <c r="AB203" s="99"/>
      <c r="AC203" s="99"/>
      <c r="AD203" s="99"/>
      <c r="AE203" s="99"/>
      <c r="AF203" s="99"/>
      <c r="AG203" s="99"/>
      <c r="AH203" s="99"/>
      <c r="AI203" s="99"/>
      <c r="AJ203" s="99"/>
      <c r="AK203" s="99"/>
      <c r="AL203" s="99"/>
      <c r="AM203" s="99"/>
      <c r="AN203" s="99"/>
      <c r="AO203" s="99"/>
      <c r="AP203" s="99"/>
      <c r="AQ203" s="99"/>
      <c r="AR203" s="99"/>
      <c r="AS203" s="99"/>
      <c r="AT203" s="99"/>
      <c r="AU203" s="99"/>
      <c r="AV203" s="99"/>
    </row>
    <row r="204" spans="1:48" ht="15.75" customHeight="1">
      <c r="A204" s="99"/>
      <c r="B204" s="99"/>
      <c r="C204" s="159"/>
      <c r="D204" s="220"/>
      <c r="E204" s="168"/>
      <c r="F204" s="166"/>
      <c r="G204" s="168"/>
      <c r="H204" s="99"/>
      <c r="I204" s="166"/>
      <c r="J204" s="99"/>
      <c r="K204" s="99"/>
      <c r="L204" s="99"/>
      <c r="M204" s="99"/>
      <c r="N204" s="99"/>
      <c r="O204" s="99"/>
      <c r="P204" s="99"/>
      <c r="Q204" s="99"/>
      <c r="R204" s="99"/>
      <c r="S204" s="99"/>
      <c r="T204" s="99"/>
      <c r="U204" s="99"/>
      <c r="V204" s="220"/>
      <c r="W204" s="220"/>
      <c r="X204" s="99"/>
      <c r="Y204" s="99"/>
      <c r="Z204" s="99"/>
      <c r="AA204" s="99"/>
      <c r="AB204" s="99"/>
      <c r="AC204" s="99"/>
      <c r="AD204" s="99"/>
      <c r="AE204" s="99"/>
      <c r="AF204" s="99"/>
      <c r="AG204" s="99"/>
      <c r="AH204" s="99"/>
      <c r="AI204" s="99"/>
      <c r="AJ204" s="99"/>
      <c r="AK204" s="99"/>
      <c r="AL204" s="99"/>
      <c r="AM204" s="99"/>
      <c r="AN204" s="99"/>
      <c r="AO204" s="99"/>
      <c r="AP204" s="99"/>
      <c r="AQ204" s="99"/>
      <c r="AR204" s="99"/>
      <c r="AS204" s="99"/>
      <c r="AT204" s="99"/>
      <c r="AU204" s="99"/>
      <c r="AV204" s="99"/>
    </row>
    <row r="205" spans="1:48" ht="15.75" customHeight="1">
      <c r="A205" s="99"/>
      <c r="B205" s="99"/>
      <c r="C205" s="159"/>
      <c r="D205" s="220"/>
      <c r="E205" s="168"/>
      <c r="F205" s="166"/>
      <c r="G205" s="168"/>
      <c r="H205" s="99"/>
      <c r="I205" s="166"/>
      <c r="J205" s="99"/>
      <c r="K205" s="99"/>
      <c r="L205" s="99"/>
      <c r="M205" s="99"/>
      <c r="N205" s="99"/>
      <c r="O205" s="99"/>
      <c r="P205" s="99"/>
      <c r="Q205" s="99"/>
      <c r="R205" s="99"/>
      <c r="S205" s="99"/>
      <c r="T205" s="99"/>
      <c r="U205" s="99"/>
      <c r="V205" s="220"/>
      <c r="W205" s="220"/>
      <c r="X205" s="99"/>
      <c r="Y205" s="99"/>
      <c r="Z205" s="99"/>
      <c r="AA205" s="99"/>
      <c r="AB205" s="99"/>
      <c r="AC205" s="99"/>
      <c r="AD205" s="99"/>
      <c r="AE205" s="99"/>
      <c r="AF205" s="99"/>
      <c r="AG205" s="99"/>
      <c r="AH205" s="99"/>
      <c r="AI205" s="99"/>
      <c r="AJ205" s="99"/>
      <c r="AK205" s="99"/>
      <c r="AL205" s="99"/>
      <c r="AM205" s="99"/>
      <c r="AN205" s="99"/>
      <c r="AO205" s="99"/>
      <c r="AP205" s="99"/>
      <c r="AQ205" s="99"/>
      <c r="AR205" s="99"/>
      <c r="AS205" s="99"/>
      <c r="AT205" s="99"/>
      <c r="AU205" s="99"/>
      <c r="AV205" s="99"/>
    </row>
    <row r="206" spans="1:48" ht="15.75" customHeight="1">
      <c r="A206" s="99"/>
      <c r="B206" s="99"/>
      <c r="C206" s="159"/>
      <c r="D206" s="220"/>
      <c r="E206" s="168"/>
      <c r="F206" s="166"/>
      <c r="G206" s="168"/>
      <c r="H206" s="99"/>
      <c r="I206" s="166"/>
      <c r="J206" s="99"/>
      <c r="K206" s="99"/>
      <c r="L206" s="99"/>
      <c r="M206" s="99"/>
      <c r="N206" s="99"/>
      <c r="O206" s="99"/>
      <c r="P206" s="99"/>
      <c r="Q206" s="99"/>
      <c r="R206" s="99"/>
      <c r="S206" s="99"/>
      <c r="T206" s="99"/>
      <c r="U206" s="99"/>
      <c r="V206" s="220"/>
      <c r="W206" s="220"/>
      <c r="X206" s="99"/>
      <c r="Y206" s="99"/>
      <c r="Z206" s="99"/>
      <c r="AA206" s="99"/>
      <c r="AB206" s="99"/>
      <c r="AC206" s="99"/>
      <c r="AD206" s="99"/>
      <c r="AE206" s="99"/>
      <c r="AF206" s="99"/>
      <c r="AG206" s="99"/>
      <c r="AH206" s="99"/>
      <c r="AI206" s="99"/>
      <c r="AJ206" s="99"/>
      <c r="AK206" s="99"/>
      <c r="AL206" s="99"/>
      <c r="AM206" s="99"/>
      <c r="AN206" s="99"/>
      <c r="AO206" s="99"/>
      <c r="AP206" s="99"/>
      <c r="AQ206" s="99"/>
      <c r="AR206" s="99"/>
      <c r="AS206" s="99"/>
      <c r="AT206" s="99"/>
      <c r="AU206" s="99"/>
      <c r="AV206" s="99"/>
    </row>
    <row r="207" spans="1:48" ht="15.75" customHeight="1">
      <c r="A207" s="99"/>
      <c r="B207" s="99"/>
      <c r="C207" s="159"/>
      <c r="D207" s="220"/>
      <c r="E207" s="168"/>
      <c r="F207" s="166"/>
      <c r="G207" s="168"/>
      <c r="H207" s="99"/>
      <c r="I207" s="166"/>
      <c r="J207" s="99"/>
      <c r="K207" s="99"/>
      <c r="L207" s="99"/>
      <c r="M207" s="99"/>
      <c r="N207" s="99"/>
      <c r="O207" s="99"/>
      <c r="P207" s="99"/>
      <c r="Q207" s="99"/>
      <c r="R207" s="99"/>
      <c r="S207" s="99"/>
      <c r="T207" s="99"/>
      <c r="U207" s="99"/>
      <c r="V207" s="220"/>
      <c r="W207" s="220"/>
      <c r="X207" s="99"/>
      <c r="Y207" s="99"/>
      <c r="Z207" s="99"/>
      <c r="AA207" s="99"/>
      <c r="AB207" s="99"/>
      <c r="AC207" s="99"/>
      <c r="AD207" s="99"/>
      <c r="AE207" s="99"/>
      <c r="AF207" s="99"/>
      <c r="AG207" s="99"/>
      <c r="AH207" s="99"/>
      <c r="AI207" s="99"/>
      <c r="AJ207" s="99"/>
      <c r="AK207" s="99"/>
      <c r="AL207" s="99"/>
      <c r="AM207" s="99"/>
      <c r="AN207" s="99"/>
      <c r="AO207" s="99"/>
      <c r="AP207" s="99"/>
      <c r="AQ207" s="99"/>
      <c r="AR207" s="99"/>
      <c r="AS207" s="99"/>
      <c r="AT207" s="99"/>
      <c r="AU207" s="99"/>
      <c r="AV207" s="99"/>
    </row>
    <row r="208" spans="1:48" ht="15.75" customHeight="1">
      <c r="A208" s="99"/>
      <c r="B208" s="99"/>
      <c r="C208" s="159"/>
      <c r="D208" s="220"/>
      <c r="E208" s="168"/>
      <c r="F208" s="166"/>
      <c r="G208" s="168"/>
      <c r="H208" s="99"/>
      <c r="I208" s="166"/>
      <c r="J208" s="99"/>
      <c r="K208" s="99"/>
      <c r="L208" s="99"/>
      <c r="M208" s="99"/>
      <c r="N208" s="99"/>
      <c r="O208" s="99"/>
      <c r="P208" s="99"/>
      <c r="Q208" s="99"/>
      <c r="R208" s="99"/>
      <c r="S208" s="99"/>
      <c r="T208" s="99"/>
      <c r="U208" s="99"/>
      <c r="V208" s="220"/>
      <c r="W208" s="220"/>
      <c r="X208" s="99"/>
      <c r="Y208" s="99"/>
      <c r="Z208" s="99"/>
      <c r="AA208" s="99"/>
      <c r="AB208" s="99"/>
      <c r="AC208" s="99"/>
      <c r="AD208" s="99"/>
      <c r="AE208" s="99"/>
      <c r="AF208" s="99"/>
      <c r="AG208" s="99"/>
      <c r="AH208" s="99"/>
      <c r="AI208" s="99"/>
      <c r="AJ208" s="99"/>
      <c r="AK208" s="99"/>
      <c r="AL208" s="99"/>
      <c r="AM208" s="99"/>
      <c r="AN208" s="99"/>
      <c r="AO208" s="99"/>
      <c r="AP208" s="99"/>
      <c r="AQ208" s="99"/>
      <c r="AR208" s="99"/>
      <c r="AS208" s="99"/>
      <c r="AT208" s="99"/>
      <c r="AU208" s="99"/>
      <c r="AV208" s="99"/>
    </row>
    <row r="209" spans="1:48" ht="15.75" customHeight="1">
      <c r="A209" s="99"/>
      <c r="B209" s="99"/>
      <c r="C209" s="159"/>
      <c r="D209" s="220"/>
      <c r="E209" s="168"/>
      <c r="F209" s="166"/>
      <c r="G209" s="168"/>
      <c r="H209" s="99"/>
      <c r="I209" s="166"/>
      <c r="J209" s="99"/>
      <c r="K209" s="99"/>
      <c r="L209" s="99"/>
      <c r="M209" s="99"/>
      <c r="N209" s="99"/>
      <c r="O209" s="99"/>
      <c r="P209" s="99"/>
      <c r="Q209" s="99"/>
      <c r="R209" s="99"/>
      <c r="S209" s="99"/>
      <c r="T209" s="99"/>
      <c r="U209" s="99"/>
      <c r="V209" s="220"/>
      <c r="W209" s="220"/>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row>
    <row r="210" spans="1:48" ht="15.75" customHeight="1">
      <c r="A210" s="99"/>
      <c r="B210" s="99"/>
      <c r="C210" s="159"/>
      <c r="D210" s="220"/>
      <c r="E210" s="168"/>
      <c r="F210" s="166"/>
      <c r="G210" s="168"/>
      <c r="H210" s="99"/>
      <c r="I210" s="166"/>
      <c r="J210" s="99"/>
      <c r="K210" s="99"/>
      <c r="L210" s="99"/>
      <c r="M210" s="99"/>
      <c r="N210" s="99"/>
      <c r="O210" s="99"/>
      <c r="P210" s="99"/>
      <c r="Q210" s="99"/>
      <c r="R210" s="99"/>
      <c r="S210" s="99"/>
      <c r="T210" s="99"/>
      <c r="U210" s="99"/>
      <c r="V210" s="220"/>
      <c r="W210" s="220"/>
      <c r="X210" s="99"/>
      <c r="Y210" s="99"/>
      <c r="Z210" s="99"/>
      <c r="AA210" s="99"/>
      <c r="AB210" s="99"/>
      <c r="AC210" s="99"/>
      <c r="AD210" s="99"/>
      <c r="AE210" s="99"/>
      <c r="AF210" s="99"/>
      <c r="AG210" s="99"/>
      <c r="AH210" s="99"/>
      <c r="AI210" s="99"/>
      <c r="AJ210" s="99"/>
      <c r="AK210" s="99"/>
      <c r="AL210" s="99"/>
      <c r="AM210" s="99"/>
      <c r="AN210" s="99"/>
      <c r="AO210" s="99"/>
      <c r="AP210" s="99"/>
      <c r="AQ210" s="99"/>
      <c r="AR210" s="99"/>
      <c r="AS210" s="99"/>
      <c r="AT210" s="99"/>
      <c r="AU210" s="99"/>
      <c r="AV210" s="99"/>
    </row>
    <row r="211" spans="1:48" ht="15.75" customHeight="1">
      <c r="A211" s="99"/>
      <c r="B211" s="99"/>
      <c r="C211" s="159"/>
      <c r="D211" s="220"/>
      <c r="E211" s="168"/>
      <c r="F211" s="166"/>
      <c r="G211" s="168"/>
      <c r="H211" s="99"/>
      <c r="I211" s="166"/>
      <c r="J211" s="99"/>
      <c r="K211" s="99"/>
      <c r="L211" s="99"/>
      <c r="M211" s="99"/>
      <c r="N211" s="99"/>
      <c r="O211" s="99"/>
      <c r="P211" s="99"/>
      <c r="Q211" s="99"/>
      <c r="R211" s="99"/>
      <c r="S211" s="99"/>
      <c r="T211" s="99"/>
      <c r="U211" s="99"/>
      <c r="V211" s="220"/>
      <c r="W211" s="220"/>
      <c r="X211" s="99"/>
      <c r="Y211" s="99"/>
      <c r="Z211" s="99"/>
      <c r="AA211" s="99"/>
      <c r="AB211" s="99"/>
      <c r="AC211" s="99"/>
      <c r="AD211" s="99"/>
      <c r="AE211" s="99"/>
      <c r="AF211" s="99"/>
      <c r="AG211" s="99"/>
      <c r="AH211" s="99"/>
      <c r="AI211" s="99"/>
      <c r="AJ211" s="99"/>
      <c r="AK211" s="99"/>
      <c r="AL211" s="99"/>
      <c r="AM211" s="99"/>
      <c r="AN211" s="99"/>
      <c r="AO211" s="99"/>
      <c r="AP211" s="99"/>
      <c r="AQ211" s="99"/>
      <c r="AR211" s="99"/>
      <c r="AS211" s="99"/>
      <c r="AT211" s="99"/>
      <c r="AU211" s="99"/>
      <c r="AV211" s="99"/>
    </row>
    <row r="212" spans="1:48" ht="15.75" customHeight="1">
      <c r="A212" s="99"/>
      <c r="B212" s="99"/>
      <c r="C212" s="159"/>
      <c r="D212" s="220"/>
      <c r="E212" s="168"/>
      <c r="F212" s="166"/>
      <c r="G212" s="168"/>
      <c r="H212" s="99"/>
      <c r="I212" s="166"/>
      <c r="J212" s="99"/>
      <c r="K212" s="99"/>
      <c r="L212" s="99"/>
      <c r="M212" s="99"/>
      <c r="N212" s="99"/>
      <c r="O212" s="99"/>
      <c r="P212" s="99"/>
      <c r="Q212" s="99"/>
      <c r="R212" s="99"/>
      <c r="S212" s="99"/>
      <c r="T212" s="99"/>
      <c r="U212" s="99"/>
      <c r="V212" s="220"/>
      <c r="W212" s="220"/>
      <c r="X212" s="99"/>
      <c r="Y212" s="99"/>
      <c r="Z212" s="99"/>
      <c r="AA212" s="99"/>
      <c r="AB212" s="99"/>
      <c r="AC212" s="99"/>
      <c r="AD212" s="99"/>
      <c r="AE212" s="99"/>
      <c r="AF212" s="99"/>
      <c r="AG212" s="99"/>
      <c r="AH212" s="99"/>
      <c r="AI212" s="99"/>
      <c r="AJ212" s="99"/>
      <c r="AK212" s="99"/>
      <c r="AL212" s="99"/>
      <c r="AM212" s="99"/>
      <c r="AN212" s="99"/>
      <c r="AO212" s="99"/>
      <c r="AP212" s="99"/>
      <c r="AQ212" s="99"/>
      <c r="AR212" s="99"/>
      <c r="AS212" s="99"/>
      <c r="AT212" s="99"/>
      <c r="AU212" s="99"/>
      <c r="AV212" s="99"/>
    </row>
    <row r="213" spans="1:48" ht="15.75" customHeight="1">
      <c r="A213" s="99"/>
      <c r="B213" s="99"/>
      <c r="C213" s="159"/>
      <c r="D213" s="220"/>
      <c r="E213" s="168"/>
      <c r="F213" s="166"/>
      <c r="G213" s="168"/>
      <c r="H213" s="99"/>
      <c r="I213" s="166"/>
      <c r="J213" s="99"/>
      <c r="K213" s="99"/>
      <c r="L213" s="99"/>
      <c r="M213" s="99"/>
      <c r="N213" s="99"/>
      <c r="O213" s="99"/>
      <c r="P213" s="99"/>
      <c r="Q213" s="99"/>
      <c r="R213" s="99"/>
      <c r="S213" s="99"/>
      <c r="T213" s="99"/>
      <c r="U213" s="99"/>
      <c r="V213" s="220"/>
      <c r="W213" s="220"/>
      <c r="X213" s="99"/>
      <c r="Y213" s="99"/>
      <c r="Z213" s="99"/>
      <c r="AA213" s="99"/>
      <c r="AB213" s="99"/>
      <c r="AC213" s="99"/>
      <c r="AD213" s="99"/>
      <c r="AE213" s="99"/>
      <c r="AF213" s="99"/>
      <c r="AG213" s="99"/>
      <c r="AH213" s="99"/>
      <c r="AI213" s="99"/>
      <c r="AJ213" s="99"/>
      <c r="AK213" s="99"/>
      <c r="AL213" s="99"/>
      <c r="AM213" s="99"/>
      <c r="AN213" s="99"/>
      <c r="AO213" s="99"/>
      <c r="AP213" s="99"/>
      <c r="AQ213" s="99"/>
      <c r="AR213" s="99"/>
      <c r="AS213" s="99"/>
      <c r="AT213" s="99"/>
      <c r="AU213" s="99"/>
      <c r="AV213" s="99"/>
    </row>
    <row r="214" spans="1:48" ht="15.75" customHeight="1">
      <c r="A214" s="99"/>
      <c r="B214" s="99"/>
      <c r="C214" s="159"/>
      <c r="D214" s="220"/>
      <c r="E214" s="168"/>
      <c r="F214" s="166"/>
      <c r="G214" s="168"/>
      <c r="H214" s="99"/>
      <c r="I214" s="166"/>
      <c r="J214" s="99"/>
      <c r="K214" s="99"/>
      <c r="L214" s="99"/>
      <c r="M214" s="99"/>
      <c r="N214" s="99"/>
      <c r="O214" s="99"/>
      <c r="P214" s="99"/>
      <c r="Q214" s="99"/>
      <c r="R214" s="99"/>
      <c r="S214" s="99"/>
      <c r="T214" s="99"/>
      <c r="U214" s="99"/>
      <c r="V214" s="220"/>
      <c r="W214" s="220"/>
      <c r="X214" s="99"/>
      <c r="Y214" s="99"/>
      <c r="Z214" s="99"/>
      <c r="AA214" s="99"/>
      <c r="AB214" s="99"/>
      <c r="AC214" s="99"/>
      <c r="AD214" s="99"/>
      <c r="AE214" s="99"/>
      <c r="AF214" s="99"/>
      <c r="AG214" s="99"/>
      <c r="AH214" s="99"/>
      <c r="AI214" s="99"/>
      <c r="AJ214" s="99"/>
      <c r="AK214" s="99"/>
      <c r="AL214" s="99"/>
      <c r="AM214" s="99"/>
      <c r="AN214" s="99"/>
      <c r="AO214" s="99"/>
      <c r="AP214" s="99"/>
      <c r="AQ214" s="99"/>
      <c r="AR214" s="99"/>
      <c r="AS214" s="99"/>
      <c r="AT214" s="99"/>
      <c r="AU214" s="99"/>
      <c r="AV214" s="99"/>
    </row>
    <row r="215" spans="1:48" ht="15.75" customHeight="1">
      <c r="A215" s="99"/>
      <c r="B215" s="99"/>
      <c r="C215" s="159"/>
      <c r="D215" s="220"/>
      <c r="E215" s="168"/>
      <c r="F215" s="166"/>
      <c r="G215" s="168"/>
      <c r="H215" s="99"/>
      <c r="I215" s="166"/>
      <c r="J215" s="99"/>
      <c r="K215" s="99"/>
      <c r="L215" s="99"/>
      <c r="M215" s="99"/>
      <c r="N215" s="99"/>
      <c r="O215" s="99"/>
      <c r="P215" s="99"/>
      <c r="Q215" s="99"/>
      <c r="R215" s="99"/>
      <c r="S215" s="99"/>
      <c r="T215" s="99"/>
      <c r="U215" s="99"/>
      <c r="V215" s="220"/>
      <c r="W215" s="220"/>
      <c r="X215" s="99"/>
      <c r="Y215" s="99"/>
      <c r="Z215" s="99"/>
      <c r="AA215" s="99"/>
      <c r="AB215" s="99"/>
      <c r="AC215" s="99"/>
      <c r="AD215" s="99"/>
      <c r="AE215" s="99"/>
      <c r="AF215" s="99"/>
      <c r="AG215" s="99"/>
      <c r="AH215" s="99"/>
      <c r="AI215" s="99"/>
      <c r="AJ215" s="99"/>
      <c r="AK215" s="99"/>
      <c r="AL215" s="99"/>
      <c r="AM215" s="99"/>
      <c r="AN215" s="99"/>
      <c r="AO215" s="99"/>
      <c r="AP215" s="99"/>
      <c r="AQ215" s="99"/>
      <c r="AR215" s="99"/>
      <c r="AS215" s="99"/>
      <c r="AT215" s="99"/>
      <c r="AU215" s="99"/>
      <c r="AV215" s="99"/>
    </row>
    <row r="216" spans="1:48" ht="15.75" customHeight="1">
      <c r="A216" s="99"/>
      <c r="B216" s="99"/>
      <c r="C216" s="159"/>
      <c r="D216" s="220"/>
      <c r="E216" s="168"/>
      <c r="F216" s="166"/>
      <c r="G216" s="168"/>
      <c r="H216" s="99"/>
      <c r="I216" s="166"/>
      <c r="J216" s="99"/>
      <c r="K216" s="99"/>
      <c r="L216" s="99"/>
      <c r="M216" s="99"/>
      <c r="N216" s="99"/>
      <c r="O216" s="99"/>
      <c r="P216" s="99"/>
      <c r="Q216" s="99"/>
      <c r="R216" s="99"/>
      <c r="S216" s="99"/>
      <c r="T216" s="99"/>
      <c r="U216" s="99"/>
      <c r="V216" s="220"/>
      <c r="W216" s="220"/>
      <c r="X216" s="99"/>
      <c r="Y216" s="99"/>
      <c r="Z216" s="99"/>
      <c r="AA216" s="99"/>
      <c r="AB216" s="99"/>
      <c r="AC216" s="99"/>
      <c r="AD216" s="99"/>
      <c r="AE216" s="99"/>
      <c r="AF216" s="99"/>
      <c r="AG216" s="99"/>
      <c r="AH216" s="99"/>
      <c r="AI216" s="99"/>
      <c r="AJ216" s="99"/>
      <c r="AK216" s="99"/>
      <c r="AL216" s="99"/>
      <c r="AM216" s="99"/>
      <c r="AN216" s="99"/>
      <c r="AO216" s="99"/>
      <c r="AP216" s="99"/>
      <c r="AQ216" s="99"/>
      <c r="AR216" s="99"/>
      <c r="AS216" s="99"/>
      <c r="AT216" s="99"/>
      <c r="AU216" s="99"/>
      <c r="AV216" s="99"/>
    </row>
    <row r="217" spans="1:48" ht="15.75" customHeight="1">
      <c r="A217" s="99"/>
      <c r="B217" s="99"/>
      <c r="C217" s="159"/>
      <c r="D217" s="220"/>
      <c r="E217" s="168"/>
      <c r="F217" s="166"/>
      <c r="G217" s="168"/>
      <c r="H217" s="99"/>
      <c r="I217" s="166"/>
      <c r="J217" s="99"/>
      <c r="K217" s="99"/>
      <c r="L217" s="99"/>
      <c r="M217" s="99"/>
      <c r="N217" s="99"/>
      <c r="O217" s="99"/>
      <c r="P217" s="99"/>
      <c r="Q217" s="99"/>
      <c r="R217" s="99"/>
      <c r="S217" s="99"/>
      <c r="T217" s="99"/>
      <c r="U217" s="99"/>
      <c r="V217" s="220"/>
      <c r="W217" s="220"/>
      <c r="X217" s="99"/>
      <c r="Y217" s="99"/>
      <c r="Z217" s="99"/>
      <c r="AA217" s="99"/>
      <c r="AB217" s="99"/>
      <c r="AC217" s="99"/>
      <c r="AD217" s="99"/>
      <c r="AE217" s="99"/>
      <c r="AF217" s="99"/>
      <c r="AG217" s="99"/>
      <c r="AH217" s="99"/>
      <c r="AI217" s="99"/>
      <c r="AJ217" s="99"/>
      <c r="AK217" s="99"/>
      <c r="AL217" s="99"/>
      <c r="AM217" s="99"/>
      <c r="AN217" s="99"/>
      <c r="AO217" s="99"/>
      <c r="AP217" s="99"/>
      <c r="AQ217" s="99"/>
      <c r="AR217" s="99"/>
      <c r="AS217" s="99"/>
      <c r="AT217" s="99"/>
      <c r="AU217" s="99"/>
      <c r="AV217" s="99"/>
    </row>
    <row r="218" spans="1:48" ht="15.75" customHeight="1">
      <c r="A218" s="99"/>
      <c r="B218" s="99"/>
      <c r="C218" s="159"/>
      <c r="D218" s="220"/>
      <c r="E218" s="168"/>
      <c r="F218" s="166"/>
      <c r="G218" s="168"/>
      <c r="H218" s="99"/>
      <c r="I218" s="166"/>
      <c r="J218" s="99"/>
      <c r="K218" s="99"/>
      <c r="L218" s="99"/>
      <c r="M218" s="99"/>
      <c r="N218" s="99"/>
      <c r="O218" s="99"/>
      <c r="P218" s="99"/>
      <c r="Q218" s="99"/>
      <c r="R218" s="99"/>
      <c r="S218" s="99"/>
      <c r="T218" s="99"/>
      <c r="U218" s="99"/>
      <c r="V218" s="220"/>
      <c r="W218" s="220"/>
      <c r="X218" s="99"/>
      <c r="Y218" s="99"/>
      <c r="Z218" s="99"/>
      <c r="AA218" s="99"/>
      <c r="AB218" s="99"/>
      <c r="AC218" s="99"/>
      <c r="AD218" s="99"/>
      <c r="AE218" s="99"/>
      <c r="AF218" s="99"/>
      <c r="AG218" s="99"/>
      <c r="AH218" s="99"/>
      <c r="AI218" s="99"/>
      <c r="AJ218" s="99"/>
      <c r="AK218" s="99"/>
      <c r="AL218" s="99"/>
      <c r="AM218" s="99"/>
      <c r="AN218" s="99"/>
      <c r="AO218" s="99"/>
      <c r="AP218" s="99"/>
      <c r="AQ218" s="99"/>
      <c r="AR218" s="99"/>
      <c r="AS218" s="99"/>
      <c r="AT218" s="99"/>
      <c r="AU218" s="99"/>
      <c r="AV218" s="99"/>
    </row>
    <row r="219" spans="1:48" ht="15.75" customHeight="1">
      <c r="A219" s="99"/>
      <c r="B219" s="99"/>
      <c r="C219" s="159"/>
      <c r="D219" s="220"/>
      <c r="E219" s="168"/>
      <c r="F219" s="166"/>
      <c r="G219" s="168"/>
      <c r="H219" s="99"/>
      <c r="I219" s="166"/>
      <c r="J219" s="99"/>
      <c r="K219" s="99"/>
      <c r="L219" s="99"/>
      <c r="M219" s="99"/>
      <c r="N219" s="99"/>
      <c r="O219" s="99"/>
      <c r="P219" s="99"/>
      <c r="Q219" s="99"/>
      <c r="R219" s="99"/>
      <c r="S219" s="99"/>
      <c r="T219" s="99"/>
      <c r="U219" s="99"/>
      <c r="V219" s="220"/>
      <c r="W219" s="220"/>
      <c r="X219" s="99"/>
      <c r="Y219" s="99"/>
      <c r="Z219" s="99"/>
      <c r="AA219" s="99"/>
      <c r="AB219" s="99"/>
      <c r="AC219" s="99"/>
      <c r="AD219" s="99"/>
      <c r="AE219" s="99"/>
      <c r="AF219" s="99"/>
      <c r="AG219" s="99"/>
      <c r="AH219" s="99"/>
      <c r="AI219" s="99"/>
      <c r="AJ219" s="99"/>
      <c r="AK219" s="99"/>
      <c r="AL219" s="99"/>
      <c r="AM219" s="99"/>
      <c r="AN219" s="99"/>
      <c r="AO219" s="99"/>
      <c r="AP219" s="99"/>
      <c r="AQ219" s="99"/>
      <c r="AR219" s="99"/>
      <c r="AS219" s="99"/>
      <c r="AT219" s="99"/>
      <c r="AU219" s="99"/>
      <c r="AV219" s="99"/>
    </row>
    <row r="220" spans="1:48" ht="15.75" customHeight="1">
      <c r="A220" s="99"/>
      <c r="B220" s="99"/>
      <c r="C220" s="159"/>
      <c r="D220" s="220"/>
      <c r="E220" s="168"/>
      <c r="F220" s="166"/>
      <c r="G220" s="168"/>
      <c r="H220" s="99"/>
      <c r="I220" s="166"/>
      <c r="J220" s="99"/>
      <c r="K220" s="99"/>
      <c r="L220" s="99"/>
      <c r="M220" s="99"/>
      <c r="N220" s="99"/>
      <c r="O220" s="99"/>
      <c r="P220" s="99"/>
      <c r="Q220" s="99"/>
      <c r="R220" s="99"/>
      <c r="S220" s="99"/>
      <c r="T220" s="99"/>
      <c r="U220" s="99"/>
      <c r="V220" s="220"/>
      <c r="W220" s="220"/>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row>
    <row r="221" spans="1:48" ht="15.75" customHeight="1">
      <c r="A221" s="99"/>
      <c r="B221" s="99"/>
      <c r="C221" s="159"/>
      <c r="D221" s="220"/>
      <c r="E221" s="168"/>
      <c r="F221" s="166"/>
      <c r="G221" s="168"/>
      <c r="H221" s="99"/>
      <c r="I221" s="166"/>
      <c r="J221" s="99"/>
      <c r="K221" s="99"/>
      <c r="L221" s="99"/>
      <c r="M221" s="99"/>
      <c r="N221" s="99"/>
      <c r="O221" s="99"/>
      <c r="P221" s="99"/>
      <c r="Q221" s="99"/>
      <c r="R221" s="99"/>
      <c r="S221" s="99"/>
      <c r="T221" s="99"/>
      <c r="U221" s="99"/>
      <c r="V221" s="220"/>
      <c r="W221" s="220"/>
      <c r="X221" s="99"/>
      <c r="Y221" s="99"/>
      <c r="Z221" s="99"/>
      <c r="AA221" s="99"/>
      <c r="AB221" s="99"/>
      <c r="AC221" s="99"/>
      <c r="AD221" s="99"/>
      <c r="AE221" s="99"/>
      <c r="AF221" s="99"/>
      <c r="AG221" s="99"/>
      <c r="AH221" s="99"/>
      <c r="AI221" s="99"/>
      <c r="AJ221" s="99"/>
      <c r="AK221" s="99"/>
      <c r="AL221" s="99"/>
      <c r="AM221" s="99"/>
      <c r="AN221" s="99"/>
      <c r="AO221" s="99"/>
      <c r="AP221" s="99"/>
      <c r="AQ221" s="99"/>
      <c r="AR221" s="99"/>
      <c r="AS221" s="99"/>
      <c r="AT221" s="99"/>
      <c r="AU221" s="99"/>
      <c r="AV221" s="99"/>
    </row>
    <row r="222" spans="1:48" ht="15.75" customHeight="1">
      <c r="A222" s="99"/>
      <c r="B222" s="99"/>
      <c r="C222" s="159"/>
      <c r="D222" s="220"/>
      <c r="E222" s="168"/>
      <c r="F222" s="166"/>
      <c r="G222" s="168"/>
      <c r="H222" s="99"/>
      <c r="I222" s="166"/>
      <c r="J222" s="99"/>
      <c r="K222" s="99"/>
      <c r="L222" s="99"/>
      <c r="M222" s="99"/>
      <c r="N222" s="99"/>
      <c r="O222" s="99"/>
      <c r="P222" s="99"/>
      <c r="Q222" s="99"/>
      <c r="R222" s="99"/>
      <c r="S222" s="99"/>
      <c r="T222" s="99"/>
      <c r="U222" s="99"/>
      <c r="V222" s="220"/>
      <c r="W222" s="220"/>
      <c r="X222" s="99"/>
      <c r="Y222" s="99"/>
      <c r="Z222" s="99"/>
      <c r="AA222" s="99"/>
      <c r="AB222" s="99"/>
      <c r="AC222" s="99"/>
      <c r="AD222" s="99"/>
      <c r="AE222" s="99"/>
      <c r="AF222" s="99"/>
      <c r="AG222" s="99"/>
      <c r="AH222" s="99"/>
      <c r="AI222" s="99"/>
      <c r="AJ222" s="99"/>
      <c r="AK222" s="99"/>
      <c r="AL222" s="99"/>
      <c r="AM222" s="99"/>
      <c r="AN222" s="99"/>
      <c r="AO222" s="99"/>
      <c r="AP222" s="99"/>
      <c r="AQ222" s="99"/>
      <c r="AR222" s="99"/>
      <c r="AS222" s="99"/>
      <c r="AT222" s="99"/>
      <c r="AU222" s="99"/>
      <c r="AV222" s="99"/>
    </row>
    <row r="223" spans="1:48" ht="15.75" customHeight="1">
      <c r="A223" s="99"/>
      <c r="B223" s="99"/>
      <c r="C223" s="159"/>
      <c r="D223" s="220"/>
      <c r="E223" s="168"/>
      <c r="F223" s="166"/>
      <c r="G223" s="168"/>
      <c r="H223" s="99"/>
      <c r="I223" s="166"/>
      <c r="J223" s="99"/>
      <c r="K223" s="99"/>
      <c r="L223" s="99"/>
      <c r="M223" s="99"/>
      <c r="N223" s="99"/>
      <c r="O223" s="99"/>
      <c r="P223" s="99"/>
      <c r="Q223" s="99"/>
      <c r="R223" s="99"/>
      <c r="S223" s="99"/>
      <c r="T223" s="99"/>
      <c r="U223" s="99"/>
      <c r="V223" s="220"/>
      <c r="W223" s="220"/>
      <c r="X223" s="99"/>
      <c r="Y223" s="99"/>
      <c r="Z223" s="99"/>
      <c r="AA223" s="99"/>
      <c r="AB223" s="99"/>
      <c r="AC223" s="99"/>
      <c r="AD223" s="99"/>
      <c r="AE223" s="99"/>
      <c r="AF223" s="99"/>
      <c r="AG223" s="99"/>
      <c r="AH223" s="99"/>
      <c r="AI223" s="99"/>
      <c r="AJ223" s="99"/>
      <c r="AK223" s="99"/>
      <c r="AL223" s="99"/>
      <c r="AM223" s="99"/>
      <c r="AN223" s="99"/>
      <c r="AO223" s="99"/>
      <c r="AP223" s="99"/>
      <c r="AQ223" s="99"/>
      <c r="AR223" s="99"/>
      <c r="AS223" s="99"/>
      <c r="AT223" s="99"/>
      <c r="AU223" s="99"/>
      <c r="AV223" s="99"/>
    </row>
    <row r="224" spans="1:48" ht="15.75" customHeight="1">
      <c r="A224" s="99"/>
      <c r="B224" s="99"/>
      <c r="C224" s="159"/>
      <c r="D224" s="220"/>
      <c r="E224" s="168"/>
      <c r="F224" s="166"/>
      <c r="G224" s="168"/>
      <c r="H224" s="99"/>
      <c r="I224" s="166"/>
      <c r="J224" s="99"/>
      <c r="K224" s="99"/>
      <c r="L224" s="99"/>
      <c r="M224" s="99"/>
      <c r="N224" s="99"/>
      <c r="O224" s="99"/>
      <c r="P224" s="99"/>
      <c r="Q224" s="99"/>
      <c r="R224" s="99"/>
      <c r="S224" s="99"/>
      <c r="T224" s="99"/>
      <c r="U224" s="99"/>
      <c r="V224" s="220"/>
      <c r="W224" s="220"/>
      <c r="X224" s="99"/>
      <c r="Y224" s="99"/>
      <c r="Z224" s="99"/>
      <c r="AA224" s="99"/>
      <c r="AB224" s="99"/>
      <c r="AC224" s="99"/>
      <c r="AD224" s="99"/>
      <c r="AE224" s="99"/>
      <c r="AF224" s="99"/>
      <c r="AG224" s="99"/>
      <c r="AH224" s="99"/>
      <c r="AI224" s="99"/>
      <c r="AJ224" s="99"/>
      <c r="AK224" s="99"/>
      <c r="AL224" s="99"/>
      <c r="AM224" s="99"/>
      <c r="AN224" s="99"/>
      <c r="AO224" s="99"/>
      <c r="AP224" s="99"/>
      <c r="AQ224" s="99"/>
      <c r="AR224" s="99"/>
      <c r="AS224" s="99"/>
      <c r="AT224" s="99"/>
      <c r="AU224" s="99"/>
      <c r="AV224" s="99"/>
    </row>
    <row r="225" spans="1:48" ht="15.75" customHeight="1">
      <c r="A225" s="99"/>
      <c r="B225" s="99"/>
      <c r="C225" s="159"/>
      <c r="D225" s="220"/>
      <c r="E225" s="168"/>
      <c r="F225" s="166"/>
      <c r="G225" s="168"/>
      <c r="H225" s="99"/>
      <c r="I225" s="166"/>
      <c r="J225" s="99"/>
      <c r="K225" s="99"/>
      <c r="L225" s="99"/>
      <c r="M225" s="99"/>
      <c r="N225" s="99"/>
      <c r="O225" s="99"/>
      <c r="P225" s="99"/>
      <c r="Q225" s="99"/>
      <c r="R225" s="99"/>
      <c r="S225" s="99"/>
      <c r="T225" s="99"/>
      <c r="U225" s="99"/>
      <c r="V225" s="220"/>
      <c r="W225" s="220"/>
      <c r="X225" s="99"/>
      <c r="Y225" s="99"/>
      <c r="Z225" s="99"/>
      <c r="AA225" s="99"/>
      <c r="AB225" s="99"/>
      <c r="AC225" s="99"/>
      <c r="AD225" s="99"/>
      <c r="AE225" s="99"/>
      <c r="AF225" s="99"/>
      <c r="AG225" s="99"/>
      <c r="AH225" s="99"/>
      <c r="AI225" s="99"/>
      <c r="AJ225" s="99"/>
      <c r="AK225" s="99"/>
      <c r="AL225" s="99"/>
      <c r="AM225" s="99"/>
      <c r="AN225" s="99"/>
      <c r="AO225" s="99"/>
      <c r="AP225" s="99"/>
      <c r="AQ225" s="99"/>
      <c r="AR225" s="99"/>
      <c r="AS225" s="99"/>
      <c r="AT225" s="99"/>
      <c r="AU225" s="99"/>
      <c r="AV225" s="99"/>
    </row>
    <row r="226" spans="1:48" ht="15.75" customHeight="1">
      <c r="A226" s="99"/>
      <c r="B226" s="99"/>
      <c r="C226" s="159"/>
      <c r="D226" s="220"/>
      <c r="E226" s="168"/>
      <c r="F226" s="166"/>
      <c r="G226" s="168"/>
      <c r="H226" s="99"/>
      <c r="I226" s="166"/>
      <c r="J226" s="99"/>
      <c r="K226" s="99"/>
      <c r="L226" s="99"/>
      <c r="M226" s="99"/>
      <c r="N226" s="99"/>
      <c r="O226" s="99"/>
      <c r="P226" s="99"/>
      <c r="Q226" s="99"/>
      <c r="R226" s="99"/>
      <c r="S226" s="99"/>
      <c r="T226" s="99"/>
      <c r="U226" s="99"/>
      <c r="V226" s="220"/>
      <c r="W226" s="220"/>
      <c r="X226" s="99"/>
      <c r="Y226" s="99"/>
      <c r="Z226" s="99"/>
      <c r="AA226" s="99"/>
      <c r="AB226" s="99"/>
      <c r="AC226" s="99"/>
      <c r="AD226" s="99"/>
      <c r="AE226" s="99"/>
      <c r="AF226" s="99"/>
      <c r="AG226" s="99"/>
      <c r="AH226" s="99"/>
      <c r="AI226" s="99"/>
      <c r="AJ226" s="99"/>
      <c r="AK226" s="99"/>
      <c r="AL226" s="99"/>
      <c r="AM226" s="99"/>
      <c r="AN226" s="99"/>
      <c r="AO226" s="99"/>
      <c r="AP226" s="99"/>
      <c r="AQ226" s="99"/>
      <c r="AR226" s="99"/>
      <c r="AS226" s="99"/>
      <c r="AT226" s="99"/>
      <c r="AU226" s="99"/>
      <c r="AV226" s="99"/>
    </row>
    <row r="227" spans="1:48" ht="15.75" customHeight="1">
      <c r="A227" s="99"/>
      <c r="B227" s="99"/>
      <c r="C227" s="159"/>
      <c r="D227" s="220"/>
      <c r="E227" s="168"/>
      <c r="F227" s="166"/>
      <c r="G227" s="168"/>
      <c r="H227" s="99"/>
      <c r="I227" s="166"/>
      <c r="J227" s="99"/>
      <c r="K227" s="99"/>
      <c r="L227" s="99"/>
      <c r="M227" s="99"/>
      <c r="N227" s="99"/>
      <c r="O227" s="99"/>
      <c r="P227" s="99"/>
      <c r="Q227" s="99"/>
      <c r="R227" s="99"/>
      <c r="S227" s="99"/>
      <c r="T227" s="99"/>
      <c r="U227" s="99"/>
      <c r="V227" s="220"/>
      <c r="W227" s="220"/>
      <c r="X227" s="99"/>
      <c r="Y227" s="99"/>
      <c r="Z227" s="99"/>
      <c r="AA227" s="99"/>
      <c r="AB227" s="99"/>
      <c r="AC227" s="99"/>
      <c r="AD227" s="99"/>
      <c r="AE227" s="99"/>
      <c r="AF227" s="99"/>
      <c r="AG227" s="99"/>
      <c r="AH227" s="99"/>
      <c r="AI227" s="99"/>
      <c r="AJ227" s="99"/>
      <c r="AK227" s="99"/>
      <c r="AL227" s="99"/>
      <c r="AM227" s="99"/>
      <c r="AN227" s="99"/>
      <c r="AO227" s="99"/>
      <c r="AP227" s="99"/>
      <c r="AQ227" s="99"/>
      <c r="AR227" s="99"/>
      <c r="AS227" s="99"/>
      <c r="AT227" s="99"/>
      <c r="AU227" s="99"/>
      <c r="AV227" s="99"/>
    </row>
    <row r="228" spans="1:48" ht="15.75" customHeight="1">
      <c r="A228" s="99"/>
      <c r="B228" s="99"/>
      <c r="C228" s="159"/>
      <c r="D228" s="220"/>
      <c r="E228" s="168"/>
      <c r="F228" s="166"/>
      <c r="G228" s="168"/>
      <c r="H228" s="99"/>
      <c r="I228" s="166"/>
      <c r="J228" s="99"/>
      <c r="K228" s="99"/>
      <c r="L228" s="99"/>
      <c r="M228" s="99"/>
      <c r="N228" s="99"/>
      <c r="O228" s="99"/>
      <c r="P228" s="99"/>
      <c r="Q228" s="99"/>
      <c r="R228" s="99"/>
      <c r="S228" s="99"/>
      <c r="T228" s="99"/>
      <c r="U228" s="99"/>
      <c r="V228" s="220"/>
      <c r="W228" s="220"/>
      <c r="X228" s="99"/>
      <c r="Y228" s="99"/>
      <c r="Z228" s="99"/>
      <c r="AA228" s="99"/>
      <c r="AB228" s="99"/>
      <c r="AC228" s="99"/>
      <c r="AD228" s="99"/>
      <c r="AE228" s="99"/>
      <c r="AF228" s="99"/>
      <c r="AG228" s="99"/>
      <c r="AH228" s="99"/>
      <c r="AI228" s="99"/>
      <c r="AJ228" s="99"/>
      <c r="AK228" s="99"/>
      <c r="AL228" s="99"/>
      <c r="AM228" s="99"/>
      <c r="AN228" s="99"/>
      <c r="AO228" s="99"/>
      <c r="AP228" s="99"/>
      <c r="AQ228" s="99"/>
      <c r="AR228" s="99"/>
      <c r="AS228" s="99"/>
      <c r="AT228" s="99"/>
      <c r="AU228" s="99"/>
      <c r="AV228" s="99"/>
    </row>
    <row r="229" spans="1:48" ht="15.75" customHeight="1">
      <c r="A229" s="99"/>
      <c r="B229" s="99"/>
      <c r="C229" s="159"/>
      <c r="D229" s="220"/>
      <c r="E229" s="168"/>
      <c r="F229" s="166"/>
      <c r="G229" s="168"/>
      <c r="H229" s="99"/>
      <c r="I229" s="166"/>
      <c r="J229" s="99"/>
      <c r="K229" s="99"/>
      <c r="L229" s="99"/>
      <c r="M229" s="99"/>
      <c r="N229" s="99"/>
      <c r="O229" s="99"/>
      <c r="P229" s="99"/>
      <c r="Q229" s="99"/>
      <c r="R229" s="99"/>
      <c r="S229" s="99"/>
      <c r="T229" s="99"/>
      <c r="U229" s="99"/>
      <c r="V229" s="220"/>
      <c r="W229" s="220"/>
      <c r="X229" s="99"/>
      <c r="Y229" s="99"/>
      <c r="Z229" s="99"/>
      <c r="AA229" s="99"/>
      <c r="AB229" s="99"/>
      <c r="AC229" s="99"/>
      <c r="AD229" s="99"/>
      <c r="AE229" s="99"/>
      <c r="AF229" s="99"/>
      <c r="AG229" s="99"/>
      <c r="AH229" s="99"/>
      <c r="AI229" s="99"/>
      <c r="AJ229" s="99"/>
      <c r="AK229" s="99"/>
      <c r="AL229" s="99"/>
      <c r="AM229" s="99"/>
      <c r="AN229" s="99"/>
      <c r="AO229" s="99"/>
      <c r="AP229" s="99"/>
      <c r="AQ229" s="99"/>
      <c r="AR229" s="99"/>
      <c r="AS229" s="99"/>
      <c r="AT229" s="99"/>
      <c r="AU229" s="99"/>
      <c r="AV229" s="99"/>
    </row>
    <row r="230" spans="1:48" ht="15.75" customHeight="1">
      <c r="A230" s="99"/>
      <c r="B230" s="99"/>
      <c r="C230" s="159"/>
      <c r="D230" s="220"/>
      <c r="E230" s="168"/>
      <c r="F230" s="166"/>
      <c r="G230" s="168"/>
      <c r="H230" s="99"/>
      <c r="I230" s="166"/>
      <c r="J230" s="99"/>
      <c r="K230" s="99"/>
      <c r="L230" s="99"/>
      <c r="M230" s="99"/>
      <c r="N230" s="99"/>
      <c r="O230" s="99"/>
      <c r="P230" s="99"/>
      <c r="Q230" s="99"/>
      <c r="R230" s="99"/>
      <c r="S230" s="99"/>
      <c r="T230" s="99"/>
      <c r="U230" s="99"/>
      <c r="V230" s="220"/>
      <c r="W230" s="220"/>
      <c r="X230" s="99"/>
      <c r="Y230" s="99"/>
      <c r="Z230" s="99"/>
      <c r="AA230" s="99"/>
      <c r="AB230" s="99"/>
      <c r="AC230" s="99"/>
      <c r="AD230" s="99"/>
      <c r="AE230" s="99"/>
      <c r="AF230" s="99"/>
      <c r="AG230" s="99"/>
      <c r="AH230" s="99"/>
      <c r="AI230" s="99"/>
      <c r="AJ230" s="99"/>
      <c r="AK230" s="99"/>
      <c r="AL230" s="99"/>
      <c r="AM230" s="99"/>
      <c r="AN230" s="99"/>
      <c r="AO230" s="99"/>
      <c r="AP230" s="99"/>
      <c r="AQ230" s="99"/>
      <c r="AR230" s="99"/>
      <c r="AS230" s="99"/>
      <c r="AT230" s="99"/>
      <c r="AU230" s="99"/>
      <c r="AV230" s="99"/>
    </row>
    <row r="231" spans="1:48" ht="15.75" customHeight="1">
      <c r="A231" s="99"/>
      <c r="B231" s="99"/>
      <c r="C231" s="159"/>
      <c r="D231" s="220"/>
      <c r="E231" s="168"/>
      <c r="F231" s="166"/>
      <c r="G231" s="168"/>
      <c r="H231" s="99"/>
      <c r="I231" s="166"/>
      <c r="J231" s="99"/>
      <c r="K231" s="99"/>
      <c r="L231" s="99"/>
      <c r="M231" s="99"/>
      <c r="N231" s="99"/>
      <c r="O231" s="99"/>
      <c r="P231" s="99"/>
      <c r="Q231" s="99"/>
      <c r="R231" s="99"/>
      <c r="S231" s="99"/>
      <c r="T231" s="99"/>
      <c r="U231" s="99"/>
      <c r="V231" s="220"/>
      <c r="W231" s="220"/>
      <c r="X231" s="99"/>
      <c r="Y231" s="99"/>
      <c r="Z231" s="99"/>
      <c r="AA231" s="99"/>
      <c r="AB231" s="99"/>
      <c r="AC231" s="99"/>
      <c r="AD231" s="99"/>
      <c r="AE231" s="99"/>
      <c r="AF231" s="99"/>
      <c r="AG231" s="99"/>
      <c r="AH231" s="99"/>
      <c r="AI231" s="99"/>
      <c r="AJ231" s="99"/>
      <c r="AK231" s="99"/>
      <c r="AL231" s="99"/>
      <c r="AM231" s="99"/>
      <c r="AN231" s="99"/>
      <c r="AO231" s="99"/>
      <c r="AP231" s="99"/>
      <c r="AQ231" s="99"/>
      <c r="AR231" s="99"/>
      <c r="AS231" s="99"/>
      <c r="AT231" s="99"/>
      <c r="AU231" s="99"/>
      <c r="AV231" s="99"/>
    </row>
    <row r="232" spans="1:48" ht="15.75" customHeight="1">
      <c r="A232" s="99"/>
      <c r="B232" s="99"/>
      <c r="C232" s="159"/>
      <c r="D232" s="220"/>
      <c r="E232" s="168"/>
      <c r="F232" s="166"/>
      <c r="G232" s="168"/>
      <c r="H232" s="99"/>
      <c r="I232" s="166"/>
      <c r="J232" s="99"/>
      <c r="K232" s="99"/>
      <c r="L232" s="99"/>
      <c r="M232" s="99"/>
      <c r="N232" s="99"/>
      <c r="O232" s="99"/>
      <c r="P232" s="99"/>
      <c r="Q232" s="99"/>
      <c r="R232" s="99"/>
      <c r="S232" s="99"/>
      <c r="T232" s="99"/>
      <c r="U232" s="99"/>
      <c r="V232" s="220"/>
      <c r="W232" s="220"/>
      <c r="X232" s="99"/>
      <c r="Y232" s="99"/>
      <c r="Z232" s="99"/>
      <c r="AA232" s="99"/>
      <c r="AB232" s="99"/>
      <c r="AC232" s="99"/>
      <c r="AD232" s="99"/>
      <c r="AE232" s="99"/>
      <c r="AF232" s="99"/>
      <c r="AG232" s="99"/>
      <c r="AH232" s="99"/>
      <c r="AI232" s="99"/>
      <c r="AJ232" s="99"/>
      <c r="AK232" s="99"/>
      <c r="AL232" s="99"/>
      <c r="AM232" s="99"/>
      <c r="AN232" s="99"/>
      <c r="AO232" s="99"/>
      <c r="AP232" s="99"/>
      <c r="AQ232" s="99"/>
      <c r="AR232" s="99"/>
      <c r="AS232" s="99"/>
      <c r="AT232" s="99"/>
      <c r="AU232" s="99"/>
      <c r="AV232" s="99"/>
    </row>
    <row r="233" spans="1:48" ht="15.75" customHeight="1">
      <c r="A233" s="99"/>
      <c r="B233" s="99"/>
      <c r="C233" s="159"/>
      <c r="D233" s="220"/>
      <c r="E233" s="168"/>
      <c r="F233" s="166"/>
      <c r="G233" s="168"/>
      <c r="H233" s="99"/>
      <c r="I233" s="166"/>
      <c r="J233" s="99"/>
      <c r="K233" s="99"/>
      <c r="L233" s="99"/>
      <c r="M233" s="99"/>
      <c r="N233" s="99"/>
      <c r="O233" s="99"/>
      <c r="P233" s="99"/>
      <c r="Q233" s="99"/>
      <c r="R233" s="99"/>
      <c r="S233" s="99"/>
      <c r="T233" s="99"/>
      <c r="U233" s="99"/>
      <c r="V233" s="220"/>
      <c r="W233" s="220"/>
      <c r="X233" s="99"/>
      <c r="Y233" s="99"/>
      <c r="Z233" s="99"/>
      <c r="AA233" s="99"/>
      <c r="AB233" s="99"/>
      <c r="AC233" s="99"/>
      <c r="AD233" s="99"/>
      <c r="AE233" s="99"/>
      <c r="AF233" s="99"/>
      <c r="AG233" s="99"/>
      <c r="AH233" s="99"/>
      <c r="AI233" s="99"/>
      <c r="AJ233" s="99"/>
      <c r="AK233" s="99"/>
      <c r="AL233" s="99"/>
      <c r="AM233" s="99"/>
      <c r="AN233" s="99"/>
      <c r="AO233" s="99"/>
      <c r="AP233" s="99"/>
      <c r="AQ233" s="99"/>
      <c r="AR233" s="99"/>
      <c r="AS233" s="99"/>
      <c r="AT233" s="99"/>
      <c r="AU233" s="99"/>
      <c r="AV233" s="99"/>
    </row>
    <row r="234" spans="1:48" ht="15.75" customHeight="1">
      <c r="A234" s="99"/>
      <c r="B234" s="99"/>
      <c r="C234" s="159"/>
      <c r="D234" s="220"/>
      <c r="E234" s="168"/>
      <c r="F234" s="166"/>
      <c r="G234" s="168"/>
      <c r="H234" s="99"/>
      <c r="I234" s="166"/>
      <c r="J234" s="99"/>
      <c r="K234" s="99"/>
      <c r="L234" s="99"/>
      <c r="M234" s="99"/>
      <c r="N234" s="99"/>
      <c r="O234" s="99"/>
      <c r="P234" s="99"/>
      <c r="Q234" s="99"/>
      <c r="R234" s="99"/>
      <c r="S234" s="99"/>
      <c r="T234" s="99"/>
      <c r="U234" s="99"/>
      <c r="V234" s="220"/>
      <c r="W234" s="220"/>
      <c r="X234" s="99"/>
      <c r="Y234" s="99"/>
      <c r="Z234" s="99"/>
      <c r="AA234" s="99"/>
      <c r="AB234" s="99"/>
      <c r="AC234" s="99"/>
      <c r="AD234" s="99"/>
      <c r="AE234" s="99"/>
      <c r="AF234" s="99"/>
      <c r="AG234" s="99"/>
      <c r="AH234" s="99"/>
      <c r="AI234" s="99"/>
      <c r="AJ234" s="99"/>
      <c r="AK234" s="99"/>
      <c r="AL234" s="99"/>
      <c r="AM234" s="99"/>
      <c r="AN234" s="99"/>
      <c r="AO234" s="99"/>
      <c r="AP234" s="99"/>
      <c r="AQ234" s="99"/>
      <c r="AR234" s="99"/>
      <c r="AS234" s="99"/>
      <c r="AT234" s="99"/>
      <c r="AU234" s="99"/>
      <c r="AV234" s="99"/>
    </row>
    <row r="235" spans="1:48" ht="15.75" customHeight="1">
      <c r="A235" s="99"/>
      <c r="B235" s="99"/>
      <c r="C235" s="159"/>
      <c r="D235" s="220"/>
      <c r="E235" s="168"/>
      <c r="F235" s="166"/>
      <c r="G235" s="168"/>
      <c r="H235" s="99"/>
      <c r="I235" s="166"/>
      <c r="J235" s="99"/>
      <c r="K235" s="99"/>
      <c r="L235" s="99"/>
      <c r="M235" s="99"/>
      <c r="N235" s="99"/>
      <c r="O235" s="99"/>
      <c r="P235" s="99"/>
      <c r="Q235" s="99"/>
      <c r="R235" s="99"/>
      <c r="S235" s="99"/>
      <c r="T235" s="99"/>
      <c r="U235" s="99"/>
      <c r="V235" s="220"/>
      <c r="W235" s="220"/>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row>
    <row r="236" spans="1:48" ht="15.75" customHeight="1">
      <c r="A236" s="99"/>
      <c r="B236" s="99"/>
      <c r="C236" s="159"/>
      <c r="D236" s="220"/>
      <c r="E236" s="168"/>
      <c r="F236" s="166"/>
      <c r="G236" s="168"/>
      <c r="H236" s="99"/>
      <c r="I236" s="166"/>
      <c r="J236" s="99"/>
      <c r="K236" s="99"/>
      <c r="L236" s="99"/>
      <c r="M236" s="99"/>
      <c r="N236" s="99"/>
      <c r="O236" s="99"/>
      <c r="P236" s="99"/>
      <c r="Q236" s="99"/>
      <c r="R236" s="99"/>
      <c r="S236" s="99"/>
      <c r="T236" s="99"/>
      <c r="U236" s="99"/>
      <c r="V236" s="220"/>
      <c r="W236" s="220"/>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row>
    <row r="237" spans="1:48" ht="15.75" customHeight="1">
      <c r="A237" s="99"/>
      <c r="B237" s="99"/>
      <c r="C237" s="159"/>
      <c r="D237" s="220"/>
      <c r="E237" s="168"/>
      <c r="F237" s="166"/>
      <c r="G237" s="168"/>
      <c r="H237" s="99"/>
      <c r="I237" s="166"/>
      <c r="J237" s="99"/>
      <c r="K237" s="99"/>
      <c r="L237" s="99"/>
      <c r="M237" s="99"/>
      <c r="N237" s="99"/>
      <c r="O237" s="99"/>
      <c r="P237" s="99"/>
      <c r="Q237" s="99"/>
      <c r="R237" s="99"/>
      <c r="S237" s="99"/>
      <c r="T237" s="99"/>
      <c r="U237" s="99"/>
      <c r="V237" s="220"/>
      <c r="W237" s="220"/>
      <c r="X237" s="99"/>
      <c r="Y237" s="99"/>
      <c r="Z237" s="99"/>
      <c r="AA237" s="99"/>
      <c r="AB237" s="99"/>
      <c r="AC237" s="99"/>
      <c r="AD237" s="99"/>
      <c r="AE237" s="99"/>
      <c r="AF237" s="99"/>
      <c r="AG237" s="99"/>
      <c r="AH237" s="99"/>
      <c r="AI237" s="99"/>
      <c r="AJ237" s="99"/>
      <c r="AK237" s="99"/>
      <c r="AL237" s="99"/>
      <c r="AM237" s="99"/>
      <c r="AN237" s="99"/>
      <c r="AO237" s="99"/>
      <c r="AP237" s="99"/>
      <c r="AQ237" s="99"/>
      <c r="AR237" s="99"/>
      <c r="AS237" s="99"/>
      <c r="AT237" s="99"/>
      <c r="AU237" s="99"/>
      <c r="AV237" s="99"/>
    </row>
    <row r="238" spans="1:48" ht="15.75" customHeight="1">
      <c r="A238" s="99"/>
      <c r="B238" s="99"/>
      <c r="C238" s="159"/>
      <c r="D238" s="220"/>
      <c r="E238" s="168"/>
      <c r="F238" s="166"/>
      <c r="G238" s="168"/>
      <c r="H238" s="99"/>
      <c r="I238" s="166"/>
      <c r="J238" s="99"/>
      <c r="K238" s="99"/>
      <c r="L238" s="99"/>
      <c r="M238" s="99"/>
      <c r="N238" s="99"/>
      <c r="O238" s="99"/>
      <c r="P238" s="99"/>
      <c r="Q238" s="99"/>
      <c r="R238" s="99"/>
      <c r="S238" s="99"/>
      <c r="T238" s="99"/>
      <c r="U238" s="99"/>
      <c r="V238" s="220"/>
      <c r="W238" s="220"/>
      <c r="X238" s="99"/>
      <c r="Y238" s="99"/>
      <c r="Z238" s="99"/>
      <c r="AA238" s="99"/>
      <c r="AB238" s="99"/>
      <c r="AC238" s="99"/>
      <c r="AD238" s="99"/>
      <c r="AE238" s="99"/>
      <c r="AF238" s="99"/>
      <c r="AG238" s="99"/>
      <c r="AH238" s="99"/>
      <c r="AI238" s="99"/>
      <c r="AJ238" s="99"/>
      <c r="AK238" s="99"/>
      <c r="AL238" s="99"/>
      <c r="AM238" s="99"/>
      <c r="AN238" s="99"/>
      <c r="AO238" s="99"/>
      <c r="AP238" s="99"/>
      <c r="AQ238" s="99"/>
      <c r="AR238" s="99"/>
      <c r="AS238" s="99"/>
      <c r="AT238" s="99"/>
      <c r="AU238" s="99"/>
      <c r="AV238" s="99"/>
    </row>
    <row r="239" spans="1:48" ht="15.75" customHeight="1">
      <c r="A239" s="99"/>
      <c r="B239" s="99"/>
      <c r="C239" s="159"/>
      <c r="D239" s="220"/>
      <c r="E239" s="168"/>
      <c r="F239" s="166"/>
      <c r="G239" s="168"/>
      <c r="H239" s="99"/>
      <c r="I239" s="166"/>
      <c r="J239" s="99"/>
      <c r="K239" s="99"/>
      <c r="L239" s="99"/>
      <c r="M239" s="99"/>
      <c r="N239" s="99"/>
      <c r="O239" s="99"/>
      <c r="P239" s="99"/>
      <c r="Q239" s="99"/>
      <c r="R239" s="99"/>
      <c r="S239" s="99"/>
      <c r="T239" s="99"/>
      <c r="U239" s="99"/>
      <c r="V239" s="220"/>
      <c r="W239" s="220"/>
      <c r="X239" s="99"/>
      <c r="Y239" s="99"/>
      <c r="Z239" s="99"/>
      <c r="AA239" s="99"/>
      <c r="AB239" s="99"/>
      <c r="AC239" s="99"/>
      <c r="AD239" s="99"/>
      <c r="AE239" s="99"/>
      <c r="AF239" s="99"/>
      <c r="AG239" s="99"/>
      <c r="AH239" s="99"/>
      <c r="AI239" s="99"/>
      <c r="AJ239" s="99"/>
      <c r="AK239" s="99"/>
      <c r="AL239" s="99"/>
      <c r="AM239" s="99"/>
      <c r="AN239" s="99"/>
      <c r="AO239" s="99"/>
      <c r="AP239" s="99"/>
      <c r="AQ239" s="99"/>
      <c r="AR239" s="99"/>
      <c r="AS239" s="99"/>
      <c r="AT239" s="99"/>
      <c r="AU239" s="99"/>
      <c r="AV239" s="99"/>
    </row>
    <row r="240" spans="1:48" ht="15.75" customHeight="1">
      <c r="A240" s="99"/>
      <c r="B240" s="99"/>
      <c r="C240" s="159"/>
      <c r="D240" s="220"/>
      <c r="E240" s="168"/>
      <c r="F240" s="166"/>
      <c r="G240" s="168"/>
      <c r="H240" s="99"/>
      <c r="I240" s="166"/>
      <c r="J240" s="99"/>
      <c r="K240" s="99"/>
      <c r="L240" s="99"/>
      <c r="M240" s="99"/>
      <c r="N240" s="99"/>
      <c r="O240" s="99"/>
      <c r="P240" s="99"/>
      <c r="Q240" s="99"/>
      <c r="R240" s="99"/>
      <c r="S240" s="99"/>
      <c r="T240" s="99"/>
      <c r="U240" s="99"/>
      <c r="V240" s="220"/>
      <c r="W240" s="220"/>
      <c r="X240" s="99"/>
      <c r="Y240" s="99"/>
      <c r="Z240" s="99"/>
      <c r="AA240" s="99"/>
      <c r="AB240" s="99"/>
      <c r="AC240" s="99"/>
      <c r="AD240" s="99"/>
      <c r="AE240" s="99"/>
      <c r="AF240" s="99"/>
      <c r="AG240" s="99"/>
      <c r="AH240" s="99"/>
      <c r="AI240" s="99"/>
      <c r="AJ240" s="99"/>
      <c r="AK240" s="99"/>
      <c r="AL240" s="99"/>
      <c r="AM240" s="99"/>
      <c r="AN240" s="99"/>
      <c r="AO240" s="99"/>
      <c r="AP240" s="99"/>
      <c r="AQ240" s="99"/>
      <c r="AR240" s="99"/>
      <c r="AS240" s="99"/>
      <c r="AT240" s="99"/>
      <c r="AU240" s="99"/>
      <c r="AV240" s="99"/>
    </row>
    <row r="241" spans="1:48" ht="15.75" customHeight="1">
      <c r="A241" s="99"/>
      <c r="B241" s="99"/>
      <c r="C241" s="159"/>
      <c r="D241" s="220"/>
      <c r="E241" s="168"/>
      <c r="F241" s="166"/>
      <c r="G241" s="168"/>
      <c r="H241" s="99"/>
      <c r="I241" s="166"/>
      <c r="J241" s="99"/>
      <c r="K241" s="99"/>
      <c r="L241" s="99"/>
      <c r="M241" s="99"/>
      <c r="N241" s="99"/>
      <c r="O241" s="99"/>
      <c r="P241" s="99"/>
      <c r="Q241" s="99"/>
      <c r="R241" s="99"/>
      <c r="S241" s="99"/>
      <c r="T241" s="99"/>
      <c r="U241" s="99"/>
      <c r="V241" s="220"/>
      <c r="W241" s="220"/>
      <c r="X241" s="99"/>
      <c r="Y241" s="99"/>
      <c r="Z241" s="99"/>
      <c r="AA241" s="99"/>
      <c r="AB241" s="99"/>
      <c r="AC241" s="99"/>
      <c r="AD241" s="99"/>
      <c r="AE241" s="99"/>
      <c r="AF241" s="99"/>
      <c r="AG241" s="99"/>
      <c r="AH241" s="99"/>
      <c r="AI241" s="99"/>
      <c r="AJ241" s="99"/>
      <c r="AK241" s="99"/>
      <c r="AL241" s="99"/>
      <c r="AM241" s="99"/>
      <c r="AN241" s="99"/>
      <c r="AO241" s="99"/>
      <c r="AP241" s="99"/>
      <c r="AQ241" s="99"/>
      <c r="AR241" s="99"/>
      <c r="AS241" s="99"/>
      <c r="AT241" s="99"/>
      <c r="AU241" s="99"/>
      <c r="AV241" s="99"/>
    </row>
    <row r="242" spans="1:48" ht="15.75" customHeight="1">
      <c r="A242" s="99"/>
      <c r="B242" s="99"/>
      <c r="C242" s="159"/>
      <c r="D242" s="220"/>
      <c r="E242" s="168"/>
      <c r="F242" s="166"/>
      <c r="G242" s="168"/>
      <c r="H242" s="99"/>
      <c r="I242" s="166"/>
      <c r="J242" s="99"/>
      <c r="K242" s="99"/>
      <c r="L242" s="99"/>
      <c r="M242" s="99"/>
      <c r="N242" s="99"/>
      <c r="O242" s="99"/>
      <c r="P242" s="99"/>
      <c r="Q242" s="99"/>
      <c r="R242" s="99"/>
      <c r="S242" s="99"/>
      <c r="T242" s="99"/>
      <c r="U242" s="99"/>
      <c r="V242" s="220"/>
      <c r="W242" s="220"/>
      <c r="X242" s="99"/>
      <c r="Y242" s="99"/>
      <c r="Z242" s="99"/>
      <c r="AA242" s="99"/>
      <c r="AB242" s="99"/>
      <c r="AC242" s="99"/>
      <c r="AD242" s="99"/>
      <c r="AE242" s="99"/>
      <c r="AF242" s="99"/>
      <c r="AG242" s="99"/>
      <c r="AH242" s="99"/>
      <c r="AI242" s="99"/>
      <c r="AJ242" s="99"/>
      <c r="AK242" s="99"/>
      <c r="AL242" s="99"/>
      <c r="AM242" s="99"/>
      <c r="AN242" s="99"/>
      <c r="AO242" s="99"/>
      <c r="AP242" s="99"/>
      <c r="AQ242" s="99"/>
      <c r="AR242" s="99"/>
      <c r="AS242" s="99"/>
      <c r="AT242" s="99"/>
      <c r="AU242" s="99"/>
      <c r="AV242" s="99"/>
    </row>
    <row r="243" spans="1:48" ht="15.75" customHeight="1">
      <c r="A243" s="99"/>
      <c r="B243" s="99"/>
      <c r="C243" s="159"/>
      <c r="D243" s="220"/>
      <c r="E243" s="168"/>
      <c r="F243" s="166"/>
      <c r="G243" s="168"/>
      <c r="H243" s="99"/>
      <c r="I243" s="166"/>
      <c r="J243" s="99"/>
      <c r="K243" s="99"/>
      <c r="L243" s="99"/>
      <c r="M243" s="99"/>
      <c r="N243" s="99"/>
      <c r="O243" s="99"/>
      <c r="P243" s="99"/>
      <c r="Q243" s="99"/>
      <c r="R243" s="99"/>
      <c r="S243" s="99"/>
      <c r="T243" s="99"/>
      <c r="U243" s="99"/>
      <c r="V243" s="220"/>
      <c r="W243" s="220"/>
      <c r="X243" s="99"/>
      <c r="Y243" s="99"/>
      <c r="Z243" s="99"/>
      <c r="AA243" s="99"/>
      <c r="AB243" s="99"/>
      <c r="AC243" s="99"/>
      <c r="AD243" s="99"/>
      <c r="AE243" s="99"/>
      <c r="AF243" s="99"/>
      <c r="AG243" s="99"/>
      <c r="AH243" s="99"/>
      <c r="AI243" s="99"/>
      <c r="AJ243" s="99"/>
      <c r="AK243" s="99"/>
      <c r="AL243" s="99"/>
      <c r="AM243" s="99"/>
      <c r="AN243" s="99"/>
      <c r="AO243" s="99"/>
      <c r="AP243" s="99"/>
      <c r="AQ243" s="99"/>
      <c r="AR243" s="99"/>
      <c r="AS243" s="99"/>
      <c r="AT243" s="99"/>
      <c r="AU243" s="99"/>
      <c r="AV243" s="99"/>
    </row>
    <row r="244" spans="1:48" ht="15.75" customHeight="1">
      <c r="A244" s="99"/>
      <c r="B244" s="99"/>
      <c r="C244" s="159"/>
      <c r="D244" s="220"/>
      <c r="E244" s="168"/>
      <c r="F244" s="166"/>
      <c r="G244" s="168"/>
      <c r="H244" s="99"/>
      <c r="I244" s="166"/>
      <c r="J244" s="99"/>
      <c r="K244" s="99"/>
      <c r="L244" s="99"/>
      <c r="M244" s="99"/>
      <c r="N244" s="99"/>
      <c r="O244" s="99"/>
      <c r="P244" s="99"/>
      <c r="Q244" s="99"/>
      <c r="R244" s="99"/>
      <c r="S244" s="99"/>
      <c r="T244" s="99"/>
      <c r="U244" s="99"/>
      <c r="V244" s="220"/>
      <c r="W244" s="220"/>
      <c r="X244" s="99"/>
      <c r="Y244" s="99"/>
      <c r="Z244" s="99"/>
      <c r="AA244" s="99"/>
      <c r="AB244" s="99"/>
      <c r="AC244" s="99"/>
      <c r="AD244" s="99"/>
      <c r="AE244" s="99"/>
      <c r="AF244" s="99"/>
      <c r="AG244" s="99"/>
      <c r="AH244" s="99"/>
      <c r="AI244" s="99"/>
      <c r="AJ244" s="99"/>
      <c r="AK244" s="99"/>
      <c r="AL244" s="99"/>
      <c r="AM244" s="99"/>
      <c r="AN244" s="99"/>
      <c r="AO244" s="99"/>
      <c r="AP244" s="99"/>
      <c r="AQ244" s="99"/>
      <c r="AR244" s="99"/>
      <c r="AS244" s="99"/>
      <c r="AT244" s="99"/>
      <c r="AU244" s="99"/>
      <c r="AV244" s="99"/>
    </row>
    <row r="245" spans="1:48" ht="15.75" customHeight="1">
      <c r="A245" s="99"/>
      <c r="B245" s="99"/>
      <c r="C245" s="159"/>
      <c r="D245" s="220"/>
      <c r="E245" s="168"/>
      <c r="F245" s="166"/>
      <c r="G245" s="168"/>
      <c r="H245" s="99"/>
      <c r="I245" s="166"/>
      <c r="J245" s="99"/>
      <c r="K245" s="99"/>
      <c r="L245" s="99"/>
      <c r="M245" s="99"/>
      <c r="N245" s="99"/>
      <c r="O245" s="99"/>
      <c r="P245" s="99"/>
      <c r="Q245" s="99"/>
      <c r="R245" s="99"/>
      <c r="S245" s="99"/>
      <c r="T245" s="99"/>
      <c r="U245" s="99"/>
      <c r="V245" s="220"/>
      <c r="W245" s="220"/>
      <c r="X245" s="99"/>
      <c r="Y245" s="99"/>
      <c r="Z245" s="99"/>
      <c r="AA245" s="99"/>
      <c r="AB245" s="99"/>
      <c r="AC245" s="99"/>
      <c r="AD245" s="99"/>
      <c r="AE245" s="99"/>
      <c r="AF245" s="99"/>
      <c r="AG245" s="99"/>
      <c r="AH245" s="99"/>
      <c r="AI245" s="99"/>
      <c r="AJ245" s="99"/>
      <c r="AK245" s="99"/>
      <c r="AL245" s="99"/>
      <c r="AM245" s="99"/>
      <c r="AN245" s="99"/>
      <c r="AO245" s="99"/>
      <c r="AP245" s="99"/>
      <c r="AQ245" s="99"/>
      <c r="AR245" s="99"/>
      <c r="AS245" s="99"/>
      <c r="AT245" s="99"/>
      <c r="AU245" s="99"/>
      <c r="AV245" s="99"/>
    </row>
    <row r="246" spans="1:48" ht="15.75" customHeight="1">
      <c r="A246" s="99"/>
      <c r="B246" s="99"/>
      <c r="C246" s="159"/>
      <c r="D246" s="220"/>
      <c r="E246" s="168"/>
      <c r="F246" s="166"/>
      <c r="G246" s="168"/>
      <c r="H246" s="99"/>
      <c r="I246" s="166"/>
      <c r="J246" s="99"/>
      <c r="K246" s="99"/>
      <c r="L246" s="99"/>
      <c r="M246" s="99"/>
      <c r="N246" s="99"/>
      <c r="O246" s="99"/>
      <c r="P246" s="99"/>
      <c r="Q246" s="99"/>
      <c r="R246" s="99"/>
      <c r="S246" s="99"/>
      <c r="T246" s="99"/>
      <c r="U246" s="99"/>
      <c r="V246" s="220"/>
      <c r="W246" s="220"/>
      <c r="X246" s="99"/>
      <c r="Y246" s="99"/>
      <c r="Z246" s="99"/>
      <c r="AA246" s="99"/>
      <c r="AB246" s="99"/>
      <c r="AC246" s="99"/>
      <c r="AD246" s="99"/>
      <c r="AE246" s="99"/>
      <c r="AF246" s="99"/>
      <c r="AG246" s="99"/>
      <c r="AH246" s="99"/>
      <c r="AI246" s="99"/>
      <c r="AJ246" s="99"/>
      <c r="AK246" s="99"/>
      <c r="AL246" s="99"/>
      <c r="AM246" s="99"/>
      <c r="AN246" s="99"/>
      <c r="AO246" s="99"/>
      <c r="AP246" s="99"/>
      <c r="AQ246" s="99"/>
      <c r="AR246" s="99"/>
      <c r="AS246" s="99"/>
      <c r="AT246" s="99"/>
      <c r="AU246" s="99"/>
      <c r="AV246" s="99"/>
    </row>
    <row r="247" spans="1:48" ht="15.75" customHeight="1">
      <c r="A247" s="99"/>
      <c r="B247" s="99"/>
      <c r="C247" s="159"/>
      <c r="D247" s="220"/>
      <c r="E247" s="168"/>
      <c r="F247" s="166"/>
      <c r="G247" s="168"/>
      <c r="H247" s="99"/>
      <c r="I247" s="166"/>
      <c r="J247" s="99"/>
      <c r="K247" s="99"/>
      <c r="L247" s="99"/>
      <c r="M247" s="99"/>
      <c r="N247" s="99"/>
      <c r="O247" s="99"/>
      <c r="P247" s="99"/>
      <c r="Q247" s="99"/>
      <c r="R247" s="99"/>
      <c r="S247" s="99"/>
      <c r="T247" s="99"/>
      <c r="U247" s="99"/>
      <c r="V247" s="220"/>
      <c r="W247" s="220"/>
      <c r="X247" s="99"/>
      <c r="Y247" s="99"/>
      <c r="Z247" s="99"/>
      <c r="AA247" s="99"/>
      <c r="AB247" s="99"/>
      <c r="AC247" s="99"/>
      <c r="AD247" s="99"/>
      <c r="AE247" s="99"/>
      <c r="AF247" s="99"/>
      <c r="AG247" s="99"/>
      <c r="AH247" s="99"/>
      <c r="AI247" s="99"/>
      <c r="AJ247" s="99"/>
      <c r="AK247" s="99"/>
      <c r="AL247" s="99"/>
      <c r="AM247" s="99"/>
      <c r="AN247" s="99"/>
      <c r="AO247" s="99"/>
      <c r="AP247" s="99"/>
      <c r="AQ247" s="99"/>
      <c r="AR247" s="99"/>
      <c r="AS247" s="99"/>
      <c r="AT247" s="99"/>
      <c r="AU247" s="99"/>
      <c r="AV247" s="99"/>
    </row>
    <row r="248" spans="1:48" ht="15.75" customHeight="1">
      <c r="A248" s="99"/>
      <c r="B248" s="99"/>
      <c r="C248" s="159"/>
      <c r="D248" s="220"/>
      <c r="E248" s="168"/>
      <c r="F248" s="166"/>
      <c r="G248" s="168"/>
      <c r="H248" s="99"/>
      <c r="I248" s="166"/>
      <c r="J248" s="99"/>
      <c r="K248" s="99"/>
      <c r="L248" s="99"/>
      <c r="M248" s="99"/>
      <c r="N248" s="99"/>
      <c r="O248" s="99"/>
      <c r="P248" s="99"/>
      <c r="Q248" s="99"/>
      <c r="R248" s="99"/>
      <c r="S248" s="99"/>
      <c r="T248" s="99"/>
      <c r="U248" s="99"/>
      <c r="V248" s="220"/>
      <c r="W248" s="220"/>
      <c r="X248" s="99"/>
      <c r="Y248" s="99"/>
      <c r="Z248" s="99"/>
      <c r="AA248" s="99"/>
      <c r="AB248" s="99"/>
      <c r="AC248" s="99"/>
      <c r="AD248" s="99"/>
      <c r="AE248" s="99"/>
      <c r="AF248" s="99"/>
      <c r="AG248" s="99"/>
      <c r="AH248" s="99"/>
      <c r="AI248" s="99"/>
      <c r="AJ248" s="99"/>
      <c r="AK248" s="99"/>
      <c r="AL248" s="99"/>
      <c r="AM248" s="99"/>
      <c r="AN248" s="99"/>
      <c r="AO248" s="99"/>
      <c r="AP248" s="99"/>
      <c r="AQ248" s="99"/>
      <c r="AR248" s="99"/>
      <c r="AS248" s="99"/>
      <c r="AT248" s="99"/>
      <c r="AU248" s="99"/>
      <c r="AV248" s="99"/>
    </row>
    <row r="249" spans="1:48" ht="15.75" customHeight="1">
      <c r="A249" s="99"/>
      <c r="B249" s="99"/>
      <c r="C249" s="159"/>
      <c r="D249" s="220"/>
      <c r="E249" s="168"/>
      <c r="F249" s="166"/>
      <c r="G249" s="168"/>
      <c r="H249" s="99"/>
      <c r="I249" s="166"/>
      <c r="J249" s="99"/>
      <c r="K249" s="99"/>
      <c r="L249" s="99"/>
      <c r="M249" s="99"/>
      <c r="N249" s="99"/>
      <c r="O249" s="99"/>
      <c r="P249" s="99"/>
      <c r="Q249" s="99"/>
      <c r="R249" s="99"/>
      <c r="S249" s="99"/>
      <c r="T249" s="99"/>
      <c r="U249" s="99"/>
      <c r="V249" s="220"/>
      <c r="W249" s="220"/>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row>
    <row r="250" spans="1:48" ht="15.75" customHeight="1">
      <c r="A250" s="99"/>
      <c r="B250" s="99"/>
      <c r="C250" s="159"/>
      <c r="D250" s="220"/>
      <c r="E250" s="168"/>
      <c r="F250" s="166"/>
      <c r="G250" s="168"/>
      <c r="H250" s="99"/>
      <c r="I250" s="166"/>
      <c r="J250" s="99"/>
      <c r="K250" s="99"/>
      <c r="L250" s="99"/>
      <c r="M250" s="99"/>
      <c r="N250" s="99"/>
      <c r="O250" s="99"/>
      <c r="P250" s="99"/>
      <c r="Q250" s="99"/>
      <c r="R250" s="99"/>
      <c r="S250" s="99"/>
      <c r="T250" s="99"/>
      <c r="U250" s="99"/>
      <c r="V250" s="220"/>
      <c r="W250" s="220"/>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row>
    <row r="251" spans="1:48" ht="15.75" customHeight="1">
      <c r="A251" s="99"/>
      <c r="B251" s="99"/>
      <c r="C251" s="159"/>
      <c r="D251" s="220"/>
      <c r="E251" s="168"/>
      <c r="F251" s="166"/>
      <c r="G251" s="168"/>
      <c r="H251" s="99"/>
      <c r="I251" s="166"/>
      <c r="J251" s="99"/>
      <c r="K251" s="99"/>
      <c r="L251" s="99"/>
      <c r="M251" s="99"/>
      <c r="N251" s="99"/>
      <c r="O251" s="99"/>
      <c r="P251" s="99"/>
      <c r="Q251" s="99"/>
      <c r="R251" s="99"/>
      <c r="S251" s="99"/>
      <c r="T251" s="99"/>
      <c r="U251" s="99"/>
      <c r="V251" s="220"/>
      <c r="W251" s="220"/>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row>
    <row r="252" spans="1:48" ht="15.75" customHeight="1">
      <c r="A252" s="99"/>
      <c r="B252" s="99"/>
      <c r="C252" s="159"/>
      <c r="D252" s="220"/>
      <c r="E252" s="168"/>
      <c r="F252" s="166"/>
      <c r="G252" s="168"/>
      <c r="H252" s="99"/>
      <c r="I252" s="166"/>
      <c r="J252" s="99"/>
      <c r="K252" s="99"/>
      <c r="L252" s="99"/>
      <c r="M252" s="99"/>
      <c r="N252" s="99"/>
      <c r="O252" s="99"/>
      <c r="P252" s="99"/>
      <c r="Q252" s="99"/>
      <c r="R252" s="99"/>
      <c r="S252" s="99"/>
      <c r="T252" s="99"/>
      <c r="U252" s="99"/>
      <c r="V252" s="220"/>
      <c r="W252" s="220"/>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row>
    <row r="253" spans="1:48" ht="15.75" customHeight="1">
      <c r="A253" s="99"/>
      <c r="B253" s="99"/>
      <c r="C253" s="159"/>
      <c r="D253" s="220"/>
      <c r="E253" s="168"/>
      <c r="F253" s="166"/>
      <c r="G253" s="168"/>
      <c r="H253" s="99"/>
      <c r="I253" s="166"/>
      <c r="J253" s="99"/>
      <c r="K253" s="99"/>
      <c r="L253" s="99"/>
      <c r="M253" s="99"/>
      <c r="N253" s="99"/>
      <c r="O253" s="99"/>
      <c r="P253" s="99"/>
      <c r="Q253" s="99"/>
      <c r="R253" s="99"/>
      <c r="S253" s="99"/>
      <c r="T253" s="99"/>
      <c r="U253" s="99"/>
      <c r="V253" s="220"/>
      <c r="W253" s="220"/>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row>
    <row r="254" spans="1:48" ht="15.75" customHeight="1">
      <c r="A254" s="99"/>
      <c r="B254" s="99"/>
      <c r="C254" s="159"/>
      <c r="D254" s="220"/>
      <c r="E254" s="168"/>
      <c r="F254" s="166"/>
      <c r="G254" s="168"/>
      <c r="H254" s="99"/>
      <c r="I254" s="166"/>
      <c r="J254" s="99"/>
      <c r="K254" s="99"/>
      <c r="L254" s="99"/>
      <c r="M254" s="99"/>
      <c r="N254" s="99"/>
      <c r="O254" s="99"/>
      <c r="P254" s="99"/>
      <c r="Q254" s="99"/>
      <c r="R254" s="99"/>
      <c r="S254" s="99"/>
      <c r="T254" s="99"/>
      <c r="U254" s="99"/>
      <c r="V254" s="220"/>
      <c r="W254" s="220"/>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row>
    <row r="255" spans="1:48" ht="15.75" customHeight="1">
      <c r="A255" s="99"/>
      <c r="B255" s="99"/>
      <c r="C255" s="159"/>
      <c r="D255" s="220"/>
      <c r="E255" s="168"/>
      <c r="F255" s="166"/>
      <c r="G255" s="168"/>
      <c r="H255" s="99"/>
      <c r="I255" s="166"/>
      <c r="J255" s="99"/>
      <c r="K255" s="99"/>
      <c r="L255" s="99"/>
      <c r="M255" s="99"/>
      <c r="N255" s="99"/>
      <c r="O255" s="99"/>
      <c r="P255" s="99"/>
      <c r="Q255" s="99"/>
      <c r="R255" s="99"/>
      <c r="S255" s="99"/>
      <c r="T255" s="99"/>
      <c r="U255" s="99"/>
      <c r="V255" s="220"/>
      <c r="W255" s="220"/>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row>
    <row r="256" spans="1:48" ht="15.75" customHeight="1">
      <c r="A256" s="99"/>
      <c r="B256" s="99"/>
      <c r="C256" s="159"/>
      <c r="D256" s="220"/>
      <c r="E256" s="168"/>
      <c r="F256" s="166"/>
      <c r="G256" s="168"/>
      <c r="H256" s="99"/>
      <c r="I256" s="166"/>
      <c r="J256" s="99"/>
      <c r="K256" s="99"/>
      <c r="L256" s="99"/>
      <c r="M256" s="99"/>
      <c r="N256" s="99"/>
      <c r="O256" s="99"/>
      <c r="P256" s="99"/>
      <c r="Q256" s="99"/>
      <c r="R256" s="99"/>
      <c r="S256" s="99"/>
      <c r="T256" s="99"/>
      <c r="U256" s="99"/>
      <c r="V256" s="220"/>
      <c r="W256" s="220"/>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row>
    <row r="257" spans="1:48" ht="15.75" customHeight="1">
      <c r="A257" s="99"/>
      <c r="B257" s="99"/>
      <c r="C257" s="159"/>
      <c r="D257" s="220"/>
      <c r="E257" s="168"/>
      <c r="F257" s="166"/>
      <c r="G257" s="168"/>
      <c r="H257" s="99"/>
      <c r="I257" s="166"/>
      <c r="J257" s="99"/>
      <c r="K257" s="99"/>
      <c r="L257" s="99"/>
      <c r="M257" s="99"/>
      <c r="N257" s="99"/>
      <c r="O257" s="99"/>
      <c r="P257" s="99"/>
      <c r="Q257" s="99"/>
      <c r="R257" s="99"/>
      <c r="S257" s="99"/>
      <c r="T257" s="99"/>
      <c r="U257" s="99"/>
      <c r="V257" s="220"/>
      <c r="W257" s="220"/>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row>
    <row r="258" spans="1:48" ht="15.75" customHeight="1">
      <c r="A258" s="99"/>
      <c r="B258" s="99"/>
      <c r="C258" s="159"/>
      <c r="D258" s="220"/>
      <c r="E258" s="168"/>
      <c r="F258" s="166"/>
      <c r="G258" s="168"/>
      <c r="H258" s="99"/>
      <c r="I258" s="166"/>
      <c r="J258" s="99"/>
      <c r="K258" s="99"/>
      <c r="L258" s="99"/>
      <c r="M258" s="99"/>
      <c r="N258" s="99"/>
      <c r="O258" s="99"/>
      <c r="P258" s="99"/>
      <c r="Q258" s="99"/>
      <c r="R258" s="99"/>
      <c r="S258" s="99"/>
      <c r="T258" s="99"/>
      <c r="U258" s="99"/>
      <c r="V258" s="220"/>
      <c r="W258" s="220"/>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row>
    <row r="259" spans="1:48" ht="15.75" customHeight="1">
      <c r="A259" s="99"/>
      <c r="B259" s="99"/>
      <c r="C259" s="159"/>
      <c r="D259" s="220"/>
      <c r="E259" s="168"/>
      <c r="F259" s="166"/>
      <c r="G259" s="168"/>
      <c r="H259" s="99"/>
      <c r="I259" s="166"/>
      <c r="J259" s="99"/>
      <c r="K259" s="99"/>
      <c r="L259" s="99"/>
      <c r="M259" s="99"/>
      <c r="N259" s="99"/>
      <c r="O259" s="99"/>
      <c r="P259" s="99"/>
      <c r="Q259" s="99"/>
      <c r="R259" s="99"/>
      <c r="S259" s="99"/>
      <c r="T259" s="99"/>
      <c r="U259" s="99"/>
      <c r="V259" s="220"/>
      <c r="W259" s="220"/>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row>
    <row r="260" spans="1:48" ht="15.75" customHeight="1">
      <c r="A260" s="99"/>
      <c r="B260" s="99"/>
      <c r="C260" s="159"/>
      <c r="D260" s="220"/>
      <c r="E260" s="168"/>
      <c r="F260" s="166"/>
      <c r="G260" s="168"/>
      <c r="H260" s="99"/>
      <c r="I260" s="166"/>
      <c r="J260" s="99"/>
      <c r="K260" s="99"/>
      <c r="L260" s="99"/>
      <c r="M260" s="99"/>
      <c r="N260" s="99"/>
      <c r="O260" s="99"/>
      <c r="P260" s="99"/>
      <c r="Q260" s="99"/>
      <c r="R260" s="99"/>
      <c r="S260" s="99"/>
      <c r="T260" s="99"/>
      <c r="U260" s="99"/>
      <c r="V260" s="220"/>
      <c r="W260" s="220"/>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row>
    <row r="261" spans="1:48" ht="15.75" customHeight="1">
      <c r="A261" s="99"/>
      <c r="B261" s="99"/>
      <c r="C261" s="159"/>
      <c r="D261" s="220"/>
      <c r="E261" s="168"/>
      <c r="F261" s="166"/>
      <c r="G261" s="168"/>
      <c r="H261" s="99"/>
      <c r="I261" s="166"/>
      <c r="J261" s="99"/>
      <c r="K261" s="99"/>
      <c r="L261" s="99"/>
      <c r="M261" s="99"/>
      <c r="N261" s="99"/>
      <c r="O261" s="99"/>
      <c r="P261" s="99"/>
      <c r="Q261" s="99"/>
      <c r="R261" s="99"/>
      <c r="S261" s="99"/>
      <c r="T261" s="99"/>
      <c r="U261" s="99"/>
      <c r="V261" s="220"/>
      <c r="W261" s="220"/>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row>
    <row r="262" spans="1:48" ht="15.75" customHeight="1">
      <c r="A262" s="99"/>
      <c r="B262" s="99"/>
      <c r="C262" s="159"/>
      <c r="D262" s="220"/>
      <c r="E262" s="168"/>
      <c r="F262" s="166"/>
      <c r="G262" s="168"/>
      <c r="H262" s="99"/>
      <c r="I262" s="166"/>
      <c r="J262" s="99"/>
      <c r="K262" s="99"/>
      <c r="L262" s="99"/>
      <c r="M262" s="99"/>
      <c r="N262" s="99"/>
      <c r="O262" s="99"/>
      <c r="P262" s="99"/>
      <c r="Q262" s="99"/>
      <c r="R262" s="99"/>
      <c r="S262" s="99"/>
      <c r="T262" s="99"/>
      <c r="U262" s="99"/>
      <c r="V262" s="220"/>
      <c r="W262" s="220"/>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row>
    <row r="263" spans="1:48" ht="15.75" customHeight="1">
      <c r="A263" s="99"/>
      <c r="B263" s="99"/>
      <c r="C263" s="159"/>
      <c r="D263" s="220"/>
      <c r="E263" s="168"/>
      <c r="F263" s="166"/>
      <c r="G263" s="168"/>
      <c r="H263" s="99"/>
      <c r="I263" s="166"/>
      <c r="J263" s="99"/>
      <c r="K263" s="99"/>
      <c r="L263" s="99"/>
      <c r="M263" s="99"/>
      <c r="N263" s="99"/>
      <c r="O263" s="99"/>
      <c r="P263" s="99"/>
      <c r="Q263" s="99"/>
      <c r="R263" s="99"/>
      <c r="S263" s="99"/>
      <c r="T263" s="99"/>
      <c r="U263" s="99"/>
      <c r="V263" s="220"/>
      <c r="W263" s="220"/>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row>
    <row r="264" spans="1:48" ht="15.75" customHeight="1">
      <c r="A264" s="99"/>
      <c r="B264" s="99"/>
      <c r="C264" s="159"/>
      <c r="D264" s="220"/>
      <c r="E264" s="168"/>
      <c r="F264" s="166"/>
      <c r="G264" s="168"/>
      <c r="H264" s="99"/>
      <c r="I264" s="166"/>
      <c r="J264" s="99"/>
      <c r="K264" s="99"/>
      <c r="L264" s="99"/>
      <c r="M264" s="99"/>
      <c r="N264" s="99"/>
      <c r="O264" s="99"/>
      <c r="P264" s="99"/>
      <c r="Q264" s="99"/>
      <c r="R264" s="99"/>
      <c r="S264" s="99"/>
      <c r="T264" s="99"/>
      <c r="U264" s="99"/>
      <c r="V264" s="220"/>
      <c r="W264" s="220"/>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row>
    <row r="265" spans="1:48" ht="15.75" customHeight="1">
      <c r="A265" s="99"/>
      <c r="B265" s="99"/>
      <c r="C265" s="159"/>
      <c r="D265" s="220"/>
      <c r="E265" s="168"/>
      <c r="F265" s="166"/>
      <c r="G265" s="168"/>
      <c r="H265" s="99"/>
      <c r="I265" s="166"/>
      <c r="J265" s="99"/>
      <c r="K265" s="99"/>
      <c r="L265" s="99"/>
      <c r="M265" s="99"/>
      <c r="N265" s="99"/>
      <c r="O265" s="99"/>
      <c r="P265" s="99"/>
      <c r="Q265" s="99"/>
      <c r="R265" s="99"/>
      <c r="S265" s="99"/>
      <c r="T265" s="99"/>
      <c r="U265" s="99"/>
      <c r="V265" s="220"/>
      <c r="W265" s="220"/>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row>
    <row r="266" spans="1:48" ht="15.75" customHeight="1">
      <c r="A266" s="99"/>
      <c r="B266" s="99"/>
      <c r="C266" s="159"/>
      <c r="D266" s="220"/>
      <c r="E266" s="168"/>
      <c r="F266" s="166"/>
      <c r="G266" s="168"/>
      <c r="H266" s="99"/>
      <c r="I266" s="166"/>
      <c r="J266" s="99"/>
      <c r="K266" s="99"/>
      <c r="L266" s="99"/>
      <c r="M266" s="99"/>
      <c r="N266" s="99"/>
      <c r="O266" s="99"/>
      <c r="P266" s="99"/>
      <c r="Q266" s="99"/>
      <c r="R266" s="99"/>
      <c r="S266" s="99"/>
      <c r="T266" s="99"/>
      <c r="U266" s="99"/>
      <c r="V266" s="220"/>
      <c r="W266" s="220"/>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row>
    <row r="267" spans="1:48" ht="15.75" customHeight="1">
      <c r="A267" s="99"/>
      <c r="B267" s="99"/>
      <c r="C267" s="159"/>
      <c r="D267" s="220"/>
      <c r="E267" s="168"/>
      <c r="F267" s="166"/>
      <c r="G267" s="168"/>
      <c r="H267" s="99"/>
      <c r="I267" s="166"/>
      <c r="J267" s="99"/>
      <c r="K267" s="99"/>
      <c r="L267" s="99"/>
      <c r="M267" s="99"/>
      <c r="N267" s="99"/>
      <c r="O267" s="99"/>
      <c r="P267" s="99"/>
      <c r="Q267" s="99"/>
      <c r="R267" s="99"/>
      <c r="S267" s="99"/>
      <c r="T267" s="99"/>
      <c r="U267" s="99"/>
      <c r="V267" s="220"/>
      <c r="W267" s="220"/>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row>
    <row r="268" spans="1:48" ht="15.75" customHeight="1">
      <c r="A268" s="99"/>
      <c r="B268" s="99"/>
      <c r="C268" s="159"/>
      <c r="D268" s="220"/>
      <c r="E268" s="168"/>
      <c r="F268" s="166"/>
      <c r="G268" s="168"/>
      <c r="H268" s="99"/>
      <c r="I268" s="166"/>
      <c r="J268" s="99"/>
      <c r="K268" s="99"/>
      <c r="L268" s="99"/>
      <c r="M268" s="99"/>
      <c r="N268" s="99"/>
      <c r="O268" s="99"/>
      <c r="P268" s="99"/>
      <c r="Q268" s="99"/>
      <c r="R268" s="99"/>
      <c r="S268" s="99"/>
      <c r="T268" s="99"/>
      <c r="U268" s="99"/>
      <c r="V268" s="220"/>
      <c r="W268" s="220"/>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row>
    <row r="269" spans="1:48" ht="15.75" customHeight="1">
      <c r="A269" s="99"/>
      <c r="B269" s="99"/>
      <c r="C269" s="159"/>
      <c r="D269" s="220"/>
      <c r="E269" s="168"/>
      <c r="F269" s="166"/>
      <c r="G269" s="168"/>
      <c r="H269" s="99"/>
      <c r="I269" s="166"/>
      <c r="J269" s="99"/>
      <c r="K269" s="99"/>
      <c r="L269" s="99"/>
      <c r="M269" s="99"/>
      <c r="N269" s="99"/>
      <c r="O269" s="99"/>
      <c r="P269" s="99"/>
      <c r="Q269" s="99"/>
      <c r="R269" s="99"/>
      <c r="S269" s="99"/>
      <c r="T269" s="99"/>
      <c r="U269" s="99"/>
      <c r="V269" s="220"/>
      <c r="W269" s="220"/>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row>
    <row r="270" spans="1:48" ht="15.75" customHeight="1">
      <c r="A270" s="99"/>
      <c r="B270" s="99"/>
      <c r="C270" s="159"/>
      <c r="D270" s="220"/>
      <c r="E270" s="168"/>
      <c r="F270" s="166"/>
      <c r="G270" s="168"/>
      <c r="H270" s="99"/>
      <c r="I270" s="166"/>
      <c r="J270" s="99"/>
      <c r="K270" s="99"/>
      <c r="L270" s="99"/>
      <c r="M270" s="99"/>
      <c r="N270" s="99"/>
      <c r="O270" s="99"/>
      <c r="P270" s="99"/>
      <c r="Q270" s="99"/>
      <c r="R270" s="99"/>
      <c r="S270" s="99"/>
      <c r="T270" s="99"/>
      <c r="U270" s="99"/>
      <c r="V270" s="220"/>
      <c r="W270" s="220"/>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row>
    <row r="271" spans="1:48" ht="15.75" customHeight="1">
      <c r="A271" s="99"/>
      <c r="B271" s="99"/>
      <c r="C271" s="159"/>
      <c r="D271" s="220"/>
      <c r="E271" s="168"/>
      <c r="F271" s="166"/>
      <c r="G271" s="168"/>
      <c r="H271" s="99"/>
      <c r="I271" s="166"/>
      <c r="J271" s="99"/>
      <c r="K271" s="99"/>
      <c r="L271" s="99"/>
      <c r="M271" s="99"/>
      <c r="N271" s="99"/>
      <c r="O271" s="99"/>
      <c r="P271" s="99"/>
      <c r="Q271" s="99"/>
      <c r="R271" s="99"/>
      <c r="S271" s="99"/>
      <c r="T271" s="99"/>
      <c r="U271" s="99"/>
      <c r="V271" s="220"/>
      <c r="W271" s="220"/>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row>
    <row r="272" spans="1:48" ht="15.75" customHeight="1">
      <c r="A272" s="99"/>
      <c r="B272" s="99"/>
      <c r="C272" s="159"/>
      <c r="D272" s="220"/>
      <c r="E272" s="168"/>
      <c r="F272" s="166"/>
      <c r="G272" s="168"/>
      <c r="H272" s="99"/>
      <c r="I272" s="166"/>
      <c r="J272" s="99"/>
      <c r="K272" s="99"/>
      <c r="L272" s="99"/>
      <c r="M272" s="99"/>
      <c r="N272" s="99"/>
      <c r="O272" s="99"/>
      <c r="P272" s="99"/>
      <c r="Q272" s="99"/>
      <c r="R272" s="99"/>
      <c r="S272" s="99"/>
      <c r="T272" s="99"/>
      <c r="U272" s="99"/>
      <c r="V272" s="220"/>
      <c r="W272" s="220"/>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row>
    <row r="273" spans="1:48" ht="15.75" customHeight="1">
      <c r="A273" s="99"/>
      <c r="B273" s="99"/>
      <c r="C273" s="159"/>
      <c r="D273" s="220"/>
      <c r="E273" s="168"/>
      <c r="F273" s="166"/>
      <c r="G273" s="168"/>
      <c r="H273" s="99"/>
      <c r="I273" s="166"/>
      <c r="J273" s="99"/>
      <c r="K273" s="99"/>
      <c r="L273" s="99"/>
      <c r="M273" s="99"/>
      <c r="N273" s="99"/>
      <c r="O273" s="99"/>
      <c r="P273" s="99"/>
      <c r="Q273" s="99"/>
      <c r="R273" s="99"/>
      <c r="S273" s="99"/>
      <c r="T273" s="99"/>
      <c r="U273" s="99"/>
      <c r="V273" s="220"/>
      <c r="W273" s="220"/>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row>
    <row r="274" spans="1:48" ht="15.75" customHeight="1">
      <c r="A274" s="99"/>
      <c r="B274" s="99"/>
      <c r="C274" s="159"/>
      <c r="D274" s="220"/>
      <c r="E274" s="168"/>
      <c r="F274" s="166"/>
      <c r="G274" s="168"/>
      <c r="H274" s="99"/>
      <c r="I274" s="166"/>
      <c r="J274" s="99"/>
      <c r="K274" s="99"/>
      <c r="L274" s="99"/>
      <c r="M274" s="99"/>
      <c r="N274" s="99"/>
      <c r="O274" s="99"/>
      <c r="P274" s="99"/>
      <c r="Q274" s="99"/>
      <c r="R274" s="99"/>
      <c r="S274" s="99"/>
      <c r="T274" s="99"/>
      <c r="U274" s="99"/>
      <c r="V274" s="220"/>
      <c r="W274" s="220"/>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row>
    <row r="275" spans="1:48" ht="15.75" customHeight="1">
      <c r="A275" s="99"/>
      <c r="B275" s="99"/>
      <c r="C275" s="159"/>
      <c r="D275" s="220"/>
      <c r="E275" s="168"/>
      <c r="F275" s="166"/>
      <c r="G275" s="168"/>
      <c r="H275" s="99"/>
      <c r="I275" s="166"/>
      <c r="J275" s="99"/>
      <c r="K275" s="99"/>
      <c r="L275" s="99"/>
      <c r="M275" s="99"/>
      <c r="N275" s="99"/>
      <c r="O275" s="99"/>
      <c r="P275" s="99"/>
      <c r="Q275" s="99"/>
      <c r="R275" s="99"/>
      <c r="S275" s="99"/>
      <c r="T275" s="99"/>
      <c r="U275" s="99"/>
      <c r="V275" s="220"/>
      <c r="W275" s="220"/>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row>
    <row r="276" spans="1:48" ht="15.75" customHeight="1">
      <c r="A276" s="99"/>
      <c r="B276" s="99"/>
      <c r="C276" s="159"/>
      <c r="D276" s="220"/>
      <c r="E276" s="168"/>
      <c r="F276" s="166"/>
      <c r="G276" s="168"/>
      <c r="H276" s="99"/>
      <c r="I276" s="166"/>
      <c r="J276" s="99"/>
      <c r="K276" s="99"/>
      <c r="L276" s="99"/>
      <c r="M276" s="99"/>
      <c r="N276" s="99"/>
      <c r="O276" s="99"/>
      <c r="P276" s="99"/>
      <c r="Q276" s="99"/>
      <c r="R276" s="99"/>
      <c r="S276" s="99"/>
      <c r="T276" s="99"/>
      <c r="U276" s="99"/>
      <c r="V276" s="220"/>
      <c r="W276" s="220"/>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row>
    <row r="277" spans="1:48" ht="15.75" customHeight="1">
      <c r="A277" s="99"/>
      <c r="B277" s="99"/>
      <c r="C277" s="159"/>
      <c r="D277" s="220"/>
      <c r="E277" s="168"/>
      <c r="F277" s="166"/>
      <c r="G277" s="168"/>
      <c r="H277" s="99"/>
      <c r="I277" s="166"/>
      <c r="J277" s="99"/>
      <c r="K277" s="99"/>
      <c r="L277" s="99"/>
      <c r="M277" s="99"/>
      <c r="N277" s="99"/>
      <c r="O277" s="99"/>
      <c r="P277" s="99"/>
      <c r="Q277" s="99"/>
      <c r="R277" s="99"/>
      <c r="S277" s="99"/>
      <c r="T277" s="99"/>
      <c r="U277" s="99"/>
      <c r="V277" s="220"/>
      <c r="W277" s="220"/>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row>
    <row r="278" spans="1:48" ht="15.75" customHeight="1">
      <c r="A278" s="99"/>
      <c r="B278" s="99"/>
      <c r="C278" s="159"/>
      <c r="D278" s="220"/>
      <c r="E278" s="168"/>
      <c r="F278" s="166"/>
      <c r="G278" s="168"/>
      <c r="H278" s="99"/>
      <c r="I278" s="166"/>
      <c r="J278" s="99"/>
      <c r="K278" s="99"/>
      <c r="L278" s="99"/>
      <c r="M278" s="99"/>
      <c r="N278" s="99"/>
      <c r="O278" s="99"/>
      <c r="P278" s="99"/>
      <c r="Q278" s="99"/>
      <c r="R278" s="99"/>
      <c r="S278" s="99"/>
      <c r="T278" s="99"/>
      <c r="U278" s="99"/>
      <c r="V278" s="220"/>
      <c r="W278" s="220"/>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row>
    <row r="279" spans="1:48" ht="15.75" customHeight="1">
      <c r="A279" s="99"/>
      <c r="B279" s="99"/>
      <c r="C279" s="159"/>
      <c r="D279" s="220"/>
      <c r="E279" s="168"/>
      <c r="F279" s="166"/>
      <c r="G279" s="168"/>
      <c r="H279" s="99"/>
      <c r="I279" s="166"/>
      <c r="J279" s="99"/>
      <c r="K279" s="99"/>
      <c r="L279" s="99"/>
      <c r="M279" s="99"/>
      <c r="N279" s="99"/>
      <c r="O279" s="99"/>
      <c r="P279" s="99"/>
      <c r="Q279" s="99"/>
      <c r="R279" s="99"/>
      <c r="S279" s="99"/>
      <c r="T279" s="99"/>
      <c r="U279" s="99"/>
      <c r="V279" s="220"/>
      <c r="W279" s="220"/>
      <c r="X279" s="99"/>
      <c r="Y279" s="99"/>
      <c r="Z279" s="99"/>
      <c r="AA279" s="99"/>
      <c r="AB279" s="99"/>
      <c r="AC279" s="99"/>
      <c r="AD279" s="99"/>
      <c r="AE279" s="99"/>
      <c r="AF279" s="99"/>
      <c r="AG279" s="99"/>
      <c r="AH279" s="99"/>
      <c r="AI279" s="99"/>
      <c r="AJ279" s="99"/>
      <c r="AK279" s="99"/>
      <c r="AL279" s="99"/>
      <c r="AM279" s="99"/>
      <c r="AN279" s="99"/>
      <c r="AO279" s="99"/>
      <c r="AP279" s="99"/>
      <c r="AQ279" s="99"/>
      <c r="AR279" s="99"/>
      <c r="AS279" s="99"/>
      <c r="AT279" s="99"/>
      <c r="AU279" s="99"/>
      <c r="AV279" s="99"/>
    </row>
    <row r="280" spans="1:48" ht="15.75" customHeight="1">
      <c r="A280" s="99"/>
      <c r="B280" s="99"/>
      <c r="C280" s="159"/>
      <c r="D280" s="220"/>
      <c r="E280" s="168"/>
      <c r="F280" s="166"/>
      <c r="G280" s="168"/>
      <c r="H280" s="99"/>
      <c r="I280" s="166"/>
      <c r="J280" s="99"/>
      <c r="K280" s="99"/>
      <c r="L280" s="99"/>
      <c r="M280" s="99"/>
      <c r="N280" s="99"/>
      <c r="O280" s="99"/>
      <c r="P280" s="99"/>
      <c r="Q280" s="99"/>
      <c r="R280" s="99"/>
      <c r="S280" s="99"/>
      <c r="T280" s="99"/>
      <c r="U280" s="99"/>
      <c r="V280" s="220"/>
      <c r="W280" s="220"/>
      <c r="X280" s="99"/>
      <c r="Y280" s="99"/>
      <c r="Z280" s="99"/>
      <c r="AA280" s="99"/>
      <c r="AB280" s="99"/>
      <c r="AC280" s="99"/>
      <c r="AD280" s="99"/>
      <c r="AE280" s="99"/>
      <c r="AF280" s="99"/>
      <c r="AG280" s="99"/>
      <c r="AH280" s="99"/>
      <c r="AI280" s="99"/>
      <c r="AJ280" s="99"/>
      <c r="AK280" s="99"/>
      <c r="AL280" s="99"/>
      <c r="AM280" s="99"/>
      <c r="AN280" s="99"/>
      <c r="AO280" s="99"/>
      <c r="AP280" s="99"/>
      <c r="AQ280" s="99"/>
      <c r="AR280" s="99"/>
      <c r="AS280" s="99"/>
      <c r="AT280" s="99"/>
      <c r="AU280" s="99"/>
      <c r="AV280" s="99"/>
    </row>
    <row r="281" spans="1:48" ht="15.75" customHeight="1">
      <c r="A281" s="99"/>
      <c r="B281" s="99"/>
      <c r="C281" s="159"/>
      <c r="D281" s="220"/>
      <c r="E281" s="168"/>
      <c r="F281" s="166"/>
      <c r="G281" s="168"/>
      <c r="H281" s="99"/>
      <c r="I281" s="166"/>
      <c r="J281" s="99"/>
      <c r="K281" s="99"/>
      <c r="L281" s="99"/>
      <c r="M281" s="99"/>
      <c r="N281" s="99"/>
      <c r="O281" s="99"/>
      <c r="P281" s="99"/>
      <c r="Q281" s="99"/>
      <c r="R281" s="99"/>
      <c r="S281" s="99"/>
      <c r="T281" s="99"/>
      <c r="U281" s="99"/>
      <c r="V281" s="220"/>
      <c r="W281" s="220"/>
      <c r="X281" s="99"/>
      <c r="Y281" s="99"/>
      <c r="Z281" s="99"/>
      <c r="AA281" s="99"/>
      <c r="AB281" s="99"/>
      <c r="AC281" s="99"/>
      <c r="AD281" s="99"/>
      <c r="AE281" s="99"/>
      <c r="AF281" s="99"/>
      <c r="AG281" s="99"/>
      <c r="AH281" s="99"/>
      <c r="AI281" s="99"/>
      <c r="AJ281" s="99"/>
      <c r="AK281" s="99"/>
      <c r="AL281" s="99"/>
      <c r="AM281" s="99"/>
      <c r="AN281" s="99"/>
      <c r="AO281" s="99"/>
      <c r="AP281" s="99"/>
      <c r="AQ281" s="99"/>
      <c r="AR281" s="99"/>
      <c r="AS281" s="99"/>
      <c r="AT281" s="99"/>
      <c r="AU281" s="99"/>
      <c r="AV281" s="99"/>
    </row>
    <row r="282" spans="1:48" ht="15.75" customHeight="1">
      <c r="A282" s="99"/>
      <c r="B282" s="99"/>
      <c r="C282" s="159"/>
      <c r="D282" s="220"/>
      <c r="E282" s="168"/>
      <c r="F282" s="166"/>
      <c r="G282" s="168"/>
      <c r="H282" s="99"/>
      <c r="I282" s="166"/>
      <c r="J282" s="99"/>
      <c r="K282" s="99"/>
      <c r="L282" s="99"/>
      <c r="M282" s="99"/>
      <c r="N282" s="99"/>
      <c r="O282" s="99"/>
      <c r="P282" s="99"/>
      <c r="Q282" s="99"/>
      <c r="R282" s="99"/>
      <c r="S282" s="99"/>
      <c r="T282" s="99"/>
      <c r="U282" s="99"/>
      <c r="V282" s="220"/>
      <c r="W282" s="220"/>
      <c r="X282" s="99"/>
      <c r="Y282" s="99"/>
      <c r="Z282" s="99"/>
      <c r="AA282" s="99"/>
      <c r="AB282" s="99"/>
      <c r="AC282" s="99"/>
      <c r="AD282" s="99"/>
      <c r="AE282" s="99"/>
      <c r="AF282" s="99"/>
      <c r="AG282" s="99"/>
      <c r="AH282" s="99"/>
      <c r="AI282" s="99"/>
      <c r="AJ282" s="99"/>
      <c r="AK282" s="99"/>
      <c r="AL282" s="99"/>
      <c r="AM282" s="99"/>
      <c r="AN282" s="99"/>
      <c r="AO282" s="99"/>
      <c r="AP282" s="99"/>
      <c r="AQ282" s="99"/>
      <c r="AR282" s="99"/>
      <c r="AS282" s="99"/>
      <c r="AT282" s="99"/>
      <c r="AU282" s="99"/>
      <c r="AV282" s="99"/>
    </row>
    <row r="283" spans="1:48" ht="15.75" customHeight="1">
      <c r="A283" s="99"/>
      <c r="B283" s="99"/>
      <c r="C283" s="159"/>
      <c r="D283" s="220"/>
      <c r="E283" s="168"/>
      <c r="F283" s="166"/>
      <c r="G283" s="168"/>
      <c r="H283" s="99"/>
      <c r="I283" s="166"/>
      <c r="J283" s="99"/>
      <c r="K283" s="99"/>
      <c r="L283" s="99"/>
      <c r="M283" s="99"/>
      <c r="N283" s="99"/>
      <c r="O283" s="99"/>
      <c r="P283" s="99"/>
      <c r="Q283" s="99"/>
      <c r="R283" s="99"/>
      <c r="S283" s="99"/>
      <c r="T283" s="99"/>
      <c r="U283" s="99"/>
      <c r="V283" s="220"/>
      <c r="W283" s="220"/>
      <c r="X283" s="99"/>
      <c r="Y283" s="99"/>
      <c r="Z283" s="99"/>
      <c r="AA283" s="99"/>
      <c r="AB283" s="99"/>
      <c r="AC283" s="99"/>
      <c r="AD283" s="99"/>
      <c r="AE283" s="99"/>
      <c r="AF283" s="99"/>
      <c r="AG283" s="99"/>
      <c r="AH283" s="99"/>
      <c r="AI283" s="99"/>
      <c r="AJ283" s="99"/>
      <c r="AK283" s="99"/>
      <c r="AL283" s="99"/>
      <c r="AM283" s="99"/>
      <c r="AN283" s="99"/>
      <c r="AO283" s="99"/>
      <c r="AP283" s="99"/>
      <c r="AQ283" s="99"/>
      <c r="AR283" s="99"/>
      <c r="AS283" s="99"/>
      <c r="AT283" s="99"/>
      <c r="AU283" s="99"/>
      <c r="AV283" s="99"/>
    </row>
    <row r="284" spans="1:48" ht="15.75" customHeight="1">
      <c r="A284" s="99"/>
      <c r="B284" s="99"/>
      <c r="C284" s="159"/>
      <c r="D284" s="220"/>
      <c r="E284" s="168"/>
      <c r="F284" s="166"/>
      <c r="G284" s="168"/>
      <c r="H284" s="99"/>
      <c r="I284" s="166"/>
      <c r="J284" s="99"/>
      <c r="K284" s="99"/>
      <c r="L284" s="99"/>
      <c r="M284" s="99"/>
      <c r="N284" s="99"/>
      <c r="O284" s="99"/>
      <c r="P284" s="99"/>
      <c r="Q284" s="99"/>
      <c r="R284" s="99"/>
      <c r="S284" s="99"/>
      <c r="T284" s="99"/>
      <c r="U284" s="99"/>
      <c r="V284" s="220"/>
      <c r="W284" s="220"/>
      <c r="X284" s="99"/>
      <c r="Y284" s="99"/>
      <c r="Z284" s="99"/>
      <c r="AA284" s="99"/>
      <c r="AB284" s="99"/>
      <c r="AC284" s="99"/>
      <c r="AD284" s="99"/>
      <c r="AE284" s="99"/>
      <c r="AF284" s="99"/>
      <c r="AG284" s="99"/>
      <c r="AH284" s="99"/>
      <c r="AI284" s="99"/>
      <c r="AJ284" s="99"/>
      <c r="AK284" s="99"/>
      <c r="AL284" s="99"/>
      <c r="AM284" s="99"/>
      <c r="AN284" s="99"/>
      <c r="AO284" s="99"/>
      <c r="AP284" s="99"/>
      <c r="AQ284" s="99"/>
      <c r="AR284" s="99"/>
      <c r="AS284" s="99"/>
      <c r="AT284" s="99"/>
      <c r="AU284" s="99"/>
      <c r="AV284" s="99"/>
    </row>
    <row r="285" spans="1:48" ht="15.75" customHeight="1">
      <c r="A285" s="99"/>
      <c r="B285" s="99"/>
      <c r="C285" s="159"/>
      <c r="D285" s="220"/>
      <c r="E285" s="168"/>
      <c r="F285" s="166"/>
      <c r="G285" s="168"/>
      <c r="H285" s="99"/>
      <c r="I285" s="166"/>
      <c r="J285" s="99"/>
      <c r="K285" s="99"/>
      <c r="L285" s="99"/>
      <c r="M285" s="99"/>
      <c r="N285" s="99"/>
      <c r="O285" s="99"/>
      <c r="P285" s="99"/>
      <c r="Q285" s="99"/>
      <c r="R285" s="99"/>
      <c r="S285" s="99"/>
      <c r="T285" s="99"/>
      <c r="U285" s="99"/>
      <c r="V285" s="220"/>
      <c r="W285" s="220"/>
      <c r="X285" s="99"/>
      <c r="Y285" s="99"/>
      <c r="Z285" s="99"/>
      <c r="AA285" s="99"/>
      <c r="AB285" s="99"/>
      <c r="AC285" s="99"/>
      <c r="AD285" s="99"/>
      <c r="AE285" s="99"/>
      <c r="AF285" s="99"/>
      <c r="AG285" s="99"/>
      <c r="AH285" s="99"/>
      <c r="AI285" s="99"/>
      <c r="AJ285" s="99"/>
      <c r="AK285" s="99"/>
      <c r="AL285" s="99"/>
      <c r="AM285" s="99"/>
      <c r="AN285" s="99"/>
      <c r="AO285" s="99"/>
      <c r="AP285" s="99"/>
      <c r="AQ285" s="99"/>
      <c r="AR285" s="99"/>
      <c r="AS285" s="99"/>
      <c r="AT285" s="99"/>
      <c r="AU285" s="99"/>
      <c r="AV285" s="99"/>
    </row>
    <row r="286" spans="1:48" ht="15.75" customHeight="1">
      <c r="A286" s="99"/>
      <c r="B286" s="99"/>
      <c r="C286" s="159"/>
      <c r="D286" s="220"/>
      <c r="E286" s="168"/>
      <c r="F286" s="166"/>
      <c r="G286" s="168"/>
      <c r="H286" s="99"/>
      <c r="I286" s="166"/>
      <c r="J286" s="99"/>
      <c r="K286" s="99"/>
      <c r="L286" s="99"/>
      <c r="M286" s="99"/>
      <c r="N286" s="99"/>
      <c r="O286" s="99"/>
      <c r="P286" s="99"/>
      <c r="Q286" s="99"/>
      <c r="R286" s="99"/>
      <c r="S286" s="99"/>
      <c r="T286" s="99"/>
      <c r="U286" s="99"/>
      <c r="V286" s="220"/>
      <c r="W286" s="220"/>
      <c r="X286" s="99"/>
      <c r="Y286" s="99"/>
      <c r="Z286" s="99"/>
      <c r="AA286" s="99"/>
      <c r="AB286" s="99"/>
      <c r="AC286" s="99"/>
      <c r="AD286" s="99"/>
      <c r="AE286" s="99"/>
      <c r="AF286" s="99"/>
      <c r="AG286" s="99"/>
      <c r="AH286" s="99"/>
      <c r="AI286" s="99"/>
      <c r="AJ286" s="99"/>
      <c r="AK286" s="99"/>
      <c r="AL286" s="99"/>
      <c r="AM286" s="99"/>
      <c r="AN286" s="99"/>
      <c r="AO286" s="99"/>
      <c r="AP286" s="99"/>
      <c r="AQ286" s="99"/>
      <c r="AR286" s="99"/>
      <c r="AS286" s="99"/>
      <c r="AT286" s="99"/>
      <c r="AU286" s="99"/>
      <c r="AV286" s="99"/>
    </row>
    <row r="287" spans="1:48" ht="15.75" customHeight="1">
      <c r="A287" s="99"/>
      <c r="B287" s="99"/>
      <c r="C287" s="159"/>
      <c r="D287" s="220"/>
      <c r="E287" s="168"/>
      <c r="F287" s="166"/>
      <c r="G287" s="168"/>
      <c r="H287" s="99"/>
      <c r="I287" s="166"/>
      <c r="J287" s="99"/>
      <c r="K287" s="99"/>
      <c r="L287" s="99"/>
      <c r="M287" s="99"/>
      <c r="N287" s="99"/>
      <c r="O287" s="99"/>
      <c r="P287" s="99"/>
      <c r="Q287" s="99"/>
      <c r="R287" s="99"/>
      <c r="S287" s="99"/>
      <c r="T287" s="99"/>
      <c r="U287" s="99"/>
      <c r="V287" s="220"/>
      <c r="W287" s="220"/>
      <c r="X287" s="99"/>
      <c r="Y287" s="99"/>
      <c r="Z287" s="99"/>
      <c r="AA287" s="99"/>
      <c r="AB287" s="99"/>
      <c r="AC287" s="99"/>
      <c r="AD287" s="99"/>
      <c r="AE287" s="99"/>
      <c r="AF287" s="99"/>
      <c r="AG287" s="99"/>
      <c r="AH287" s="99"/>
      <c r="AI287" s="99"/>
      <c r="AJ287" s="99"/>
      <c r="AK287" s="99"/>
      <c r="AL287" s="99"/>
      <c r="AM287" s="99"/>
      <c r="AN287" s="99"/>
      <c r="AO287" s="99"/>
      <c r="AP287" s="99"/>
      <c r="AQ287" s="99"/>
      <c r="AR287" s="99"/>
      <c r="AS287" s="99"/>
      <c r="AT287" s="99"/>
      <c r="AU287" s="99"/>
      <c r="AV287" s="99"/>
    </row>
    <row r="288" spans="1:48" ht="15.75" customHeight="1">
      <c r="A288" s="99"/>
      <c r="B288" s="99"/>
      <c r="C288" s="159"/>
      <c r="D288" s="220"/>
      <c r="E288" s="168"/>
      <c r="F288" s="166"/>
      <c r="G288" s="168"/>
      <c r="H288" s="99"/>
      <c r="I288" s="166"/>
      <c r="J288" s="99"/>
      <c r="K288" s="99"/>
      <c r="L288" s="99"/>
      <c r="M288" s="99"/>
      <c r="N288" s="99"/>
      <c r="O288" s="99"/>
      <c r="P288" s="99"/>
      <c r="Q288" s="99"/>
      <c r="R288" s="99"/>
      <c r="S288" s="99"/>
      <c r="T288" s="99"/>
      <c r="U288" s="99"/>
      <c r="V288" s="220"/>
      <c r="W288" s="220"/>
      <c r="X288" s="99"/>
      <c r="Y288" s="99"/>
      <c r="Z288" s="99"/>
      <c r="AA288" s="99"/>
      <c r="AB288" s="99"/>
      <c r="AC288" s="99"/>
      <c r="AD288" s="99"/>
      <c r="AE288" s="99"/>
      <c r="AF288" s="99"/>
      <c r="AG288" s="99"/>
      <c r="AH288" s="99"/>
      <c r="AI288" s="99"/>
      <c r="AJ288" s="99"/>
      <c r="AK288" s="99"/>
      <c r="AL288" s="99"/>
      <c r="AM288" s="99"/>
      <c r="AN288" s="99"/>
      <c r="AO288" s="99"/>
      <c r="AP288" s="99"/>
      <c r="AQ288" s="99"/>
      <c r="AR288" s="99"/>
      <c r="AS288" s="99"/>
      <c r="AT288" s="99"/>
      <c r="AU288" s="99"/>
      <c r="AV288" s="99"/>
    </row>
    <row r="289" spans="1:48" ht="15.75" customHeight="1">
      <c r="A289" s="99"/>
      <c r="B289" s="99"/>
      <c r="C289" s="159"/>
      <c r="D289" s="220"/>
      <c r="E289" s="168"/>
      <c r="F289" s="166"/>
      <c r="G289" s="168"/>
      <c r="H289" s="99"/>
      <c r="I289" s="166"/>
      <c r="J289" s="99"/>
      <c r="K289" s="99"/>
      <c r="L289" s="99"/>
      <c r="M289" s="99"/>
      <c r="N289" s="99"/>
      <c r="O289" s="99"/>
      <c r="P289" s="99"/>
      <c r="Q289" s="99"/>
      <c r="R289" s="99"/>
      <c r="S289" s="99"/>
      <c r="T289" s="99"/>
      <c r="U289" s="99"/>
      <c r="V289" s="220"/>
      <c r="W289" s="220"/>
      <c r="X289" s="99"/>
      <c r="Y289" s="99"/>
      <c r="Z289" s="99"/>
      <c r="AA289" s="99"/>
      <c r="AB289" s="99"/>
      <c r="AC289" s="99"/>
      <c r="AD289" s="99"/>
      <c r="AE289" s="99"/>
      <c r="AF289" s="99"/>
      <c r="AG289" s="99"/>
      <c r="AH289" s="99"/>
      <c r="AI289" s="99"/>
      <c r="AJ289" s="99"/>
      <c r="AK289" s="99"/>
      <c r="AL289" s="99"/>
      <c r="AM289" s="99"/>
      <c r="AN289" s="99"/>
      <c r="AO289" s="99"/>
      <c r="AP289" s="99"/>
      <c r="AQ289" s="99"/>
      <c r="AR289" s="99"/>
      <c r="AS289" s="99"/>
      <c r="AT289" s="99"/>
      <c r="AU289" s="99"/>
      <c r="AV289" s="99"/>
    </row>
    <row r="290" spans="1:48" ht="15.75" customHeight="1">
      <c r="A290" s="99"/>
      <c r="B290" s="99"/>
      <c r="C290" s="159"/>
      <c r="D290" s="220"/>
      <c r="E290" s="168"/>
      <c r="F290" s="166"/>
      <c r="G290" s="168"/>
      <c r="H290" s="99"/>
      <c r="I290" s="166"/>
      <c r="J290" s="99"/>
      <c r="K290" s="99"/>
      <c r="L290" s="99"/>
      <c r="M290" s="99"/>
      <c r="N290" s="99"/>
      <c r="O290" s="99"/>
      <c r="P290" s="99"/>
      <c r="Q290" s="99"/>
      <c r="R290" s="99"/>
      <c r="S290" s="99"/>
      <c r="T290" s="99"/>
      <c r="U290" s="99"/>
      <c r="V290" s="220"/>
      <c r="W290" s="220"/>
      <c r="X290" s="99"/>
      <c r="Y290" s="99"/>
      <c r="Z290" s="99"/>
      <c r="AA290" s="99"/>
      <c r="AB290" s="99"/>
      <c r="AC290" s="99"/>
      <c r="AD290" s="99"/>
      <c r="AE290" s="99"/>
      <c r="AF290" s="99"/>
      <c r="AG290" s="99"/>
      <c r="AH290" s="99"/>
      <c r="AI290" s="99"/>
      <c r="AJ290" s="99"/>
      <c r="AK290" s="99"/>
      <c r="AL290" s="99"/>
      <c r="AM290" s="99"/>
      <c r="AN290" s="99"/>
      <c r="AO290" s="99"/>
      <c r="AP290" s="99"/>
      <c r="AQ290" s="99"/>
      <c r="AR290" s="99"/>
      <c r="AS290" s="99"/>
      <c r="AT290" s="99"/>
      <c r="AU290" s="99"/>
      <c r="AV290" s="99"/>
    </row>
    <row r="291" spans="1:48" ht="15.75" customHeight="1">
      <c r="A291" s="99"/>
      <c r="B291" s="99"/>
      <c r="C291" s="159"/>
      <c r="D291" s="220"/>
      <c r="E291" s="168"/>
      <c r="F291" s="166"/>
      <c r="G291" s="168"/>
      <c r="H291" s="99"/>
      <c r="I291" s="166"/>
      <c r="J291" s="99"/>
      <c r="K291" s="99"/>
      <c r="L291" s="99"/>
      <c r="M291" s="99"/>
      <c r="N291" s="99"/>
      <c r="O291" s="99"/>
      <c r="P291" s="99"/>
      <c r="Q291" s="99"/>
      <c r="R291" s="99"/>
      <c r="S291" s="99"/>
      <c r="T291" s="99"/>
      <c r="U291" s="99"/>
      <c r="V291" s="220"/>
      <c r="W291" s="220"/>
      <c r="X291" s="99"/>
      <c r="Y291" s="99"/>
      <c r="Z291" s="99"/>
      <c r="AA291" s="99"/>
      <c r="AB291" s="99"/>
      <c r="AC291" s="99"/>
      <c r="AD291" s="99"/>
      <c r="AE291" s="99"/>
      <c r="AF291" s="99"/>
      <c r="AG291" s="99"/>
      <c r="AH291" s="99"/>
      <c r="AI291" s="99"/>
      <c r="AJ291" s="99"/>
      <c r="AK291" s="99"/>
      <c r="AL291" s="99"/>
      <c r="AM291" s="99"/>
      <c r="AN291" s="99"/>
      <c r="AO291" s="99"/>
      <c r="AP291" s="99"/>
      <c r="AQ291" s="99"/>
      <c r="AR291" s="99"/>
      <c r="AS291" s="99"/>
      <c r="AT291" s="99"/>
      <c r="AU291" s="99"/>
      <c r="AV291" s="99"/>
    </row>
    <row r="292" spans="1:48" ht="15.75" customHeight="1">
      <c r="A292" s="99"/>
      <c r="B292" s="99"/>
      <c r="C292" s="159"/>
      <c r="D292" s="220"/>
      <c r="E292" s="168"/>
      <c r="F292" s="166"/>
      <c r="G292" s="168"/>
      <c r="H292" s="99"/>
      <c r="I292" s="166"/>
      <c r="J292" s="99"/>
      <c r="K292" s="99"/>
      <c r="L292" s="99"/>
      <c r="M292" s="99"/>
      <c r="N292" s="99"/>
      <c r="O292" s="99"/>
      <c r="P292" s="99"/>
      <c r="Q292" s="99"/>
      <c r="R292" s="99"/>
      <c r="S292" s="99"/>
      <c r="T292" s="99"/>
      <c r="U292" s="99"/>
      <c r="V292" s="220"/>
      <c r="W292" s="220"/>
      <c r="X292" s="99"/>
      <c r="Y292" s="99"/>
      <c r="Z292" s="99"/>
      <c r="AA292" s="99"/>
      <c r="AB292" s="99"/>
      <c r="AC292" s="99"/>
      <c r="AD292" s="99"/>
      <c r="AE292" s="99"/>
      <c r="AF292" s="99"/>
      <c r="AG292" s="99"/>
      <c r="AH292" s="99"/>
      <c r="AI292" s="99"/>
      <c r="AJ292" s="99"/>
      <c r="AK292" s="99"/>
      <c r="AL292" s="99"/>
      <c r="AM292" s="99"/>
      <c r="AN292" s="99"/>
      <c r="AO292" s="99"/>
      <c r="AP292" s="99"/>
      <c r="AQ292" s="99"/>
      <c r="AR292" s="99"/>
      <c r="AS292" s="99"/>
      <c r="AT292" s="99"/>
      <c r="AU292" s="99"/>
      <c r="AV292" s="99"/>
    </row>
    <row r="293" spans="1:48" ht="15.75" customHeight="1">
      <c r="A293" s="99"/>
      <c r="B293" s="99"/>
      <c r="C293" s="159"/>
      <c r="D293" s="220"/>
      <c r="E293" s="168"/>
      <c r="F293" s="166"/>
      <c r="G293" s="168"/>
      <c r="H293" s="99"/>
      <c r="I293" s="166"/>
      <c r="J293" s="99"/>
      <c r="K293" s="99"/>
      <c r="L293" s="99"/>
      <c r="M293" s="99"/>
      <c r="N293" s="99"/>
      <c r="O293" s="99"/>
      <c r="P293" s="99"/>
      <c r="Q293" s="99"/>
      <c r="R293" s="99"/>
      <c r="S293" s="99"/>
      <c r="T293" s="99"/>
      <c r="U293" s="99"/>
      <c r="V293" s="220"/>
      <c r="W293" s="220"/>
      <c r="X293" s="99"/>
      <c r="Y293" s="99"/>
      <c r="Z293" s="99"/>
      <c r="AA293" s="99"/>
      <c r="AB293" s="99"/>
      <c r="AC293" s="99"/>
      <c r="AD293" s="99"/>
      <c r="AE293" s="99"/>
      <c r="AF293" s="99"/>
      <c r="AG293" s="99"/>
      <c r="AH293" s="99"/>
      <c r="AI293" s="99"/>
      <c r="AJ293" s="99"/>
      <c r="AK293" s="99"/>
      <c r="AL293" s="99"/>
      <c r="AM293" s="99"/>
      <c r="AN293" s="99"/>
      <c r="AO293" s="99"/>
      <c r="AP293" s="99"/>
      <c r="AQ293" s="99"/>
      <c r="AR293" s="99"/>
      <c r="AS293" s="99"/>
      <c r="AT293" s="99"/>
      <c r="AU293" s="99"/>
      <c r="AV293" s="99"/>
    </row>
    <row r="294" spans="1:48" ht="15.75" customHeight="1">
      <c r="A294" s="99"/>
      <c r="B294" s="99"/>
      <c r="C294" s="159"/>
      <c r="D294" s="220"/>
      <c r="E294" s="168"/>
      <c r="F294" s="166"/>
      <c r="G294" s="168"/>
      <c r="H294" s="99"/>
      <c r="I294" s="166"/>
      <c r="J294" s="99"/>
      <c r="K294" s="99"/>
      <c r="L294" s="99"/>
      <c r="M294" s="99"/>
      <c r="N294" s="99"/>
      <c r="O294" s="99"/>
      <c r="P294" s="99"/>
      <c r="Q294" s="99"/>
      <c r="R294" s="99"/>
      <c r="S294" s="99"/>
      <c r="T294" s="99"/>
      <c r="U294" s="99"/>
      <c r="V294" s="220"/>
      <c r="W294" s="220"/>
      <c r="X294" s="99"/>
      <c r="Y294" s="99"/>
      <c r="Z294" s="99"/>
      <c r="AA294" s="99"/>
      <c r="AB294" s="99"/>
      <c r="AC294" s="99"/>
      <c r="AD294" s="99"/>
      <c r="AE294" s="99"/>
      <c r="AF294" s="99"/>
      <c r="AG294" s="99"/>
      <c r="AH294" s="99"/>
      <c r="AI294" s="99"/>
      <c r="AJ294" s="99"/>
      <c r="AK294" s="99"/>
      <c r="AL294" s="99"/>
      <c r="AM294" s="99"/>
      <c r="AN294" s="99"/>
      <c r="AO294" s="99"/>
      <c r="AP294" s="99"/>
      <c r="AQ294" s="99"/>
      <c r="AR294" s="99"/>
      <c r="AS294" s="99"/>
      <c r="AT294" s="99"/>
      <c r="AU294" s="99"/>
      <c r="AV294" s="99"/>
    </row>
    <row r="295" spans="1:48" ht="15.75" customHeight="1">
      <c r="A295" s="99"/>
      <c r="B295" s="99"/>
      <c r="C295" s="159"/>
      <c r="D295" s="220"/>
      <c r="E295" s="168"/>
      <c r="F295" s="166"/>
      <c r="G295" s="168"/>
      <c r="H295" s="99"/>
      <c r="I295" s="166"/>
      <c r="J295" s="99"/>
      <c r="K295" s="99"/>
      <c r="L295" s="99"/>
      <c r="M295" s="99"/>
      <c r="N295" s="99"/>
      <c r="O295" s="99"/>
      <c r="P295" s="99"/>
      <c r="Q295" s="99"/>
      <c r="R295" s="99"/>
      <c r="S295" s="99"/>
      <c r="T295" s="99"/>
      <c r="U295" s="99"/>
      <c r="V295" s="220"/>
      <c r="W295" s="220"/>
      <c r="X295" s="99"/>
      <c r="Y295" s="99"/>
      <c r="Z295" s="99"/>
      <c r="AA295" s="99"/>
      <c r="AB295" s="99"/>
      <c r="AC295" s="99"/>
      <c r="AD295" s="99"/>
      <c r="AE295" s="99"/>
      <c r="AF295" s="99"/>
      <c r="AG295" s="99"/>
      <c r="AH295" s="99"/>
      <c r="AI295" s="99"/>
      <c r="AJ295" s="99"/>
      <c r="AK295" s="99"/>
      <c r="AL295" s="99"/>
      <c r="AM295" s="99"/>
      <c r="AN295" s="99"/>
      <c r="AO295" s="99"/>
      <c r="AP295" s="99"/>
      <c r="AQ295" s="99"/>
      <c r="AR295" s="99"/>
      <c r="AS295" s="99"/>
      <c r="AT295" s="99"/>
      <c r="AU295" s="99"/>
      <c r="AV295" s="99"/>
    </row>
    <row r="296" spans="1:48" ht="15.75" customHeight="1">
      <c r="A296" s="99"/>
      <c r="B296" s="99"/>
      <c r="C296" s="159"/>
      <c r="D296" s="220"/>
      <c r="E296" s="168"/>
      <c r="F296" s="166"/>
      <c r="G296" s="168"/>
      <c r="H296" s="99"/>
      <c r="I296" s="166"/>
      <c r="J296" s="99"/>
      <c r="K296" s="99"/>
      <c r="L296" s="99"/>
      <c r="M296" s="99"/>
      <c r="N296" s="99"/>
      <c r="O296" s="99"/>
      <c r="P296" s="99"/>
      <c r="Q296" s="99"/>
      <c r="R296" s="99"/>
      <c r="S296" s="99"/>
      <c r="T296" s="99"/>
      <c r="U296" s="99"/>
      <c r="V296" s="220"/>
      <c r="W296" s="220"/>
      <c r="X296" s="99"/>
      <c r="Y296" s="99"/>
      <c r="Z296" s="99"/>
      <c r="AA296" s="99"/>
      <c r="AB296" s="99"/>
      <c r="AC296" s="99"/>
      <c r="AD296" s="99"/>
      <c r="AE296" s="99"/>
      <c r="AF296" s="99"/>
      <c r="AG296" s="99"/>
      <c r="AH296" s="99"/>
      <c r="AI296" s="99"/>
      <c r="AJ296" s="99"/>
      <c r="AK296" s="99"/>
      <c r="AL296" s="99"/>
      <c r="AM296" s="99"/>
      <c r="AN296" s="99"/>
      <c r="AO296" s="99"/>
      <c r="AP296" s="99"/>
      <c r="AQ296" s="99"/>
      <c r="AR296" s="99"/>
      <c r="AS296" s="99"/>
      <c r="AT296" s="99"/>
      <c r="AU296" s="99"/>
      <c r="AV296" s="99"/>
    </row>
    <row r="297" spans="1:48" ht="15.75" customHeight="1">
      <c r="A297" s="99"/>
      <c r="B297" s="99"/>
      <c r="C297" s="159"/>
      <c r="D297" s="220"/>
      <c r="E297" s="168"/>
      <c r="F297" s="166"/>
      <c r="G297" s="168"/>
      <c r="H297" s="99"/>
      <c r="I297" s="166"/>
      <c r="J297" s="99"/>
      <c r="K297" s="99"/>
      <c r="L297" s="99"/>
      <c r="M297" s="99"/>
      <c r="N297" s="99"/>
      <c r="O297" s="99"/>
      <c r="P297" s="99"/>
      <c r="Q297" s="99"/>
      <c r="R297" s="99"/>
      <c r="S297" s="99"/>
      <c r="T297" s="99"/>
      <c r="U297" s="99"/>
      <c r="V297" s="220"/>
      <c r="W297" s="220"/>
      <c r="X297" s="99"/>
      <c r="Y297" s="99"/>
      <c r="Z297" s="99"/>
      <c r="AA297" s="99"/>
      <c r="AB297" s="99"/>
      <c r="AC297" s="99"/>
      <c r="AD297" s="99"/>
      <c r="AE297" s="99"/>
      <c r="AF297" s="99"/>
      <c r="AG297" s="99"/>
      <c r="AH297" s="99"/>
      <c r="AI297" s="99"/>
      <c r="AJ297" s="99"/>
      <c r="AK297" s="99"/>
      <c r="AL297" s="99"/>
      <c r="AM297" s="99"/>
      <c r="AN297" s="99"/>
      <c r="AO297" s="99"/>
      <c r="AP297" s="99"/>
      <c r="AQ297" s="99"/>
      <c r="AR297" s="99"/>
      <c r="AS297" s="99"/>
      <c r="AT297" s="99"/>
      <c r="AU297" s="99"/>
      <c r="AV297" s="99"/>
    </row>
    <row r="298" spans="1:48" ht="15.75" customHeight="1">
      <c r="A298" s="99"/>
      <c r="B298" s="99"/>
      <c r="C298" s="159"/>
      <c r="D298" s="220"/>
      <c r="E298" s="168"/>
      <c r="F298" s="166"/>
      <c r="G298" s="168"/>
      <c r="H298" s="99"/>
      <c r="I298" s="166"/>
      <c r="J298" s="99"/>
      <c r="K298" s="99"/>
      <c r="L298" s="99"/>
      <c r="M298" s="99"/>
      <c r="N298" s="99"/>
      <c r="O298" s="99"/>
      <c r="P298" s="99"/>
      <c r="Q298" s="99"/>
      <c r="R298" s="99"/>
      <c r="S298" s="99"/>
      <c r="T298" s="99"/>
      <c r="U298" s="99"/>
      <c r="V298" s="220"/>
      <c r="W298" s="220"/>
      <c r="X298" s="99"/>
      <c r="Y298" s="99"/>
      <c r="Z298" s="99"/>
      <c r="AA298" s="99"/>
      <c r="AB298" s="99"/>
      <c r="AC298" s="99"/>
      <c r="AD298" s="99"/>
      <c r="AE298" s="99"/>
      <c r="AF298" s="99"/>
      <c r="AG298" s="99"/>
      <c r="AH298" s="99"/>
      <c r="AI298" s="99"/>
      <c r="AJ298" s="99"/>
      <c r="AK298" s="99"/>
      <c r="AL298" s="99"/>
      <c r="AM298" s="99"/>
      <c r="AN298" s="99"/>
      <c r="AO298" s="99"/>
      <c r="AP298" s="99"/>
      <c r="AQ298" s="99"/>
      <c r="AR298" s="99"/>
      <c r="AS298" s="99"/>
      <c r="AT298" s="99"/>
      <c r="AU298" s="99"/>
      <c r="AV298" s="99"/>
    </row>
    <row r="299" spans="1:48" ht="15.75" customHeight="1">
      <c r="A299" s="99"/>
      <c r="B299" s="99"/>
      <c r="C299" s="159"/>
      <c r="D299" s="220"/>
      <c r="E299" s="168"/>
      <c r="F299" s="166"/>
      <c r="G299" s="168"/>
      <c r="H299" s="99"/>
      <c r="I299" s="166"/>
      <c r="J299" s="99"/>
      <c r="K299" s="99"/>
      <c r="L299" s="99"/>
      <c r="M299" s="99"/>
      <c r="N299" s="99"/>
      <c r="O299" s="99"/>
      <c r="P299" s="99"/>
      <c r="Q299" s="99"/>
      <c r="R299" s="99"/>
      <c r="S299" s="99"/>
      <c r="T299" s="99"/>
      <c r="U299" s="99"/>
      <c r="V299" s="220"/>
      <c r="W299" s="220"/>
      <c r="X299" s="99"/>
      <c r="Y299" s="99"/>
      <c r="Z299" s="99"/>
      <c r="AA299" s="99"/>
      <c r="AB299" s="99"/>
      <c r="AC299" s="99"/>
      <c r="AD299" s="99"/>
      <c r="AE299" s="99"/>
      <c r="AF299" s="99"/>
      <c r="AG299" s="99"/>
      <c r="AH299" s="99"/>
      <c r="AI299" s="99"/>
      <c r="AJ299" s="99"/>
      <c r="AK299" s="99"/>
      <c r="AL299" s="99"/>
      <c r="AM299" s="99"/>
      <c r="AN299" s="99"/>
      <c r="AO299" s="99"/>
      <c r="AP299" s="99"/>
      <c r="AQ299" s="99"/>
      <c r="AR299" s="99"/>
      <c r="AS299" s="99"/>
      <c r="AT299" s="99"/>
      <c r="AU299" s="99"/>
      <c r="AV299" s="99"/>
    </row>
    <row r="300" spans="1:48" ht="15.75" customHeight="1">
      <c r="A300" s="99"/>
      <c r="B300" s="99"/>
      <c r="C300" s="159"/>
      <c r="D300" s="220"/>
      <c r="E300" s="168"/>
      <c r="F300" s="166"/>
      <c r="G300" s="168"/>
      <c r="H300" s="99"/>
      <c r="I300" s="166"/>
      <c r="J300" s="99"/>
      <c r="K300" s="99"/>
      <c r="L300" s="99"/>
      <c r="M300" s="99"/>
      <c r="N300" s="99"/>
      <c r="O300" s="99"/>
      <c r="P300" s="99"/>
      <c r="Q300" s="99"/>
      <c r="R300" s="99"/>
      <c r="S300" s="99"/>
      <c r="T300" s="99"/>
      <c r="U300" s="99"/>
      <c r="V300" s="220"/>
      <c r="W300" s="220"/>
      <c r="X300" s="99"/>
      <c r="Y300" s="99"/>
      <c r="Z300" s="99"/>
      <c r="AA300" s="99"/>
      <c r="AB300" s="99"/>
      <c r="AC300" s="99"/>
      <c r="AD300" s="99"/>
      <c r="AE300" s="99"/>
      <c r="AF300" s="99"/>
      <c r="AG300" s="99"/>
      <c r="AH300" s="99"/>
      <c r="AI300" s="99"/>
      <c r="AJ300" s="99"/>
      <c r="AK300" s="99"/>
      <c r="AL300" s="99"/>
      <c r="AM300" s="99"/>
      <c r="AN300" s="99"/>
      <c r="AO300" s="99"/>
      <c r="AP300" s="99"/>
      <c r="AQ300" s="99"/>
      <c r="AR300" s="99"/>
      <c r="AS300" s="99"/>
      <c r="AT300" s="99"/>
      <c r="AU300" s="99"/>
      <c r="AV300" s="99"/>
    </row>
    <row r="301" spans="1:48" ht="15.75" customHeight="1">
      <c r="A301" s="99"/>
      <c r="B301" s="99"/>
      <c r="C301" s="159"/>
      <c r="D301" s="220"/>
      <c r="E301" s="168"/>
      <c r="F301" s="166"/>
      <c r="G301" s="168"/>
      <c r="H301" s="99"/>
      <c r="I301" s="166"/>
      <c r="J301" s="99"/>
      <c r="K301" s="99"/>
      <c r="L301" s="99"/>
      <c r="M301" s="99"/>
      <c r="N301" s="99"/>
      <c r="O301" s="99"/>
      <c r="P301" s="99"/>
      <c r="Q301" s="99"/>
      <c r="R301" s="99"/>
      <c r="S301" s="99"/>
      <c r="T301" s="99"/>
      <c r="U301" s="99"/>
      <c r="V301" s="220"/>
      <c r="W301" s="220"/>
      <c r="X301" s="99"/>
      <c r="Y301" s="99"/>
      <c r="Z301" s="99"/>
      <c r="AA301" s="99"/>
      <c r="AB301" s="99"/>
      <c r="AC301" s="99"/>
      <c r="AD301" s="99"/>
      <c r="AE301" s="99"/>
      <c r="AF301" s="99"/>
      <c r="AG301" s="99"/>
      <c r="AH301" s="99"/>
      <c r="AI301" s="99"/>
      <c r="AJ301" s="99"/>
      <c r="AK301" s="99"/>
      <c r="AL301" s="99"/>
      <c r="AM301" s="99"/>
      <c r="AN301" s="99"/>
      <c r="AO301" s="99"/>
      <c r="AP301" s="99"/>
      <c r="AQ301" s="99"/>
      <c r="AR301" s="99"/>
      <c r="AS301" s="99"/>
      <c r="AT301" s="99"/>
      <c r="AU301" s="99"/>
      <c r="AV301" s="99"/>
    </row>
    <row r="302" spans="1:48" ht="15.75" customHeight="1">
      <c r="A302" s="99"/>
      <c r="B302" s="99"/>
      <c r="C302" s="159"/>
      <c r="D302" s="220"/>
      <c r="E302" s="168"/>
      <c r="F302" s="166"/>
      <c r="G302" s="168"/>
      <c r="H302" s="99"/>
      <c r="I302" s="166"/>
      <c r="J302" s="99"/>
      <c r="K302" s="99"/>
      <c r="L302" s="99"/>
      <c r="M302" s="99"/>
      <c r="N302" s="99"/>
      <c r="O302" s="99"/>
      <c r="P302" s="99"/>
      <c r="Q302" s="99"/>
      <c r="R302" s="99"/>
      <c r="S302" s="99"/>
      <c r="T302" s="99"/>
      <c r="U302" s="99"/>
      <c r="V302" s="220"/>
      <c r="W302" s="220"/>
      <c r="X302" s="99"/>
      <c r="Y302" s="99"/>
      <c r="Z302" s="99"/>
      <c r="AA302" s="99"/>
      <c r="AB302" s="99"/>
      <c r="AC302" s="99"/>
      <c r="AD302" s="99"/>
      <c r="AE302" s="99"/>
      <c r="AF302" s="99"/>
      <c r="AG302" s="99"/>
      <c r="AH302" s="99"/>
      <c r="AI302" s="99"/>
      <c r="AJ302" s="99"/>
      <c r="AK302" s="99"/>
      <c r="AL302" s="99"/>
      <c r="AM302" s="99"/>
      <c r="AN302" s="99"/>
      <c r="AO302" s="99"/>
      <c r="AP302" s="99"/>
      <c r="AQ302" s="99"/>
      <c r="AR302" s="99"/>
      <c r="AS302" s="99"/>
      <c r="AT302" s="99"/>
      <c r="AU302" s="99"/>
      <c r="AV302" s="99"/>
    </row>
    <row r="303" spans="1:48" ht="15.75" customHeight="1">
      <c r="A303" s="99"/>
      <c r="B303" s="99"/>
      <c r="C303" s="159"/>
      <c r="D303" s="220"/>
      <c r="E303" s="168"/>
      <c r="F303" s="166"/>
      <c r="G303" s="168"/>
      <c r="H303" s="99"/>
      <c r="I303" s="166"/>
      <c r="J303" s="99"/>
      <c r="K303" s="99"/>
      <c r="L303" s="99"/>
      <c r="M303" s="99"/>
      <c r="N303" s="99"/>
      <c r="O303" s="99"/>
      <c r="P303" s="99"/>
      <c r="Q303" s="99"/>
      <c r="R303" s="99"/>
      <c r="S303" s="99"/>
      <c r="T303" s="99"/>
      <c r="U303" s="99"/>
      <c r="V303" s="220"/>
      <c r="W303" s="220"/>
      <c r="X303" s="99"/>
      <c r="Y303" s="99"/>
      <c r="Z303" s="99"/>
      <c r="AA303" s="99"/>
      <c r="AB303" s="99"/>
      <c r="AC303" s="99"/>
      <c r="AD303" s="99"/>
      <c r="AE303" s="99"/>
      <c r="AF303" s="99"/>
      <c r="AG303" s="99"/>
      <c r="AH303" s="99"/>
      <c r="AI303" s="99"/>
      <c r="AJ303" s="99"/>
      <c r="AK303" s="99"/>
      <c r="AL303" s="99"/>
      <c r="AM303" s="99"/>
      <c r="AN303" s="99"/>
      <c r="AO303" s="99"/>
      <c r="AP303" s="99"/>
      <c r="AQ303" s="99"/>
      <c r="AR303" s="99"/>
      <c r="AS303" s="99"/>
      <c r="AT303" s="99"/>
      <c r="AU303" s="99"/>
      <c r="AV303" s="99"/>
    </row>
    <row r="304" spans="1:48" ht="15.75" customHeight="1">
      <c r="A304" s="99"/>
      <c r="B304" s="99"/>
      <c r="C304" s="159"/>
      <c r="D304" s="220"/>
      <c r="E304" s="168"/>
      <c r="F304" s="166"/>
      <c r="G304" s="168"/>
      <c r="H304" s="99"/>
      <c r="I304" s="166"/>
      <c r="J304" s="99"/>
      <c r="K304" s="99"/>
      <c r="L304" s="99"/>
      <c r="M304" s="99"/>
      <c r="N304" s="99"/>
      <c r="O304" s="99"/>
      <c r="P304" s="99"/>
      <c r="Q304" s="99"/>
      <c r="R304" s="99"/>
      <c r="S304" s="99"/>
      <c r="T304" s="99"/>
      <c r="U304" s="99"/>
      <c r="V304" s="220"/>
      <c r="W304" s="220"/>
      <c r="X304" s="99"/>
      <c r="Y304" s="99"/>
      <c r="Z304" s="99"/>
      <c r="AA304" s="99"/>
      <c r="AB304" s="99"/>
      <c r="AC304" s="99"/>
      <c r="AD304" s="99"/>
      <c r="AE304" s="99"/>
      <c r="AF304" s="99"/>
      <c r="AG304" s="99"/>
      <c r="AH304" s="99"/>
      <c r="AI304" s="99"/>
      <c r="AJ304" s="99"/>
      <c r="AK304" s="99"/>
      <c r="AL304" s="99"/>
      <c r="AM304" s="99"/>
      <c r="AN304" s="99"/>
      <c r="AO304" s="99"/>
      <c r="AP304" s="99"/>
      <c r="AQ304" s="99"/>
      <c r="AR304" s="99"/>
      <c r="AS304" s="99"/>
      <c r="AT304" s="99"/>
      <c r="AU304" s="99"/>
      <c r="AV304" s="99"/>
    </row>
    <row r="305" spans="1:48" ht="15.75" customHeight="1">
      <c r="A305" s="99"/>
      <c r="B305" s="99"/>
      <c r="C305" s="159"/>
      <c r="D305" s="220"/>
      <c r="E305" s="168"/>
      <c r="F305" s="166"/>
      <c r="G305" s="168"/>
      <c r="H305" s="99"/>
      <c r="I305" s="166"/>
      <c r="J305" s="99"/>
      <c r="K305" s="99"/>
      <c r="L305" s="99"/>
      <c r="M305" s="99"/>
      <c r="N305" s="99"/>
      <c r="O305" s="99"/>
      <c r="P305" s="99"/>
      <c r="Q305" s="99"/>
      <c r="R305" s="99"/>
      <c r="S305" s="99"/>
      <c r="T305" s="99"/>
      <c r="U305" s="99"/>
      <c r="V305" s="220"/>
      <c r="W305" s="220"/>
      <c r="X305" s="99"/>
      <c r="Y305" s="99"/>
      <c r="Z305" s="99"/>
      <c r="AA305" s="99"/>
      <c r="AB305" s="99"/>
      <c r="AC305" s="99"/>
      <c r="AD305" s="99"/>
      <c r="AE305" s="99"/>
      <c r="AF305" s="99"/>
      <c r="AG305" s="99"/>
      <c r="AH305" s="99"/>
      <c r="AI305" s="99"/>
      <c r="AJ305" s="99"/>
      <c r="AK305" s="99"/>
      <c r="AL305" s="99"/>
      <c r="AM305" s="99"/>
      <c r="AN305" s="99"/>
      <c r="AO305" s="99"/>
      <c r="AP305" s="99"/>
      <c r="AQ305" s="99"/>
      <c r="AR305" s="99"/>
      <c r="AS305" s="99"/>
      <c r="AT305" s="99"/>
      <c r="AU305" s="99"/>
      <c r="AV305" s="99"/>
    </row>
    <row r="306" spans="1:48" ht="15.75" customHeight="1">
      <c r="A306" s="99"/>
      <c r="B306" s="99"/>
      <c r="C306" s="159"/>
      <c r="D306" s="220"/>
      <c r="E306" s="168"/>
      <c r="F306" s="166"/>
      <c r="G306" s="168"/>
      <c r="H306" s="99"/>
      <c r="I306" s="166"/>
      <c r="J306" s="99"/>
      <c r="K306" s="99"/>
      <c r="L306" s="99"/>
      <c r="M306" s="99"/>
      <c r="N306" s="99"/>
      <c r="O306" s="99"/>
      <c r="P306" s="99"/>
      <c r="Q306" s="99"/>
      <c r="R306" s="99"/>
      <c r="S306" s="99"/>
      <c r="T306" s="99"/>
      <c r="U306" s="99"/>
      <c r="V306" s="220"/>
      <c r="W306" s="220"/>
      <c r="X306" s="99"/>
      <c r="Y306" s="99"/>
      <c r="Z306" s="99"/>
      <c r="AA306" s="99"/>
      <c r="AB306" s="99"/>
      <c r="AC306" s="99"/>
      <c r="AD306" s="99"/>
      <c r="AE306" s="99"/>
      <c r="AF306" s="99"/>
      <c r="AG306" s="99"/>
      <c r="AH306" s="99"/>
      <c r="AI306" s="99"/>
      <c r="AJ306" s="99"/>
      <c r="AK306" s="99"/>
      <c r="AL306" s="99"/>
      <c r="AM306" s="99"/>
      <c r="AN306" s="99"/>
      <c r="AO306" s="99"/>
      <c r="AP306" s="99"/>
      <c r="AQ306" s="99"/>
      <c r="AR306" s="99"/>
      <c r="AS306" s="99"/>
      <c r="AT306" s="99"/>
      <c r="AU306" s="99"/>
      <c r="AV306" s="99"/>
    </row>
    <row r="307" spans="1:48" ht="15.75" customHeight="1">
      <c r="A307" s="99"/>
      <c r="B307" s="99"/>
      <c r="C307" s="159"/>
      <c r="D307" s="220"/>
      <c r="E307" s="168"/>
      <c r="F307" s="166"/>
      <c r="G307" s="168"/>
      <c r="H307" s="99"/>
      <c r="I307" s="166"/>
      <c r="J307" s="99"/>
      <c r="K307" s="99"/>
      <c r="L307" s="99"/>
      <c r="M307" s="99"/>
      <c r="N307" s="99"/>
      <c r="O307" s="99"/>
      <c r="P307" s="99"/>
      <c r="Q307" s="99"/>
      <c r="R307" s="99"/>
      <c r="S307" s="99"/>
      <c r="T307" s="99"/>
      <c r="U307" s="99"/>
      <c r="V307" s="220"/>
      <c r="W307" s="220"/>
      <c r="X307" s="99"/>
      <c r="Y307" s="99"/>
      <c r="Z307" s="99"/>
      <c r="AA307" s="99"/>
      <c r="AB307" s="99"/>
      <c r="AC307" s="99"/>
      <c r="AD307" s="99"/>
      <c r="AE307" s="99"/>
      <c r="AF307" s="99"/>
      <c r="AG307" s="99"/>
      <c r="AH307" s="99"/>
      <c r="AI307" s="99"/>
      <c r="AJ307" s="99"/>
      <c r="AK307" s="99"/>
      <c r="AL307" s="99"/>
      <c r="AM307" s="99"/>
      <c r="AN307" s="99"/>
      <c r="AO307" s="99"/>
      <c r="AP307" s="99"/>
      <c r="AQ307" s="99"/>
      <c r="AR307" s="99"/>
      <c r="AS307" s="99"/>
      <c r="AT307" s="99"/>
      <c r="AU307" s="99"/>
      <c r="AV307" s="99"/>
    </row>
    <row r="308" spans="1:48" ht="15.75" customHeight="1">
      <c r="A308" s="99"/>
      <c r="B308" s="99"/>
      <c r="C308" s="159"/>
      <c r="D308" s="220"/>
      <c r="E308" s="168"/>
      <c r="F308" s="166"/>
      <c r="G308" s="168"/>
      <c r="H308" s="99"/>
      <c r="I308" s="166"/>
      <c r="J308" s="99"/>
      <c r="K308" s="99"/>
      <c r="L308" s="99"/>
      <c r="M308" s="99"/>
      <c r="N308" s="99"/>
      <c r="O308" s="99"/>
      <c r="P308" s="99"/>
      <c r="Q308" s="99"/>
      <c r="R308" s="99"/>
      <c r="S308" s="99"/>
      <c r="T308" s="99"/>
      <c r="U308" s="99"/>
      <c r="V308" s="220"/>
      <c r="W308" s="220"/>
      <c r="X308" s="99"/>
      <c r="Y308" s="99"/>
      <c r="Z308" s="99"/>
      <c r="AA308" s="99"/>
      <c r="AB308" s="99"/>
      <c r="AC308" s="99"/>
      <c r="AD308" s="99"/>
      <c r="AE308" s="99"/>
      <c r="AF308" s="99"/>
      <c r="AG308" s="99"/>
      <c r="AH308" s="99"/>
      <c r="AI308" s="99"/>
      <c r="AJ308" s="99"/>
      <c r="AK308" s="99"/>
      <c r="AL308" s="99"/>
      <c r="AM308" s="99"/>
      <c r="AN308" s="99"/>
      <c r="AO308" s="99"/>
      <c r="AP308" s="99"/>
      <c r="AQ308" s="99"/>
      <c r="AR308" s="99"/>
      <c r="AS308" s="99"/>
      <c r="AT308" s="99"/>
      <c r="AU308" s="99"/>
      <c r="AV308" s="99"/>
    </row>
    <row r="309" spans="1:48" ht="15.75" customHeight="1">
      <c r="A309" s="99"/>
      <c r="B309" s="99"/>
      <c r="C309" s="159"/>
      <c r="D309" s="220"/>
      <c r="E309" s="168"/>
      <c r="F309" s="166"/>
      <c r="G309" s="168"/>
      <c r="H309" s="99"/>
      <c r="I309" s="166"/>
      <c r="J309" s="99"/>
      <c r="K309" s="99"/>
      <c r="L309" s="99"/>
      <c r="M309" s="99"/>
      <c r="N309" s="99"/>
      <c r="O309" s="99"/>
      <c r="P309" s="99"/>
      <c r="Q309" s="99"/>
      <c r="R309" s="99"/>
      <c r="S309" s="99"/>
      <c r="T309" s="99"/>
      <c r="U309" s="99"/>
      <c r="V309" s="220"/>
      <c r="W309" s="220"/>
      <c r="X309" s="99"/>
      <c r="Y309" s="99"/>
      <c r="Z309" s="99"/>
      <c r="AA309" s="99"/>
      <c r="AB309" s="99"/>
      <c r="AC309" s="99"/>
      <c r="AD309" s="99"/>
      <c r="AE309" s="99"/>
      <c r="AF309" s="99"/>
      <c r="AG309" s="99"/>
      <c r="AH309" s="99"/>
      <c r="AI309" s="99"/>
      <c r="AJ309" s="99"/>
      <c r="AK309" s="99"/>
      <c r="AL309" s="99"/>
      <c r="AM309" s="99"/>
      <c r="AN309" s="99"/>
      <c r="AO309" s="99"/>
      <c r="AP309" s="99"/>
      <c r="AQ309" s="99"/>
      <c r="AR309" s="99"/>
      <c r="AS309" s="99"/>
      <c r="AT309" s="99"/>
      <c r="AU309" s="99"/>
      <c r="AV309" s="99"/>
    </row>
    <row r="310" spans="1:48" ht="15.75" customHeight="1">
      <c r="A310" s="99"/>
      <c r="B310" s="99"/>
      <c r="C310" s="159"/>
      <c r="D310" s="220"/>
      <c r="E310" s="168"/>
      <c r="F310" s="166"/>
      <c r="G310" s="168"/>
      <c r="H310" s="99"/>
      <c r="I310" s="166"/>
      <c r="J310" s="99"/>
      <c r="K310" s="99"/>
      <c r="L310" s="99"/>
      <c r="M310" s="99"/>
      <c r="N310" s="99"/>
      <c r="O310" s="99"/>
      <c r="P310" s="99"/>
      <c r="Q310" s="99"/>
      <c r="R310" s="99"/>
      <c r="S310" s="99"/>
      <c r="T310" s="99"/>
      <c r="U310" s="99"/>
      <c r="V310" s="220"/>
      <c r="W310" s="220"/>
      <c r="X310" s="99"/>
      <c r="Y310" s="99"/>
      <c r="Z310" s="99"/>
      <c r="AA310" s="99"/>
      <c r="AB310" s="99"/>
      <c r="AC310" s="99"/>
      <c r="AD310" s="99"/>
      <c r="AE310" s="99"/>
      <c r="AF310" s="99"/>
      <c r="AG310" s="99"/>
      <c r="AH310" s="99"/>
      <c r="AI310" s="99"/>
      <c r="AJ310" s="99"/>
      <c r="AK310" s="99"/>
      <c r="AL310" s="99"/>
      <c r="AM310" s="99"/>
      <c r="AN310" s="99"/>
      <c r="AO310" s="99"/>
      <c r="AP310" s="99"/>
      <c r="AQ310" s="99"/>
      <c r="AR310" s="99"/>
      <c r="AS310" s="99"/>
      <c r="AT310" s="99"/>
      <c r="AU310" s="99"/>
      <c r="AV310" s="99"/>
    </row>
    <row r="311" spans="1:48" ht="15.75" customHeight="1">
      <c r="A311" s="99"/>
      <c r="B311" s="99"/>
      <c r="C311" s="159"/>
      <c r="D311" s="220"/>
      <c r="E311" s="168"/>
      <c r="F311" s="166"/>
      <c r="G311" s="168"/>
      <c r="H311" s="99"/>
      <c r="I311" s="166"/>
      <c r="J311" s="99"/>
      <c r="K311" s="99"/>
      <c r="L311" s="99"/>
      <c r="M311" s="99"/>
      <c r="N311" s="99"/>
      <c r="O311" s="99"/>
      <c r="P311" s="99"/>
      <c r="Q311" s="99"/>
      <c r="R311" s="99"/>
      <c r="S311" s="99"/>
      <c r="T311" s="99"/>
      <c r="U311" s="99"/>
      <c r="V311" s="220"/>
      <c r="W311" s="220"/>
      <c r="X311" s="99"/>
      <c r="Y311" s="99"/>
      <c r="Z311" s="99"/>
      <c r="AA311" s="99"/>
      <c r="AB311" s="99"/>
      <c r="AC311" s="99"/>
      <c r="AD311" s="99"/>
      <c r="AE311" s="99"/>
      <c r="AF311" s="99"/>
      <c r="AG311" s="99"/>
      <c r="AH311" s="99"/>
      <c r="AI311" s="99"/>
      <c r="AJ311" s="99"/>
      <c r="AK311" s="99"/>
      <c r="AL311" s="99"/>
      <c r="AM311" s="99"/>
      <c r="AN311" s="99"/>
      <c r="AO311" s="99"/>
      <c r="AP311" s="99"/>
      <c r="AQ311" s="99"/>
      <c r="AR311" s="99"/>
      <c r="AS311" s="99"/>
      <c r="AT311" s="99"/>
      <c r="AU311" s="99"/>
      <c r="AV311" s="99"/>
    </row>
    <row r="312" spans="1:48" ht="15.75" customHeight="1">
      <c r="A312" s="99"/>
      <c r="B312" s="99"/>
      <c r="C312" s="159"/>
      <c r="D312" s="220"/>
      <c r="E312" s="168"/>
      <c r="F312" s="166"/>
      <c r="G312" s="168"/>
      <c r="H312" s="99"/>
      <c r="I312" s="166"/>
      <c r="J312" s="99"/>
      <c r="K312" s="99"/>
      <c r="L312" s="99"/>
      <c r="M312" s="99"/>
      <c r="N312" s="99"/>
      <c r="O312" s="99"/>
      <c r="P312" s="99"/>
      <c r="Q312" s="99"/>
      <c r="R312" s="99"/>
      <c r="S312" s="99"/>
      <c r="T312" s="99"/>
      <c r="U312" s="99"/>
      <c r="V312" s="220"/>
      <c r="W312" s="220"/>
      <c r="X312" s="99"/>
      <c r="Y312" s="99"/>
      <c r="Z312" s="99"/>
      <c r="AA312" s="99"/>
      <c r="AB312" s="99"/>
      <c r="AC312" s="99"/>
      <c r="AD312" s="99"/>
      <c r="AE312" s="99"/>
      <c r="AF312" s="99"/>
      <c r="AG312" s="99"/>
      <c r="AH312" s="99"/>
      <c r="AI312" s="99"/>
      <c r="AJ312" s="99"/>
      <c r="AK312" s="99"/>
      <c r="AL312" s="99"/>
      <c r="AM312" s="99"/>
      <c r="AN312" s="99"/>
      <c r="AO312" s="99"/>
      <c r="AP312" s="99"/>
      <c r="AQ312" s="99"/>
      <c r="AR312" s="99"/>
      <c r="AS312" s="99"/>
      <c r="AT312" s="99"/>
      <c r="AU312" s="99"/>
      <c r="AV312" s="99"/>
    </row>
    <row r="313" spans="1:48" ht="15.75" customHeight="1">
      <c r="A313" s="99"/>
      <c r="B313" s="99"/>
      <c r="C313" s="159"/>
      <c r="D313" s="220"/>
      <c r="E313" s="168"/>
      <c r="F313" s="166"/>
      <c r="G313" s="168"/>
      <c r="H313" s="99"/>
      <c r="I313" s="166"/>
      <c r="J313" s="99"/>
      <c r="K313" s="99"/>
      <c r="L313" s="99"/>
      <c r="M313" s="99"/>
      <c r="N313" s="99"/>
      <c r="O313" s="99"/>
      <c r="P313" s="99"/>
      <c r="Q313" s="99"/>
      <c r="R313" s="99"/>
      <c r="S313" s="99"/>
      <c r="T313" s="99"/>
      <c r="U313" s="99"/>
      <c r="V313" s="220"/>
      <c r="W313" s="220"/>
      <c r="X313" s="99"/>
      <c r="Y313" s="99"/>
      <c r="Z313" s="99"/>
      <c r="AA313" s="99"/>
      <c r="AB313" s="99"/>
      <c r="AC313" s="99"/>
      <c r="AD313" s="99"/>
      <c r="AE313" s="99"/>
      <c r="AF313" s="99"/>
      <c r="AG313" s="99"/>
      <c r="AH313" s="99"/>
      <c r="AI313" s="99"/>
      <c r="AJ313" s="99"/>
      <c r="AK313" s="99"/>
      <c r="AL313" s="99"/>
      <c r="AM313" s="99"/>
      <c r="AN313" s="99"/>
      <c r="AO313" s="99"/>
      <c r="AP313" s="99"/>
      <c r="AQ313" s="99"/>
      <c r="AR313" s="99"/>
      <c r="AS313" s="99"/>
      <c r="AT313" s="99"/>
      <c r="AU313" s="99"/>
      <c r="AV313" s="99"/>
    </row>
    <row r="314" spans="1:48" ht="15.75" customHeight="1">
      <c r="A314" s="99"/>
      <c r="B314" s="99"/>
      <c r="C314" s="159"/>
      <c r="D314" s="220"/>
      <c r="E314" s="168"/>
      <c r="F314" s="166"/>
      <c r="G314" s="168"/>
      <c r="H314" s="99"/>
      <c r="I314" s="166"/>
      <c r="J314" s="99"/>
      <c r="K314" s="99"/>
      <c r="L314" s="99"/>
      <c r="M314" s="99"/>
      <c r="N314" s="99"/>
      <c r="O314" s="99"/>
      <c r="P314" s="99"/>
      <c r="Q314" s="99"/>
      <c r="R314" s="99"/>
      <c r="S314" s="99"/>
      <c r="T314" s="99"/>
      <c r="U314" s="99"/>
      <c r="V314" s="220"/>
      <c r="W314" s="220"/>
      <c r="X314" s="99"/>
      <c r="Y314" s="99"/>
      <c r="Z314" s="99"/>
      <c r="AA314" s="99"/>
      <c r="AB314" s="99"/>
      <c r="AC314" s="99"/>
      <c r="AD314" s="99"/>
      <c r="AE314" s="99"/>
      <c r="AF314" s="99"/>
      <c r="AG314" s="99"/>
      <c r="AH314" s="99"/>
      <c r="AI314" s="99"/>
      <c r="AJ314" s="99"/>
      <c r="AK314" s="99"/>
      <c r="AL314" s="99"/>
      <c r="AM314" s="99"/>
      <c r="AN314" s="99"/>
      <c r="AO314" s="99"/>
      <c r="AP314" s="99"/>
      <c r="AQ314" s="99"/>
      <c r="AR314" s="99"/>
      <c r="AS314" s="99"/>
      <c r="AT314" s="99"/>
      <c r="AU314" s="99"/>
      <c r="AV314" s="99"/>
    </row>
    <row r="315" spans="1:48" ht="15.75" customHeight="1">
      <c r="A315" s="99"/>
      <c r="B315" s="99"/>
      <c r="C315" s="159"/>
      <c r="D315" s="220"/>
      <c r="E315" s="168"/>
      <c r="F315" s="166"/>
      <c r="G315" s="168"/>
      <c r="H315" s="99"/>
      <c r="I315" s="166"/>
      <c r="J315" s="99"/>
      <c r="K315" s="99"/>
      <c r="L315" s="99"/>
      <c r="M315" s="99"/>
      <c r="N315" s="99"/>
      <c r="O315" s="99"/>
      <c r="P315" s="99"/>
      <c r="Q315" s="99"/>
      <c r="R315" s="99"/>
      <c r="S315" s="99"/>
      <c r="T315" s="99"/>
      <c r="U315" s="99"/>
      <c r="V315" s="220"/>
      <c r="W315" s="220"/>
      <c r="X315" s="99"/>
      <c r="Y315" s="99"/>
      <c r="Z315" s="99"/>
      <c r="AA315" s="99"/>
      <c r="AB315" s="99"/>
      <c r="AC315" s="99"/>
      <c r="AD315" s="99"/>
      <c r="AE315" s="99"/>
      <c r="AF315" s="99"/>
      <c r="AG315" s="99"/>
      <c r="AH315" s="99"/>
      <c r="AI315" s="99"/>
      <c r="AJ315" s="99"/>
      <c r="AK315" s="99"/>
      <c r="AL315" s="99"/>
      <c r="AM315" s="99"/>
      <c r="AN315" s="99"/>
      <c r="AO315" s="99"/>
      <c r="AP315" s="99"/>
      <c r="AQ315" s="99"/>
      <c r="AR315" s="99"/>
      <c r="AS315" s="99"/>
      <c r="AT315" s="99"/>
      <c r="AU315" s="99"/>
      <c r="AV315" s="99"/>
    </row>
    <row r="316" spans="1:48" ht="15.75" customHeight="1">
      <c r="A316" s="99"/>
      <c r="B316" s="99"/>
      <c r="C316" s="159"/>
      <c r="D316" s="220"/>
      <c r="E316" s="168"/>
      <c r="F316" s="166"/>
      <c r="G316" s="168"/>
      <c r="H316" s="99"/>
      <c r="I316" s="166"/>
      <c r="J316" s="99"/>
      <c r="K316" s="99"/>
      <c r="L316" s="99"/>
      <c r="M316" s="99"/>
      <c r="N316" s="99"/>
      <c r="O316" s="99"/>
      <c r="P316" s="99"/>
      <c r="Q316" s="99"/>
      <c r="R316" s="99"/>
      <c r="S316" s="99"/>
      <c r="T316" s="99"/>
      <c r="U316" s="99"/>
      <c r="V316" s="220"/>
      <c r="W316" s="220"/>
      <c r="X316" s="99"/>
      <c r="Y316" s="99"/>
      <c r="Z316" s="99"/>
      <c r="AA316" s="99"/>
      <c r="AB316" s="99"/>
      <c r="AC316" s="99"/>
      <c r="AD316" s="99"/>
      <c r="AE316" s="99"/>
      <c r="AF316" s="99"/>
      <c r="AG316" s="99"/>
      <c r="AH316" s="99"/>
      <c r="AI316" s="99"/>
      <c r="AJ316" s="99"/>
      <c r="AK316" s="99"/>
      <c r="AL316" s="99"/>
      <c r="AM316" s="99"/>
      <c r="AN316" s="99"/>
      <c r="AO316" s="99"/>
      <c r="AP316" s="99"/>
      <c r="AQ316" s="99"/>
      <c r="AR316" s="99"/>
      <c r="AS316" s="99"/>
      <c r="AT316" s="99"/>
      <c r="AU316" s="99"/>
      <c r="AV316" s="99"/>
    </row>
    <row r="317" spans="1:48" ht="15.75" customHeight="1">
      <c r="A317" s="99"/>
      <c r="B317" s="99"/>
      <c r="C317" s="159"/>
      <c r="D317" s="220"/>
      <c r="E317" s="168"/>
      <c r="F317" s="166"/>
      <c r="G317" s="168"/>
      <c r="H317" s="99"/>
      <c r="I317" s="166"/>
      <c r="J317" s="99"/>
      <c r="K317" s="99"/>
      <c r="L317" s="99"/>
      <c r="M317" s="99"/>
      <c r="N317" s="99"/>
      <c r="O317" s="99"/>
      <c r="P317" s="99"/>
      <c r="Q317" s="99"/>
      <c r="R317" s="99"/>
      <c r="S317" s="99"/>
      <c r="T317" s="99"/>
      <c r="U317" s="99"/>
      <c r="V317" s="220"/>
      <c r="W317" s="220"/>
      <c r="X317" s="99"/>
      <c r="Y317" s="99"/>
      <c r="Z317" s="99"/>
      <c r="AA317" s="99"/>
      <c r="AB317" s="99"/>
      <c r="AC317" s="99"/>
      <c r="AD317" s="99"/>
      <c r="AE317" s="99"/>
      <c r="AF317" s="99"/>
      <c r="AG317" s="99"/>
      <c r="AH317" s="99"/>
      <c r="AI317" s="99"/>
      <c r="AJ317" s="99"/>
      <c r="AK317" s="99"/>
      <c r="AL317" s="99"/>
      <c r="AM317" s="99"/>
      <c r="AN317" s="99"/>
      <c r="AO317" s="99"/>
      <c r="AP317" s="99"/>
      <c r="AQ317" s="99"/>
      <c r="AR317" s="99"/>
      <c r="AS317" s="99"/>
      <c r="AT317" s="99"/>
      <c r="AU317" s="99"/>
      <c r="AV317" s="99"/>
    </row>
    <row r="318" spans="1:48" ht="15.75" customHeight="1">
      <c r="A318" s="99"/>
      <c r="B318" s="99"/>
      <c r="C318" s="159"/>
      <c r="D318" s="220"/>
      <c r="E318" s="168"/>
      <c r="F318" s="166"/>
      <c r="G318" s="168"/>
      <c r="H318" s="99"/>
      <c r="I318" s="166"/>
      <c r="J318" s="99"/>
      <c r="K318" s="99"/>
      <c r="L318" s="99"/>
      <c r="M318" s="99"/>
      <c r="N318" s="99"/>
      <c r="O318" s="99"/>
      <c r="P318" s="99"/>
      <c r="Q318" s="99"/>
      <c r="R318" s="99"/>
      <c r="S318" s="99"/>
      <c r="T318" s="99"/>
      <c r="U318" s="99"/>
      <c r="V318" s="220"/>
      <c r="W318" s="220"/>
      <c r="X318" s="99"/>
      <c r="Y318" s="99"/>
      <c r="Z318" s="99"/>
      <c r="AA318" s="99"/>
      <c r="AB318" s="99"/>
      <c r="AC318" s="99"/>
      <c r="AD318" s="99"/>
      <c r="AE318" s="99"/>
      <c r="AF318" s="99"/>
      <c r="AG318" s="99"/>
      <c r="AH318" s="99"/>
      <c r="AI318" s="99"/>
      <c r="AJ318" s="99"/>
      <c r="AK318" s="99"/>
      <c r="AL318" s="99"/>
      <c r="AM318" s="99"/>
      <c r="AN318" s="99"/>
      <c r="AO318" s="99"/>
      <c r="AP318" s="99"/>
      <c r="AQ318" s="99"/>
      <c r="AR318" s="99"/>
      <c r="AS318" s="99"/>
      <c r="AT318" s="99"/>
      <c r="AU318" s="99"/>
      <c r="AV318" s="99"/>
    </row>
    <row r="319" spans="1:48" ht="15.75" customHeight="1">
      <c r="A319" s="99"/>
      <c r="B319" s="99"/>
      <c r="C319" s="159"/>
      <c r="D319" s="220"/>
      <c r="E319" s="168"/>
      <c r="F319" s="166"/>
      <c r="G319" s="168"/>
      <c r="H319" s="99"/>
      <c r="I319" s="166"/>
      <c r="J319" s="99"/>
      <c r="K319" s="99"/>
      <c r="L319" s="99"/>
      <c r="M319" s="99"/>
      <c r="N319" s="99"/>
      <c r="O319" s="99"/>
      <c r="P319" s="99"/>
      <c r="Q319" s="99"/>
      <c r="R319" s="99"/>
      <c r="S319" s="99"/>
      <c r="T319" s="99"/>
      <c r="U319" s="99"/>
      <c r="V319" s="220"/>
      <c r="W319" s="220"/>
      <c r="X319" s="99"/>
      <c r="Y319" s="99"/>
      <c r="Z319" s="99"/>
      <c r="AA319" s="99"/>
      <c r="AB319" s="99"/>
      <c r="AC319" s="99"/>
      <c r="AD319" s="99"/>
      <c r="AE319" s="99"/>
      <c r="AF319" s="99"/>
      <c r="AG319" s="99"/>
      <c r="AH319" s="99"/>
      <c r="AI319" s="99"/>
      <c r="AJ319" s="99"/>
      <c r="AK319" s="99"/>
      <c r="AL319" s="99"/>
      <c r="AM319" s="99"/>
      <c r="AN319" s="99"/>
      <c r="AO319" s="99"/>
      <c r="AP319" s="99"/>
      <c r="AQ319" s="99"/>
      <c r="AR319" s="99"/>
      <c r="AS319" s="99"/>
      <c r="AT319" s="99"/>
      <c r="AU319" s="99"/>
      <c r="AV319" s="99"/>
    </row>
    <row r="320" spans="1:48" ht="15.75" customHeight="1">
      <c r="A320" s="99"/>
      <c r="B320" s="99"/>
      <c r="C320" s="159"/>
      <c r="D320" s="220"/>
      <c r="E320" s="168"/>
      <c r="F320" s="166"/>
      <c r="G320" s="168"/>
      <c r="H320" s="99"/>
      <c r="I320" s="166"/>
      <c r="J320" s="99"/>
      <c r="K320" s="99"/>
      <c r="L320" s="99"/>
      <c r="M320" s="99"/>
      <c r="N320" s="99"/>
      <c r="O320" s="99"/>
      <c r="P320" s="99"/>
      <c r="Q320" s="99"/>
      <c r="R320" s="99"/>
      <c r="S320" s="99"/>
      <c r="T320" s="99"/>
      <c r="U320" s="99"/>
      <c r="V320" s="220"/>
      <c r="W320" s="220"/>
      <c r="X320" s="99"/>
      <c r="Y320" s="99"/>
      <c r="Z320" s="99"/>
      <c r="AA320" s="99"/>
      <c r="AB320" s="99"/>
      <c r="AC320" s="99"/>
      <c r="AD320" s="99"/>
      <c r="AE320" s="99"/>
      <c r="AF320" s="99"/>
      <c r="AG320" s="99"/>
      <c r="AH320" s="99"/>
      <c r="AI320" s="99"/>
      <c r="AJ320" s="99"/>
      <c r="AK320" s="99"/>
      <c r="AL320" s="99"/>
      <c r="AM320" s="99"/>
      <c r="AN320" s="99"/>
      <c r="AO320" s="99"/>
      <c r="AP320" s="99"/>
      <c r="AQ320" s="99"/>
      <c r="AR320" s="99"/>
      <c r="AS320" s="99"/>
      <c r="AT320" s="99"/>
      <c r="AU320" s="99"/>
      <c r="AV320" s="99"/>
    </row>
    <row r="321" spans="1:48" ht="15.75" customHeight="1">
      <c r="A321" s="99"/>
      <c r="B321" s="99"/>
      <c r="C321" s="159"/>
      <c r="D321" s="220"/>
      <c r="E321" s="168"/>
      <c r="F321" s="166"/>
      <c r="G321" s="168"/>
      <c r="H321" s="99"/>
      <c r="I321" s="166"/>
      <c r="J321" s="99"/>
      <c r="K321" s="99"/>
      <c r="L321" s="99"/>
      <c r="M321" s="99"/>
      <c r="N321" s="99"/>
      <c r="O321" s="99"/>
      <c r="P321" s="99"/>
      <c r="Q321" s="99"/>
      <c r="R321" s="99"/>
      <c r="S321" s="99"/>
      <c r="T321" s="99"/>
      <c r="U321" s="99"/>
      <c r="V321" s="220"/>
      <c r="W321" s="220"/>
      <c r="X321" s="99"/>
      <c r="Y321" s="99"/>
      <c r="Z321" s="99"/>
      <c r="AA321" s="99"/>
      <c r="AB321" s="99"/>
      <c r="AC321" s="99"/>
      <c r="AD321" s="99"/>
      <c r="AE321" s="99"/>
      <c r="AF321" s="99"/>
      <c r="AG321" s="99"/>
      <c r="AH321" s="99"/>
      <c r="AI321" s="99"/>
      <c r="AJ321" s="99"/>
      <c r="AK321" s="99"/>
      <c r="AL321" s="99"/>
      <c r="AM321" s="99"/>
      <c r="AN321" s="99"/>
      <c r="AO321" s="99"/>
      <c r="AP321" s="99"/>
      <c r="AQ321" s="99"/>
      <c r="AR321" s="99"/>
      <c r="AS321" s="99"/>
      <c r="AT321" s="99"/>
      <c r="AU321" s="99"/>
      <c r="AV321" s="99"/>
    </row>
    <row r="322" spans="1:48" ht="15.75" customHeight="1">
      <c r="A322" s="99"/>
      <c r="B322" s="99"/>
      <c r="C322" s="159"/>
      <c r="D322" s="220"/>
      <c r="E322" s="168"/>
      <c r="F322" s="166"/>
      <c r="G322" s="168"/>
      <c r="H322" s="99"/>
      <c r="I322" s="166"/>
      <c r="J322" s="99"/>
      <c r="K322" s="99"/>
      <c r="L322" s="99"/>
      <c r="M322" s="99"/>
      <c r="N322" s="99"/>
      <c r="O322" s="99"/>
      <c r="P322" s="99"/>
      <c r="Q322" s="99"/>
      <c r="R322" s="99"/>
      <c r="S322" s="99"/>
      <c r="T322" s="99"/>
      <c r="U322" s="99"/>
      <c r="V322" s="220"/>
      <c r="W322" s="220"/>
      <c r="X322" s="99"/>
      <c r="Y322" s="99"/>
      <c r="Z322" s="99"/>
      <c r="AA322" s="99"/>
      <c r="AB322" s="99"/>
      <c r="AC322" s="99"/>
      <c r="AD322" s="99"/>
      <c r="AE322" s="99"/>
      <c r="AF322" s="99"/>
      <c r="AG322" s="99"/>
      <c r="AH322" s="99"/>
      <c r="AI322" s="99"/>
      <c r="AJ322" s="99"/>
      <c r="AK322" s="99"/>
      <c r="AL322" s="99"/>
      <c r="AM322" s="99"/>
      <c r="AN322" s="99"/>
      <c r="AO322" s="99"/>
      <c r="AP322" s="99"/>
      <c r="AQ322" s="99"/>
      <c r="AR322" s="99"/>
      <c r="AS322" s="99"/>
      <c r="AT322" s="99"/>
      <c r="AU322" s="99"/>
      <c r="AV322" s="99"/>
    </row>
    <row r="323" spans="1:48" ht="15.75" customHeight="1">
      <c r="A323" s="99"/>
      <c r="B323" s="99"/>
      <c r="C323" s="159"/>
      <c r="D323" s="220"/>
      <c r="E323" s="168"/>
      <c r="F323" s="166"/>
      <c r="G323" s="168"/>
      <c r="H323" s="99"/>
      <c r="I323" s="166"/>
      <c r="J323" s="99"/>
      <c r="K323" s="99"/>
      <c r="L323" s="99"/>
      <c r="M323" s="99"/>
      <c r="N323" s="99"/>
      <c r="O323" s="99"/>
      <c r="P323" s="99"/>
      <c r="Q323" s="99"/>
      <c r="R323" s="99"/>
      <c r="S323" s="99"/>
      <c r="T323" s="99"/>
      <c r="U323" s="99"/>
      <c r="V323" s="220"/>
      <c r="W323" s="220"/>
      <c r="X323" s="99"/>
      <c r="Y323" s="99"/>
      <c r="Z323" s="99"/>
      <c r="AA323" s="99"/>
      <c r="AB323" s="99"/>
      <c r="AC323" s="99"/>
      <c r="AD323" s="99"/>
      <c r="AE323" s="99"/>
      <c r="AF323" s="99"/>
      <c r="AG323" s="99"/>
      <c r="AH323" s="99"/>
      <c r="AI323" s="99"/>
      <c r="AJ323" s="99"/>
      <c r="AK323" s="99"/>
      <c r="AL323" s="99"/>
      <c r="AM323" s="99"/>
      <c r="AN323" s="99"/>
      <c r="AO323" s="99"/>
      <c r="AP323" s="99"/>
      <c r="AQ323" s="99"/>
      <c r="AR323" s="99"/>
      <c r="AS323" s="99"/>
      <c r="AT323" s="99"/>
      <c r="AU323" s="99"/>
      <c r="AV323" s="99"/>
    </row>
    <row r="324" spans="1:48" ht="15.75" customHeight="1">
      <c r="A324" s="99"/>
      <c r="B324" s="99"/>
      <c r="C324" s="159"/>
      <c r="D324" s="220"/>
      <c r="E324" s="168"/>
      <c r="F324" s="166"/>
      <c r="G324" s="168"/>
      <c r="H324" s="99"/>
      <c r="I324" s="166"/>
      <c r="J324" s="99"/>
      <c r="K324" s="99"/>
      <c r="L324" s="99"/>
      <c r="M324" s="99"/>
      <c r="N324" s="99"/>
      <c r="O324" s="99"/>
      <c r="P324" s="99"/>
      <c r="Q324" s="99"/>
      <c r="R324" s="99"/>
      <c r="S324" s="99"/>
      <c r="T324" s="99"/>
      <c r="U324" s="99"/>
      <c r="V324" s="220"/>
      <c r="W324" s="220"/>
      <c r="X324" s="99"/>
      <c r="Y324" s="99"/>
      <c r="Z324" s="99"/>
      <c r="AA324" s="99"/>
      <c r="AB324" s="99"/>
      <c r="AC324" s="99"/>
      <c r="AD324" s="99"/>
      <c r="AE324" s="99"/>
      <c r="AF324" s="99"/>
      <c r="AG324" s="99"/>
      <c r="AH324" s="99"/>
      <c r="AI324" s="99"/>
      <c r="AJ324" s="99"/>
      <c r="AK324" s="99"/>
      <c r="AL324" s="99"/>
      <c r="AM324" s="99"/>
      <c r="AN324" s="99"/>
      <c r="AO324" s="99"/>
      <c r="AP324" s="99"/>
      <c r="AQ324" s="99"/>
      <c r="AR324" s="99"/>
      <c r="AS324" s="99"/>
      <c r="AT324" s="99"/>
      <c r="AU324" s="99"/>
      <c r="AV324" s="99"/>
    </row>
    <row r="325" spans="1:48" ht="15.75" customHeight="1">
      <c r="A325" s="99"/>
      <c r="B325" s="99"/>
      <c r="C325" s="159"/>
      <c r="D325" s="220"/>
      <c r="E325" s="168"/>
      <c r="F325" s="166"/>
      <c r="G325" s="168"/>
      <c r="H325" s="99"/>
      <c r="I325" s="166"/>
      <c r="J325" s="99"/>
      <c r="K325" s="99"/>
      <c r="L325" s="99"/>
      <c r="M325" s="99"/>
      <c r="N325" s="99"/>
      <c r="O325" s="99"/>
      <c r="P325" s="99"/>
      <c r="Q325" s="99"/>
      <c r="R325" s="99"/>
      <c r="S325" s="99"/>
      <c r="T325" s="99"/>
      <c r="U325" s="99"/>
      <c r="V325" s="220"/>
      <c r="W325" s="220"/>
      <c r="X325" s="99"/>
      <c r="Y325" s="99"/>
      <c r="Z325" s="99"/>
      <c r="AA325" s="99"/>
      <c r="AB325" s="99"/>
      <c r="AC325" s="99"/>
      <c r="AD325" s="99"/>
      <c r="AE325" s="99"/>
      <c r="AF325" s="99"/>
      <c r="AG325" s="99"/>
      <c r="AH325" s="99"/>
      <c r="AI325" s="99"/>
      <c r="AJ325" s="99"/>
      <c r="AK325" s="99"/>
      <c r="AL325" s="99"/>
      <c r="AM325" s="99"/>
      <c r="AN325" s="99"/>
      <c r="AO325" s="99"/>
      <c r="AP325" s="99"/>
      <c r="AQ325" s="99"/>
      <c r="AR325" s="99"/>
      <c r="AS325" s="99"/>
      <c r="AT325" s="99"/>
      <c r="AU325" s="99"/>
      <c r="AV325" s="99"/>
    </row>
    <row r="326" spans="1:48" ht="15.75" customHeight="1">
      <c r="A326" s="99"/>
      <c r="B326" s="99"/>
      <c r="C326" s="159"/>
      <c r="D326" s="220"/>
      <c r="E326" s="168"/>
      <c r="F326" s="166"/>
      <c r="G326" s="168"/>
      <c r="H326" s="99"/>
      <c r="I326" s="166"/>
      <c r="J326" s="99"/>
      <c r="K326" s="99"/>
      <c r="L326" s="99"/>
      <c r="M326" s="99"/>
      <c r="N326" s="99"/>
      <c r="O326" s="99"/>
      <c r="P326" s="99"/>
      <c r="Q326" s="99"/>
      <c r="R326" s="99"/>
      <c r="S326" s="99"/>
      <c r="T326" s="99"/>
      <c r="U326" s="99"/>
      <c r="V326" s="220"/>
      <c r="W326" s="220"/>
      <c r="X326" s="99"/>
      <c r="Y326" s="99"/>
      <c r="Z326" s="99"/>
      <c r="AA326" s="99"/>
      <c r="AB326" s="99"/>
      <c r="AC326" s="99"/>
      <c r="AD326" s="99"/>
      <c r="AE326" s="99"/>
      <c r="AF326" s="99"/>
      <c r="AG326" s="99"/>
      <c r="AH326" s="99"/>
      <c r="AI326" s="99"/>
      <c r="AJ326" s="99"/>
      <c r="AK326" s="99"/>
      <c r="AL326" s="99"/>
      <c r="AM326" s="99"/>
      <c r="AN326" s="99"/>
      <c r="AO326" s="99"/>
      <c r="AP326" s="99"/>
      <c r="AQ326" s="99"/>
      <c r="AR326" s="99"/>
      <c r="AS326" s="99"/>
      <c r="AT326" s="99"/>
      <c r="AU326" s="99"/>
      <c r="AV326" s="99"/>
    </row>
    <row r="327" spans="1:48" ht="15.75" customHeight="1">
      <c r="A327" s="99"/>
      <c r="B327" s="99"/>
      <c r="C327" s="159"/>
      <c r="D327" s="220"/>
      <c r="E327" s="168"/>
      <c r="F327" s="166"/>
      <c r="G327" s="168"/>
      <c r="H327" s="99"/>
      <c r="I327" s="166"/>
      <c r="J327" s="99"/>
      <c r="K327" s="99"/>
      <c r="L327" s="99"/>
      <c r="M327" s="99"/>
      <c r="N327" s="99"/>
      <c r="O327" s="99"/>
      <c r="P327" s="99"/>
      <c r="Q327" s="99"/>
      <c r="R327" s="99"/>
      <c r="S327" s="99"/>
      <c r="T327" s="99"/>
      <c r="U327" s="99"/>
      <c r="V327" s="220"/>
      <c r="W327" s="220"/>
      <c r="X327" s="99"/>
      <c r="Y327" s="99"/>
      <c r="Z327" s="99"/>
      <c r="AA327" s="99"/>
      <c r="AB327" s="99"/>
      <c r="AC327" s="99"/>
      <c r="AD327" s="99"/>
      <c r="AE327" s="99"/>
      <c r="AF327" s="99"/>
      <c r="AG327" s="99"/>
      <c r="AH327" s="99"/>
      <c r="AI327" s="99"/>
      <c r="AJ327" s="99"/>
      <c r="AK327" s="99"/>
      <c r="AL327" s="99"/>
      <c r="AM327" s="99"/>
      <c r="AN327" s="99"/>
      <c r="AO327" s="99"/>
      <c r="AP327" s="99"/>
      <c r="AQ327" s="99"/>
      <c r="AR327" s="99"/>
      <c r="AS327" s="99"/>
      <c r="AT327" s="99"/>
      <c r="AU327" s="99"/>
      <c r="AV327" s="99"/>
    </row>
    <row r="328" spans="1:48" ht="15.75" customHeight="1">
      <c r="A328" s="99"/>
      <c r="B328" s="99"/>
      <c r="C328" s="159"/>
      <c r="D328" s="220"/>
      <c r="E328" s="168"/>
      <c r="F328" s="166"/>
      <c r="G328" s="168"/>
      <c r="H328" s="99"/>
      <c r="I328" s="166"/>
      <c r="J328" s="99"/>
      <c r="K328" s="99"/>
      <c r="L328" s="99"/>
      <c r="M328" s="99"/>
      <c r="N328" s="99"/>
      <c r="O328" s="99"/>
      <c r="P328" s="99"/>
      <c r="Q328" s="99"/>
      <c r="R328" s="99"/>
      <c r="S328" s="99"/>
      <c r="T328" s="99"/>
      <c r="U328" s="99"/>
      <c r="V328" s="220"/>
      <c r="W328" s="220"/>
      <c r="X328" s="99"/>
      <c r="Y328" s="99"/>
      <c r="Z328" s="99"/>
      <c r="AA328" s="99"/>
      <c r="AB328" s="99"/>
      <c r="AC328" s="99"/>
      <c r="AD328" s="99"/>
      <c r="AE328" s="99"/>
      <c r="AF328" s="99"/>
      <c r="AG328" s="99"/>
      <c r="AH328" s="99"/>
      <c r="AI328" s="99"/>
      <c r="AJ328" s="99"/>
      <c r="AK328" s="99"/>
      <c r="AL328" s="99"/>
      <c r="AM328" s="99"/>
      <c r="AN328" s="99"/>
      <c r="AO328" s="99"/>
      <c r="AP328" s="99"/>
      <c r="AQ328" s="99"/>
      <c r="AR328" s="99"/>
      <c r="AS328" s="99"/>
      <c r="AT328" s="99"/>
      <c r="AU328" s="99"/>
      <c r="AV328" s="99"/>
    </row>
    <row r="329" spans="1:48" ht="15.75" customHeight="1">
      <c r="A329" s="99"/>
      <c r="B329" s="99"/>
      <c r="C329" s="159"/>
      <c r="D329" s="220"/>
      <c r="E329" s="168"/>
      <c r="F329" s="166"/>
      <c r="G329" s="168"/>
      <c r="H329" s="99"/>
      <c r="I329" s="166"/>
      <c r="J329" s="99"/>
      <c r="K329" s="99"/>
      <c r="L329" s="99"/>
      <c r="M329" s="99"/>
      <c r="N329" s="99"/>
      <c r="O329" s="99"/>
      <c r="P329" s="99"/>
      <c r="Q329" s="99"/>
      <c r="R329" s="99"/>
      <c r="S329" s="99"/>
      <c r="T329" s="99"/>
      <c r="U329" s="99"/>
      <c r="V329" s="220"/>
      <c r="W329" s="220"/>
      <c r="X329" s="99"/>
      <c r="Y329" s="99"/>
      <c r="Z329" s="99"/>
      <c r="AA329" s="99"/>
      <c r="AB329" s="99"/>
      <c r="AC329" s="99"/>
      <c r="AD329" s="99"/>
      <c r="AE329" s="99"/>
      <c r="AF329" s="99"/>
      <c r="AG329" s="99"/>
      <c r="AH329" s="99"/>
      <c r="AI329" s="99"/>
      <c r="AJ329" s="99"/>
      <c r="AK329" s="99"/>
      <c r="AL329" s="99"/>
      <c r="AM329" s="99"/>
      <c r="AN329" s="99"/>
      <c r="AO329" s="99"/>
      <c r="AP329" s="99"/>
      <c r="AQ329" s="99"/>
      <c r="AR329" s="99"/>
      <c r="AS329" s="99"/>
      <c r="AT329" s="99"/>
      <c r="AU329" s="99"/>
      <c r="AV329" s="99"/>
    </row>
    <row r="330" spans="1:48" ht="15.75" customHeight="1">
      <c r="A330" s="99"/>
      <c r="B330" s="99"/>
      <c r="C330" s="159"/>
      <c r="D330" s="220"/>
      <c r="E330" s="168"/>
      <c r="F330" s="166"/>
      <c r="G330" s="168"/>
      <c r="H330" s="99"/>
      <c r="I330" s="166"/>
      <c r="J330" s="99"/>
      <c r="K330" s="99"/>
      <c r="L330" s="99"/>
      <c r="M330" s="99"/>
      <c r="N330" s="99"/>
      <c r="O330" s="99"/>
      <c r="P330" s="99"/>
      <c r="Q330" s="99"/>
      <c r="R330" s="99"/>
      <c r="S330" s="99"/>
      <c r="T330" s="99"/>
      <c r="U330" s="99"/>
      <c r="V330" s="220"/>
      <c r="W330" s="220"/>
      <c r="X330" s="99"/>
      <c r="Y330" s="99"/>
      <c r="Z330" s="99"/>
      <c r="AA330" s="99"/>
      <c r="AB330" s="99"/>
      <c r="AC330" s="99"/>
      <c r="AD330" s="99"/>
      <c r="AE330" s="99"/>
      <c r="AF330" s="99"/>
      <c r="AG330" s="99"/>
      <c r="AH330" s="99"/>
      <c r="AI330" s="99"/>
      <c r="AJ330" s="99"/>
      <c r="AK330" s="99"/>
      <c r="AL330" s="99"/>
      <c r="AM330" s="99"/>
      <c r="AN330" s="99"/>
      <c r="AO330" s="99"/>
      <c r="AP330" s="99"/>
      <c r="AQ330" s="99"/>
      <c r="AR330" s="99"/>
      <c r="AS330" s="99"/>
      <c r="AT330" s="99"/>
      <c r="AU330" s="99"/>
      <c r="AV330" s="99"/>
    </row>
    <row r="331" spans="1:48" ht="15.75" customHeight="1">
      <c r="A331" s="99"/>
      <c r="B331" s="99"/>
      <c r="C331" s="159"/>
      <c r="D331" s="220"/>
      <c r="E331" s="168"/>
      <c r="F331" s="166"/>
      <c r="G331" s="168"/>
      <c r="H331" s="99"/>
      <c r="I331" s="166"/>
      <c r="J331" s="99"/>
      <c r="K331" s="99"/>
      <c r="L331" s="99"/>
      <c r="M331" s="99"/>
      <c r="N331" s="99"/>
      <c r="O331" s="99"/>
      <c r="P331" s="99"/>
      <c r="Q331" s="99"/>
      <c r="R331" s="99"/>
      <c r="S331" s="99"/>
      <c r="T331" s="99"/>
      <c r="U331" s="99"/>
      <c r="V331" s="220"/>
      <c r="W331" s="220"/>
      <c r="X331" s="99"/>
      <c r="Y331" s="99"/>
      <c r="Z331" s="99"/>
      <c r="AA331" s="99"/>
      <c r="AB331" s="99"/>
      <c r="AC331" s="99"/>
      <c r="AD331" s="99"/>
      <c r="AE331" s="99"/>
      <c r="AF331" s="99"/>
      <c r="AG331" s="99"/>
      <c r="AH331" s="99"/>
      <c r="AI331" s="99"/>
      <c r="AJ331" s="99"/>
      <c r="AK331" s="99"/>
      <c r="AL331" s="99"/>
      <c r="AM331" s="99"/>
      <c r="AN331" s="99"/>
      <c r="AO331" s="99"/>
      <c r="AP331" s="99"/>
      <c r="AQ331" s="99"/>
      <c r="AR331" s="99"/>
      <c r="AS331" s="99"/>
      <c r="AT331" s="99"/>
      <c r="AU331" s="99"/>
      <c r="AV331" s="99"/>
    </row>
    <row r="332" spans="1:48" ht="15.75" customHeight="1">
      <c r="A332" s="99"/>
      <c r="B332" s="99"/>
      <c r="C332" s="159"/>
      <c r="D332" s="220"/>
      <c r="E332" s="168"/>
      <c r="F332" s="166"/>
      <c r="G332" s="168"/>
      <c r="H332" s="99"/>
      <c r="I332" s="166"/>
      <c r="J332" s="99"/>
      <c r="K332" s="99"/>
      <c r="L332" s="99"/>
      <c r="M332" s="99"/>
      <c r="N332" s="99"/>
      <c r="O332" s="99"/>
      <c r="P332" s="99"/>
      <c r="Q332" s="99"/>
      <c r="R332" s="99"/>
      <c r="S332" s="99"/>
      <c r="T332" s="99"/>
      <c r="U332" s="99"/>
      <c r="V332" s="220"/>
      <c r="W332" s="220"/>
      <c r="X332" s="99"/>
      <c r="Y332" s="99"/>
      <c r="Z332" s="99"/>
      <c r="AA332" s="99"/>
      <c r="AB332" s="99"/>
      <c r="AC332" s="99"/>
      <c r="AD332" s="99"/>
      <c r="AE332" s="99"/>
      <c r="AF332" s="99"/>
      <c r="AG332" s="99"/>
      <c r="AH332" s="99"/>
      <c r="AI332" s="99"/>
      <c r="AJ332" s="99"/>
      <c r="AK332" s="99"/>
      <c r="AL332" s="99"/>
      <c r="AM332" s="99"/>
      <c r="AN332" s="99"/>
      <c r="AO332" s="99"/>
      <c r="AP332" s="99"/>
      <c r="AQ332" s="99"/>
      <c r="AR332" s="99"/>
      <c r="AS332" s="99"/>
      <c r="AT332" s="99"/>
      <c r="AU332" s="99"/>
      <c r="AV332" s="99"/>
    </row>
    <row r="333" spans="1:48" ht="15.75" customHeight="1">
      <c r="A333" s="99"/>
      <c r="B333" s="99"/>
      <c r="C333" s="159"/>
      <c r="D333" s="220"/>
      <c r="E333" s="168"/>
      <c r="F333" s="166"/>
      <c r="G333" s="168"/>
      <c r="H333" s="99"/>
      <c r="I333" s="166"/>
      <c r="J333" s="99"/>
      <c r="K333" s="99"/>
      <c r="L333" s="99"/>
      <c r="M333" s="99"/>
      <c r="N333" s="99"/>
      <c r="O333" s="99"/>
      <c r="P333" s="99"/>
      <c r="Q333" s="99"/>
      <c r="R333" s="99"/>
      <c r="S333" s="99"/>
      <c r="T333" s="99"/>
      <c r="U333" s="99"/>
      <c r="V333" s="220"/>
      <c r="W333" s="220"/>
      <c r="X333" s="99"/>
      <c r="Y333" s="99"/>
      <c r="Z333" s="99"/>
      <c r="AA333" s="99"/>
      <c r="AB333" s="99"/>
      <c r="AC333" s="99"/>
      <c r="AD333" s="99"/>
      <c r="AE333" s="99"/>
      <c r="AF333" s="99"/>
      <c r="AG333" s="99"/>
      <c r="AH333" s="99"/>
      <c r="AI333" s="99"/>
      <c r="AJ333" s="99"/>
      <c r="AK333" s="99"/>
      <c r="AL333" s="99"/>
      <c r="AM333" s="99"/>
      <c r="AN333" s="99"/>
      <c r="AO333" s="99"/>
      <c r="AP333" s="99"/>
      <c r="AQ333" s="99"/>
      <c r="AR333" s="99"/>
      <c r="AS333" s="99"/>
      <c r="AT333" s="99"/>
      <c r="AU333" s="99"/>
      <c r="AV333" s="99"/>
    </row>
    <row r="334" spans="1:48" ht="15.75" customHeight="1">
      <c r="A334" s="99"/>
      <c r="B334" s="99"/>
      <c r="C334" s="159"/>
      <c r="D334" s="220"/>
      <c r="E334" s="168"/>
      <c r="F334" s="166"/>
      <c r="G334" s="168"/>
      <c r="H334" s="99"/>
      <c r="I334" s="166"/>
      <c r="J334" s="99"/>
      <c r="K334" s="99"/>
      <c r="L334" s="99"/>
      <c r="M334" s="99"/>
      <c r="N334" s="99"/>
      <c r="O334" s="99"/>
      <c r="P334" s="99"/>
      <c r="Q334" s="99"/>
      <c r="R334" s="99"/>
      <c r="S334" s="99"/>
      <c r="T334" s="99"/>
      <c r="U334" s="99"/>
      <c r="V334" s="220"/>
      <c r="W334" s="220"/>
      <c r="X334" s="99"/>
      <c r="Y334" s="99"/>
      <c r="Z334" s="99"/>
      <c r="AA334" s="99"/>
      <c r="AB334" s="99"/>
      <c r="AC334" s="99"/>
      <c r="AD334" s="99"/>
      <c r="AE334" s="99"/>
      <c r="AF334" s="99"/>
      <c r="AG334" s="99"/>
      <c r="AH334" s="99"/>
      <c r="AI334" s="99"/>
      <c r="AJ334" s="99"/>
      <c r="AK334" s="99"/>
      <c r="AL334" s="99"/>
      <c r="AM334" s="99"/>
      <c r="AN334" s="99"/>
      <c r="AO334" s="99"/>
      <c r="AP334" s="99"/>
      <c r="AQ334" s="99"/>
      <c r="AR334" s="99"/>
      <c r="AS334" s="99"/>
      <c r="AT334" s="99"/>
      <c r="AU334" s="99"/>
      <c r="AV334" s="99"/>
    </row>
    <row r="335" spans="1:48" ht="15.75" customHeight="1">
      <c r="A335" s="99"/>
      <c r="B335" s="99"/>
      <c r="C335" s="159"/>
      <c r="D335" s="220"/>
      <c r="E335" s="168"/>
      <c r="F335" s="166"/>
      <c r="G335" s="168"/>
      <c r="H335" s="99"/>
      <c r="I335" s="166"/>
      <c r="J335" s="99"/>
      <c r="K335" s="99"/>
      <c r="L335" s="99"/>
      <c r="M335" s="99"/>
      <c r="N335" s="99"/>
      <c r="O335" s="99"/>
      <c r="P335" s="99"/>
      <c r="Q335" s="99"/>
      <c r="R335" s="99"/>
      <c r="S335" s="99"/>
      <c r="T335" s="99"/>
      <c r="U335" s="99"/>
      <c r="V335" s="220"/>
      <c r="W335" s="220"/>
      <c r="X335" s="99"/>
      <c r="Y335" s="99"/>
      <c r="Z335" s="99"/>
      <c r="AA335" s="99"/>
      <c r="AB335" s="99"/>
      <c r="AC335" s="99"/>
      <c r="AD335" s="99"/>
      <c r="AE335" s="99"/>
      <c r="AF335" s="99"/>
      <c r="AG335" s="99"/>
      <c r="AH335" s="99"/>
      <c r="AI335" s="99"/>
      <c r="AJ335" s="99"/>
      <c r="AK335" s="99"/>
      <c r="AL335" s="99"/>
      <c r="AM335" s="99"/>
      <c r="AN335" s="99"/>
      <c r="AO335" s="99"/>
      <c r="AP335" s="99"/>
      <c r="AQ335" s="99"/>
      <c r="AR335" s="99"/>
      <c r="AS335" s="99"/>
      <c r="AT335" s="99"/>
      <c r="AU335" s="99"/>
      <c r="AV335" s="99"/>
    </row>
    <row r="336" spans="1:48" ht="15.75" customHeight="1">
      <c r="A336" s="99"/>
      <c r="B336" s="99"/>
      <c r="C336" s="159"/>
      <c r="D336" s="220"/>
      <c r="E336" s="168"/>
      <c r="F336" s="166"/>
      <c r="G336" s="168"/>
      <c r="H336" s="99"/>
      <c r="I336" s="166"/>
      <c r="J336" s="99"/>
      <c r="K336" s="99"/>
      <c r="L336" s="99"/>
      <c r="M336" s="99"/>
      <c r="N336" s="99"/>
      <c r="O336" s="99"/>
      <c r="P336" s="99"/>
      <c r="Q336" s="99"/>
      <c r="R336" s="99"/>
      <c r="S336" s="99"/>
      <c r="T336" s="99"/>
      <c r="U336" s="99"/>
      <c r="V336" s="220"/>
      <c r="W336" s="220"/>
      <c r="X336" s="99"/>
      <c r="Y336" s="99"/>
      <c r="Z336" s="99"/>
      <c r="AA336" s="99"/>
      <c r="AB336" s="99"/>
      <c r="AC336" s="99"/>
      <c r="AD336" s="99"/>
      <c r="AE336" s="99"/>
      <c r="AF336" s="99"/>
      <c r="AG336" s="99"/>
      <c r="AH336" s="99"/>
      <c r="AI336" s="99"/>
      <c r="AJ336" s="99"/>
      <c r="AK336" s="99"/>
      <c r="AL336" s="99"/>
      <c r="AM336" s="99"/>
      <c r="AN336" s="99"/>
      <c r="AO336" s="99"/>
      <c r="AP336" s="99"/>
      <c r="AQ336" s="99"/>
      <c r="AR336" s="99"/>
      <c r="AS336" s="99"/>
      <c r="AT336" s="99"/>
      <c r="AU336" s="99"/>
      <c r="AV336" s="99"/>
    </row>
    <row r="337" spans="1:48" ht="15.75" customHeight="1">
      <c r="A337" s="99"/>
      <c r="B337" s="99"/>
      <c r="C337" s="159"/>
      <c r="D337" s="220"/>
      <c r="E337" s="168"/>
      <c r="F337" s="166"/>
      <c r="G337" s="168"/>
      <c r="H337" s="99"/>
      <c r="I337" s="166"/>
      <c r="J337" s="99"/>
      <c r="K337" s="99"/>
      <c r="L337" s="99"/>
      <c r="M337" s="99"/>
      <c r="N337" s="99"/>
      <c r="O337" s="99"/>
      <c r="P337" s="99"/>
      <c r="Q337" s="99"/>
      <c r="R337" s="99"/>
      <c r="S337" s="99"/>
      <c r="T337" s="99"/>
      <c r="U337" s="99"/>
      <c r="V337" s="220"/>
      <c r="W337" s="220"/>
      <c r="X337" s="99"/>
      <c r="Y337" s="99"/>
      <c r="Z337" s="99"/>
      <c r="AA337" s="99"/>
      <c r="AB337" s="99"/>
      <c r="AC337" s="99"/>
      <c r="AD337" s="99"/>
      <c r="AE337" s="99"/>
      <c r="AF337" s="99"/>
      <c r="AG337" s="99"/>
      <c r="AH337" s="99"/>
      <c r="AI337" s="99"/>
      <c r="AJ337" s="99"/>
      <c r="AK337" s="99"/>
      <c r="AL337" s="99"/>
      <c r="AM337" s="99"/>
      <c r="AN337" s="99"/>
      <c r="AO337" s="99"/>
      <c r="AP337" s="99"/>
      <c r="AQ337" s="99"/>
      <c r="AR337" s="99"/>
      <c r="AS337" s="99"/>
      <c r="AT337" s="99"/>
      <c r="AU337" s="99"/>
      <c r="AV337" s="99"/>
    </row>
    <row r="338" spans="1:48" ht="15.75" customHeight="1">
      <c r="A338" s="99"/>
      <c r="B338" s="99"/>
      <c r="C338" s="159"/>
      <c r="D338" s="220"/>
      <c r="E338" s="168"/>
      <c r="F338" s="166"/>
      <c r="G338" s="168"/>
      <c r="H338" s="99"/>
      <c r="I338" s="166"/>
      <c r="J338" s="99"/>
      <c r="K338" s="99"/>
      <c r="L338" s="99"/>
      <c r="M338" s="99"/>
      <c r="N338" s="99"/>
      <c r="O338" s="99"/>
      <c r="P338" s="99"/>
      <c r="Q338" s="99"/>
      <c r="R338" s="99"/>
      <c r="S338" s="99"/>
      <c r="T338" s="99"/>
      <c r="U338" s="99"/>
      <c r="V338" s="220"/>
      <c r="W338" s="220"/>
      <c r="X338" s="99"/>
      <c r="Y338" s="99"/>
      <c r="Z338" s="99"/>
      <c r="AA338" s="99"/>
      <c r="AB338" s="99"/>
      <c r="AC338" s="99"/>
      <c r="AD338" s="99"/>
      <c r="AE338" s="99"/>
      <c r="AF338" s="99"/>
      <c r="AG338" s="99"/>
      <c r="AH338" s="99"/>
      <c r="AI338" s="99"/>
      <c r="AJ338" s="99"/>
      <c r="AK338" s="99"/>
      <c r="AL338" s="99"/>
      <c r="AM338" s="99"/>
      <c r="AN338" s="99"/>
      <c r="AO338" s="99"/>
      <c r="AP338" s="99"/>
      <c r="AQ338" s="99"/>
      <c r="AR338" s="99"/>
      <c r="AS338" s="99"/>
      <c r="AT338" s="99"/>
      <c r="AU338" s="99"/>
      <c r="AV338" s="99"/>
    </row>
    <row r="339" spans="1:48" ht="15.75" customHeight="1">
      <c r="A339" s="99"/>
      <c r="B339" s="99"/>
      <c r="C339" s="159"/>
      <c r="D339" s="220"/>
      <c r="E339" s="168"/>
      <c r="F339" s="166"/>
      <c r="G339" s="168"/>
      <c r="H339" s="99"/>
      <c r="I339" s="166"/>
      <c r="J339" s="99"/>
      <c r="K339" s="99"/>
      <c r="L339" s="99"/>
      <c r="M339" s="99"/>
      <c r="N339" s="99"/>
      <c r="O339" s="99"/>
      <c r="P339" s="99"/>
      <c r="Q339" s="99"/>
      <c r="R339" s="99"/>
      <c r="S339" s="99"/>
      <c r="T339" s="99"/>
      <c r="U339" s="99"/>
      <c r="V339" s="220"/>
      <c r="W339" s="220"/>
      <c r="X339" s="99"/>
      <c r="Y339" s="99"/>
      <c r="Z339" s="99"/>
      <c r="AA339" s="99"/>
      <c r="AB339" s="99"/>
      <c r="AC339" s="99"/>
      <c r="AD339" s="99"/>
      <c r="AE339" s="99"/>
      <c r="AF339" s="99"/>
      <c r="AG339" s="99"/>
      <c r="AH339" s="99"/>
      <c r="AI339" s="99"/>
      <c r="AJ339" s="99"/>
      <c r="AK339" s="99"/>
      <c r="AL339" s="99"/>
      <c r="AM339" s="99"/>
      <c r="AN339" s="99"/>
      <c r="AO339" s="99"/>
      <c r="AP339" s="99"/>
      <c r="AQ339" s="99"/>
      <c r="AR339" s="99"/>
      <c r="AS339" s="99"/>
      <c r="AT339" s="99"/>
      <c r="AU339" s="99"/>
      <c r="AV339" s="99"/>
    </row>
    <row r="340" spans="1:48" ht="15.75" customHeight="1">
      <c r="A340" s="99"/>
      <c r="B340" s="99"/>
      <c r="C340" s="159"/>
      <c r="D340" s="220"/>
      <c r="E340" s="168"/>
      <c r="F340" s="166"/>
      <c r="G340" s="168"/>
      <c r="H340" s="99"/>
      <c r="I340" s="166"/>
      <c r="J340" s="99"/>
      <c r="K340" s="99"/>
      <c r="L340" s="99"/>
      <c r="M340" s="99"/>
      <c r="N340" s="99"/>
      <c r="O340" s="99"/>
      <c r="P340" s="99"/>
      <c r="Q340" s="99"/>
      <c r="R340" s="99"/>
      <c r="S340" s="99"/>
      <c r="T340" s="99"/>
      <c r="U340" s="99"/>
      <c r="V340" s="220"/>
      <c r="W340" s="220"/>
      <c r="X340" s="99"/>
      <c r="Y340" s="99"/>
      <c r="Z340" s="99"/>
      <c r="AA340" s="99"/>
      <c r="AB340" s="99"/>
      <c r="AC340" s="99"/>
      <c r="AD340" s="99"/>
      <c r="AE340" s="99"/>
      <c r="AF340" s="99"/>
      <c r="AG340" s="99"/>
      <c r="AH340" s="99"/>
      <c r="AI340" s="99"/>
      <c r="AJ340" s="99"/>
      <c r="AK340" s="99"/>
      <c r="AL340" s="99"/>
      <c r="AM340" s="99"/>
      <c r="AN340" s="99"/>
      <c r="AO340" s="99"/>
      <c r="AP340" s="99"/>
      <c r="AQ340" s="99"/>
      <c r="AR340" s="99"/>
      <c r="AS340" s="99"/>
      <c r="AT340" s="99"/>
      <c r="AU340" s="99"/>
      <c r="AV340" s="99"/>
    </row>
    <row r="341" spans="1:48" ht="15.75" customHeight="1">
      <c r="A341" s="99"/>
      <c r="B341" s="99"/>
      <c r="C341" s="159"/>
      <c r="D341" s="220"/>
      <c r="E341" s="168"/>
      <c r="F341" s="166"/>
      <c r="G341" s="168"/>
      <c r="H341" s="99"/>
      <c r="I341" s="166"/>
      <c r="J341" s="99"/>
      <c r="K341" s="99"/>
      <c r="L341" s="99"/>
      <c r="M341" s="99"/>
      <c r="N341" s="99"/>
      <c r="O341" s="99"/>
      <c r="P341" s="99"/>
      <c r="Q341" s="99"/>
      <c r="R341" s="99"/>
      <c r="S341" s="99"/>
      <c r="T341" s="99"/>
      <c r="U341" s="99"/>
      <c r="V341" s="220"/>
      <c r="W341" s="220"/>
      <c r="X341" s="99"/>
      <c r="Y341" s="99"/>
      <c r="Z341" s="99"/>
      <c r="AA341" s="99"/>
      <c r="AB341" s="99"/>
      <c r="AC341" s="99"/>
      <c r="AD341" s="99"/>
      <c r="AE341" s="99"/>
      <c r="AF341" s="99"/>
      <c r="AG341" s="99"/>
      <c r="AH341" s="99"/>
      <c r="AI341" s="99"/>
      <c r="AJ341" s="99"/>
      <c r="AK341" s="99"/>
      <c r="AL341" s="99"/>
      <c r="AM341" s="99"/>
      <c r="AN341" s="99"/>
      <c r="AO341" s="99"/>
      <c r="AP341" s="99"/>
      <c r="AQ341" s="99"/>
      <c r="AR341" s="99"/>
      <c r="AS341" s="99"/>
      <c r="AT341" s="99"/>
      <c r="AU341" s="99"/>
      <c r="AV341" s="99"/>
    </row>
    <row r="342" spans="1:48" ht="15.75" customHeight="1">
      <c r="A342" s="99"/>
      <c r="B342" s="99"/>
      <c r="C342" s="159"/>
      <c r="D342" s="220"/>
      <c r="E342" s="168"/>
      <c r="F342" s="166"/>
      <c r="G342" s="168"/>
      <c r="H342" s="99"/>
      <c r="I342" s="166"/>
      <c r="J342" s="99"/>
      <c r="K342" s="99"/>
      <c r="L342" s="99"/>
      <c r="M342" s="99"/>
      <c r="N342" s="99"/>
      <c r="O342" s="99"/>
      <c r="P342" s="99"/>
      <c r="Q342" s="99"/>
      <c r="R342" s="99"/>
      <c r="S342" s="99"/>
      <c r="T342" s="99"/>
      <c r="U342" s="99"/>
      <c r="V342" s="220"/>
      <c r="W342" s="220"/>
      <c r="X342" s="99"/>
      <c r="Y342" s="99"/>
      <c r="Z342" s="99"/>
      <c r="AA342" s="99"/>
      <c r="AB342" s="99"/>
      <c r="AC342" s="99"/>
      <c r="AD342" s="99"/>
      <c r="AE342" s="99"/>
      <c r="AF342" s="99"/>
      <c r="AG342" s="99"/>
      <c r="AH342" s="99"/>
      <c r="AI342" s="99"/>
      <c r="AJ342" s="99"/>
      <c r="AK342" s="99"/>
      <c r="AL342" s="99"/>
      <c r="AM342" s="99"/>
      <c r="AN342" s="99"/>
      <c r="AO342" s="99"/>
      <c r="AP342" s="99"/>
      <c r="AQ342" s="99"/>
      <c r="AR342" s="99"/>
      <c r="AS342" s="99"/>
      <c r="AT342" s="99"/>
      <c r="AU342" s="99"/>
      <c r="AV342" s="99"/>
    </row>
    <row r="343" spans="1:48" ht="15.75" customHeight="1">
      <c r="A343" s="99"/>
      <c r="B343" s="99"/>
      <c r="C343" s="159"/>
      <c r="D343" s="220"/>
      <c r="E343" s="168"/>
      <c r="F343" s="166"/>
      <c r="G343" s="168"/>
      <c r="H343" s="99"/>
      <c r="I343" s="166"/>
      <c r="J343" s="99"/>
      <c r="K343" s="99"/>
      <c r="L343" s="99"/>
      <c r="M343" s="99"/>
      <c r="N343" s="99"/>
      <c r="O343" s="99"/>
      <c r="P343" s="99"/>
      <c r="Q343" s="99"/>
      <c r="R343" s="99"/>
      <c r="S343" s="99"/>
      <c r="T343" s="99"/>
      <c r="U343" s="99"/>
      <c r="V343" s="220"/>
      <c r="W343" s="220"/>
      <c r="X343" s="99"/>
      <c r="Y343" s="99"/>
      <c r="Z343" s="99"/>
      <c r="AA343" s="99"/>
      <c r="AB343" s="99"/>
      <c r="AC343" s="99"/>
      <c r="AD343" s="99"/>
      <c r="AE343" s="99"/>
      <c r="AF343" s="99"/>
      <c r="AG343" s="99"/>
      <c r="AH343" s="99"/>
      <c r="AI343" s="99"/>
      <c r="AJ343" s="99"/>
      <c r="AK343" s="99"/>
      <c r="AL343" s="99"/>
      <c r="AM343" s="99"/>
      <c r="AN343" s="99"/>
      <c r="AO343" s="99"/>
      <c r="AP343" s="99"/>
      <c r="AQ343" s="99"/>
      <c r="AR343" s="99"/>
      <c r="AS343" s="99"/>
      <c r="AT343" s="99"/>
      <c r="AU343" s="99"/>
      <c r="AV343" s="99"/>
    </row>
    <row r="344" spans="1:48" ht="15.75" customHeight="1">
      <c r="A344" s="99"/>
      <c r="B344" s="99"/>
      <c r="C344" s="159"/>
      <c r="D344" s="220"/>
      <c r="E344" s="168"/>
      <c r="F344" s="166"/>
      <c r="G344" s="168"/>
      <c r="H344" s="99"/>
      <c r="I344" s="166"/>
      <c r="J344" s="99"/>
      <c r="K344" s="99"/>
      <c r="L344" s="99"/>
      <c r="M344" s="99"/>
      <c r="N344" s="99"/>
      <c r="O344" s="99"/>
      <c r="P344" s="99"/>
      <c r="Q344" s="99"/>
      <c r="R344" s="99"/>
      <c r="S344" s="99"/>
      <c r="T344" s="99"/>
      <c r="U344" s="99"/>
      <c r="V344" s="220"/>
      <c r="W344" s="220"/>
      <c r="X344" s="99"/>
      <c r="Y344" s="99"/>
      <c r="Z344" s="99"/>
      <c r="AA344" s="99"/>
      <c r="AB344" s="99"/>
      <c r="AC344" s="99"/>
      <c r="AD344" s="99"/>
      <c r="AE344" s="99"/>
      <c r="AF344" s="99"/>
      <c r="AG344" s="99"/>
      <c r="AH344" s="99"/>
      <c r="AI344" s="99"/>
      <c r="AJ344" s="99"/>
      <c r="AK344" s="99"/>
      <c r="AL344" s="99"/>
      <c r="AM344" s="99"/>
      <c r="AN344" s="99"/>
      <c r="AO344" s="99"/>
      <c r="AP344" s="99"/>
      <c r="AQ344" s="99"/>
      <c r="AR344" s="99"/>
      <c r="AS344" s="99"/>
      <c r="AT344" s="99"/>
      <c r="AU344" s="99"/>
      <c r="AV344" s="99"/>
    </row>
    <row r="345" spans="1:48" ht="15.75" customHeight="1">
      <c r="A345" s="99"/>
      <c r="B345" s="99"/>
      <c r="C345" s="159"/>
      <c r="D345" s="220"/>
      <c r="E345" s="168"/>
      <c r="F345" s="166"/>
      <c r="G345" s="168"/>
      <c r="H345" s="99"/>
      <c r="I345" s="166"/>
      <c r="J345" s="99"/>
      <c r="K345" s="99"/>
      <c r="L345" s="99"/>
      <c r="M345" s="99"/>
      <c r="N345" s="99"/>
      <c r="O345" s="99"/>
      <c r="P345" s="99"/>
      <c r="Q345" s="99"/>
      <c r="R345" s="99"/>
      <c r="S345" s="99"/>
      <c r="T345" s="99"/>
      <c r="U345" s="99"/>
      <c r="V345" s="220"/>
      <c r="W345" s="220"/>
      <c r="X345" s="99"/>
      <c r="Y345" s="99"/>
      <c r="Z345" s="99"/>
      <c r="AA345" s="99"/>
      <c r="AB345" s="99"/>
      <c r="AC345" s="99"/>
      <c r="AD345" s="99"/>
      <c r="AE345" s="99"/>
      <c r="AF345" s="99"/>
      <c r="AG345" s="99"/>
      <c r="AH345" s="99"/>
      <c r="AI345" s="99"/>
      <c r="AJ345" s="99"/>
      <c r="AK345" s="99"/>
      <c r="AL345" s="99"/>
      <c r="AM345" s="99"/>
      <c r="AN345" s="99"/>
      <c r="AO345" s="99"/>
      <c r="AP345" s="99"/>
      <c r="AQ345" s="99"/>
      <c r="AR345" s="99"/>
      <c r="AS345" s="99"/>
      <c r="AT345" s="99"/>
      <c r="AU345" s="99"/>
      <c r="AV345" s="99"/>
    </row>
    <row r="346" spans="1:48" ht="15.75" customHeight="1">
      <c r="A346" s="99"/>
      <c r="B346" s="99"/>
      <c r="C346" s="159"/>
      <c r="D346" s="220"/>
      <c r="E346" s="168"/>
      <c r="F346" s="166"/>
      <c r="G346" s="168"/>
      <c r="H346" s="99"/>
      <c r="I346" s="166"/>
      <c r="J346" s="99"/>
      <c r="K346" s="99"/>
      <c r="L346" s="99"/>
      <c r="M346" s="99"/>
      <c r="N346" s="99"/>
      <c r="O346" s="99"/>
      <c r="P346" s="99"/>
      <c r="Q346" s="99"/>
      <c r="R346" s="99"/>
      <c r="S346" s="99"/>
      <c r="T346" s="99"/>
      <c r="U346" s="99"/>
      <c r="V346" s="220"/>
      <c r="W346" s="220"/>
      <c r="X346" s="99"/>
      <c r="Y346" s="99"/>
      <c r="Z346" s="99"/>
      <c r="AA346" s="99"/>
      <c r="AB346" s="99"/>
      <c r="AC346" s="99"/>
      <c r="AD346" s="99"/>
      <c r="AE346" s="99"/>
      <c r="AF346" s="99"/>
      <c r="AG346" s="99"/>
      <c r="AH346" s="99"/>
      <c r="AI346" s="99"/>
      <c r="AJ346" s="99"/>
      <c r="AK346" s="99"/>
      <c r="AL346" s="99"/>
      <c r="AM346" s="99"/>
      <c r="AN346" s="99"/>
      <c r="AO346" s="99"/>
      <c r="AP346" s="99"/>
      <c r="AQ346" s="99"/>
      <c r="AR346" s="99"/>
      <c r="AS346" s="99"/>
      <c r="AT346" s="99"/>
      <c r="AU346" s="99"/>
      <c r="AV346" s="99"/>
    </row>
    <row r="347" spans="1:48" ht="15.75" customHeight="1">
      <c r="A347" s="99"/>
      <c r="B347" s="99"/>
      <c r="C347" s="159"/>
      <c r="D347" s="220"/>
      <c r="E347" s="168"/>
      <c r="F347" s="166"/>
      <c r="G347" s="168"/>
      <c r="H347" s="99"/>
      <c r="I347" s="166"/>
      <c r="J347" s="99"/>
      <c r="K347" s="99"/>
      <c r="L347" s="99"/>
      <c r="M347" s="99"/>
      <c r="N347" s="99"/>
      <c r="O347" s="99"/>
      <c r="P347" s="99"/>
      <c r="Q347" s="99"/>
      <c r="R347" s="99"/>
      <c r="S347" s="99"/>
      <c r="T347" s="99"/>
      <c r="U347" s="99"/>
      <c r="V347" s="220"/>
      <c r="W347" s="220"/>
      <c r="X347" s="99"/>
      <c r="Y347" s="99"/>
      <c r="Z347" s="99"/>
      <c r="AA347" s="99"/>
      <c r="AB347" s="99"/>
      <c r="AC347" s="99"/>
      <c r="AD347" s="99"/>
      <c r="AE347" s="99"/>
      <c r="AF347" s="99"/>
      <c r="AG347" s="99"/>
      <c r="AH347" s="99"/>
      <c r="AI347" s="99"/>
      <c r="AJ347" s="99"/>
      <c r="AK347" s="99"/>
      <c r="AL347" s="99"/>
      <c r="AM347" s="99"/>
      <c r="AN347" s="99"/>
      <c r="AO347" s="99"/>
      <c r="AP347" s="99"/>
      <c r="AQ347" s="99"/>
      <c r="AR347" s="99"/>
      <c r="AS347" s="99"/>
      <c r="AT347" s="99"/>
      <c r="AU347" s="99"/>
      <c r="AV347" s="99"/>
    </row>
    <row r="348" spans="1:48" ht="15.75" customHeight="1">
      <c r="A348" s="99"/>
      <c r="B348" s="99"/>
      <c r="C348" s="159"/>
      <c r="D348" s="220"/>
      <c r="E348" s="168"/>
      <c r="F348" s="166"/>
      <c r="G348" s="168"/>
      <c r="H348" s="99"/>
      <c r="I348" s="166"/>
      <c r="J348" s="99"/>
      <c r="K348" s="99"/>
      <c r="L348" s="99"/>
      <c r="M348" s="99"/>
      <c r="N348" s="99"/>
      <c r="O348" s="99"/>
      <c r="P348" s="99"/>
      <c r="Q348" s="99"/>
      <c r="R348" s="99"/>
      <c r="S348" s="99"/>
      <c r="T348" s="99"/>
      <c r="U348" s="99"/>
      <c r="V348" s="220"/>
      <c r="W348" s="220"/>
      <c r="X348" s="99"/>
      <c r="Y348" s="99"/>
      <c r="Z348" s="99"/>
      <c r="AA348" s="99"/>
      <c r="AB348" s="99"/>
      <c r="AC348" s="99"/>
      <c r="AD348" s="99"/>
      <c r="AE348" s="99"/>
      <c r="AF348" s="99"/>
      <c r="AG348" s="99"/>
      <c r="AH348" s="99"/>
      <c r="AI348" s="99"/>
      <c r="AJ348" s="99"/>
      <c r="AK348" s="99"/>
      <c r="AL348" s="99"/>
      <c r="AM348" s="99"/>
      <c r="AN348" s="99"/>
      <c r="AO348" s="99"/>
      <c r="AP348" s="99"/>
      <c r="AQ348" s="99"/>
      <c r="AR348" s="99"/>
      <c r="AS348" s="99"/>
      <c r="AT348" s="99"/>
      <c r="AU348" s="99"/>
      <c r="AV348" s="99"/>
    </row>
    <row r="349" spans="1:48" ht="15.75" customHeight="1">
      <c r="A349" s="99"/>
      <c r="B349" s="99"/>
      <c r="C349" s="159"/>
      <c r="D349" s="220"/>
      <c r="E349" s="168"/>
      <c r="F349" s="166"/>
      <c r="G349" s="168"/>
      <c r="H349" s="99"/>
      <c r="I349" s="166"/>
      <c r="J349" s="99"/>
      <c r="K349" s="99"/>
      <c r="L349" s="99"/>
      <c r="M349" s="99"/>
      <c r="N349" s="99"/>
      <c r="O349" s="99"/>
      <c r="P349" s="99"/>
      <c r="Q349" s="99"/>
      <c r="R349" s="99"/>
      <c r="S349" s="99"/>
      <c r="T349" s="99"/>
      <c r="U349" s="99"/>
      <c r="V349" s="220"/>
      <c r="W349" s="220"/>
      <c r="X349" s="99"/>
      <c r="Y349" s="99"/>
      <c r="Z349" s="99"/>
      <c r="AA349" s="99"/>
      <c r="AB349" s="99"/>
      <c r="AC349" s="99"/>
      <c r="AD349" s="99"/>
      <c r="AE349" s="99"/>
      <c r="AF349" s="99"/>
      <c r="AG349" s="99"/>
      <c r="AH349" s="99"/>
      <c r="AI349" s="99"/>
      <c r="AJ349" s="99"/>
      <c r="AK349" s="99"/>
      <c r="AL349" s="99"/>
      <c r="AM349" s="99"/>
      <c r="AN349" s="99"/>
      <c r="AO349" s="99"/>
      <c r="AP349" s="99"/>
      <c r="AQ349" s="99"/>
      <c r="AR349" s="99"/>
      <c r="AS349" s="99"/>
      <c r="AT349" s="99"/>
      <c r="AU349" s="99"/>
      <c r="AV349" s="99"/>
    </row>
    <row r="350" spans="1:48" ht="15.75" customHeight="1">
      <c r="A350" s="99"/>
      <c r="B350" s="99"/>
      <c r="C350" s="159"/>
      <c r="D350" s="220"/>
      <c r="E350" s="168"/>
      <c r="F350" s="166"/>
      <c r="G350" s="168"/>
      <c r="H350" s="99"/>
      <c r="I350" s="166"/>
      <c r="J350" s="99"/>
      <c r="K350" s="99"/>
      <c r="L350" s="99"/>
      <c r="M350" s="99"/>
      <c r="N350" s="99"/>
      <c r="O350" s="99"/>
      <c r="P350" s="99"/>
      <c r="Q350" s="99"/>
      <c r="R350" s="99"/>
      <c r="S350" s="99"/>
      <c r="T350" s="99"/>
      <c r="U350" s="99"/>
      <c r="V350" s="220"/>
      <c r="W350" s="220"/>
      <c r="X350" s="99"/>
      <c r="Y350" s="99"/>
      <c r="Z350" s="99"/>
      <c r="AA350" s="99"/>
      <c r="AB350" s="99"/>
      <c r="AC350" s="99"/>
      <c r="AD350" s="99"/>
      <c r="AE350" s="99"/>
      <c r="AF350" s="99"/>
      <c r="AG350" s="99"/>
      <c r="AH350" s="99"/>
      <c r="AI350" s="99"/>
      <c r="AJ350" s="99"/>
      <c r="AK350" s="99"/>
      <c r="AL350" s="99"/>
      <c r="AM350" s="99"/>
      <c r="AN350" s="99"/>
      <c r="AO350" s="99"/>
      <c r="AP350" s="99"/>
      <c r="AQ350" s="99"/>
      <c r="AR350" s="99"/>
      <c r="AS350" s="99"/>
      <c r="AT350" s="99"/>
      <c r="AU350" s="99"/>
      <c r="AV350" s="99"/>
    </row>
    <row r="351" spans="1:48" ht="15.75" customHeight="1">
      <c r="A351" s="99"/>
      <c r="B351" s="99"/>
      <c r="C351" s="159"/>
      <c r="D351" s="220"/>
      <c r="E351" s="168"/>
      <c r="F351" s="166"/>
      <c r="G351" s="168"/>
      <c r="H351" s="99"/>
      <c r="I351" s="166"/>
      <c r="J351" s="99"/>
      <c r="K351" s="99"/>
      <c r="L351" s="99"/>
      <c r="M351" s="99"/>
      <c r="N351" s="99"/>
      <c r="O351" s="99"/>
      <c r="P351" s="99"/>
      <c r="Q351" s="99"/>
      <c r="R351" s="99"/>
      <c r="S351" s="99"/>
      <c r="T351" s="99"/>
      <c r="U351" s="99"/>
      <c r="V351" s="220"/>
      <c r="W351" s="220"/>
      <c r="X351" s="99"/>
      <c r="Y351" s="99"/>
      <c r="Z351" s="99"/>
      <c r="AA351" s="99"/>
      <c r="AB351" s="99"/>
      <c r="AC351" s="99"/>
      <c r="AD351" s="99"/>
      <c r="AE351" s="99"/>
      <c r="AF351" s="99"/>
      <c r="AG351" s="99"/>
      <c r="AH351" s="99"/>
      <c r="AI351" s="99"/>
      <c r="AJ351" s="99"/>
      <c r="AK351" s="99"/>
      <c r="AL351" s="99"/>
      <c r="AM351" s="99"/>
      <c r="AN351" s="99"/>
      <c r="AO351" s="99"/>
      <c r="AP351" s="99"/>
      <c r="AQ351" s="99"/>
      <c r="AR351" s="99"/>
      <c r="AS351" s="99"/>
      <c r="AT351" s="99"/>
      <c r="AU351" s="99"/>
      <c r="AV351" s="99"/>
    </row>
    <row r="352" spans="1:48" ht="15.75" customHeight="1">
      <c r="A352" s="99"/>
      <c r="B352" s="99"/>
      <c r="C352" s="159"/>
      <c r="D352" s="220"/>
      <c r="E352" s="168"/>
      <c r="F352" s="166"/>
      <c r="G352" s="168"/>
      <c r="H352" s="99"/>
      <c r="I352" s="166"/>
      <c r="J352" s="99"/>
      <c r="K352" s="99"/>
      <c r="L352" s="99"/>
      <c r="M352" s="99"/>
      <c r="N352" s="99"/>
      <c r="O352" s="99"/>
      <c r="P352" s="99"/>
      <c r="Q352" s="99"/>
      <c r="R352" s="99"/>
      <c r="S352" s="99"/>
      <c r="T352" s="99"/>
      <c r="U352" s="99"/>
      <c r="V352" s="220"/>
      <c r="W352" s="220"/>
      <c r="X352" s="99"/>
      <c r="Y352" s="99"/>
      <c r="Z352" s="99"/>
      <c r="AA352" s="99"/>
      <c r="AB352" s="99"/>
      <c r="AC352" s="99"/>
      <c r="AD352" s="99"/>
      <c r="AE352" s="99"/>
      <c r="AF352" s="99"/>
      <c r="AG352" s="99"/>
      <c r="AH352" s="99"/>
      <c r="AI352" s="99"/>
      <c r="AJ352" s="99"/>
      <c r="AK352" s="99"/>
      <c r="AL352" s="99"/>
      <c r="AM352" s="99"/>
      <c r="AN352" s="99"/>
      <c r="AO352" s="99"/>
      <c r="AP352" s="99"/>
      <c r="AQ352" s="99"/>
      <c r="AR352" s="99"/>
      <c r="AS352" s="99"/>
      <c r="AT352" s="99"/>
      <c r="AU352" s="99"/>
      <c r="AV352" s="99"/>
    </row>
    <row r="353" spans="1:48" ht="15.75" customHeight="1">
      <c r="A353" s="99"/>
      <c r="B353" s="99"/>
      <c r="C353" s="159"/>
      <c r="D353" s="220"/>
      <c r="E353" s="168"/>
      <c r="F353" s="166"/>
      <c r="G353" s="168"/>
      <c r="H353" s="99"/>
      <c r="I353" s="166"/>
      <c r="J353" s="99"/>
      <c r="K353" s="99"/>
      <c r="L353" s="99"/>
      <c r="M353" s="99"/>
      <c r="N353" s="99"/>
      <c r="O353" s="99"/>
      <c r="P353" s="99"/>
      <c r="Q353" s="99"/>
      <c r="R353" s="99"/>
      <c r="S353" s="99"/>
      <c r="T353" s="99"/>
      <c r="U353" s="99"/>
      <c r="V353" s="220"/>
      <c r="W353" s="220"/>
      <c r="X353" s="99"/>
      <c r="Y353" s="99"/>
      <c r="Z353" s="99"/>
      <c r="AA353" s="99"/>
      <c r="AB353" s="99"/>
      <c r="AC353" s="99"/>
      <c r="AD353" s="99"/>
      <c r="AE353" s="99"/>
      <c r="AF353" s="99"/>
      <c r="AG353" s="99"/>
      <c r="AH353" s="99"/>
      <c r="AI353" s="99"/>
      <c r="AJ353" s="99"/>
      <c r="AK353" s="99"/>
      <c r="AL353" s="99"/>
      <c r="AM353" s="99"/>
      <c r="AN353" s="99"/>
      <c r="AO353" s="99"/>
      <c r="AP353" s="99"/>
      <c r="AQ353" s="99"/>
      <c r="AR353" s="99"/>
      <c r="AS353" s="99"/>
      <c r="AT353" s="99"/>
      <c r="AU353" s="99"/>
      <c r="AV353" s="99"/>
    </row>
    <row r="354" spans="1:48" ht="15.75" customHeight="1">
      <c r="A354" s="99"/>
      <c r="B354" s="99"/>
      <c r="C354" s="159"/>
      <c r="D354" s="220"/>
      <c r="E354" s="168"/>
      <c r="F354" s="166"/>
      <c r="G354" s="168"/>
      <c r="H354" s="99"/>
      <c r="I354" s="166"/>
      <c r="J354" s="99"/>
      <c r="K354" s="99"/>
      <c r="L354" s="99"/>
      <c r="M354" s="99"/>
      <c r="N354" s="99"/>
      <c r="O354" s="99"/>
      <c r="P354" s="99"/>
      <c r="Q354" s="99"/>
      <c r="R354" s="99"/>
      <c r="S354" s="99"/>
      <c r="T354" s="99"/>
      <c r="U354" s="99"/>
      <c r="V354" s="220"/>
      <c r="W354" s="220"/>
      <c r="X354" s="99"/>
      <c r="Y354" s="99"/>
      <c r="Z354" s="99"/>
      <c r="AA354" s="99"/>
      <c r="AB354" s="99"/>
      <c r="AC354" s="99"/>
      <c r="AD354" s="99"/>
      <c r="AE354" s="99"/>
      <c r="AF354" s="99"/>
      <c r="AG354" s="99"/>
      <c r="AH354" s="99"/>
      <c r="AI354" s="99"/>
      <c r="AJ354" s="99"/>
      <c r="AK354" s="99"/>
      <c r="AL354" s="99"/>
      <c r="AM354" s="99"/>
      <c r="AN354" s="99"/>
      <c r="AO354" s="99"/>
      <c r="AP354" s="99"/>
      <c r="AQ354" s="99"/>
      <c r="AR354" s="99"/>
      <c r="AS354" s="99"/>
      <c r="AT354" s="99"/>
      <c r="AU354" s="99"/>
      <c r="AV354" s="99"/>
    </row>
    <row r="355" spans="1:48" ht="15.75" customHeight="1">
      <c r="A355" s="99"/>
      <c r="B355" s="99"/>
      <c r="C355" s="159"/>
      <c r="D355" s="220"/>
      <c r="E355" s="168"/>
      <c r="F355" s="166"/>
      <c r="G355" s="168"/>
      <c r="H355" s="99"/>
      <c r="I355" s="166"/>
      <c r="J355" s="99"/>
      <c r="K355" s="99"/>
      <c r="L355" s="99"/>
      <c r="M355" s="99"/>
      <c r="N355" s="99"/>
      <c r="O355" s="99"/>
      <c r="P355" s="99"/>
      <c r="Q355" s="99"/>
      <c r="R355" s="99"/>
      <c r="S355" s="99"/>
      <c r="T355" s="99"/>
      <c r="U355" s="99"/>
      <c r="V355" s="220"/>
      <c r="W355" s="220"/>
      <c r="X355" s="99"/>
      <c r="Y355" s="99"/>
      <c r="Z355" s="99"/>
      <c r="AA355" s="99"/>
      <c r="AB355" s="99"/>
      <c r="AC355" s="99"/>
      <c r="AD355" s="99"/>
      <c r="AE355" s="99"/>
      <c r="AF355" s="99"/>
      <c r="AG355" s="99"/>
      <c r="AH355" s="99"/>
      <c r="AI355" s="99"/>
      <c r="AJ355" s="99"/>
      <c r="AK355" s="99"/>
      <c r="AL355" s="99"/>
      <c r="AM355" s="99"/>
      <c r="AN355" s="99"/>
      <c r="AO355" s="99"/>
      <c r="AP355" s="99"/>
      <c r="AQ355" s="99"/>
      <c r="AR355" s="99"/>
      <c r="AS355" s="99"/>
      <c r="AT355" s="99"/>
      <c r="AU355" s="99"/>
      <c r="AV355" s="99"/>
    </row>
    <row r="356" spans="1:48" ht="15.75" customHeight="1">
      <c r="A356" s="99"/>
      <c r="B356" s="99"/>
      <c r="C356" s="159"/>
      <c r="D356" s="220"/>
      <c r="E356" s="168"/>
      <c r="F356" s="166"/>
      <c r="G356" s="168"/>
      <c r="H356" s="99"/>
      <c r="I356" s="166"/>
      <c r="J356" s="99"/>
      <c r="K356" s="99"/>
      <c r="L356" s="99"/>
      <c r="M356" s="99"/>
      <c r="N356" s="99"/>
      <c r="O356" s="99"/>
      <c r="P356" s="99"/>
      <c r="Q356" s="99"/>
      <c r="R356" s="99"/>
      <c r="S356" s="99"/>
      <c r="T356" s="99"/>
      <c r="U356" s="99"/>
      <c r="V356" s="220"/>
      <c r="W356" s="220"/>
      <c r="X356" s="99"/>
      <c r="Y356" s="99"/>
      <c r="Z356" s="99"/>
      <c r="AA356" s="99"/>
      <c r="AB356" s="99"/>
      <c r="AC356" s="99"/>
      <c r="AD356" s="99"/>
      <c r="AE356" s="99"/>
      <c r="AF356" s="99"/>
      <c r="AG356" s="99"/>
      <c r="AH356" s="99"/>
      <c r="AI356" s="99"/>
      <c r="AJ356" s="99"/>
      <c r="AK356" s="99"/>
      <c r="AL356" s="99"/>
      <c r="AM356" s="99"/>
      <c r="AN356" s="99"/>
      <c r="AO356" s="99"/>
      <c r="AP356" s="99"/>
      <c r="AQ356" s="99"/>
      <c r="AR356" s="99"/>
      <c r="AS356" s="99"/>
      <c r="AT356" s="99"/>
      <c r="AU356" s="99"/>
      <c r="AV356" s="99"/>
    </row>
    <row r="357" spans="1:48" ht="15.75" customHeight="1">
      <c r="A357" s="99"/>
      <c r="B357" s="99"/>
      <c r="C357" s="159"/>
      <c r="D357" s="220"/>
      <c r="E357" s="168"/>
      <c r="F357" s="166"/>
      <c r="G357" s="168"/>
      <c r="H357" s="99"/>
      <c r="I357" s="166"/>
      <c r="J357" s="99"/>
      <c r="K357" s="99"/>
      <c r="L357" s="99"/>
      <c r="M357" s="99"/>
      <c r="N357" s="99"/>
      <c r="O357" s="99"/>
      <c r="P357" s="99"/>
      <c r="Q357" s="99"/>
      <c r="R357" s="99"/>
      <c r="S357" s="99"/>
      <c r="T357" s="99"/>
      <c r="U357" s="99"/>
      <c r="V357" s="220"/>
      <c r="W357" s="220"/>
      <c r="X357" s="99"/>
      <c r="Y357" s="99"/>
      <c r="Z357" s="99"/>
      <c r="AA357" s="99"/>
      <c r="AB357" s="99"/>
      <c r="AC357" s="99"/>
      <c r="AD357" s="99"/>
      <c r="AE357" s="99"/>
      <c r="AF357" s="99"/>
      <c r="AG357" s="99"/>
      <c r="AH357" s="99"/>
      <c r="AI357" s="99"/>
      <c r="AJ357" s="99"/>
      <c r="AK357" s="99"/>
      <c r="AL357" s="99"/>
      <c r="AM357" s="99"/>
      <c r="AN357" s="99"/>
      <c r="AO357" s="99"/>
      <c r="AP357" s="99"/>
      <c r="AQ357" s="99"/>
      <c r="AR357" s="99"/>
      <c r="AS357" s="99"/>
      <c r="AT357" s="99"/>
      <c r="AU357" s="99"/>
      <c r="AV357" s="99"/>
    </row>
    <row r="358" spans="1:48" ht="15.75" customHeight="1">
      <c r="A358" s="99"/>
      <c r="B358" s="99"/>
      <c r="C358" s="159"/>
      <c r="D358" s="220"/>
      <c r="E358" s="168"/>
      <c r="F358" s="166"/>
      <c r="G358" s="168"/>
      <c r="H358" s="99"/>
      <c r="I358" s="166"/>
      <c r="J358" s="99"/>
      <c r="K358" s="99"/>
      <c r="L358" s="99"/>
      <c r="M358" s="99"/>
      <c r="N358" s="99"/>
      <c r="O358" s="99"/>
      <c r="P358" s="99"/>
      <c r="Q358" s="99"/>
      <c r="R358" s="99"/>
      <c r="S358" s="99"/>
      <c r="T358" s="99"/>
      <c r="U358" s="99"/>
      <c r="V358" s="220"/>
      <c r="W358" s="220"/>
      <c r="X358" s="99"/>
      <c r="Y358" s="99"/>
      <c r="Z358" s="99"/>
      <c r="AA358" s="99"/>
      <c r="AB358" s="99"/>
      <c r="AC358" s="99"/>
      <c r="AD358" s="99"/>
      <c r="AE358" s="99"/>
      <c r="AF358" s="99"/>
      <c r="AG358" s="99"/>
      <c r="AH358" s="99"/>
      <c r="AI358" s="99"/>
      <c r="AJ358" s="99"/>
      <c r="AK358" s="99"/>
      <c r="AL358" s="99"/>
      <c r="AM358" s="99"/>
      <c r="AN358" s="99"/>
      <c r="AO358" s="99"/>
      <c r="AP358" s="99"/>
      <c r="AQ358" s="99"/>
      <c r="AR358" s="99"/>
      <c r="AS358" s="99"/>
      <c r="AT358" s="99"/>
      <c r="AU358" s="99"/>
      <c r="AV358" s="99"/>
    </row>
    <row r="359" spans="1:48" ht="15.75" customHeight="1">
      <c r="A359" s="99"/>
      <c r="B359" s="99"/>
      <c r="C359" s="159"/>
      <c r="D359" s="220"/>
      <c r="E359" s="168"/>
      <c r="F359" s="166"/>
      <c r="G359" s="168"/>
      <c r="H359" s="99"/>
      <c r="I359" s="166"/>
      <c r="J359" s="99"/>
      <c r="K359" s="99"/>
      <c r="L359" s="99"/>
      <c r="M359" s="99"/>
      <c r="N359" s="99"/>
      <c r="O359" s="99"/>
      <c r="P359" s="99"/>
      <c r="Q359" s="99"/>
      <c r="R359" s="99"/>
      <c r="S359" s="99"/>
      <c r="T359" s="99"/>
      <c r="U359" s="99"/>
      <c r="V359" s="220"/>
      <c r="W359" s="220"/>
      <c r="X359" s="99"/>
      <c r="Y359" s="99"/>
      <c r="Z359" s="99"/>
      <c r="AA359" s="99"/>
      <c r="AB359" s="99"/>
      <c r="AC359" s="99"/>
      <c r="AD359" s="99"/>
      <c r="AE359" s="99"/>
      <c r="AF359" s="99"/>
      <c r="AG359" s="99"/>
      <c r="AH359" s="99"/>
      <c r="AI359" s="99"/>
      <c r="AJ359" s="99"/>
      <c r="AK359" s="99"/>
      <c r="AL359" s="99"/>
      <c r="AM359" s="99"/>
      <c r="AN359" s="99"/>
      <c r="AO359" s="99"/>
      <c r="AP359" s="99"/>
      <c r="AQ359" s="99"/>
      <c r="AR359" s="99"/>
      <c r="AS359" s="99"/>
      <c r="AT359" s="99"/>
      <c r="AU359" s="99"/>
      <c r="AV359" s="99"/>
    </row>
    <row r="360" spans="1:48" ht="15.75" customHeight="1">
      <c r="A360" s="99"/>
      <c r="B360" s="99"/>
      <c r="C360" s="159"/>
      <c r="D360" s="220"/>
      <c r="E360" s="168"/>
      <c r="F360" s="166"/>
      <c r="G360" s="168"/>
      <c r="H360" s="99"/>
      <c r="I360" s="166"/>
      <c r="J360" s="99"/>
      <c r="K360" s="99"/>
      <c r="L360" s="99"/>
      <c r="M360" s="99"/>
      <c r="N360" s="99"/>
      <c r="O360" s="99"/>
      <c r="P360" s="99"/>
      <c r="Q360" s="99"/>
      <c r="R360" s="99"/>
      <c r="S360" s="99"/>
      <c r="T360" s="99"/>
      <c r="U360" s="99"/>
      <c r="V360" s="220"/>
      <c r="W360" s="220"/>
      <c r="X360" s="99"/>
      <c r="Y360" s="99"/>
      <c r="Z360" s="99"/>
      <c r="AA360" s="99"/>
      <c r="AB360" s="99"/>
      <c r="AC360" s="99"/>
      <c r="AD360" s="99"/>
      <c r="AE360" s="99"/>
      <c r="AF360" s="99"/>
      <c r="AG360" s="99"/>
      <c r="AH360" s="99"/>
      <c r="AI360" s="99"/>
      <c r="AJ360" s="99"/>
      <c r="AK360" s="99"/>
      <c r="AL360" s="99"/>
      <c r="AM360" s="99"/>
      <c r="AN360" s="99"/>
      <c r="AO360" s="99"/>
      <c r="AP360" s="99"/>
      <c r="AQ360" s="99"/>
      <c r="AR360" s="99"/>
      <c r="AS360" s="99"/>
      <c r="AT360" s="99"/>
      <c r="AU360" s="99"/>
      <c r="AV360" s="99"/>
    </row>
    <row r="361" spans="1:48" ht="15.75" customHeight="1">
      <c r="A361" s="99"/>
      <c r="B361" s="99"/>
      <c r="C361" s="159"/>
      <c r="D361" s="220"/>
      <c r="E361" s="168"/>
      <c r="F361" s="166"/>
      <c r="G361" s="168"/>
      <c r="H361" s="99"/>
      <c r="I361" s="166"/>
      <c r="J361" s="99"/>
      <c r="K361" s="99"/>
      <c r="L361" s="99"/>
      <c r="M361" s="99"/>
      <c r="N361" s="99"/>
      <c r="O361" s="99"/>
      <c r="P361" s="99"/>
      <c r="Q361" s="99"/>
      <c r="R361" s="99"/>
      <c r="S361" s="99"/>
      <c r="T361" s="99"/>
      <c r="U361" s="99"/>
      <c r="V361" s="220"/>
      <c r="W361" s="220"/>
      <c r="X361" s="99"/>
      <c r="Y361" s="99"/>
      <c r="Z361" s="99"/>
      <c r="AA361" s="99"/>
      <c r="AB361" s="99"/>
      <c r="AC361" s="99"/>
      <c r="AD361" s="99"/>
      <c r="AE361" s="99"/>
      <c r="AF361" s="99"/>
      <c r="AG361" s="99"/>
      <c r="AH361" s="99"/>
      <c r="AI361" s="99"/>
      <c r="AJ361" s="99"/>
      <c r="AK361" s="99"/>
      <c r="AL361" s="99"/>
      <c r="AM361" s="99"/>
      <c r="AN361" s="99"/>
      <c r="AO361" s="99"/>
      <c r="AP361" s="99"/>
      <c r="AQ361" s="99"/>
      <c r="AR361" s="99"/>
      <c r="AS361" s="99"/>
      <c r="AT361" s="99"/>
      <c r="AU361" s="99"/>
      <c r="AV361" s="99"/>
    </row>
    <row r="362" spans="1:48" ht="15.75" customHeight="1">
      <c r="A362" s="99"/>
      <c r="B362" s="99"/>
      <c r="C362" s="159"/>
      <c r="D362" s="220"/>
      <c r="E362" s="168"/>
      <c r="F362" s="166"/>
      <c r="G362" s="168"/>
      <c r="H362" s="99"/>
      <c r="I362" s="166"/>
      <c r="J362" s="99"/>
      <c r="K362" s="99"/>
      <c r="L362" s="99"/>
      <c r="M362" s="99"/>
      <c r="N362" s="99"/>
      <c r="O362" s="99"/>
      <c r="P362" s="99"/>
      <c r="Q362" s="99"/>
      <c r="R362" s="99"/>
      <c r="S362" s="99"/>
      <c r="T362" s="99"/>
      <c r="U362" s="99"/>
      <c r="V362" s="220"/>
      <c r="W362" s="220"/>
      <c r="X362" s="99"/>
      <c r="Y362" s="99"/>
      <c r="Z362" s="99"/>
      <c r="AA362" s="99"/>
      <c r="AB362" s="99"/>
      <c r="AC362" s="99"/>
      <c r="AD362" s="99"/>
      <c r="AE362" s="99"/>
      <c r="AF362" s="99"/>
      <c r="AG362" s="99"/>
      <c r="AH362" s="99"/>
      <c r="AI362" s="99"/>
      <c r="AJ362" s="99"/>
      <c r="AK362" s="99"/>
      <c r="AL362" s="99"/>
      <c r="AM362" s="99"/>
      <c r="AN362" s="99"/>
      <c r="AO362" s="99"/>
      <c r="AP362" s="99"/>
      <c r="AQ362" s="99"/>
      <c r="AR362" s="99"/>
      <c r="AS362" s="99"/>
      <c r="AT362" s="99"/>
      <c r="AU362" s="99"/>
      <c r="AV362" s="99"/>
    </row>
    <row r="363" spans="1:48" ht="15.75" customHeight="1">
      <c r="A363" s="99"/>
      <c r="B363" s="99"/>
      <c r="C363" s="159"/>
      <c r="D363" s="220"/>
      <c r="E363" s="168"/>
      <c r="F363" s="166"/>
      <c r="G363" s="168"/>
      <c r="H363" s="99"/>
      <c r="I363" s="166"/>
      <c r="J363" s="99"/>
      <c r="K363" s="99"/>
      <c r="L363" s="99"/>
      <c r="M363" s="99"/>
      <c r="N363" s="99"/>
      <c r="O363" s="99"/>
      <c r="P363" s="99"/>
      <c r="Q363" s="99"/>
      <c r="R363" s="99"/>
      <c r="S363" s="99"/>
      <c r="T363" s="99"/>
      <c r="U363" s="99"/>
      <c r="V363" s="220"/>
      <c r="W363" s="220"/>
      <c r="X363" s="99"/>
      <c r="Y363" s="99"/>
      <c r="Z363" s="99"/>
      <c r="AA363" s="99"/>
      <c r="AB363" s="99"/>
      <c r="AC363" s="99"/>
      <c r="AD363" s="99"/>
      <c r="AE363" s="99"/>
      <c r="AF363" s="99"/>
      <c r="AG363" s="99"/>
      <c r="AH363" s="99"/>
      <c r="AI363" s="99"/>
      <c r="AJ363" s="99"/>
      <c r="AK363" s="99"/>
      <c r="AL363" s="99"/>
      <c r="AM363" s="99"/>
      <c r="AN363" s="99"/>
      <c r="AO363" s="99"/>
      <c r="AP363" s="99"/>
      <c r="AQ363" s="99"/>
      <c r="AR363" s="99"/>
      <c r="AS363" s="99"/>
      <c r="AT363" s="99"/>
      <c r="AU363" s="99"/>
      <c r="AV363" s="99"/>
    </row>
    <row r="364" spans="1:48" ht="15.75" customHeight="1">
      <c r="A364" s="99"/>
      <c r="B364" s="99"/>
      <c r="C364" s="159"/>
      <c r="D364" s="220"/>
      <c r="E364" s="168"/>
      <c r="F364" s="166"/>
      <c r="G364" s="168"/>
      <c r="H364" s="99"/>
      <c r="I364" s="166"/>
      <c r="J364" s="99"/>
      <c r="K364" s="99"/>
      <c r="L364" s="99"/>
      <c r="M364" s="99"/>
      <c r="N364" s="99"/>
      <c r="O364" s="99"/>
      <c r="P364" s="99"/>
      <c r="Q364" s="99"/>
      <c r="R364" s="99"/>
      <c r="S364" s="99"/>
      <c r="T364" s="99"/>
      <c r="U364" s="99"/>
      <c r="V364" s="220"/>
      <c r="W364" s="220"/>
      <c r="X364" s="99"/>
      <c r="Y364" s="99"/>
      <c r="Z364" s="99"/>
      <c r="AA364" s="99"/>
      <c r="AB364" s="99"/>
      <c r="AC364" s="99"/>
      <c r="AD364" s="99"/>
      <c r="AE364" s="99"/>
      <c r="AF364" s="99"/>
      <c r="AG364" s="99"/>
      <c r="AH364" s="99"/>
      <c r="AI364" s="99"/>
      <c r="AJ364" s="99"/>
      <c r="AK364" s="99"/>
      <c r="AL364" s="99"/>
      <c r="AM364" s="99"/>
      <c r="AN364" s="99"/>
      <c r="AO364" s="99"/>
      <c r="AP364" s="99"/>
      <c r="AQ364" s="99"/>
      <c r="AR364" s="99"/>
      <c r="AS364" s="99"/>
      <c r="AT364" s="99"/>
      <c r="AU364" s="99"/>
      <c r="AV364" s="99"/>
    </row>
    <row r="365" spans="1:48" ht="15.75" customHeight="1">
      <c r="A365" s="99"/>
      <c r="B365" s="99"/>
      <c r="C365" s="159"/>
      <c r="D365" s="220"/>
      <c r="E365" s="168"/>
      <c r="F365" s="166"/>
      <c r="G365" s="168"/>
      <c r="H365" s="99"/>
      <c r="I365" s="166"/>
      <c r="J365" s="99"/>
      <c r="K365" s="99"/>
      <c r="L365" s="99"/>
      <c r="M365" s="99"/>
      <c r="N365" s="99"/>
      <c r="O365" s="99"/>
      <c r="P365" s="99"/>
      <c r="Q365" s="99"/>
      <c r="R365" s="99"/>
      <c r="S365" s="99"/>
      <c r="T365" s="99"/>
      <c r="U365" s="99"/>
      <c r="V365" s="220"/>
      <c r="W365" s="220"/>
      <c r="X365" s="99"/>
      <c r="Y365" s="99"/>
      <c r="Z365" s="99"/>
      <c r="AA365" s="99"/>
      <c r="AB365" s="99"/>
      <c r="AC365" s="99"/>
      <c r="AD365" s="99"/>
      <c r="AE365" s="99"/>
      <c r="AF365" s="99"/>
      <c r="AG365" s="99"/>
      <c r="AH365" s="99"/>
      <c r="AI365" s="99"/>
      <c r="AJ365" s="99"/>
      <c r="AK365" s="99"/>
      <c r="AL365" s="99"/>
      <c r="AM365" s="99"/>
      <c r="AN365" s="99"/>
      <c r="AO365" s="99"/>
      <c r="AP365" s="99"/>
      <c r="AQ365" s="99"/>
      <c r="AR365" s="99"/>
      <c r="AS365" s="99"/>
      <c r="AT365" s="99"/>
      <c r="AU365" s="99"/>
      <c r="AV365" s="99"/>
    </row>
    <row r="366" spans="1:48" ht="15.75" customHeight="1">
      <c r="A366" s="99"/>
      <c r="B366" s="99"/>
      <c r="C366" s="159"/>
      <c r="D366" s="220"/>
      <c r="E366" s="168"/>
      <c r="F366" s="166"/>
      <c r="G366" s="168"/>
      <c r="H366" s="99"/>
      <c r="I366" s="166"/>
      <c r="J366" s="99"/>
      <c r="K366" s="99"/>
      <c r="L366" s="99"/>
      <c r="M366" s="99"/>
      <c r="N366" s="99"/>
      <c r="O366" s="99"/>
      <c r="P366" s="99"/>
      <c r="Q366" s="99"/>
      <c r="R366" s="99"/>
      <c r="S366" s="99"/>
      <c r="T366" s="99"/>
      <c r="U366" s="99"/>
      <c r="V366" s="220"/>
      <c r="W366" s="220"/>
      <c r="X366" s="99"/>
      <c r="Y366" s="99"/>
      <c r="Z366" s="99"/>
      <c r="AA366" s="99"/>
      <c r="AB366" s="99"/>
      <c r="AC366" s="99"/>
      <c r="AD366" s="99"/>
      <c r="AE366" s="99"/>
      <c r="AF366" s="99"/>
      <c r="AG366" s="99"/>
      <c r="AH366" s="99"/>
      <c r="AI366" s="99"/>
      <c r="AJ366" s="99"/>
      <c r="AK366" s="99"/>
      <c r="AL366" s="99"/>
      <c r="AM366" s="99"/>
      <c r="AN366" s="99"/>
      <c r="AO366" s="99"/>
      <c r="AP366" s="99"/>
      <c r="AQ366" s="99"/>
      <c r="AR366" s="99"/>
      <c r="AS366" s="99"/>
      <c r="AT366" s="99"/>
      <c r="AU366" s="99"/>
      <c r="AV366" s="99"/>
    </row>
    <row r="367" spans="1:48" ht="15.75" customHeight="1">
      <c r="A367" s="99"/>
      <c r="B367" s="99"/>
      <c r="C367" s="159"/>
      <c r="D367" s="220"/>
      <c r="E367" s="168"/>
      <c r="F367" s="166"/>
      <c r="G367" s="168"/>
      <c r="H367" s="99"/>
      <c r="I367" s="166"/>
      <c r="J367" s="99"/>
      <c r="K367" s="99"/>
      <c r="L367" s="99"/>
      <c r="M367" s="99"/>
      <c r="N367" s="99"/>
      <c r="O367" s="99"/>
      <c r="P367" s="99"/>
      <c r="Q367" s="99"/>
      <c r="R367" s="99"/>
      <c r="S367" s="99"/>
      <c r="T367" s="99"/>
      <c r="U367" s="99"/>
      <c r="V367" s="220"/>
      <c r="W367" s="220"/>
      <c r="X367" s="99"/>
      <c r="Y367" s="99"/>
      <c r="Z367" s="99"/>
      <c r="AA367" s="99"/>
      <c r="AB367" s="99"/>
      <c r="AC367" s="99"/>
      <c r="AD367" s="99"/>
      <c r="AE367" s="99"/>
      <c r="AF367" s="99"/>
      <c r="AG367" s="99"/>
      <c r="AH367" s="99"/>
      <c r="AI367" s="99"/>
      <c r="AJ367" s="99"/>
      <c r="AK367" s="99"/>
      <c r="AL367" s="99"/>
      <c r="AM367" s="99"/>
      <c r="AN367" s="99"/>
      <c r="AO367" s="99"/>
      <c r="AP367" s="99"/>
      <c r="AQ367" s="99"/>
      <c r="AR367" s="99"/>
      <c r="AS367" s="99"/>
      <c r="AT367" s="99"/>
      <c r="AU367" s="99"/>
      <c r="AV367" s="99"/>
    </row>
    <row r="368" spans="1:48" ht="15.75" customHeight="1">
      <c r="A368" s="99"/>
      <c r="B368" s="99"/>
      <c r="C368" s="159"/>
      <c r="D368" s="220"/>
      <c r="E368" s="168"/>
      <c r="F368" s="166"/>
      <c r="G368" s="168"/>
      <c r="H368" s="99"/>
      <c r="I368" s="166"/>
      <c r="J368" s="99"/>
      <c r="K368" s="99"/>
      <c r="L368" s="99"/>
      <c r="M368" s="99"/>
      <c r="N368" s="99"/>
      <c r="O368" s="99"/>
      <c r="P368" s="99"/>
      <c r="Q368" s="99"/>
      <c r="R368" s="99"/>
      <c r="S368" s="99"/>
      <c r="T368" s="99"/>
      <c r="U368" s="99"/>
      <c r="V368" s="220"/>
      <c r="W368" s="220"/>
      <c r="X368" s="99"/>
      <c r="Y368" s="99"/>
      <c r="Z368" s="99"/>
      <c r="AA368" s="99"/>
      <c r="AB368" s="99"/>
      <c r="AC368" s="99"/>
      <c r="AD368" s="99"/>
      <c r="AE368" s="99"/>
      <c r="AF368" s="99"/>
      <c r="AG368" s="99"/>
      <c r="AH368" s="99"/>
      <c r="AI368" s="99"/>
      <c r="AJ368" s="99"/>
      <c r="AK368" s="99"/>
      <c r="AL368" s="99"/>
      <c r="AM368" s="99"/>
      <c r="AN368" s="99"/>
      <c r="AO368" s="99"/>
      <c r="AP368" s="99"/>
      <c r="AQ368" s="99"/>
      <c r="AR368" s="99"/>
      <c r="AS368" s="99"/>
      <c r="AT368" s="99"/>
      <c r="AU368" s="99"/>
      <c r="AV368" s="99"/>
    </row>
    <row r="369" spans="1:48" ht="15.75" customHeight="1">
      <c r="A369" s="99"/>
      <c r="B369" s="99"/>
      <c r="C369" s="159"/>
      <c r="D369" s="220"/>
      <c r="E369" s="168"/>
      <c r="F369" s="166"/>
      <c r="G369" s="168"/>
      <c r="H369" s="99"/>
      <c r="I369" s="166"/>
      <c r="J369" s="99"/>
      <c r="K369" s="99"/>
      <c r="L369" s="99"/>
      <c r="M369" s="99"/>
      <c r="N369" s="99"/>
      <c r="O369" s="99"/>
      <c r="P369" s="99"/>
      <c r="Q369" s="99"/>
      <c r="R369" s="99"/>
      <c r="S369" s="99"/>
      <c r="T369" s="99"/>
      <c r="U369" s="99"/>
      <c r="V369" s="220"/>
      <c r="W369" s="220"/>
      <c r="X369" s="99"/>
      <c r="Y369" s="99"/>
      <c r="Z369" s="99"/>
      <c r="AA369" s="99"/>
      <c r="AB369" s="99"/>
      <c r="AC369" s="99"/>
      <c r="AD369" s="99"/>
      <c r="AE369" s="99"/>
      <c r="AF369" s="99"/>
      <c r="AG369" s="99"/>
      <c r="AH369" s="99"/>
      <c r="AI369" s="99"/>
      <c r="AJ369" s="99"/>
      <c r="AK369" s="99"/>
      <c r="AL369" s="99"/>
      <c r="AM369" s="99"/>
      <c r="AN369" s="99"/>
      <c r="AO369" s="99"/>
      <c r="AP369" s="99"/>
      <c r="AQ369" s="99"/>
      <c r="AR369" s="99"/>
      <c r="AS369" s="99"/>
      <c r="AT369" s="99"/>
      <c r="AU369" s="99"/>
      <c r="AV369" s="99"/>
    </row>
    <row r="370" spans="1:48" ht="15.75" customHeight="1">
      <c r="A370" s="99"/>
      <c r="B370" s="99"/>
      <c r="C370" s="159"/>
      <c r="D370" s="220"/>
      <c r="E370" s="168"/>
      <c r="F370" s="166"/>
      <c r="G370" s="168"/>
      <c r="H370" s="99"/>
      <c r="I370" s="166"/>
      <c r="J370" s="99"/>
      <c r="K370" s="99"/>
      <c r="L370" s="99"/>
      <c r="M370" s="99"/>
      <c r="N370" s="99"/>
      <c r="O370" s="99"/>
      <c r="P370" s="99"/>
      <c r="Q370" s="99"/>
      <c r="R370" s="99"/>
      <c r="S370" s="99"/>
      <c r="T370" s="99"/>
      <c r="U370" s="99"/>
      <c r="V370" s="220"/>
      <c r="W370" s="220"/>
      <c r="X370" s="99"/>
      <c r="Y370" s="99"/>
      <c r="Z370" s="99"/>
      <c r="AA370" s="99"/>
      <c r="AB370" s="99"/>
      <c r="AC370" s="99"/>
      <c r="AD370" s="99"/>
      <c r="AE370" s="99"/>
      <c r="AF370" s="99"/>
      <c r="AG370" s="99"/>
      <c r="AH370" s="99"/>
      <c r="AI370" s="99"/>
      <c r="AJ370" s="99"/>
      <c r="AK370" s="99"/>
      <c r="AL370" s="99"/>
      <c r="AM370" s="99"/>
      <c r="AN370" s="99"/>
      <c r="AO370" s="99"/>
      <c r="AP370" s="99"/>
      <c r="AQ370" s="99"/>
      <c r="AR370" s="99"/>
      <c r="AS370" s="99"/>
      <c r="AT370" s="99"/>
      <c r="AU370" s="99"/>
      <c r="AV370" s="99"/>
    </row>
    <row r="371" spans="1:48" ht="15.75" customHeight="1">
      <c r="A371" s="99"/>
      <c r="B371" s="99"/>
      <c r="C371" s="159"/>
      <c r="D371" s="220"/>
      <c r="E371" s="168"/>
      <c r="F371" s="166"/>
      <c r="G371" s="168"/>
      <c r="H371" s="99"/>
      <c r="I371" s="166"/>
      <c r="J371" s="99"/>
      <c r="K371" s="99"/>
      <c r="L371" s="99"/>
      <c r="M371" s="99"/>
      <c r="N371" s="99"/>
      <c r="O371" s="99"/>
      <c r="P371" s="99"/>
      <c r="Q371" s="99"/>
      <c r="R371" s="99"/>
      <c r="S371" s="99"/>
      <c r="T371" s="99"/>
      <c r="U371" s="99"/>
      <c r="V371" s="220"/>
      <c r="W371" s="220"/>
      <c r="X371" s="99"/>
      <c r="Y371" s="99"/>
      <c r="Z371" s="99"/>
      <c r="AA371" s="99"/>
      <c r="AB371" s="99"/>
      <c r="AC371" s="99"/>
      <c r="AD371" s="99"/>
      <c r="AE371" s="99"/>
      <c r="AF371" s="99"/>
      <c r="AG371" s="99"/>
      <c r="AH371" s="99"/>
      <c r="AI371" s="99"/>
      <c r="AJ371" s="99"/>
      <c r="AK371" s="99"/>
      <c r="AL371" s="99"/>
      <c r="AM371" s="99"/>
      <c r="AN371" s="99"/>
      <c r="AO371" s="99"/>
      <c r="AP371" s="99"/>
      <c r="AQ371" s="99"/>
      <c r="AR371" s="99"/>
      <c r="AS371" s="99"/>
      <c r="AT371" s="99"/>
      <c r="AU371" s="99"/>
      <c r="AV371" s="99"/>
    </row>
    <row r="372" spans="1:48" ht="15.75" customHeight="1">
      <c r="A372" s="99"/>
      <c r="B372" s="99"/>
      <c r="C372" s="159"/>
      <c r="D372" s="220"/>
      <c r="E372" s="168"/>
      <c r="F372" s="166"/>
      <c r="G372" s="168"/>
      <c r="H372" s="99"/>
      <c r="I372" s="166"/>
      <c r="J372" s="99"/>
      <c r="K372" s="99"/>
      <c r="L372" s="99"/>
      <c r="M372" s="99"/>
      <c r="N372" s="99"/>
      <c r="O372" s="99"/>
      <c r="P372" s="99"/>
      <c r="Q372" s="99"/>
      <c r="R372" s="99"/>
      <c r="S372" s="99"/>
      <c r="T372" s="99"/>
      <c r="U372" s="99"/>
      <c r="V372" s="220"/>
      <c r="W372" s="220"/>
      <c r="X372" s="99"/>
      <c r="Y372" s="99"/>
      <c r="Z372" s="99"/>
      <c r="AA372" s="99"/>
      <c r="AB372" s="99"/>
      <c r="AC372" s="99"/>
      <c r="AD372" s="99"/>
      <c r="AE372" s="99"/>
      <c r="AF372" s="99"/>
      <c r="AG372" s="99"/>
      <c r="AH372" s="99"/>
      <c r="AI372" s="99"/>
      <c r="AJ372" s="99"/>
      <c r="AK372" s="99"/>
      <c r="AL372" s="99"/>
      <c r="AM372" s="99"/>
      <c r="AN372" s="99"/>
      <c r="AO372" s="99"/>
      <c r="AP372" s="99"/>
      <c r="AQ372" s="99"/>
      <c r="AR372" s="99"/>
      <c r="AS372" s="99"/>
      <c r="AT372" s="99"/>
      <c r="AU372" s="99"/>
      <c r="AV372" s="99"/>
    </row>
    <row r="373" spans="1:48" ht="15.75" customHeight="1">
      <c r="A373" s="99"/>
      <c r="B373" s="99"/>
      <c r="C373" s="159"/>
      <c r="D373" s="220"/>
      <c r="E373" s="168"/>
      <c r="F373" s="166"/>
      <c r="G373" s="168"/>
      <c r="H373" s="99"/>
      <c r="I373" s="166"/>
      <c r="J373" s="99"/>
      <c r="K373" s="99"/>
      <c r="L373" s="99"/>
      <c r="M373" s="99"/>
      <c r="N373" s="99"/>
      <c r="O373" s="99"/>
      <c r="P373" s="99"/>
      <c r="Q373" s="99"/>
      <c r="R373" s="99"/>
      <c r="S373" s="99"/>
      <c r="T373" s="99"/>
      <c r="U373" s="99"/>
      <c r="V373" s="220"/>
      <c r="W373" s="220"/>
      <c r="X373" s="99"/>
      <c r="Y373" s="99"/>
      <c r="Z373" s="99"/>
      <c r="AA373" s="99"/>
      <c r="AB373" s="99"/>
      <c r="AC373" s="99"/>
      <c r="AD373" s="99"/>
      <c r="AE373" s="99"/>
      <c r="AF373" s="99"/>
      <c r="AG373" s="99"/>
      <c r="AH373" s="99"/>
      <c r="AI373" s="99"/>
      <c r="AJ373" s="99"/>
      <c r="AK373" s="99"/>
      <c r="AL373" s="99"/>
      <c r="AM373" s="99"/>
      <c r="AN373" s="99"/>
      <c r="AO373" s="99"/>
      <c r="AP373" s="99"/>
      <c r="AQ373" s="99"/>
      <c r="AR373" s="99"/>
      <c r="AS373" s="99"/>
      <c r="AT373" s="99"/>
      <c r="AU373" s="99"/>
      <c r="AV373" s="99"/>
    </row>
    <row r="374" spans="1:48" ht="15.75" customHeight="1">
      <c r="A374" s="99"/>
      <c r="B374" s="99"/>
      <c r="C374" s="159"/>
      <c r="D374" s="220"/>
      <c r="E374" s="168"/>
      <c r="F374" s="166"/>
      <c r="G374" s="168"/>
      <c r="H374" s="99"/>
      <c r="I374" s="166"/>
      <c r="J374" s="99"/>
      <c r="K374" s="99"/>
      <c r="L374" s="99"/>
      <c r="M374" s="99"/>
      <c r="N374" s="99"/>
      <c r="O374" s="99"/>
      <c r="P374" s="99"/>
      <c r="Q374" s="99"/>
      <c r="R374" s="99"/>
      <c r="S374" s="99"/>
      <c r="T374" s="99"/>
      <c r="U374" s="99"/>
      <c r="V374" s="220"/>
      <c r="W374" s="220"/>
      <c r="X374" s="99"/>
      <c r="Y374" s="99"/>
      <c r="Z374" s="99"/>
      <c r="AA374" s="99"/>
      <c r="AB374" s="99"/>
      <c r="AC374" s="99"/>
      <c r="AD374" s="99"/>
      <c r="AE374" s="99"/>
      <c r="AF374" s="99"/>
      <c r="AG374" s="99"/>
      <c r="AH374" s="99"/>
      <c r="AI374" s="99"/>
      <c r="AJ374" s="99"/>
      <c r="AK374" s="99"/>
      <c r="AL374" s="99"/>
      <c r="AM374" s="99"/>
      <c r="AN374" s="99"/>
      <c r="AO374" s="99"/>
      <c r="AP374" s="99"/>
      <c r="AQ374" s="99"/>
      <c r="AR374" s="99"/>
      <c r="AS374" s="99"/>
      <c r="AT374" s="99"/>
      <c r="AU374" s="99"/>
      <c r="AV374" s="99"/>
    </row>
    <row r="375" spans="1:48" ht="15.75" customHeight="1">
      <c r="A375" s="99"/>
      <c r="B375" s="99"/>
      <c r="C375" s="159"/>
      <c r="D375" s="220"/>
      <c r="E375" s="168"/>
      <c r="F375" s="166"/>
      <c r="G375" s="168"/>
      <c r="H375" s="99"/>
      <c r="I375" s="166"/>
      <c r="J375" s="99"/>
      <c r="K375" s="99"/>
      <c r="L375" s="99"/>
      <c r="M375" s="99"/>
      <c r="N375" s="99"/>
      <c r="O375" s="99"/>
      <c r="P375" s="99"/>
      <c r="Q375" s="99"/>
      <c r="R375" s="99"/>
      <c r="S375" s="99"/>
      <c r="T375" s="99"/>
      <c r="U375" s="99"/>
      <c r="V375" s="220"/>
      <c r="W375" s="220"/>
      <c r="X375" s="99"/>
      <c r="Y375" s="99"/>
      <c r="Z375" s="99"/>
      <c r="AA375" s="99"/>
      <c r="AB375" s="99"/>
      <c r="AC375" s="99"/>
      <c r="AD375" s="99"/>
      <c r="AE375" s="99"/>
      <c r="AF375" s="99"/>
      <c r="AG375" s="99"/>
      <c r="AH375" s="99"/>
      <c r="AI375" s="99"/>
      <c r="AJ375" s="99"/>
      <c r="AK375" s="99"/>
      <c r="AL375" s="99"/>
      <c r="AM375" s="99"/>
      <c r="AN375" s="99"/>
      <c r="AO375" s="99"/>
      <c r="AP375" s="99"/>
      <c r="AQ375" s="99"/>
      <c r="AR375" s="99"/>
      <c r="AS375" s="99"/>
      <c r="AT375" s="99"/>
      <c r="AU375" s="99"/>
      <c r="AV375" s="99"/>
    </row>
    <row r="376" spans="1:48" ht="15.75" customHeight="1">
      <c r="A376" s="99"/>
      <c r="B376" s="99"/>
      <c r="C376" s="159"/>
      <c r="D376" s="220"/>
      <c r="E376" s="168"/>
      <c r="F376" s="166"/>
      <c r="G376" s="168"/>
      <c r="H376" s="99"/>
      <c r="I376" s="166"/>
      <c r="J376" s="99"/>
      <c r="K376" s="99"/>
      <c r="L376" s="99"/>
      <c r="M376" s="99"/>
      <c r="N376" s="99"/>
      <c r="O376" s="99"/>
      <c r="P376" s="99"/>
      <c r="Q376" s="99"/>
      <c r="R376" s="99"/>
      <c r="S376" s="99"/>
      <c r="T376" s="99"/>
      <c r="U376" s="99"/>
      <c r="V376" s="220"/>
      <c r="W376" s="220"/>
      <c r="X376" s="99"/>
      <c r="Y376" s="99"/>
      <c r="Z376" s="99"/>
      <c r="AA376" s="99"/>
      <c r="AB376" s="99"/>
      <c r="AC376" s="99"/>
      <c r="AD376" s="99"/>
      <c r="AE376" s="99"/>
      <c r="AF376" s="99"/>
      <c r="AG376" s="99"/>
      <c r="AH376" s="99"/>
      <c r="AI376" s="99"/>
      <c r="AJ376" s="99"/>
      <c r="AK376" s="99"/>
      <c r="AL376" s="99"/>
      <c r="AM376" s="99"/>
      <c r="AN376" s="99"/>
      <c r="AO376" s="99"/>
      <c r="AP376" s="99"/>
      <c r="AQ376" s="99"/>
      <c r="AR376" s="99"/>
      <c r="AS376" s="99"/>
      <c r="AT376" s="99"/>
      <c r="AU376" s="99"/>
      <c r="AV376" s="99"/>
    </row>
    <row r="377" spans="1:48" ht="15.75" customHeight="1">
      <c r="A377" s="99"/>
      <c r="B377" s="99"/>
      <c r="C377" s="159"/>
      <c r="D377" s="220"/>
      <c r="E377" s="168"/>
      <c r="F377" s="166"/>
      <c r="G377" s="168"/>
      <c r="H377" s="99"/>
      <c r="I377" s="166"/>
      <c r="J377" s="99"/>
      <c r="K377" s="99"/>
      <c r="L377" s="99"/>
      <c r="M377" s="99"/>
      <c r="N377" s="99"/>
      <c r="O377" s="99"/>
      <c r="P377" s="99"/>
      <c r="Q377" s="99"/>
      <c r="R377" s="99"/>
      <c r="S377" s="99"/>
      <c r="T377" s="99"/>
      <c r="U377" s="99"/>
      <c r="V377" s="220"/>
      <c r="W377" s="220"/>
      <c r="X377" s="99"/>
      <c r="Y377" s="99"/>
      <c r="Z377" s="99"/>
      <c r="AA377" s="99"/>
      <c r="AB377" s="99"/>
      <c r="AC377" s="99"/>
      <c r="AD377" s="99"/>
      <c r="AE377" s="99"/>
      <c r="AF377" s="99"/>
      <c r="AG377" s="99"/>
      <c r="AH377" s="99"/>
      <c r="AI377" s="99"/>
      <c r="AJ377" s="99"/>
      <c r="AK377" s="99"/>
      <c r="AL377" s="99"/>
      <c r="AM377" s="99"/>
      <c r="AN377" s="99"/>
      <c r="AO377" s="99"/>
      <c r="AP377" s="99"/>
      <c r="AQ377" s="99"/>
      <c r="AR377" s="99"/>
      <c r="AS377" s="99"/>
      <c r="AT377" s="99"/>
      <c r="AU377" s="99"/>
      <c r="AV377" s="99"/>
    </row>
    <row r="378" spans="1:48" ht="15.75" customHeight="1">
      <c r="A378" s="99"/>
      <c r="B378" s="99"/>
      <c r="C378" s="159"/>
      <c r="D378" s="220"/>
      <c r="E378" s="168"/>
      <c r="F378" s="166"/>
      <c r="G378" s="168"/>
      <c r="H378" s="99"/>
      <c r="I378" s="166"/>
      <c r="J378" s="99"/>
      <c r="K378" s="99"/>
      <c r="L378" s="99"/>
      <c r="M378" s="99"/>
      <c r="N378" s="99"/>
      <c r="O378" s="99"/>
      <c r="P378" s="99"/>
      <c r="Q378" s="99"/>
      <c r="R378" s="99"/>
      <c r="S378" s="99"/>
      <c r="T378" s="99"/>
      <c r="U378" s="99"/>
      <c r="V378" s="220"/>
      <c r="W378" s="220"/>
      <c r="X378" s="99"/>
      <c r="Y378" s="99"/>
      <c r="Z378" s="99"/>
      <c r="AA378" s="99"/>
      <c r="AB378" s="99"/>
      <c r="AC378" s="99"/>
      <c r="AD378" s="99"/>
      <c r="AE378" s="99"/>
      <c r="AF378" s="99"/>
      <c r="AG378" s="99"/>
      <c r="AH378" s="99"/>
      <c r="AI378" s="99"/>
      <c r="AJ378" s="99"/>
      <c r="AK378" s="99"/>
      <c r="AL378" s="99"/>
      <c r="AM378" s="99"/>
      <c r="AN378" s="99"/>
      <c r="AO378" s="99"/>
      <c r="AP378" s="99"/>
      <c r="AQ378" s="99"/>
      <c r="AR378" s="99"/>
      <c r="AS378" s="99"/>
      <c r="AT378" s="99"/>
      <c r="AU378" s="99"/>
      <c r="AV378" s="99"/>
    </row>
    <row r="379" spans="1:48" ht="15.75" customHeight="1">
      <c r="A379" s="99"/>
      <c r="B379" s="99"/>
      <c r="C379" s="159"/>
      <c r="D379" s="220"/>
      <c r="E379" s="168"/>
      <c r="F379" s="166"/>
      <c r="G379" s="168"/>
      <c r="H379" s="99"/>
      <c r="I379" s="166"/>
      <c r="J379" s="99"/>
      <c r="K379" s="99"/>
      <c r="L379" s="99"/>
      <c r="M379" s="99"/>
      <c r="N379" s="99"/>
      <c r="O379" s="99"/>
      <c r="P379" s="99"/>
      <c r="Q379" s="99"/>
      <c r="R379" s="99"/>
      <c r="S379" s="99"/>
      <c r="T379" s="99"/>
      <c r="U379" s="99"/>
      <c r="V379" s="220"/>
      <c r="W379" s="220"/>
      <c r="X379" s="99"/>
      <c r="Y379" s="99"/>
      <c r="Z379" s="99"/>
      <c r="AA379" s="99"/>
      <c r="AB379" s="99"/>
      <c r="AC379" s="99"/>
      <c r="AD379" s="99"/>
      <c r="AE379" s="99"/>
      <c r="AF379" s="99"/>
      <c r="AG379" s="99"/>
      <c r="AH379" s="99"/>
      <c r="AI379" s="99"/>
      <c r="AJ379" s="99"/>
      <c r="AK379" s="99"/>
      <c r="AL379" s="99"/>
      <c r="AM379" s="99"/>
      <c r="AN379" s="99"/>
      <c r="AO379" s="99"/>
      <c r="AP379" s="99"/>
      <c r="AQ379" s="99"/>
      <c r="AR379" s="99"/>
      <c r="AS379" s="99"/>
      <c r="AT379" s="99"/>
      <c r="AU379" s="99"/>
      <c r="AV379" s="99"/>
    </row>
    <row r="380" spans="1:48" ht="15.75" customHeight="1">
      <c r="A380" s="99"/>
      <c r="B380" s="99"/>
      <c r="C380" s="159"/>
      <c r="D380" s="220"/>
      <c r="E380" s="168"/>
      <c r="F380" s="166"/>
      <c r="G380" s="168"/>
      <c r="H380" s="99"/>
      <c r="I380" s="166"/>
      <c r="J380" s="99"/>
      <c r="K380" s="99"/>
      <c r="L380" s="99"/>
      <c r="M380" s="99"/>
      <c r="N380" s="99"/>
      <c r="O380" s="99"/>
      <c r="P380" s="99"/>
      <c r="Q380" s="99"/>
      <c r="R380" s="99"/>
      <c r="S380" s="99"/>
      <c r="T380" s="99"/>
      <c r="U380" s="99"/>
      <c r="V380" s="220"/>
      <c r="W380" s="220"/>
      <c r="X380" s="99"/>
      <c r="Y380" s="99"/>
      <c r="Z380" s="99"/>
      <c r="AA380" s="99"/>
      <c r="AB380" s="99"/>
      <c r="AC380" s="99"/>
      <c r="AD380" s="99"/>
      <c r="AE380" s="99"/>
      <c r="AF380" s="99"/>
      <c r="AG380" s="99"/>
      <c r="AH380" s="99"/>
      <c r="AI380" s="99"/>
      <c r="AJ380" s="99"/>
      <c r="AK380" s="99"/>
      <c r="AL380" s="99"/>
      <c r="AM380" s="99"/>
      <c r="AN380" s="99"/>
      <c r="AO380" s="99"/>
      <c r="AP380" s="99"/>
      <c r="AQ380" s="99"/>
      <c r="AR380" s="99"/>
      <c r="AS380" s="99"/>
      <c r="AT380" s="99"/>
      <c r="AU380" s="99"/>
      <c r="AV380" s="99"/>
    </row>
    <row r="381" spans="1:48" ht="15.75" customHeight="1">
      <c r="A381" s="99"/>
      <c r="B381" s="99"/>
      <c r="C381" s="159"/>
      <c r="D381" s="220"/>
      <c r="E381" s="168"/>
      <c r="F381" s="166"/>
      <c r="G381" s="168"/>
      <c r="H381" s="99"/>
      <c r="I381" s="166"/>
      <c r="J381" s="99"/>
      <c r="K381" s="99"/>
      <c r="L381" s="99"/>
      <c r="M381" s="99"/>
      <c r="N381" s="99"/>
      <c r="O381" s="99"/>
      <c r="P381" s="99"/>
      <c r="Q381" s="99"/>
      <c r="R381" s="99"/>
      <c r="S381" s="99"/>
      <c r="T381" s="99"/>
      <c r="U381" s="99"/>
      <c r="V381" s="220"/>
      <c r="W381" s="220"/>
      <c r="X381" s="99"/>
      <c r="Y381" s="99"/>
      <c r="Z381" s="99"/>
      <c r="AA381" s="99"/>
      <c r="AB381" s="99"/>
      <c r="AC381" s="99"/>
      <c r="AD381" s="99"/>
      <c r="AE381" s="99"/>
      <c r="AF381" s="99"/>
      <c r="AG381" s="99"/>
      <c r="AH381" s="99"/>
      <c r="AI381" s="99"/>
      <c r="AJ381" s="99"/>
      <c r="AK381" s="99"/>
      <c r="AL381" s="99"/>
      <c r="AM381" s="99"/>
      <c r="AN381" s="99"/>
      <c r="AO381" s="99"/>
      <c r="AP381" s="99"/>
      <c r="AQ381" s="99"/>
      <c r="AR381" s="99"/>
      <c r="AS381" s="99"/>
      <c r="AT381" s="99"/>
      <c r="AU381" s="99"/>
      <c r="AV381" s="99"/>
    </row>
    <row r="382" spans="1:48" ht="15.75" customHeight="1">
      <c r="A382" s="99"/>
      <c r="B382" s="99"/>
      <c r="C382" s="159"/>
      <c r="D382" s="220"/>
      <c r="E382" s="168"/>
      <c r="F382" s="166"/>
      <c r="G382" s="168"/>
      <c r="H382" s="99"/>
      <c r="I382" s="166"/>
      <c r="J382" s="99"/>
      <c r="K382" s="99"/>
      <c r="L382" s="99"/>
      <c r="M382" s="99"/>
      <c r="N382" s="99"/>
      <c r="O382" s="99"/>
      <c r="P382" s="99"/>
      <c r="Q382" s="99"/>
      <c r="R382" s="99"/>
      <c r="S382" s="99"/>
      <c r="T382" s="99"/>
      <c r="U382" s="99"/>
      <c r="V382" s="220"/>
      <c r="W382" s="220"/>
      <c r="X382" s="99"/>
      <c r="Y382" s="99"/>
      <c r="Z382" s="99"/>
      <c r="AA382" s="99"/>
      <c r="AB382" s="99"/>
      <c r="AC382" s="99"/>
      <c r="AD382" s="99"/>
      <c r="AE382" s="99"/>
      <c r="AF382" s="99"/>
      <c r="AG382" s="99"/>
      <c r="AH382" s="99"/>
      <c r="AI382" s="99"/>
      <c r="AJ382" s="99"/>
      <c r="AK382" s="99"/>
      <c r="AL382" s="99"/>
      <c r="AM382" s="99"/>
      <c r="AN382" s="99"/>
      <c r="AO382" s="99"/>
      <c r="AP382" s="99"/>
      <c r="AQ382" s="99"/>
      <c r="AR382" s="99"/>
      <c r="AS382" s="99"/>
      <c r="AT382" s="99"/>
      <c r="AU382" s="99"/>
      <c r="AV382" s="99"/>
    </row>
    <row r="383" spans="1:48" ht="15.75" customHeight="1">
      <c r="A383" s="99"/>
      <c r="B383" s="99"/>
      <c r="C383" s="159"/>
      <c r="D383" s="220"/>
      <c r="E383" s="168"/>
      <c r="F383" s="166"/>
      <c r="G383" s="168"/>
      <c r="H383" s="99"/>
      <c r="I383" s="166"/>
      <c r="J383" s="99"/>
      <c r="K383" s="99"/>
      <c r="L383" s="99"/>
      <c r="M383" s="99"/>
      <c r="N383" s="99"/>
      <c r="O383" s="99"/>
      <c r="P383" s="99"/>
      <c r="Q383" s="99"/>
      <c r="R383" s="99"/>
      <c r="S383" s="99"/>
      <c r="T383" s="99"/>
      <c r="U383" s="99"/>
      <c r="V383" s="220"/>
      <c r="W383" s="220"/>
      <c r="X383" s="99"/>
      <c r="Y383" s="99"/>
      <c r="Z383" s="99"/>
      <c r="AA383" s="99"/>
      <c r="AB383" s="99"/>
      <c r="AC383" s="99"/>
      <c r="AD383" s="99"/>
      <c r="AE383" s="99"/>
      <c r="AF383" s="99"/>
      <c r="AG383" s="99"/>
      <c r="AH383" s="99"/>
      <c r="AI383" s="99"/>
      <c r="AJ383" s="99"/>
      <c r="AK383" s="99"/>
      <c r="AL383" s="99"/>
      <c r="AM383" s="99"/>
      <c r="AN383" s="99"/>
      <c r="AO383" s="99"/>
      <c r="AP383" s="99"/>
      <c r="AQ383" s="99"/>
      <c r="AR383" s="99"/>
      <c r="AS383" s="99"/>
      <c r="AT383" s="99"/>
      <c r="AU383" s="99"/>
      <c r="AV383" s="99"/>
    </row>
    <row r="384" spans="1:48" ht="15.75" customHeight="1">
      <c r="A384" s="99"/>
      <c r="B384" s="99"/>
      <c r="C384" s="159"/>
      <c r="D384" s="220"/>
      <c r="E384" s="168"/>
      <c r="F384" s="166"/>
      <c r="G384" s="168"/>
      <c r="H384" s="99"/>
      <c r="I384" s="166"/>
      <c r="J384" s="99"/>
      <c r="K384" s="99"/>
      <c r="L384" s="99"/>
      <c r="M384" s="99"/>
      <c r="N384" s="99"/>
      <c r="O384" s="99"/>
      <c r="P384" s="99"/>
      <c r="Q384" s="99"/>
      <c r="R384" s="99"/>
      <c r="S384" s="99"/>
      <c r="T384" s="99"/>
      <c r="U384" s="99"/>
      <c r="V384" s="220"/>
      <c r="W384" s="220"/>
      <c r="X384" s="99"/>
      <c r="Y384" s="99"/>
      <c r="Z384" s="99"/>
      <c r="AA384" s="99"/>
      <c r="AB384" s="99"/>
      <c r="AC384" s="99"/>
      <c r="AD384" s="99"/>
      <c r="AE384" s="99"/>
      <c r="AF384" s="99"/>
      <c r="AG384" s="99"/>
      <c r="AH384" s="99"/>
      <c r="AI384" s="99"/>
      <c r="AJ384" s="99"/>
      <c r="AK384" s="99"/>
      <c r="AL384" s="99"/>
      <c r="AM384" s="99"/>
      <c r="AN384" s="99"/>
      <c r="AO384" s="99"/>
      <c r="AP384" s="99"/>
      <c r="AQ384" s="99"/>
      <c r="AR384" s="99"/>
      <c r="AS384" s="99"/>
      <c r="AT384" s="99"/>
      <c r="AU384" s="99"/>
      <c r="AV384" s="99"/>
    </row>
    <row r="385" spans="1:48" ht="15.75" customHeight="1">
      <c r="A385" s="99"/>
      <c r="B385" s="99"/>
      <c r="C385" s="159"/>
      <c r="D385" s="220"/>
      <c r="E385" s="168"/>
      <c r="F385" s="166"/>
      <c r="G385" s="168"/>
      <c r="H385" s="99"/>
      <c r="I385" s="166"/>
      <c r="J385" s="99"/>
      <c r="K385" s="99"/>
      <c r="L385" s="99"/>
      <c r="M385" s="99"/>
      <c r="N385" s="99"/>
      <c r="O385" s="99"/>
      <c r="P385" s="99"/>
      <c r="Q385" s="99"/>
      <c r="R385" s="99"/>
      <c r="S385" s="99"/>
      <c r="T385" s="99"/>
      <c r="U385" s="99"/>
      <c r="V385" s="220"/>
      <c r="W385" s="220"/>
      <c r="X385" s="99"/>
      <c r="Y385" s="99"/>
      <c r="Z385" s="99"/>
      <c r="AA385" s="99"/>
      <c r="AB385" s="99"/>
      <c r="AC385" s="99"/>
      <c r="AD385" s="99"/>
      <c r="AE385" s="99"/>
      <c r="AF385" s="99"/>
      <c r="AG385" s="99"/>
      <c r="AH385" s="99"/>
      <c r="AI385" s="99"/>
      <c r="AJ385" s="99"/>
      <c r="AK385" s="99"/>
      <c r="AL385" s="99"/>
      <c r="AM385" s="99"/>
      <c r="AN385" s="99"/>
      <c r="AO385" s="99"/>
      <c r="AP385" s="99"/>
      <c r="AQ385" s="99"/>
      <c r="AR385" s="99"/>
      <c r="AS385" s="99"/>
      <c r="AT385" s="99"/>
      <c r="AU385" s="99"/>
      <c r="AV385" s="99"/>
    </row>
    <row r="386" spans="1:48" ht="15.75" customHeight="1">
      <c r="A386" s="99"/>
      <c r="B386" s="99"/>
      <c r="C386" s="159"/>
      <c r="D386" s="220"/>
      <c r="E386" s="168"/>
      <c r="F386" s="166"/>
      <c r="G386" s="168"/>
      <c r="H386" s="99"/>
      <c r="I386" s="166"/>
      <c r="J386" s="99"/>
      <c r="K386" s="99"/>
      <c r="L386" s="99"/>
      <c r="M386" s="99"/>
      <c r="N386" s="99"/>
      <c r="O386" s="99"/>
      <c r="P386" s="99"/>
      <c r="Q386" s="99"/>
      <c r="R386" s="99"/>
      <c r="S386" s="99"/>
      <c r="T386" s="99"/>
      <c r="U386" s="99"/>
      <c r="V386" s="220"/>
      <c r="W386" s="220"/>
      <c r="X386" s="99"/>
      <c r="Y386" s="99"/>
      <c r="Z386" s="99"/>
      <c r="AA386" s="99"/>
      <c r="AB386" s="99"/>
      <c r="AC386" s="99"/>
      <c r="AD386" s="99"/>
      <c r="AE386" s="99"/>
      <c r="AF386" s="99"/>
      <c r="AG386" s="99"/>
      <c r="AH386" s="99"/>
      <c r="AI386" s="99"/>
      <c r="AJ386" s="99"/>
      <c r="AK386" s="99"/>
      <c r="AL386" s="99"/>
      <c r="AM386" s="99"/>
      <c r="AN386" s="99"/>
      <c r="AO386" s="99"/>
      <c r="AP386" s="99"/>
      <c r="AQ386" s="99"/>
      <c r="AR386" s="99"/>
      <c r="AS386" s="99"/>
      <c r="AT386" s="99"/>
      <c r="AU386" s="99"/>
      <c r="AV386" s="99"/>
    </row>
    <row r="387" spans="1:48" ht="15.75" customHeight="1">
      <c r="A387" s="99"/>
      <c r="B387" s="99"/>
      <c r="C387" s="159"/>
      <c r="D387" s="220"/>
      <c r="E387" s="168"/>
      <c r="F387" s="166"/>
      <c r="G387" s="168"/>
      <c r="H387" s="99"/>
      <c r="I387" s="166"/>
      <c r="J387" s="99"/>
      <c r="K387" s="99"/>
      <c r="L387" s="99"/>
      <c r="M387" s="99"/>
      <c r="N387" s="99"/>
      <c r="O387" s="99"/>
      <c r="P387" s="99"/>
      <c r="Q387" s="99"/>
      <c r="R387" s="99"/>
      <c r="S387" s="99"/>
      <c r="T387" s="99"/>
      <c r="U387" s="99"/>
      <c r="V387" s="220"/>
      <c r="W387" s="220"/>
      <c r="X387" s="99"/>
      <c r="Y387" s="99"/>
      <c r="Z387" s="99"/>
      <c r="AA387" s="99"/>
      <c r="AB387" s="99"/>
      <c r="AC387" s="99"/>
      <c r="AD387" s="99"/>
      <c r="AE387" s="99"/>
      <c r="AF387" s="99"/>
      <c r="AG387" s="99"/>
      <c r="AH387" s="99"/>
      <c r="AI387" s="99"/>
      <c r="AJ387" s="99"/>
      <c r="AK387" s="99"/>
      <c r="AL387" s="99"/>
      <c r="AM387" s="99"/>
      <c r="AN387" s="99"/>
      <c r="AO387" s="99"/>
      <c r="AP387" s="99"/>
      <c r="AQ387" s="99"/>
      <c r="AR387" s="99"/>
      <c r="AS387" s="99"/>
      <c r="AT387" s="99"/>
      <c r="AU387" s="99"/>
      <c r="AV387" s="99"/>
    </row>
    <row r="388" spans="1:48" ht="15.75" customHeight="1">
      <c r="A388" s="99"/>
      <c r="B388" s="99"/>
      <c r="C388" s="159"/>
      <c r="D388" s="220"/>
      <c r="E388" s="168"/>
      <c r="F388" s="166"/>
      <c r="G388" s="168"/>
      <c r="H388" s="99"/>
      <c r="I388" s="166"/>
      <c r="J388" s="99"/>
      <c r="K388" s="99"/>
      <c r="L388" s="99"/>
      <c r="M388" s="99"/>
      <c r="N388" s="99"/>
      <c r="O388" s="99"/>
      <c r="P388" s="99"/>
      <c r="Q388" s="99"/>
      <c r="R388" s="99"/>
      <c r="S388" s="99"/>
      <c r="T388" s="99"/>
      <c r="U388" s="99"/>
      <c r="V388" s="220"/>
      <c r="W388" s="220"/>
      <c r="X388" s="99"/>
      <c r="Y388" s="99"/>
      <c r="Z388" s="99"/>
      <c r="AA388" s="99"/>
      <c r="AB388" s="99"/>
      <c r="AC388" s="99"/>
      <c r="AD388" s="99"/>
      <c r="AE388" s="99"/>
      <c r="AF388" s="99"/>
      <c r="AG388" s="99"/>
      <c r="AH388" s="99"/>
      <c r="AI388" s="99"/>
      <c r="AJ388" s="99"/>
      <c r="AK388" s="99"/>
      <c r="AL388" s="99"/>
      <c r="AM388" s="99"/>
      <c r="AN388" s="99"/>
      <c r="AO388" s="99"/>
      <c r="AP388" s="99"/>
      <c r="AQ388" s="99"/>
      <c r="AR388" s="99"/>
      <c r="AS388" s="99"/>
      <c r="AT388" s="99"/>
      <c r="AU388" s="99"/>
      <c r="AV388" s="99"/>
    </row>
    <row r="389" spans="1:48" ht="15.75" customHeight="1">
      <c r="A389" s="99"/>
      <c r="B389" s="99"/>
      <c r="C389" s="159"/>
      <c r="D389" s="220"/>
      <c r="E389" s="168"/>
      <c r="F389" s="166"/>
      <c r="G389" s="168"/>
      <c r="H389" s="99"/>
      <c r="I389" s="166"/>
      <c r="J389" s="99"/>
      <c r="K389" s="99"/>
      <c r="L389" s="99"/>
      <c r="M389" s="99"/>
      <c r="N389" s="99"/>
      <c r="O389" s="99"/>
      <c r="P389" s="99"/>
      <c r="Q389" s="99"/>
      <c r="R389" s="99"/>
      <c r="S389" s="99"/>
      <c r="T389" s="99"/>
      <c r="U389" s="99"/>
      <c r="V389" s="220"/>
      <c r="W389" s="220"/>
      <c r="X389" s="99"/>
      <c r="Y389" s="99"/>
      <c r="Z389" s="99"/>
      <c r="AA389" s="99"/>
      <c r="AB389" s="99"/>
      <c r="AC389" s="99"/>
      <c r="AD389" s="99"/>
      <c r="AE389" s="99"/>
      <c r="AF389" s="99"/>
      <c r="AG389" s="99"/>
      <c r="AH389" s="99"/>
      <c r="AI389" s="99"/>
      <c r="AJ389" s="99"/>
      <c r="AK389" s="99"/>
      <c r="AL389" s="99"/>
      <c r="AM389" s="99"/>
      <c r="AN389" s="99"/>
      <c r="AO389" s="99"/>
      <c r="AP389" s="99"/>
      <c r="AQ389" s="99"/>
      <c r="AR389" s="99"/>
      <c r="AS389" s="99"/>
      <c r="AT389" s="99"/>
      <c r="AU389" s="99"/>
      <c r="AV389" s="99"/>
    </row>
    <row r="390" spans="1:48" ht="15.75" customHeight="1">
      <c r="A390" s="99"/>
      <c r="B390" s="99"/>
      <c r="C390" s="159"/>
      <c r="D390" s="220"/>
      <c r="E390" s="168"/>
      <c r="F390" s="166"/>
      <c r="G390" s="168"/>
      <c r="H390" s="99"/>
      <c r="I390" s="166"/>
      <c r="J390" s="99"/>
      <c r="K390" s="99"/>
      <c r="L390" s="99"/>
      <c r="M390" s="99"/>
      <c r="N390" s="99"/>
      <c r="O390" s="99"/>
      <c r="P390" s="99"/>
      <c r="Q390" s="99"/>
      <c r="R390" s="99"/>
      <c r="S390" s="99"/>
      <c r="T390" s="99"/>
      <c r="U390" s="99"/>
      <c r="V390" s="220"/>
      <c r="W390" s="220"/>
      <c r="X390" s="99"/>
      <c r="Y390" s="99"/>
      <c r="Z390" s="99"/>
      <c r="AA390" s="99"/>
      <c r="AB390" s="99"/>
      <c r="AC390" s="99"/>
      <c r="AD390" s="99"/>
      <c r="AE390" s="99"/>
      <c r="AF390" s="99"/>
      <c r="AG390" s="99"/>
      <c r="AH390" s="99"/>
      <c r="AI390" s="99"/>
      <c r="AJ390" s="99"/>
      <c r="AK390" s="99"/>
      <c r="AL390" s="99"/>
      <c r="AM390" s="99"/>
      <c r="AN390" s="99"/>
      <c r="AO390" s="99"/>
      <c r="AP390" s="99"/>
      <c r="AQ390" s="99"/>
      <c r="AR390" s="99"/>
      <c r="AS390" s="99"/>
      <c r="AT390" s="99"/>
      <c r="AU390" s="99"/>
      <c r="AV390" s="99"/>
    </row>
    <row r="391" spans="1:48" ht="15.75" customHeight="1">
      <c r="A391" s="99"/>
      <c r="B391" s="99"/>
      <c r="C391" s="159"/>
      <c r="D391" s="220"/>
      <c r="E391" s="168"/>
      <c r="F391" s="166"/>
      <c r="G391" s="168"/>
      <c r="H391" s="99"/>
      <c r="I391" s="166"/>
      <c r="J391" s="99"/>
      <c r="K391" s="99"/>
      <c r="L391" s="99"/>
      <c r="M391" s="99"/>
      <c r="N391" s="99"/>
      <c r="O391" s="99"/>
      <c r="P391" s="99"/>
      <c r="Q391" s="99"/>
      <c r="R391" s="99"/>
      <c r="S391" s="99"/>
      <c r="T391" s="99"/>
      <c r="U391" s="99"/>
      <c r="V391" s="220"/>
      <c r="W391" s="220"/>
      <c r="X391" s="99"/>
      <c r="Y391" s="99"/>
      <c r="Z391" s="99"/>
      <c r="AA391" s="99"/>
      <c r="AB391" s="99"/>
      <c r="AC391" s="99"/>
      <c r="AD391" s="99"/>
      <c r="AE391" s="99"/>
      <c r="AF391" s="99"/>
      <c r="AG391" s="99"/>
      <c r="AH391" s="99"/>
      <c r="AI391" s="99"/>
      <c r="AJ391" s="99"/>
      <c r="AK391" s="99"/>
      <c r="AL391" s="99"/>
      <c r="AM391" s="99"/>
      <c r="AN391" s="99"/>
      <c r="AO391" s="99"/>
      <c r="AP391" s="99"/>
      <c r="AQ391" s="99"/>
      <c r="AR391" s="99"/>
      <c r="AS391" s="99"/>
      <c r="AT391" s="99"/>
      <c r="AU391" s="99"/>
      <c r="AV391" s="99"/>
    </row>
    <row r="392" spans="1:48" ht="15.75" customHeight="1">
      <c r="A392" s="99"/>
      <c r="B392" s="99"/>
      <c r="C392" s="159"/>
      <c r="D392" s="220"/>
      <c r="E392" s="168"/>
      <c r="F392" s="166"/>
      <c r="G392" s="168"/>
      <c r="H392" s="99"/>
      <c r="I392" s="166"/>
      <c r="J392" s="99"/>
      <c r="K392" s="99"/>
      <c r="L392" s="99"/>
      <c r="M392" s="99"/>
      <c r="N392" s="99"/>
      <c r="O392" s="99"/>
      <c r="P392" s="99"/>
      <c r="Q392" s="99"/>
      <c r="R392" s="99"/>
      <c r="S392" s="99"/>
      <c r="T392" s="99"/>
      <c r="U392" s="99"/>
      <c r="V392" s="220"/>
      <c r="W392" s="220"/>
      <c r="X392" s="99"/>
      <c r="Y392" s="99"/>
      <c r="Z392" s="99"/>
      <c r="AA392" s="99"/>
      <c r="AB392" s="99"/>
      <c r="AC392" s="99"/>
      <c r="AD392" s="99"/>
      <c r="AE392" s="99"/>
      <c r="AF392" s="99"/>
      <c r="AG392" s="99"/>
      <c r="AH392" s="99"/>
      <c r="AI392" s="99"/>
      <c r="AJ392" s="99"/>
      <c r="AK392" s="99"/>
      <c r="AL392" s="99"/>
      <c r="AM392" s="99"/>
      <c r="AN392" s="99"/>
      <c r="AO392" s="99"/>
      <c r="AP392" s="99"/>
      <c r="AQ392" s="99"/>
      <c r="AR392" s="99"/>
      <c r="AS392" s="99"/>
      <c r="AT392" s="99"/>
      <c r="AU392" s="99"/>
      <c r="AV392" s="99"/>
    </row>
    <row r="393" spans="1:48" ht="15.75" customHeight="1">
      <c r="A393" s="99"/>
      <c r="B393" s="99"/>
      <c r="C393" s="159"/>
      <c r="D393" s="220"/>
      <c r="E393" s="168"/>
      <c r="F393" s="166"/>
      <c r="G393" s="168"/>
      <c r="H393" s="99"/>
      <c r="I393" s="166"/>
      <c r="J393" s="99"/>
      <c r="K393" s="99"/>
      <c r="L393" s="99"/>
      <c r="M393" s="99"/>
      <c r="N393" s="99"/>
      <c r="O393" s="99"/>
      <c r="P393" s="99"/>
      <c r="Q393" s="99"/>
      <c r="R393" s="99"/>
      <c r="S393" s="99"/>
      <c r="T393" s="99"/>
      <c r="U393" s="99"/>
      <c r="V393" s="220"/>
      <c r="W393" s="220"/>
      <c r="X393" s="99"/>
      <c r="Y393" s="99"/>
      <c r="Z393" s="99"/>
      <c r="AA393" s="99"/>
      <c r="AB393" s="99"/>
      <c r="AC393" s="99"/>
      <c r="AD393" s="99"/>
      <c r="AE393" s="99"/>
      <c r="AF393" s="99"/>
      <c r="AG393" s="99"/>
      <c r="AH393" s="99"/>
      <c r="AI393" s="99"/>
      <c r="AJ393" s="99"/>
      <c r="AK393" s="99"/>
      <c r="AL393" s="99"/>
      <c r="AM393" s="99"/>
      <c r="AN393" s="99"/>
      <c r="AO393" s="99"/>
      <c r="AP393" s="99"/>
      <c r="AQ393" s="99"/>
      <c r="AR393" s="99"/>
      <c r="AS393" s="99"/>
      <c r="AT393" s="99"/>
      <c r="AU393" s="99"/>
      <c r="AV393" s="99"/>
    </row>
    <row r="394" spans="1:48" ht="15.75" customHeight="1">
      <c r="A394" s="99"/>
      <c r="B394" s="99"/>
      <c r="C394" s="159"/>
      <c r="D394" s="220"/>
      <c r="E394" s="168"/>
      <c r="F394" s="166"/>
      <c r="G394" s="168"/>
      <c r="H394" s="99"/>
      <c r="I394" s="166"/>
      <c r="J394" s="99"/>
      <c r="K394" s="99"/>
      <c r="L394" s="99"/>
      <c r="M394" s="99"/>
      <c r="N394" s="99"/>
      <c r="O394" s="99"/>
      <c r="P394" s="99"/>
      <c r="Q394" s="99"/>
      <c r="R394" s="99"/>
      <c r="S394" s="99"/>
      <c r="T394" s="99"/>
      <c r="U394" s="99"/>
      <c r="V394" s="220"/>
      <c r="W394" s="220"/>
      <c r="X394" s="99"/>
      <c r="Y394" s="99"/>
      <c r="Z394" s="99"/>
      <c r="AA394" s="99"/>
      <c r="AB394" s="99"/>
      <c r="AC394" s="99"/>
      <c r="AD394" s="99"/>
      <c r="AE394" s="99"/>
      <c r="AF394" s="99"/>
      <c r="AG394" s="99"/>
      <c r="AH394" s="99"/>
      <c r="AI394" s="99"/>
      <c r="AJ394" s="99"/>
      <c r="AK394" s="99"/>
      <c r="AL394" s="99"/>
      <c r="AM394" s="99"/>
      <c r="AN394" s="99"/>
      <c r="AO394" s="99"/>
      <c r="AP394" s="99"/>
      <c r="AQ394" s="99"/>
      <c r="AR394" s="99"/>
      <c r="AS394" s="99"/>
      <c r="AT394" s="99"/>
      <c r="AU394" s="99"/>
      <c r="AV394" s="99"/>
    </row>
    <row r="395" spans="1:48" ht="15.75" customHeight="1">
      <c r="A395" s="99"/>
      <c r="B395" s="99"/>
      <c r="C395" s="159"/>
      <c r="D395" s="220"/>
      <c r="E395" s="168"/>
      <c r="F395" s="166"/>
      <c r="G395" s="168"/>
      <c r="H395" s="99"/>
      <c r="I395" s="166"/>
      <c r="J395" s="99"/>
      <c r="K395" s="99"/>
      <c r="L395" s="99"/>
      <c r="M395" s="99"/>
      <c r="N395" s="99"/>
      <c r="O395" s="99"/>
      <c r="P395" s="99"/>
      <c r="Q395" s="99"/>
      <c r="R395" s="99"/>
      <c r="S395" s="99"/>
      <c r="T395" s="99"/>
      <c r="U395" s="99"/>
      <c r="V395" s="220"/>
      <c r="W395" s="220"/>
      <c r="X395" s="99"/>
      <c r="Y395" s="99"/>
      <c r="Z395" s="99"/>
      <c r="AA395" s="99"/>
      <c r="AB395" s="99"/>
      <c r="AC395" s="99"/>
      <c r="AD395" s="99"/>
      <c r="AE395" s="99"/>
      <c r="AF395" s="99"/>
      <c r="AG395" s="99"/>
      <c r="AH395" s="99"/>
      <c r="AI395" s="99"/>
      <c r="AJ395" s="99"/>
      <c r="AK395" s="99"/>
      <c r="AL395" s="99"/>
      <c r="AM395" s="99"/>
      <c r="AN395" s="99"/>
      <c r="AO395" s="99"/>
      <c r="AP395" s="99"/>
      <c r="AQ395" s="99"/>
      <c r="AR395" s="99"/>
      <c r="AS395" s="99"/>
      <c r="AT395" s="99"/>
      <c r="AU395" s="99"/>
      <c r="AV395" s="99"/>
    </row>
    <row r="396" spans="1:48" ht="15.75" customHeight="1">
      <c r="A396" s="99"/>
      <c r="B396" s="99"/>
      <c r="C396" s="159"/>
      <c r="D396" s="220"/>
      <c r="E396" s="168"/>
      <c r="F396" s="166"/>
      <c r="G396" s="168"/>
      <c r="H396" s="99"/>
      <c r="I396" s="166"/>
      <c r="J396" s="99"/>
      <c r="K396" s="99"/>
      <c r="L396" s="99"/>
      <c r="M396" s="99"/>
      <c r="N396" s="99"/>
      <c r="O396" s="99"/>
      <c r="P396" s="99"/>
      <c r="Q396" s="99"/>
      <c r="R396" s="99"/>
      <c r="S396" s="99"/>
      <c r="T396" s="99"/>
      <c r="U396" s="99"/>
      <c r="V396" s="220"/>
      <c r="W396" s="220"/>
      <c r="X396" s="99"/>
      <c r="Y396" s="99"/>
      <c r="Z396" s="99"/>
      <c r="AA396" s="99"/>
      <c r="AB396" s="99"/>
      <c r="AC396" s="99"/>
      <c r="AD396" s="99"/>
      <c r="AE396" s="99"/>
      <c r="AF396" s="99"/>
      <c r="AG396" s="99"/>
      <c r="AH396" s="99"/>
      <c r="AI396" s="99"/>
      <c r="AJ396" s="99"/>
      <c r="AK396" s="99"/>
      <c r="AL396" s="99"/>
      <c r="AM396" s="99"/>
      <c r="AN396" s="99"/>
      <c r="AO396" s="99"/>
      <c r="AP396" s="99"/>
      <c r="AQ396" s="99"/>
      <c r="AR396" s="99"/>
      <c r="AS396" s="99"/>
      <c r="AT396" s="99"/>
      <c r="AU396" s="99"/>
      <c r="AV396" s="99"/>
    </row>
    <row r="397" spans="1:48" ht="15.75" customHeight="1">
      <c r="A397" s="99"/>
      <c r="B397" s="99"/>
      <c r="C397" s="159"/>
      <c r="D397" s="220"/>
      <c r="E397" s="168"/>
      <c r="F397" s="166"/>
      <c r="G397" s="168"/>
      <c r="H397" s="99"/>
      <c r="I397" s="166"/>
      <c r="J397" s="99"/>
      <c r="K397" s="99"/>
      <c r="L397" s="99"/>
      <c r="M397" s="99"/>
      <c r="N397" s="99"/>
      <c r="O397" s="99"/>
      <c r="P397" s="99"/>
      <c r="Q397" s="99"/>
      <c r="R397" s="99"/>
      <c r="S397" s="99"/>
      <c r="T397" s="99"/>
      <c r="U397" s="99"/>
      <c r="V397" s="220"/>
      <c r="W397" s="220"/>
      <c r="X397" s="99"/>
      <c r="Y397" s="99"/>
      <c r="Z397" s="99"/>
      <c r="AA397" s="99"/>
      <c r="AB397" s="99"/>
      <c r="AC397" s="99"/>
      <c r="AD397" s="99"/>
      <c r="AE397" s="99"/>
      <c r="AF397" s="99"/>
      <c r="AG397" s="99"/>
      <c r="AH397" s="99"/>
      <c r="AI397" s="99"/>
      <c r="AJ397" s="99"/>
      <c r="AK397" s="99"/>
      <c r="AL397" s="99"/>
      <c r="AM397" s="99"/>
      <c r="AN397" s="99"/>
      <c r="AO397" s="99"/>
      <c r="AP397" s="99"/>
      <c r="AQ397" s="99"/>
      <c r="AR397" s="99"/>
      <c r="AS397" s="99"/>
      <c r="AT397" s="99"/>
      <c r="AU397" s="99"/>
      <c r="AV397" s="99"/>
    </row>
    <row r="398" spans="1:48" ht="15.75" customHeight="1">
      <c r="A398" s="99"/>
      <c r="B398" s="99"/>
      <c r="C398" s="159"/>
      <c r="D398" s="220"/>
      <c r="E398" s="168"/>
      <c r="F398" s="166"/>
      <c r="G398" s="168"/>
      <c r="H398" s="99"/>
      <c r="I398" s="166"/>
      <c r="J398" s="99"/>
      <c r="K398" s="99"/>
      <c r="L398" s="99"/>
      <c r="M398" s="99"/>
      <c r="N398" s="99"/>
      <c r="O398" s="99"/>
      <c r="P398" s="99"/>
      <c r="Q398" s="99"/>
      <c r="R398" s="99"/>
      <c r="S398" s="99"/>
      <c r="T398" s="99"/>
      <c r="U398" s="99"/>
      <c r="V398" s="220"/>
      <c r="W398" s="220"/>
      <c r="X398" s="99"/>
      <c r="Y398" s="99"/>
      <c r="Z398" s="99"/>
      <c r="AA398" s="99"/>
      <c r="AB398" s="99"/>
      <c r="AC398" s="99"/>
      <c r="AD398" s="99"/>
      <c r="AE398" s="99"/>
      <c r="AF398" s="99"/>
      <c r="AG398" s="99"/>
      <c r="AH398" s="99"/>
      <c r="AI398" s="99"/>
      <c r="AJ398" s="99"/>
      <c r="AK398" s="99"/>
      <c r="AL398" s="99"/>
      <c r="AM398" s="99"/>
      <c r="AN398" s="99"/>
      <c r="AO398" s="99"/>
      <c r="AP398" s="99"/>
      <c r="AQ398" s="99"/>
      <c r="AR398" s="99"/>
      <c r="AS398" s="99"/>
      <c r="AT398" s="99"/>
      <c r="AU398" s="99"/>
      <c r="AV398" s="99"/>
    </row>
    <row r="399" spans="1:48" ht="15.75" customHeight="1">
      <c r="A399" s="99"/>
      <c r="B399" s="99"/>
      <c r="C399" s="159"/>
      <c r="D399" s="220"/>
      <c r="E399" s="168"/>
      <c r="F399" s="166"/>
      <c r="G399" s="168"/>
      <c r="H399" s="99"/>
      <c r="I399" s="166"/>
      <c r="J399" s="99"/>
      <c r="K399" s="99"/>
      <c r="L399" s="99"/>
      <c r="M399" s="99"/>
      <c r="N399" s="99"/>
      <c r="O399" s="99"/>
      <c r="P399" s="99"/>
      <c r="Q399" s="99"/>
      <c r="R399" s="99"/>
      <c r="S399" s="99"/>
      <c r="T399" s="99"/>
      <c r="U399" s="99"/>
      <c r="V399" s="220"/>
      <c r="W399" s="220"/>
      <c r="X399" s="99"/>
      <c r="Y399" s="99"/>
      <c r="Z399" s="99"/>
      <c r="AA399" s="99"/>
      <c r="AB399" s="99"/>
      <c r="AC399" s="99"/>
      <c r="AD399" s="99"/>
      <c r="AE399" s="99"/>
      <c r="AF399" s="99"/>
      <c r="AG399" s="99"/>
      <c r="AH399" s="99"/>
      <c r="AI399" s="99"/>
      <c r="AJ399" s="99"/>
      <c r="AK399" s="99"/>
      <c r="AL399" s="99"/>
      <c r="AM399" s="99"/>
      <c r="AN399" s="99"/>
      <c r="AO399" s="99"/>
      <c r="AP399" s="99"/>
      <c r="AQ399" s="99"/>
      <c r="AR399" s="99"/>
      <c r="AS399" s="99"/>
      <c r="AT399" s="99"/>
      <c r="AU399" s="99"/>
      <c r="AV399" s="99"/>
    </row>
    <row r="400" spans="1:48" ht="15.75" customHeight="1">
      <c r="A400" s="99"/>
      <c r="B400" s="99"/>
      <c r="C400" s="159"/>
      <c r="D400" s="220"/>
      <c r="E400" s="168"/>
      <c r="F400" s="166"/>
      <c r="G400" s="168"/>
      <c r="H400" s="99"/>
      <c r="I400" s="166"/>
      <c r="J400" s="99"/>
      <c r="K400" s="99"/>
      <c r="L400" s="99"/>
      <c r="M400" s="99"/>
      <c r="N400" s="99"/>
      <c r="O400" s="99"/>
      <c r="P400" s="99"/>
      <c r="Q400" s="99"/>
      <c r="R400" s="99"/>
      <c r="S400" s="99"/>
      <c r="T400" s="99"/>
      <c r="U400" s="99"/>
      <c r="V400" s="220"/>
      <c r="W400" s="220"/>
      <c r="X400" s="99"/>
      <c r="Y400" s="99"/>
      <c r="Z400" s="99"/>
      <c r="AA400" s="99"/>
      <c r="AB400" s="99"/>
      <c r="AC400" s="99"/>
      <c r="AD400" s="99"/>
      <c r="AE400" s="99"/>
      <c r="AF400" s="99"/>
      <c r="AG400" s="99"/>
      <c r="AH400" s="99"/>
      <c r="AI400" s="99"/>
      <c r="AJ400" s="99"/>
      <c r="AK400" s="99"/>
      <c r="AL400" s="99"/>
      <c r="AM400" s="99"/>
      <c r="AN400" s="99"/>
      <c r="AO400" s="99"/>
      <c r="AP400" s="99"/>
      <c r="AQ400" s="99"/>
      <c r="AR400" s="99"/>
      <c r="AS400" s="99"/>
      <c r="AT400" s="99"/>
      <c r="AU400" s="99"/>
      <c r="AV400" s="99"/>
    </row>
    <row r="401" spans="1:48" ht="15.75" customHeight="1">
      <c r="A401" s="99"/>
      <c r="B401" s="99"/>
      <c r="C401" s="159"/>
      <c r="D401" s="220"/>
      <c r="E401" s="168"/>
      <c r="F401" s="166"/>
      <c r="G401" s="168"/>
      <c r="H401" s="99"/>
      <c r="I401" s="166"/>
      <c r="J401" s="99"/>
      <c r="K401" s="99"/>
      <c r="L401" s="99"/>
      <c r="M401" s="99"/>
      <c r="N401" s="99"/>
      <c r="O401" s="99"/>
      <c r="P401" s="99"/>
      <c r="Q401" s="99"/>
      <c r="R401" s="99"/>
      <c r="S401" s="99"/>
      <c r="T401" s="99"/>
      <c r="U401" s="99"/>
      <c r="V401" s="220"/>
      <c r="W401" s="220"/>
      <c r="X401" s="99"/>
      <c r="Y401" s="99"/>
      <c r="Z401" s="99"/>
      <c r="AA401" s="99"/>
      <c r="AB401" s="99"/>
      <c r="AC401" s="99"/>
      <c r="AD401" s="99"/>
      <c r="AE401" s="99"/>
      <c r="AF401" s="99"/>
      <c r="AG401" s="99"/>
      <c r="AH401" s="99"/>
      <c r="AI401" s="99"/>
      <c r="AJ401" s="99"/>
      <c r="AK401" s="99"/>
      <c r="AL401" s="99"/>
      <c r="AM401" s="99"/>
      <c r="AN401" s="99"/>
      <c r="AO401" s="99"/>
      <c r="AP401" s="99"/>
      <c r="AQ401" s="99"/>
      <c r="AR401" s="99"/>
      <c r="AS401" s="99"/>
      <c r="AT401" s="99"/>
      <c r="AU401" s="99"/>
      <c r="AV401" s="99"/>
    </row>
    <row r="402" spans="1:48" ht="15.75" customHeight="1">
      <c r="A402" s="99"/>
      <c r="B402" s="99"/>
      <c r="C402" s="159"/>
      <c r="D402" s="220"/>
      <c r="E402" s="168"/>
      <c r="F402" s="166"/>
      <c r="G402" s="168"/>
      <c r="H402" s="99"/>
      <c r="I402" s="166"/>
      <c r="J402" s="99"/>
      <c r="K402" s="99"/>
      <c r="L402" s="99"/>
      <c r="M402" s="99"/>
      <c r="N402" s="99"/>
      <c r="O402" s="99"/>
      <c r="P402" s="99"/>
      <c r="Q402" s="99"/>
      <c r="R402" s="99"/>
      <c r="S402" s="99"/>
      <c r="T402" s="99"/>
      <c r="U402" s="99"/>
      <c r="V402" s="220"/>
      <c r="W402" s="220"/>
      <c r="X402" s="99"/>
      <c r="Y402" s="99"/>
      <c r="Z402" s="99"/>
      <c r="AA402" s="99"/>
      <c r="AB402" s="99"/>
      <c r="AC402" s="99"/>
      <c r="AD402" s="99"/>
      <c r="AE402" s="99"/>
      <c r="AF402" s="99"/>
      <c r="AG402" s="99"/>
      <c r="AH402" s="99"/>
      <c r="AI402" s="99"/>
      <c r="AJ402" s="99"/>
      <c r="AK402" s="99"/>
      <c r="AL402" s="99"/>
      <c r="AM402" s="99"/>
      <c r="AN402" s="99"/>
      <c r="AO402" s="99"/>
      <c r="AP402" s="99"/>
      <c r="AQ402" s="99"/>
      <c r="AR402" s="99"/>
      <c r="AS402" s="99"/>
      <c r="AT402" s="99"/>
      <c r="AU402" s="99"/>
      <c r="AV402" s="99"/>
    </row>
    <row r="403" spans="1:48" ht="15.75" customHeight="1">
      <c r="A403" s="99"/>
      <c r="B403" s="99"/>
      <c r="C403" s="159"/>
      <c r="D403" s="220"/>
      <c r="E403" s="168"/>
      <c r="F403" s="166"/>
      <c r="G403" s="168"/>
      <c r="H403" s="99"/>
      <c r="I403" s="166"/>
      <c r="J403" s="99"/>
      <c r="K403" s="99"/>
      <c r="L403" s="99"/>
      <c r="M403" s="99"/>
      <c r="N403" s="99"/>
      <c r="O403" s="99"/>
      <c r="P403" s="99"/>
      <c r="Q403" s="99"/>
      <c r="R403" s="99"/>
      <c r="S403" s="99"/>
      <c r="T403" s="99"/>
      <c r="U403" s="99"/>
      <c r="V403" s="220"/>
      <c r="W403" s="220"/>
      <c r="X403" s="99"/>
      <c r="Y403" s="99"/>
      <c r="Z403" s="99"/>
      <c r="AA403" s="99"/>
      <c r="AB403" s="99"/>
      <c r="AC403" s="99"/>
      <c r="AD403" s="99"/>
      <c r="AE403" s="99"/>
      <c r="AF403" s="99"/>
      <c r="AG403" s="99"/>
      <c r="AH403" s="99"/>
      <c r="AI403" s="99"/>
      <c r="AJ403" s="99"/>
      <c r="AK403" s="99"/>
      <c r="AL403" s="99"/>
      <c r="AM403" s="99"/>
      <c r="AN403" s="99"/>
      <c r="AO403" s="99"/>
      <c r="AP403" s="99"/>
      <c r="AQ403" s="99"/>
      <c r="AR403" s="99"/>
      <c r="AS403" s="99"/>
      <c r="AT403" s="99"/>
      <c r="AU403" s="99"/>
      <c r="AV403" s="99"/>
    </row>
    <row r="404" spans="1:48" ht="15.75" customHeight="1">
      <c r="A404" s="99"/>
      <c r="B404" s="99"/>
      <c r="C404" s="159"/>
      <c r="D404" s="220"/>
      <c r="E404" s="168"/>
      <c r="F404" s="166"/>
      <c r="G404" s="168"/>
      <c r="H404" s="99"/>
      <c r="I404" s="166"/>
      <c r="J404" s="99"/>
      <c r="K404" s="99"/>
      <c r="L404" s="99"/>
      <c r="M404" s="99"/>
      <c r="N404" s="99"/>
      <c r="O404" s="99"/>
      <c r="P404" s="99"/>
      <c r="Q404" s="99"/>
      <c r="R404" s="99"/>
      <c r="S404" s="99"/>
      <c r="T404" s="99"/>
      <c r="U404" s="99"/>
      <c r="V404" s="220"/>
      <c r="W404" s="220"/>
      <c r="X404" s="99"/>
      <c r="Y404" s="99"/>
      <c r="Z404" s="99"/>
      <c r="AA404" s="99"/>
      <c r="AB404" s="99"/>
      <c r="AC404" s="99"/>
      <c r="AD404" s="99"/>
      <c r="AE404" s="99"/>
      <c r="AF404" s="99"/>
      <c r="AG404" s="99"/>
      <c r="AH404" s="99"/>
      <c r="AI404" s="99"/>
      <c r="AJ404" s="99"/>
      <c r="AK404" s="99"/>
      <c r="AL404" s="99"/>
      <c r="AM404" s="99"/>
      <c r="AN404" s="99"/>
      <c r="AO404" s="99"/>
      <c r="AP404" s="99"/>
      <c r="AQ404" s="99"/>
      <c r="AR404" s="99"/>
      <c r="AS404" s="99"/>
      <c r="AT404" s="99"/>
      <c r="AU404" s="99"/>
      <c r="AV404" s="99"/>
    </row>
    <row r="405" spans="1:48" ht="15.75" customHeight="1">
      <c r="A405" s="99"/>
      <c r="B405" s="99"/>
      <c r="C405" s="159"/>
      <c r="D405" s="220"/>
      <c r="E405" s="168"/>
      <c r="F405" s="166"/>
      <c r="G405" s="168"/>
      <c r="H405" s="99"/>
      <c r="I405" s="166"/>
      <c r="J405" s="99"/>
      <c r="K405" s="99"/>
      <c r="L405" s="99"/>
      <c r="M405" s="99"/>
      <c r="N405" s="99"/>
      <c r="O405" s="99"/>
      <c r="P405" s="99"/>
      <c r="Q405" s="99"/>
      <c r="R405" s="99"/>
      <c r="S405" s="99"/>
      <c r="T405" s="99"/>
      <c r="U405" s="99"/>
      <c r="V405" s="220"/>
      <c r="W405" s="220"/>
      <c r="X405" s="99"/>
      <c r="Y405" s="99"/>
      <c r="Z405" s="99"/>
      <c r="AA405" s="99"/>
      <c r="AB405" s="99"/>
      <c r="AC405" s="99"/>
      <c r="AD405" s="99"/>
      <c r="AE405" s="99"/>
      <c r="AF405" s="99"/>
      <c r="AG405" s="99"/>
      <c r="AH405" s="99"/>
      <c r="AI405" s="99"/>
      <c r="AJ405" s="99"/>
      <c r="AK405" s="99"/>
      <c r="AL405" s="99"/>
      <c r="AM405" s="99"/>
      <c r="AN405" s="99"/>
      <c r="AO405" s="99"/>
      <c r="AP405" s="99"/>
      <c r="AQ405" s="99"/>
      <c r="AR405" s="99"/>
      <c r="AS405" s="99"/>
      <c r="AT405" s="99"/>
      <c r="AU405" s="99"/>
      <c r="AV405" s="99"/>
    </row>
    <row r="406" spans="1:48" ht="15.75" customHeight="1">
      <c r="A406" s="99"/>
      <c r="B406" s="99"/>
      <c r="C406" s="159"/>
      <c r="D406" s="220"/>
      <c r="E406" s="168"/>
      <c r="F406" s="166"/>
      <c r="G406" s="168"/>
      <c r="H406" s="99"/>
      <c r="I406" s="166"/>
      <c r="J406" s="99"/>
      <c r="K406" s="99"/>
      <c r="L406" s="99"/>
      <c r="M406" s="99"/>
      <c r="N406" s="99"/>
      <c r="O406" s="99"/>
      <c r="P406" s="99"/>
      <c r="Q406" s="99"/>
      <c r="R406" s="99"/>
      <c r="S406" s="99"/>
      <c r="T406" s="99"/>
      <c r="U406" s="99"/>
      <c r="V406" s="220"/>
      <c r="W406" s="220"/>
      <c r="X406" s="99"/>
      <c r="Y406" s="99"/>
      <c r="Z406" s="99"/>
      <c r="AA406" s="99"/>
      <c r="AB406" s="99"/>
      <c r="AC406" s="99"/>
      <c r="AD406" s="99"/>
      <c r="AE406" s="99"/>
      <c r="AF406" s="99"/>
      <c r="AG406" s="99"/>
      <c r="AH406" s="99"/>
      <c r="AI406" s="99"/>
      <c r="AJ406" s="99"/>
      <c r="AK406" s="99"/>
      <c r="AL406" s="99"/>
      <c r="AM406" s="99"/>
      <c r="AN406" s="99"/>
      <c r="AO406" s="99"/>
      <c r="AP406" s="99"/>
      <c r="AQ406" s="99"/>
      <c r="AR406" s="99"/>
      <c r="AS406" s="99"/>
      <c r="AT406" s="99"/>
      <c r="AU406" s="99"/>
      <c r="AV406" s="99"/>
    </row>
    <row r="407" spans="1:48" ht="15.75" customHeight="1">
      <c r="A407" s="99"/>
      <c r="B407" s="99"/>
      <c r="C407" s="159"/>
      <c r="D407" s="220"/>
      <c r="E407" s="168"/>
      <c r="F407" s="166"/>
      <c r="G407" s="168"/>
      <c r="H407" s="99"/>
      <c r="I407" s="166"/>
      <c r="J407" s="99"/>
      <c r="K407" s="99"/>
      <c r="L407" s="99"/>
      <c r="M407" s="99"/>
      <c r="N407" s="99"/>
      <c r="O407" s="99"/>
      <c r="P407" s="99"/>
      <c r="Q407" s="99"/>
      <c r="R407" s="99"/>
      <c r="S407" s="99"/>
      <c r="T407" s="99"/>
      <c r="U407" s="99"/>
      <c r="V407" s="220"/>
      <c r="W407" s="220"/>
      <c r="X407" s="99"/>
      <c r="Y407" s="99"/>
      <c r="Z407" s="99"/>
      <c r="AA407" s="99"/>
      <c r="AB407" s="99"/>
      <c r="AC407" s="99"/>
      <c r="AD407" s="99"/>
      <c r="AE407" s="99"/>
      <c r="AF407" s="99"/>
      <c r="AG407" s="99"/>
      <c r="AH407" s="99"/>
      <c r="AI407" s="99"/>
      <c r="AJ407" s="99"/>
      <c r="AK407" s="99"/>
      <c r="AL407" s="99"/>
      <c r="AM407" s="99"/>
      <c r="AN407" s="99"/>
      <c r="AO407" s="99"/>
      <c r="AP407" s="99"/>
      <c r="AQ407" s="99"/>
      <c r="AR407" s="99"/>
      <c r="AS407" s="99"/>
      <c r="AT407" s="99"/>
      <c r="AU407" s="99"/>
      <c r="AV407" s="99"/>
    </row>
    <row r="408" spans="1:48" ht="15.75" customHeight="1">
      <c r="A408" s="99"/>
      <c r="B408" s="99"/>
      <c r="C408" s="159"/>
      <c r="D408" s="220"/>
      <c r="E408" s="168"/>
      <c r="F408" s="166"/>
      <c r="G408" s="168"/>
      <c r="H408" s="99"/>
      <c r="I408" s="166"/>
      <c r="J408" s="99"/>
      <c r="K408" s="99"/>
      <c r="L408" s="99"/>
      <c r="M408" s="99"/>
      <c r="N408" s="99"/>
      <c r="O408" s="99"/>
      <c r="P408" s="99"/>
      <c r="Q408" s="99"/>
      <c r="R408" s="99"/>
      <c r="S408" s="99"/>
      <c r="T408" s="99"/>
      <c r="U408" s="99"/>
      <c r="V408" s="220"/>
      <c r="W408" s="220"/>
      <c r="X408" s="99"/>
      <c r="Y408" s="99"/>
      <c r="Z408" s="99"/>
      <c r="AA408" s="99"/>
      <c r="AB408" s="99"/>
      <c r="AC408" s="99"/>
      <c r="AD408" s="99"/>
      <c r="AE408" s="99"/>
      <c r="AF408" s="99"/>
      <c r="AG408" s="99"/>
      <c r="AH408" s="99"/>
      <c r="AI408" s="99"/>
      <c r="AJ408" s="99"/>
      <c r="AK408" s="99"/>
      <c r="AL408" s="99"/>
      <c r="AM408" s="99"/>
      <c r="AN408" s="99"/>
      <c r="AO408" s="99"/>
      <c r="AP408" s="99"/>
      <c r="AQ408" s="99"/>
      <c r="AR408" s="99"/>
      <c r="AS408" s="99"/>
      <c r="AT408" s="99"/>
      <c r="AU408" s="99"/>
      <c r="AV408" s="99"/>
    </row>
    <row r="409" spans="1:48" ht="15.75" customHeight="1">
      <c r="A409" s="99"/>
      <c r="B409" s="99"/>
      <c r="C409" s="159"/>
      <c r="D409" s="220"/>
      <c r="E409" s="168"/>
      <c r="F409" s="166"/>
      <c r="G409" s="168"/>
      <c r="H409" s="99"/>
      <c r="I409" s="166"/>
      <c r="J409" s="99"/>
      <c r="K409" s="99"/>
      <c r="L409" s="99"/>
      <c r="M409" s="99"/>
      <c r="N409" s="99"/>
      <c r="O409" s="99"/>
      <c r="P409" s="99"/>
      <c r="Q409" s="99"/>
      <c r="R409" s="99"/>
      <c r="S409" s="99"/>
      <c r="T409" s="99"/>
      <c r="U409" s="99"/>
      <c r="V409" s="220"/>
      <c r="W409" s="220"/>
      <c r="X409" s="99"/>
      <c r="Y409" s="99"/>
      <c r="Z409" s="99"/>
      <c r="AA409" s="99"/>
      <c r="AB409" s="99"/>
      <c r="AC409" s="99"/>
      <c r="AD409" s="99"/>
      <c r="AE409" s="99"/>
      <c r="AF409" s="99"/>
      <c r="AG409" s="99"/>
      <c r="AH409" s="99"/>
      <c r="AI409" s="99"/>
      <c r="AJ409" s="99"/>
      <c r="AK409" s="99"/>
      <c r="AL409" s="99"/>
      <c r="AM409" s="99"/>
      <c r="AN409" s="99"/>
      <c r="AO409" s="99"/>
      <c r="AP409" s="99"/>
      <c r="AQ409" s="99"/>
      <c r="AR409" s="99"/>
      <c r="AS409" s="99"/>
      <c r="AT409" s="99"/>
      <c r="AU409" s="99"/>
      <c r="AV409" s="99"/>
    </row>
    <row r="410" spans="1:48" ht="15.75" customHeight="1">
      <c r="A410" s="99"/>
      <c r="B410" s="99"/>
      <c r="C410" s="159"/>
      <c r="D410" s="220"/>
      <c r="E410" s="168"/>
      <c r="F410" s="166"/>
      <c r="G410" s="168"/>
      <c r="H410" s="99"/>
      <c r="I410" s="166"/>
      <c r="J410" s="99"/>
      <c r="K410" s="99"/>
      <c r="L410" s="99"/>
      <c r="M410" s="99"/>
      <c r="N410" s="99"/>
      <c r="O410" s="99"/>
      <c r="P410" s="99"/>
      <c r="Q410" s="99"/>
      <c r="R410" s="99"/>
      <c r="S410" s="99"/>
      <c r="T410" s="99"/>
      <c r="U410" s="99"/>
      <c r="V410" s="220"/>
      <c r="W410" s="220"/>
      <c r="X410" s="99"/>
      <c r="Y410" s="99"/>
      <c r="Z410" s="99"/>
      <c r="AA410" s="99"/>
      <c r="AB410" s="99"/>
      <c r="AC410" s="99"/>
      <c r="AD410" s="99"/>
      <c r="AE410" s="99"/>
      <c r="AF410" s="99"/>
      <c r="AG410" s="99"/>
      <c r="AH410" s="99"/>
      <c r="AI410" s="99"/>
      <c r="AJ410" s="99"/>
      <c r="AK410" s="99"/>
      <c r="AL410" s="99"/>
      <c r="AM410" s="99"/>
      <c r="AN410" s="99"/>
      <c r="AO410" s="99"/>
      <c r="AP410" s="99"/>
      <c r="AQ410" s="99"/>
      <c r="AR410" s="99"/>
      <c r="AS410" s="99"/>
      <c r="AT410" s="99"/>
      <c r="AU410" s="99"/>
      <c r="AV410" s="99"/>
    </row>
    <row r="411" spans="1:48" ht="15.75" customHeight="1">
      <c r="A411" s="99"/>
      <c r="B411" s="99"/>
      <c r="C411" s="159"/>
      <c r="D411" s="220"/>
      <c r="E411" s="168"/>
      <c r="F411" s="166"/>
      <c r="G411" s="168"/>
      <c r="H411" s="99"/>
      <c r="I411" s="166"/>
      <c r="J411" s="99"/>
      <c r="K411" s="99"/>
      <c r="L411" s="99"/>
      <c r="M411" s="99"/>
      <c r="N411" s="99"/>
      <c r="O411" s="99"/>
      <c r="P411" s="99"/>
      <c r="Q411" s="99"/>
      <c r="R411" s="99"/>
      <c r="S411" s="99"/>
      <c r="T411" s="99"/>
      <c r="U411" s="99"/>
      <c r="V411" s="220"/>
      <c r="W411" s="220"/>
      <c r="X411" s="99"/>
      <c r="Y411" s="99"/>
      <c r="Z411" s="99"/>
      <c r="AA411" s="99"/>
      <c r="AB411" s="99"/>
      <c r="AC411" s="99"/>
      <c r="AD411" s="99"/>
      <c r="AE411" s="99"/>
      <c r="AF411" s="99"/>
      <c r="AG411" s="99"/>
      <c r="AH411" s="99"/>
      <c r="AI411" s="99"/>
      <c r="AJ411" s="99"/>
      <c r="AK411" s="99"/>
      <c r="AL411" s="99"/>
      <c r="AM411" s="99"/>
      <c r="AN411" s="99"/>
      <c r="AO411" s="99"/>
      <c r="AP411" s="99"/>
      <c r="AQ411" s="99"/>
      <c r="AR411" s="99"/>
      <c r="AS411" s="99"/>
      <c r="AT411" s="99"/>
      <c r="AU411" s="99"/>
      <c r="AV411" s="99"/>
    </row>
    <row r="412" spans="1:48" ht="15.75" customHeight="1">
      <c r="A412" s="99"/>
      <c r="B412" s="99"/>
      <c r="C412" s="159"/>
      <c r="D412" s="220"/>
      <c r="E412" s="168"/>
      <c r="F412" s="166"/>
      <c r="G412" s="168"/>
      <c r="H412" s="99"/>
      <c r="I412" s="166"/>
      <c r="J412" s="99"/>
      <c r="K412" s="99"/>
      <c r="L412" s="99"/>
      <c r="M412" s="99"/>
      <c r="N412" s="99"/>
      <c r="O412" s="99"/>
      <c r="P412" s="99"/>
      <c r="Q412" s="99"/>
      <c r="R412" s="99"/>
      <c r="S412" s="99"/>
      <c r="T412" s="99"/>
      <c r="U412" s="99"/>
      <c r="V412" s="220"/>
      <c r="W412" s="220"/>
      <c r="X412" s="99"/>
      <c r="Y412" s="99"/>
      <c r="Z412" s="99"/>
      <c r="AA412" s="99"/>
      <c r="AB412" s="99"/>
      <c r="AC412" s="99"/>
      <c r="AD412" s="99"/>
      <c r="AE412" s="99"/>
      <c r="AF412" s="99"/>
      <c r="AG412" s="99"/>
      <c r="AH412" s="99"/>
      <c r="AI412" s="99"/>
      <c r="AJ412" s="99"/>
      <c r="AK412" s="99"/>
      <c r="AL412" s="99"/>
      <c r="AM412" s="99"/>
      <c r="AN412" s="99"/>
      <c r="AO412" s="99"/>
      <c r="AP412" s="99"/>
      <c r="AQ412" s="99"/>
      <c r="AR412" s="99"/>
      <c r="AS412" s="99"/>
      <c r="AT412" s="99"/>
      <c r="AU412" s="99"/>
      <c r="AV412" s="99"/>
    </row>
    <row r="413" spans="1:48" ht="15.75" customHeight="1">
      <c r="A413" s="99"/>
      <c r="B413" s="99"/>
      <c r="C413" s="159"/>
      <c r="D413" s="220"/>
      <c r="E413" s="168"/>
      <c r="F413" s="166"/>
      <c r="G413" s="168"/>
      <c r="H413" s="99"/>
      <c r="I413" s="166"/>
      <c r="J413" s="99"/>
      <c r="K413" s="99"/>
      <c r="L413" s="99"/>
      <c r="M413" s="99"/>
      <c r="N413" s="99"/>
      <c r="O413" s="99"/>
      <c r="P413" s="99"/>
      <c r="Q413" s="99"/>
      <c r="R413" s="99"/>
      <c r="S413" s="99"/>
      <c r="T413" s="99"/>
      <c r="U413" s="99"/>
      <c r="V413" s="220"/>
      <c r="W413" s="220"/>
      <c r="X413" s="99"/>
      <c r="Y413" s="99"/>
      <c r="Z413" s="99"/>
      <c r="AA413" s="99"/>
      <c r="AB413" s="99"/>
      <c r="AC413" s="99"/>
      <c r="AD413" s="99"/>
      <c r="AE413" s="99"/>
      <c r="AF413" s="99"/>
      <c r="AG413" s="99"/>
      <c r="AH413" s="99"/>
      <c r="AI413" s="99"/>
      <c r="AJ413" s="99"/>
      <c r="AK413" s="99"/>
      <c r="AL413" s="99"/>
      <c r="AM413" s="99"/>
      <c r="AN413" s="99"/>
      <c r="AO413" s="99"/>
      <c r="AP413" s="99"/>
      <c r="AQ413" s="99"/>
      <c r="AR413" s="99"/>
      <c r="AS413" s="99"/>
      <c r="AT413" s="99"/>
      <c r="AU413" s="99"/>
      <c r="AV413" s="99"/>
    </row>
    <row r="414" spans="1:48" ht="15.75" customHeight="1">
      <c r="A414" s="99"/>
      <c r="B414" s="99"/>
      <c r="C414" s="159"/>
      <c r="D414" s="220"/>
      <c r="E414" s="168"/>
      <c r="F414" s="166"/>
      <c r="G414" s="168"/>
      <c r="H414" s="99"/>
      <c r="I414" s="166"/>
      <c r="J414" s="99"/>
      <c r="K414" s="99"/>
      <c r="L414" s="99"/>
      <c r="M414" s="99"/>
      <c r="N414" s="99"/>
      <c r="O414" s="99"/>
      <c r="P414" s="99"/>
      <c r="Q414" s="99"/>
      <c r="R414" s="99"/>
      <c r="S414" s="99"/>
      <c r="T414" s="99"/>
      <c r="U414" s="99"/>
      <c r="V414" s="220"/>
      <c r="W414" s="220"/>
      <c r="X414" s="99"/>
      <c r="Y414" s="99"/>
      <c r="Z414" s="99"/>
      <c r="AA414" s="99"/>
      <c r="AB414" s="99"/>
      <c r="AC414" s="99"/>
      <c r="AD414" s="99"/>
      <c r="AE414" s="99"/>
      <c r="AF414" s="99"/>
      <c r="AG414" s="99"/>
      <c r="AH414" s="99"/>
      <c r="AI414" s="99"/>
      <c r="AJ414" s="99"/>
      <c r="AK414" s="99"/>
      <c r="AL414" s="99"/>
      <c r="AM414" s="99"/>
      <c r="AN414" s="99"/>
      <c r="AO414" s="99"/>
      <c r="AP414" s="99"/>
      <c r="AQ414" s="99"/>
      <c r="AR414" s="99"/>
      <c r="AS414" s="99"/>
      <c r="AT414" s="99"/>
      <c r="AU414" s="99"/>
      <c r="AV414" s="99"/>
    </row>
    <row r="415" spans="1:48" ht="15.75" customHeight="1">
      <c r="A415" s="99"/>
      <c r="B415" s="99"/>
      <c r="C415" s="159"/>
      <c r="D415" s="220"/>
      <c r="E415" s="168"/>
      <c r="F415" s="166"/>
      <c r="G415" s="168"/>
      <c r="H415" s="99"/>
      <c r="I415" s="166"/>
      <c r="J415" s="99"/>
      <c r="K415" s="99"/>
      <c r="L415" s="99"/>
      <c r="M415" s="99"/>
      <c r="N415" s="99"/>
      <c r="O415" s="99"/>
      <c r="P415" s="99"/>
      <c r="Q415" s="99"/>
      <c r="R415" s="99"/>
      <c r="S415" s="99"/>
      <c r="T415" s="99"/>
      <c r="U415" s="99"/>
      <c r="V415" s="220"/>
      <c r="W415" s="220"/>
      <c r="X415" s="99"/>
      <c r="Y415" s="99"/>
      <c r="Z415" s="99"/>
      <c r="AA415" s="99"/>
      <c r="AB415" s="99"/>
      <c r="AC415" s="99"/>
      <c r="AD415" s="99"/>
      <c r="AE415" s="99"/>
      <c r="AF415" s="99"/>
      <c r="AG415" s="99"/>
      <c r="AH415" s="99"/>
      <c r="AI415" s="99"/>
      <c r="AJ415" s="99"/>
      <c r="AK415" s="99"/>
      <c r="AL415" s="99"/>
      <c r="AM415" s="99"/>
      <c r="AN415" s="99"/>
      <c r="AO415" s="99"/>
      <c r="AP415" s="99"/>
      <c r="AQ415" s="99"/>
      <c r="AR415" s="99"/>
      <c r="AS415" s="99"/>
      <c r="AT415" s="99"/>
      <c r="AU415" s="99"/>
      <c r="AV415" s="99"/>
    </row>
    <row r="416" spans="1:48" ht="15.75" customHeight="1">
      <c r="A416" s="99"/>
      <c r="B416" s="99"/>
      <c r="C416" s="159"/>
      <c r="D416" s="220"/>
      <c r="E416" s="168"/>
      <c r="F416" s="166"/>
      <c r="G416" s="168"/>
      <c r="H416" s="99"/>
      <c r="I416" s="166"/>
      <c r="J416" s="99"/>
      <c r="K416" s="99"/>
      <c r="L416" s="99"/>
      <c r="M416" s="99"/>
      <c r="N416" s="99"/>
      <c r="O416" s="99"/>
      <c r="P416" s="99"/>
      <c r="Q416" s="99"/>
      <c r="R416" s="99"/>
      <c r="S416" s="99"/>
      <c r="T416" s="99"/>
      <c r="U416" s="99"/>
      <c r="V416" s="220"/>
      <c r="W416" s="220"/>
      <c r="X416" s="99"/>
      <c r="Y416" s="99"/>
      <c r="Z416" s="99"/>
      <c r="AA416" s="99"/>
      <c r="AB416" s="99"/>
      <c r="AC416" s="99"/>
      <c r="AD416" s="99"/>
      <c r="AE416" s="99"/>
      <c r="AF416" s="99"/>
      <c r="AG416" s="99"/>
      <c r="AH416" s="99"/>
      <c r="AI416" s="99"/>
      <c r="AJ416" s="99"/>
      <c r="AK416" s="99"/>
      <c r="AL416" s="99"/>
      <c r="AM416" s="99"/>
      <c r="AN416" s="99"/>
      <c r="AO416" s="99"/>
      <c r="AP416" s="99"/>
      <c r="AQ416" s="99"/>
      <c r="AR416" s="99"/>
      <c r="AS416" s="99"/>
      <c r="AT416" s="99"/>
      <c r="AU416" s="99"/>
      <c r="AV416" s="99"/>
    </row>
    <row r="417" spans="1:48" ht="15.75" customHeight="1">
      <c r="A417" s="99"/>
      <c r="B417" s="99"/>
      <c r="C417" s="159"/>
      <c r="D417" s="220"/>
      <c r="E417" s="168"/>
      <c r="F417" s="166"/>
      <c r="G417" s="168"/>
      <c r="H417" s="99"/>
      <c r="I417" s="166"/>
      <c r="J417" s="99"/>
      <c r="K417" s="99"/>
      <c r="L417" s="99"/>
      <c r="M417" s="99"/>
      <c r="N417" s="99"/>
      <c r="O417" s="99"/>
      <c r="P417" s="99"/>
      <c r="Q417" s="99"/>
      <c r="R417" s="99"/>
      <c r="S417" s="99"/>
      <c r="T417" s="99"/>
      <c r="U417" s="99"/>
      <c r="V417" s="220"/>
      <c r="W417" s="220"/>
      <c r="X417" s="99"/>
      <c r="Y417" s="99"/>
      <c r="Z417" s="99"/>
      <c r="AA417" s="99"/>
      <c r="AB417" s="99"/>
      <c r="AC417" s="99"/>
      <c r="AD417" s="99"/>
      <c r="AE417" s="99"/>
      <c r="AF417" s="99"/>
      <c r="AG417" s="99"/>
      <c r="AH417" s="99"/>
      <c r="AI417" s="99"/>
      <c r="AJ417" s="99"/>
      <c r="AK417" s="99"/>
      <c r="AL417" s="99"/>
      <c r="AM417" s="99"/>
      <c r="AN417" s="99"/>
      <c r="AO417" s="99"/>
      <c r="AP417" s="99"/>
      <c r="AQ417" s="99"/>
      <c r="AR417" s="99"/>
      <c r="AS417" s="99"/>
      <c r="AT417" s="99"/>
      <c r="AU417" s="99"/>
      <c r="AV417" s="99"/>
    </row>
    <row r="418" spans="1:48" ht="15.75" customHeight="1">
      <c r="A418" s="99"/>
      <c r="B418" s="99"/>
      <c r="C418" s="159"/>
      <c r="D418" s="220"/>
      <c r="E418" s="168"/>
      <c r="F418" s="166"/>
      <c r="G418" s="168"/>
      <c r="H418" s="99"/>
      <c r="I418" s="166"/>
      <c r="J418" s="99"/>
      <c r="K418" s="99"/>
      <c r="L418" s="99"/>
      <c r="M418" s="99"/>
      <c r="N418" s="99"/>
      <c r="O418" s="99"/>
      <c r="P418" s="99"/>
      <c r="Q418" s="99"/>
      <c r="R418" s="99"/>
      <c r="S418" s="99"/>
      <c r="T418" s="99"/>
      <c r="U418" s="99"/>
      <c r="V418" s="220"/>
      <c r="W418" s="220"/>
      <c r="X418" s="99"/>
      <c r="Y418" s="99"/>
      <c r="Z418" s="99"/>
      <c r="AA418" s="99"/>
      <c r="AB418" s="99"/>
      <c r="AC418" s="99"/>
      <c r="AD418" s="99"/>
      <c r="AE418" s="99"/>
      <c r="AF418" s="99"/>
      <c r="AG418" s="99"/>
      <c r="AH418" s="99"/>
      <c r="AI418" s="99"/>
      <c r="AJ418" s="99"/>
      <c r="AK418" s="99"/>
      <c r="AL418" s="99"/>
      <c r="AM418" s="99"/>
      <c r="AN418" s="99"/>
      <c r="AO418" s="99"/>
      <c r="AP418" s="99"/>
      <c r="AQ418" s="99"/>
      <c r="AR418" s="99"/>
      <c r="AS418" s="99"/>
      <c r="AT418" s="99"/>
      <c r="AU418" s="99"/>
      <c r="AV418" s="99"/>
    </row>
    <row r="419" spans="1:48" ht="15.75" customHeight="1">
      <c r="A419" s="99"/>
      <c r="B419" s="99"/>
      <c r="C419" s="159"/>
      <c r="D419" s="220"/>
      <c r="E419" s="168"/>
      <c r="F419" s="166"/>
      <c r="G419" s="168"/>
      <c r="H419" s="99"/>
      <c r="I419" s="166"/>
      <c r="J419" s="99"/>
      <c r="K419" s="99"/>
      <c r="L419" s="99"/>
      <c r="M419" s="99"/>
      <c r="N419" s="99"/>
      <c r="O419" s="99"/>
      <c r="P419" s="99"/>
      <c r="Q419" s="99"/>
      <c r="R419" s="99"/>
      <c r="S419" s="99"/>
      <c r="T419" s="99"/>
      <c r="U419" s="99"/>
      <c r="V419" s="220"/>
      <c r="W419" s="220"/>
      <c r="X419" s="99"/>
      <c r="Y419" s="99"/>
      <c r="Z419" s="99"/>
      <c r="AA419" s="99"/>
      <c r="AB419" s="99"/>
      <c r="AC419" s="99"/>
      <c r="AD419" s="99"/>
      <c r="AE419" s="99"/>
      <c r="AF419" s="99"/>
      <c r="AG419" s="99"/>
      <c r="AH419" s="99"/>
      <c r="AI419" s="99"/>
      <c r="AJ419" s="99"/>
      <c r="AK419" s="99"/>
      <c r="AL419" s="99"/>
      <c r="AM419" s="99"/>
      <c r="AN419" s="99"/>
      <c r="AO419" s="99"/>
      <c r="AP419" s="99"/>
      <c r="AQ419" s="99"/>
      <c r="AR419" s="99"/>
      <c r="AS419" s="99"/>
      <c r="AT419" s="99"/>
      <c r="AU419" s="99"/>
      <c r="AV419" s="99"/>
    </row>
    <row r="420" spans="1:48" ht="15.75" customHeight="1">
      <c r="A420" s="99"/>
      <c r="B420" s="99"/>
      <c r="C420" s="159"/>
      <c r="D420" s="220"/>
      <c r="E420" s="168"/>
      <c r="F420" s="166"/>
      <c r="G420" s="168"/>
      <c r="H420" s="99"/>
      <c r="I420" s="166"/>
      <c r="J420" s="99"/>
      <c r="K420" s="99"/>
      <c r="L420" s="99"/>
      <c r="M420" s="99"/>
      <c r="N420" s="99"/>
      <c r="O420" s="99"/>
      <c r="P420" s="99"/>
      <c r="Q420" s="99"/>
      <c r="R420" s="99"/>
      <c r="S420" s="99"/>
      <c r="T420" s="99"/>
      <c r="U420" s="99"/>
      <c r="V420" s="220"/>
      <c r="W420" s="220"/>
      <c r="X420" s="99"/>
      <c r="Y420" s="99"/>
      <c r="Z420" s="99"/>
      <c r="AA420" s="99"/>
      <c r="AB420" s="99"/>
      <c r="AC420" s="99"/>
      <c r="AD420" s="99"/>
      <c r="AE420" s="99"/>
      <c r="AF420" s="99"/>
      <c r="AG420" s="99"/>
      <c r="AH420" s="99"/>
      <c r="AI420" s="99"/>
      <c r="AJ420" s="99"/>
      <c r="AK420" s="99"/>
      <c r="AL420" s="99"/>
      <c r="AM420" s="99"/>
      <c r="AN420" s="99"/>
      <c r="AO420" s="99"/>
      <c r="AP420" s="99"/>
      <c r="AQ420" s="99"/>
      <c r="AR420" s="99"/>
      <c r="AS420" s="99"/>
      <c r="AT420" s="99"/>
      <c r="AU420" s="99"/>
      <c r="AV420" s="99"/>
    </row>
    <row r="421" spans="1:48" ht="15.75" customHeight="1">
      <c r="A421" s="99"/>
      <c r="B421" s="99"/>
      <c r="C421" s="159"/>
      <c r="D421" s="220"/>
      <c r="E421" s="168"/>
      <c r="F421" s="166"/>
      <c r="G421" s="168"/>
      <c r="H421" s="99"/>
      <c r="I421" s="166"/>
      <c r="J421" s="99"/>
      <c r="K421" s="99"/>
      <c r="L421" s="99"/>
      <c r="M421" s="99"/>
      <c r="N421" s="99"/>
      <c r="O421" s="99"/>
      <c r="P421" s="99"/>
      <c r="Q421" s="99"/>
      <c r="R421" s="99"/>
      <c r="S421" s="99"/>
      <c r="T421" s="99"/>
      <c r="U421" s="99"/>
      <c r="V421" s="220"/>
      <c r="W421" s="220"/>
      <c r="X421" s="99"/>
      <c r="Y421" s="99"/>
      <c r="Z421" s="99"/>
      <c r="AA421" s="99"/>
      <c r="AB421" s="99"/>
      <c r="AC421" s="99"/>
      <c r="AD421" s="99"/>
      <c r="AE421" s="99"/>
      <c r="AF421" s="99"/>
      <c r="AG421" s="99"/>
      <c r="AH421" s="99"/>
      <c r="AI421" s="99"/>
      <c r="AJ421" s="99"/>
      <c r="AK421" s="99"/>
      <c r="AL421" s="99"/>
      <c r="AM421" s="99"/>
      <c r="AN421" s="99"/>
      <c r="AO421" s="99"/>
      <c r="AP421" s="99"/>
      <c r="AQ421" s="99"/>
      <c r="AR421" s="99"/>
      <c r="AS421" s="99"/>
      <c r="AT421" s="99"/>
      <c r="AU421" s="99"/>
      <c r="AV421" s="99"/>
    </row>
    <row r="422" spans="1:48" ht="15.75" customHeight="1">
      <c r="A422" s="99"/>
      <c r="B422" s="99"/>
      <c r="C422" s="159"/>
      <c r="D422" s="220"/>
      <c r="E422" s="168"/>
      <c r="F422" s="166"/>
      <c r="G422" s="168"/>
      <c r="H422" s="99"/>
      <c r="I422" s="166"/>
      <c r="J422" s="99"/>
      <c r="K422" s="99"/>
      <c r="L422" s="99"/>
      <c r="M422" s="99"/>
      <c r="N422" s="99"/>
      <c r="O422" s="99"/>
      <c r="P422" s="99"/>
      <c r="Q422" s="99"/>
      <c r="R422" s="99"/>
      <c r="S422" s="99"/>
      <c r="T422" s="99"/>
      <c r="U422" s="99"/>
      <c r="V422" s="220"/>
      <c r="W422" s="220"/>
      <c r="X422" s="99"/>
      <c r="Y422" s="99"/>
      <c r="Z422" s="99"/>
      <c r="AA422" s="99"/>
      <c r="AB422" s="99"/>
      <c r="AC422" s="99"/>
      <c r="AD422" s="99"/>
      <c r="AE422" s="99"/>
      <c r="AF422" s="99"/>
      <c r="AG422" s="99"/>
      <c r="AH422" s="99"/>
      <c r="AI422" s="99"/>
      <c r="AJ422" s="99"/>
      <c r="AK422" s="99"/>
      <c r="AL422" s="99"/>
      <c r="AM422" s="99"/>
      <c r="AN422" s="99"/>
      <c r="AO422" s="99"/>
      <c r="AP422" s="99"/>
      <c r="AQ422" s="99"/>
      <c r="AR422" s="99"/>
      <c r="AS422" s="99"/>
      <c r="AT422" s="99"/>
      <c r="AU422" s="99"/>
      <c r="AV422" s="99"/>
    </row>
    <row r="423" spans="1:48" ht="15.75" customHeight="1">
      <c r="A423" s="99"/>
      <c r="B423" s="99"/>
      <c r="C423" s="159"/>
      <c r="D423" s="220"/>
      <c r="E423" s="168"/>
      <c r="F423" s="166"/>
      <c r="G423" s="168"/>
      <c r="H423" s="99"/>
      <c r="I423" s="166"/>
      <c r="J423" s="99"/>
      <c r="K423" s="99"/>
      <c r="L423" s="99"/>
      <c r="M423" s="99"/>
      <c r="N423" s="99"/>
      <c r="O423" s="99"/>
      <c r="P423" s="99"/>
      <c r="Q423" s="99"/>
      <c r="R423" s="99"/>
      <c r="S423" s="99"/>
      <c r="T423" s="99"/>
      <c r="U423" s="99"/>
      <c r="V423" s="220"/>
      <c r="W423" s="220"/>
      <c r="X423" s="99"/>
      <c r="Y423" s="99"/>
      <c r="Z423" s="99"/>
      <c r="AA423" s="99"/>
      <c r="AB423" s="99"/>
      <c r="AC423" s="99"/>
      <c r="AD423" s="99"/>
      <c r="AE423" s="99"/>
      <c r="AF423" s="99"/>
      <c r="AG423" s="99"/>
      <c r="AH423" s="99"/>
      <c r="AI423" s="99"/>
      <c r="AJ423" s="99"/>
      <c r="AK423" s="99"/>
      <c r="AL423" s="99"/>
      <c r="AM423" s="99"/>
      <c r="AN423" s="99"/>
      <c r="AO423" s="99"/>
      <c r="AP423" s="99"/>
      <c r="AQ423" s="99"/>
      <c r="AR423" s="99"/>
      <c r="AS423" s="99"/>
      <c r="AT423" s="99"/>
      <c r="AU423" s="99"/>
      <c r="AV423" s="99"/>
    </row>
    <row r="424" spans="1:48" ht="15.75" customHeight="1">
      <c r="A424" s="99"/>
      <c r="B424" s="99"/>
      <c r="C424" s="159"/>
      <c r="D424" s="220"/>
      <c r="E424" s="168"/>
      <c r="F424" s="166"/>
      <c r="G424" s="168"/>
      <c r="H424" s="99"/>
      <c r="I424" s="166"/>
      <c r="J424" s="99"/>
      <c r="K424" s="99"/>
      <c r="L424" s="99"/>
      <c r="M424" s="99"/>
      <c r="N424" s="99"/>
      <c r="O424" s="99"/>
      <c r="P424" s="99"/>
      <c r="Q424" s="99"/>
      <c r="R424" s="99"/>
      <c r="S424" s="99"/>
      <c r="T424" s="99"/>
      <c r="U424" s="99"/>
      <c r="V424" s="220"/>
      <c r="W424" s="220"/>
      <c r="X424" s="99"/>
      <c r="Y424" s="99"/>
      <c r="Z424" s="99"/>
      <c r="AA424" s="99"/>
      <c r="AB424" s="99"/>
      <c r="AC424" s="99"/>
      <c r="AD424" s="99"/>
      <c r="AE424" s="99"/>
      <c r="AF424" s="99"/>
      <c r="AG424" s="99"/>
      <c r="AH424" s="99"/>
      <c r="AI424" s="99"/>
      <c r="AJ424" s="99"/>
      <c r="AK424" s="99"/>
      <c r="AL424" s="99"/>
      <c r="AM424" s="99"/>
      <c r="AN424" s="99"/>
      <c r="AO424" s="99"/>
      <c r="AP424" s="99"/>
      <c r="AQ424" s="99"/>
      <c r="AR424" s="99"/>
      <c r="AS424" s="99"/>
      <c r="AT424" s="99"/>
      <c r="AU424" s="99"/>
      <c r="AV424" s="99"/>
    </row>
    <row r="425" spans="1:48" ht="15.75" customHeight="1">
      <c r="A425" s="99"/>
      <c r="B425" s="99"/>
      <c r="C425" s="159"/>
      <c r="D425" s="220"/>
      <c r="E425" s="168"/>
      <c r="F425" s="166"/>
      <c r="G425" s="168"/>
      <c r="H425" s="99"/>
      <c r="I425" s="166"/>
      <c r="J425" s="99"/>
      <c r="K425" s="99"/>
      <c r="L425" s="99"/>
      <c r="M425" s="99"/>
      <c r="N425" s="99"/>
      <c r="O425" s="99"/>
      <c r="P425" s="99"/>
      <c r="Q425" s="99"/>
      <c r="R425" s="99"/>
      <c r="S425" s="99"/>
      <c r="T425" s="99"/>
      <c r="U425" s="99"/>
      <c r="V425" s="220"/>
      <c r="W425" s="220"/>
      <c r="X425" s="99"/>
      <c r="Y425" s="99"/>
      <c r="Z425" s="99"/>
      <c r="AA425" s="99"/>
      <c r="AB425" s="99"/>
      <c r="AC425" s="99"/>
      <c r="AD425" s="99"/>
      <c r="AE425" s="99"/>
      <c r="AF425" s="99"/>
      <c r="AG425" s="99"/>
      <c r="AH425" s="99"/>
      <c r="AI425" s="99"/>
      <c r="AJ425" s="99"/>
      <c r="AK425" s="99"/>
      <c r="AL425" s="99"/>
      <c r="AM425" s="99"/>
      <c r="AN425" s="99"/>
      <c r="AO425" s="99"/>
      <c r="AP425" s="99"/>
      <c r="AQ425" s="99"/>
      <c r="AR425" s="99"/>
      <c r="AS425" s="99"/>
      <c r="AT425" s="99"/>
      <c r="AU425" s="99"/>
      <c r="AV425" s="99"/>
    </row>
    <row r="426" spans="1:48" ht="15.75" customHeight="1">
      <c r="A426" s="99"/>
      <c r="B426" s="99"/>
      <c r="C426" s="159"/>
      <c r="D426" s="220"/>
      <c r="E426" s="168"/>
      <c r="F426" s="166"/>
      <c r="G426" s="168"/>
      <c r="H426" s="99"/>
      <c r="I426" s="166"/>
      <c r="J426" s="99"/>
      <c r="K426" s="99"/>
      <c r="L426" s="99"/>
      <c r="M426" s="99"/>
      <c r="N426" s="99"/>
      <c r="O426" s="99"/>
      <c r="P426" s="99"/>
      <c r="Q426" s="99"/>
      <c r="R426" s="99"/>
      <c r="S426" s="99"/>
      <c r="T426" s="99"/>
      <c r="U426" s="99"/>
      <c r="V426" s="220"/>
      <c r="W426" s="220"/>
      <c r="X426" s="99"/>
      <c r="Y426" s="99"/>
      <c r="Z426" s="99"/>
      <c r="AA426" s="99"/>
      <c r="AB426" s="99"/>
      <c r="AC426" s="99"/>
      <c r="AD426" s="99"/>
      <c r="AE426" s="99"/>
      <c r="AF426" s="99"/>
      <c r="AG426" s="99"/>
      <c r="AH426" s="99"/>
      <c r="AI426" s="99"/>
      <c r="AJ426" s="99"/>
      <c r="AK426" s="99"/>
      <c r="AL426" s="99"/>
      <c r="AM426" s="99"/>
      <c r="AN426" s="99"/>
      <c r="AO426" s="99"/>
      <c r="AP426" s="99"/>
      <c r="AQ426" s="99"/>
      <c r="AR426" s="99"/>
      <c r="AS426" s="99"/>
      <c r="AT426" s="99"/>
      <c r="AU426" s="99"/>
      <c r="AV426" s="99"/>
    </row>
    <row r="427" spans="1:48" ht="15.75" customHeight="1">
      <c r="A427" s="99"/>
      <c r="B427" s="99"/>
      <c r="C427" s="159"/>
      <c r="D427" s="220"/>
      <c r="E427" s="168"/>
      <c r="F427" s="166"/>
      <c r="G427" s="168"/>
      <c r="H427" s="99"/>
      <c r="I427" s="166"/>
      <c r="J427" s="99"/>
      <c r="K427" s="99"/>
      <c r="L427" s="99"/>
      <c r="M427" s="99"/>
      <c r="N427" s="99"/>
      <c r="O427" s="99"/>
      <c r="P427" s="99"/>
      <c r="Q427" s="99"/>
      <c r="R427" s="99"/>
      <c r="S427" s="99"/>
      <c r="T427" s="99"/>
      <c r="U427" s="99"/>
      <c r="V427" s="220"/>
      <c r="W427" s="220"/>
      <c r="X427" s="99"/>
      <c r="Y427" s="99"/>
      <c r="Z427" s="99"/>
      <c r="AA427" s="99"/>
      <c r="AB427" s="99"/>
      <c r="AC427" s="99"/>
      <c r="AD427" s="99"/>
      <c r="AE427" s="99"/>
      <c r="AF427" s="99"/>
      <c r="AG427" s="99"/>
      <c r="AH427" s="99"/>
      <c r="AI427" s="99"/>
      <c r="AJ427" s="99"/>
      <c r="AK427" s="99"/>
      <c r="AL427" s="99"/>
      <c r="AM427" s="99"/>
      <c r="AN427" s="99"/>
      <c r="AO427" s="99"/>
      <c r="AP427" s="99"/>
      <c r="AQ427" s="99"/>
      <c r="AR427" s="99"/>
      <c r="AS427" s="99"/>
      <c r="AT427" s="99"/>
      <c r="AU427" s="99"/>
      <c r="AV427" s="99"/>
    </row>
    <row r="428" spans="1:48" ht="15.75" customHeight="1">
      <c r="A428" s="99"/>
      <c r="B428" s="99"/>
      <c r="C428" s="159"/>
      <c r="D428" s="220"/>
      <c r="E428" s="168"/>
      <c r="F428" s="166"/>
      <c r="G428" s="168"/>
      <c r="H428" s="99"/>
      <c r="I428" s="166"/>
      <c r="J428" s="99"/>
      <c r="K428" s="99"/>
      <c r="L428" s="99"/>
      <c r="M428" s="99"/>
      <c r="N428" s="99"/>
      <c r="O428" s="99"/>
      <c r="P428" s="99"/>
      <c r="Q428" s="99"/>
      <c r="R428" s="99"/>
      <c r="S428" s="99"/>
      <c r="T428" s="99"/>
      <c r="U428" s="99"/>
      <c r="V428" s="220"/>
      <c r="W428" s="220"/>
      <c r="X428" s="99"/>
      <c r="Y428" s="99"/>
      <c r="Z428" s="99"/>
      <c r="AA428" s="99"/>
      <c r="AB428" s="99"/>
      <c r="AC428" s="99"/>
      <c r="AD428" s="99"/>
      <c r="AE428" s="99"/>
      <c r="AF428" s="99"/>
      <c r="AG428" s="99"/>
      <c r="AH428" s="99"/>
      <c r="AI428" s="99"/>
      <c r="AJ428" s="99"/>
      <c r="AK428" s="99"/>
      <c r="AL428" s="99"/>
      <c r="AM428" s="99"/>
      <c r="AN428" s="99"/>
      <c r="AO428" s="99"/>
      <c r="AP428" s="99"/>
      <c r="AQ428" s="99"/>
      <c r="AR428" s="99"/>
      <c r="AS428" s="99"/>
      <c r="AT428" s="99"/>
      <c r="AU428" s="99"/>
      <c r="AV428" s="99"/>
    </row>
    <row r="429" spans="1:48" ht="15.75" customHeight="1">
      <c r="A429" s="99"/>
      <c r="B429" s="99"/>
      <c r="C429" s="159"/>
      <c r="D429" s="220"/>
      <c r="E429" s="168"/>
      <c r="F429" s="166"/>
      <c r="G429" s="168"/>
      <c r="H429" s="99"/>
      <c r="I429" s="166"/>
      <c r="J429" s="99"/>
      <c r="K429" s="99"/>
      <c r="L429" s="99"/>
      <c r="M429" s="99"/>
      <c r="N429" s="99"/>
      <c r="O429" s="99"/>
      <c r="P429" s="99"/>
      <c r="Q429" s="99"/>
      <c r="R429" s="99"/>
      <c r="S429" s="99"/>
      <c r="T429" s="99"/>
      <c r="U429" s="99"/>
      <c r="V429" s="220"/>
      <c r="W429" s="220"/>
      <c r="X429" s="99"/>
      <c r="Y429" s="99"/>
      <c r="Z429" s="99"/>
      <c r="AA429" s="99"/>
      <c r="AB429" s="99"/>
      <c r="AC429" s="99"/>
      <c r="AD429" s="99"/>
      <c r="AE429" s="99"/>
      <c r="AF429" s="99"/>
      <c r="AG429" s="99"/>
      <c r="AH429" s="99"/>
      <c r="AI429" s="99"/>
      <c r="AJ429" s="99"/>
      <c r="AK429" s="99"/>
      <c r="AL429" s="99"/>
      <c r="AM429" s="99"/>
      <c r="AN429" s="99"/>
      <c r="AO429" s="99"/>
      <c r="AP429" s="99"/>
      <c r="AQ429" s="99"/>
      <c r="AR429" s="99"/>
      <c r="AS429" s="99"/>
      <c r="AT429" s="99"/>
      <c r="AU429" s="99"/>
      <c r="AV429" s="99"/>
    </row>
    <row r="430" spans="1:48" ht="15.75" customHeight="1">
      <c r="A430" s="99"/>
      <c r="B430" s="99"/>
      <c r="C430" s="159"/>
      <c r="D430" s="220"/>
      <c r="E430" s="168"/>
      <c r="F430" s="166"/>
      <c r="G430" s="168"/>
      <c r="H430" s="99"/>
      <c r="I430" s="166"/>
      <c r="J430" s="99"/>
      <c r="K430" s="99"/>
      <c r="L430" s="99"/>
      <c r="M430" s="99"/>
      <c r="N430" s="99"/>
      <c r="O430" s="99"/>
      <c r="P430" s="99"/>
      <c r="Q430" s="99"/>
      <c r="R430" s="99"/>
      <c r="S430" s="99"/>
      <c r="T430" s="99"/>
      <c r="U430" s="99"/>
      <c r="V430" s="220"/>
      <c r="W430" s="220"/>
      <c r="X430" s="99"/>
      <c r="Y430" s="99"/>
      <c r="Z430" s="99"/>
      <c r="AA430" s="99"/>
      <c r="AB430" s="99"/>
      <c r="AC430" s="99"/>
      <c r="AD430" s="99"/>
      <c r="AE430" s="99"/>
      <c r="AF430" s="99"/>
      <c r="AG430" s="99"/>
      <c r="AH430" s="99"/>
      <c r="AI430" s="99"/>
      <c r="AJ430" s="99"/>
      <c r="AK430" s="99"/>
      <c r="AL430" s="99"/>
      <c r="AM430" s="99"/>
      <c r="AN430" s="99"/>
      <c r="AO430" s="99"/>
      <c r="AP430" s="99"/>
      <c r="AQ430" s="99"/>
      <c r="AR430" s="99"/>
      <c r="AS430" s="99"/>
      <c r="AT430" s="99"/>
      <c r="AU430" s="99"/>
      <c r="AV430" s="99"/>
    </row>
    <row r="431" spans="1:48" ht="15.75" customHeight="1">
      <c r="A431" s="99"/>
      <c r="B431" s="99"/>
      <c r="C431" s="159"/>
      <c r="D431" s="220"/>
      <c r="E431" s="168"/>
      <c r="F431" s="166"/>
      <c r="G431" s="168"/>
      <c r="H431" s="99"/>
      <c r="I431" s="166"/>
      <c r="J431" s="99"/>
      <c r="K431" s="99"/>
      <c r="L431" s="99"/>
      <c r="M431" s="99"/>
      <c r="N431" s="99"/>
      <c r="O431" s="99"/>
      <c r="P431" s="99"/>
      <c r="Q431" s="99"/>
      <c r="R431" s="99"/>
      <c r="S431" s="99"/>
      <c r="T431" s="99"/>
      <c r="U431" s="99"/>
      <c r="V431" s="220"/>
      <c r="W431" s="220"/>
      <c r="X431" s="99"/>
      <c r="Y431" s="99"/>
      <c r="Z431" s="99"/>
      <c r="AA431" s="99"/>
      <c r="AB431" s="99"/>
      <c r="AC431" s="99"/>
      <c r="AD431" s="99"/>
      <c r="AE431" s="99"/>
      <c r="AF431" s="99"/>
      <c r="AG431" s="99"/>
      <c r="AH431" s="99"/>
      <c r="AI431" s="99"/>
      <c r="AJ431" s="99"/>
      <c r="AK431" s="99"/>
      <c r="AL431" s="99"/>
      <c r="AM431" s="99"/>
      <c r="AN431" s="99"/>
      <c r="AO431" s="99"/>
      <c r="AP431" s="99"/>
      <c r="AQ431" s="99"/>
      <c r="AR431" s="99"/>
      <c r="AS431" s="99"/>
      <c r="AT431" s="99"/>
      <c r="AU431" s="99"/>
      <c r="AV431" s="99"/>
    </row>
    <row r="432" spans="1:48" ht="15.75" customHeight="1">
      <c r="A432" s="99"/>
      <c r="B432" s="99"/>
      <c r="C432" s="159"/>
      <c r="D432" s="220"/>
      <c r="E432" s="168"/>
      <c r="F432" s="166"/>
      <c r="G432" s="168"/>
      <c r="H432" s="99"/>
      <c r="I432" s="166"/>
      <c r="J432" s="99"/>
      <c r="K432" s="99"/>
      <c r="L432" s="99"/>
      <c r="M432" s="99"/>
      <c r="N432" s="99"/>
      <c r="O432" s="99"/>
      <c r="P432" s="99"/>
      <c r="Q432" s="99"/>
      <c r="R432" s="99"/>
      <c r="S432" s="99"/>
      <c r="T432" s="99"/>
      <c r="U432" s="99"/>
      <c r="V432" s="220"/>
      <c r="W432" s="220"/>
      <c r="X432" s="99"/>
      <c r="Y432" s="99"/>
      <c r="Z432" s="99"/>
      <c r="AA432" s="99"/>
      <c r="AB432" s="99"/>
      <c r="AC432" s="99"/>
      <c r="AD432" s="99"/>
      <c r="AE432" s="99"/>
      <c r="AF432" s="99"/>
      <c r="AG432" s="99"/>
      <c r="AH432" s="99"/>
      <c r="AI432" s="99"/>
      <c r="AJ432" s="99"/>
      <c r="AK432" s="99"/>
      <c r="AL432" s="99"/>
      <c r="AM432" s="99"/>
      <c r="AN432" s="99"/>
      <c r="AO432" s="99"/>
      <c r="AP432" s="99"/>
      <c r="AQ432" s="99"/>
      <c r="AR432" s="99"/>
      <c r="AS432" s="99"/>
      <c r="AT432" s="99"/>
      <c r="AU432" s="99"/>
      <c r="AV432" s="99"/>
    </row>
    <row r="433" spans="1:48" ht="15.75" customHeight="1">
      <c r="A433" s="99"/>
      <c r="B433" s="99"/>
      <c r="C433" s="159"/>
      <c r="D433" s="220"/>
      <c r="E433" s="168"/>
      <c r="F433" s="166"/>
      <c r="G433" s="168"/>
      <c r="H433" s="99"/>
      <c r="I433" s="166"/>
      <c r="J433" s="99"/>
      <c r="K433" s="99"/>
      <c r="L433" s="99"/>
      <c r="M433" s="99"/>
      <c r="N433" s="99"/>
      <c r="O433" s="99"/>
      <c r="P433" s="99"/>
      <c r="Q433" s="99"/>
      <c r="R433" s="99"/>
      <c r="S433" s="99"/>
      <c r="T433" s="99"/>
      <c r="U433" s="99"/>
      <c r="V433" s="220"/>
      <c r="W433" s="220"/>
      <c r="X433" s="99"/>
      <c r="Y433" s="99"/>
      <c r="Z433" s="99"/>
      <c r="AA433" s="99"/>
      <c r="AB433" s="99"/>
      <c r="AC433" s="99"/>
      <c r="AD433" s="99"/>
      <c r="AE433" s="99"/>
      <c r="AF433" s="99"/>
      <c r="AG433" s="99"/>
      <c r="AH433" s="99"/>
      <c r="AI433" s="99"/>
      <c r="AJ433" s="99"/>
      <c r="AK433" s="99"/>
      <c r="AL433" s="99"/>
      <c r="AM433" s="99"/>
      <c r="AN433" s="99"/>
      <c r="AO433" s="99"/>
      <c r="AP433" s="99"/>
      <c r="AQ433" s="99"/>
      <c r="AR433" s="99"/>
      <c r="AS433" s="99"/>
      <c r="AT433" s="99"/>
      <c r="AU433" s="99"/>
      <c r="AV433" s="99"/>
    </row>
    <row r="434" spans="1:48" ht="15.75" customHeight="1">
      <c r="A434" s="99"/>
      <c r="B434" s="99"/>
      <c r="C434" s="159"/>
      <c r="D434" s="220"/>
      <c r="E434" s="168"/>
      <c r="F434" s="166"/>
      <c r="G434" s="168"/>
      <c r="H434" s="99"/>
      <c r="I434" s="166"/>
      <c r="J434" s="99"/>
      <c r="K434" s="99"/>
      <c r="L434" s="99"/>
      <c r="M434" s="99"/>
      <c r="N434" s="99"/>
      <c r="O434" s="99"/>
      <c r="P434" s="99"/>
      <c r="Q434" s="99"/>
      <c r="R434" s="99"/>
      <c r="S434" s="99"/>
      <c r="T434" s="99"/>
      <c r="U434" s="99"/>
      <c r="V434" s="220"/>
      <c r="W434" s="220"/>
      <c r="X434" s="99"/>
      <c r="Y434" s="99"/>
      <c r="Z434" s="99"/>
      <c r="AA434" s="99"/>
      <c r="AB434" s="99"/>
      <c r="AC434" s="99"/>
      <c r="AD434" s="99"/>
      <c r="AE434" s="99"/>
      <c r="AF434" s="99"/>
      <c r="AG434" s="99"/>
      <c r="AH434" s="99"/>
      <c r="AI434" s="99"/>
      <c r="AJ434" s="99"/>
      <c r="AK434" s="99"/>
      <c r="AL434" s="99"/>
      <c r="AM434" s="99"/>
      <c r="AN434" s="99"/>
      <c r="AO434" s="99"/>
      <c r="AP434" s="99"/>
      <c r="AQ434" s="99"/>
      <c r="AR434" s="99"/>
      <c r="AS434" s="99"/>
      <c r="AT434" s="99"/>
      <c r="AU434" s="99"/>
      <c r="AV434" s="99"/>
    </row>
    <row r="435" spans="1:48" ht="15.75" customHeight="1">
      <c r="A435" s="99"/>
      <c r="B435" s="99"/>
      <c r="C435" s="159"/>
      <c r="D435" s="220"/>
      <c r="E435" s="168"/>
      <c r="F435" s="166"/>
      <c r="G435" s="168"/>
      <c r="H435" s="99"/>
      <c r="I435" s="166"/>
      <c r="J435" s="99"/>
      <c r="K435" s="99"/>
      <c r="L435" s="99"/>
      <c r="M435" s="99"/>
      <c r="N435" s="99"/>
      <c r="O435" s="99"/>
      <c r="P435" s="99"/>
      <c r="Q435" s="99"/>
      <c r="R435" s="99"/>
      <c r="S435" s="99"/>
      <c r="T435" s="99"/>
      <c r="U435" s="99"/>
      <c r="V435" s="220"/>
      <c r="W435" s="220"/>
      <c r="X435" s="99"/>
      <c r="Y435" s="99"/>
      <c r="Z435" s="99"/>
      <c r="AA435" s="99"/>
      <c r="AB435" s="99"/>
      <c r="AC435" s="99"/>
      <c r="AD435" s="99"/>
      <c r="AE435" s="99"/>
      <c r="AF435" s="99"/>
      <c r="AG435" s="99"/>
      <c r="AH435" s="99"/>
      <c r="AI435" s="99"/>
      <c r="AJ435" s="99"/>
      <c r="AK435" s="99"/>
      <c r="AL435" s="99"/>
      <c r="AM435" s="99"/>
      <c r="AN435" s="99"/>
      <c r="AO435" s="99"/>
      <c r="AP435" s="99"/>
      <c r="AQ435" s="99"/>
      <c r="AR435" s="99"/>
      <c r="AS435" s="99"/>
      <c r="AT435" s="99"/>
      <c r="AU435" s="99"/>
      <c r="AV435" s="99"/>
    </row>
    <row r="436" spans="1:48" ht="15.75" customHeight="1">
      <c r="A436" s="99"/>
      <c r="B436" s="99"/>
      <c r="C436" s="159"/>
      <c r="D436" s="220"/>
      <c r="E436" s="168"/>
      <c r="F436" s="166"/>
      <c r="G436" s="168"/>
      <c r="H436" s="99"/>
      <c r="I436" s="166"/>
      <c r="J436" s="99"/>
      <c r="K436" s="99"/>
      <c r="L436" s="99"/>
      <c r="M436" s="99"/>
      <c r="N436" s="99"/>
      <c r="O436" s="99"/>
      <c r="P436" s="99"/>
      <c r="Q436" s="99"/>
      <c r="R436" s="99"/>
      <c r="S436" s="99"/>
      <c r="T436" s="99"/>
      <c r="U436" s="99"/>
      <c r="V436" s="220"/>
      <c r="W436" s="220"/>
      <c r="X436" s="99"/>
      <c r="Y436" s="99"/>
      <c r="Z436" s="99"/>
      <c r="AA436" s="99"/>
      <c r="AB436" s="99"/>
      <c r="AC436" s="99"/>
      <c r="AD436" s="99"/>
      <c r="AE436" s="99"/>
      <c r="AF436" s="99"/>
      <c r="AG436" s="99"/>
      <c r="AH436" s="99"/>
      <c r="AI436" s="99"/>
      <c r="AJ436" s="99"/>
      <c r="AK436" s="99"/>
      <c r="AL436" s="99"/>
      <c r="AM436" s="99"/>
      <c r="AN436" s="99"/>
      <c r="AO436" s="99"/>
      <c r="AP436" s="99"/>
      <c r="AQ436" s="99"/>
      <c r="AR436" s="99"/>
      <c r="AS436" s="99"/>
      <c r="AT436" s="99"/>
      <c r="AU436" s="99"/>
      <c r="AV436" s="99"/>
    </row>
    <row r="437" spans="1:48" ht="15.75" customHeight="1">
      <c r="A437" s="99"/>
      <c r="B437" s="99"/>
      <c r="C437" s="159"/>
      <c r="D437" s="220"/>
      <c r="E437" s="168"/>
      <c r="F437" s="166"/>
      <c r="G437" s="168"/>
      <c r="H437" s="99"/>
      <c r="I437" s="166"/>
      <c r="J437" s="99"/>
      <c r="K437" s="99"/>
      <c r="L437" s="99"/>
      <c r="M437" s="99"/>
      <c r="N437" s="99"/>
      <c r="O437" s="99"/>
      <c r="P437" s="99"/>
      <c r="Q437" s="99"/>
      <c r="R437" s="99"/>
      <c r="S437" s="99"/>
      <c r="T437" s="99"/>
      <c r="U437" s="99"/>
      <c r="V437" s="220"/>
      <c r="W437" s="220"/>
      <c r="X437" s="99"/>
      <c r="Y437" s="99"/>
      <c r="Z437" s="99"/>
      <c r="AA437" s="99"/>
      <c r="AB437" s="99"/>
      <c r="AC437" s="99"/>
      <c r="AD437" s="99"/>
      <c r="AE437" s="99"/>
      <c r="AF437" s="99"/>
      <c r="AG437" s="99"/>
      <c r="AH437" s="99"/>
      <c r="AI437" s="99"/>
      <c r="AJ437" s="99"/>
      <c r="AK437" s="99"/>
      <c r="AL437" s="99"/>
      <c r="AM437" s="99"/>
      <c r="AN437" s="99"/>
      <c r="AO437" s="99"/>
      <c r="AP437" s="99"/>
      <c r="AQ437" s="99"/>
      <c r="AR437" s="99"/>
      <c r="AS437" s="99"/>
      <c r="AT437" s="99"/>
      <c r="AU437" s="99"/>
      <c r="AV437" s="99"/>
    </row>
    <row r="438" spans="1:48" ht="15.75" customHeight="1">
      <c r="A438" s="99"/>
      <c r="B438" s="99"/>
      <c r="C438" s="159"/>
      <c r="D438" s="220"/>
      <c r="E438" s="168"/>
      <c r="F438" s="166"/>
      <c r="G438" s="168"/>
      <c r="H438" s="99"/>
      <c r="I438" s="166"/>
      <c r="J438" s="99"/>
      <c r="K438" s="99"/>
      <c r="L438" s="99"/>
      <c r="M438" s="99"/>
      <c r="N438" s="99"/>
      <c r="O438" s="99"/>
      <c r="P438" s="99"/>
      <c r="Q438" s="99"/>
      <c r="R438" s="99"/>
      <c r="S438" s="99"/>
      <c r="T438" s="99"/>
      <c r="U438" s="99"/>
      <c r="V438" s="220"/>
      <c r="W438" s="220"/>
      <c r="X438" s="99"/>
      <c r="Y438" s="99"/>
      <c r="Z438" s="99"/>
      <c r="AA438" s="99"/>
      <c r="AB438" s="99"/>
      <c r="AC438" s="99"/>
      <c r="AD438" s="99"/>
      <c r="AE438" s="99"/>
      <c r="AF438" s="99"/>
      <c r="AG438" s="99"/>
      <c r="AH438" s="99"/>
      <c r="AI438" s="99"/>
      <c r="AJ438" s="99"/>
      <c r="AK438" s="99"/>
      <c r="AL438" s="99"/>
      <c r="AM438" s="99"/>
      <c r="AN438" s="99"/>
      <c r="AO438" s="99"/>
      <c r="AP438" s="99"/>
      <c r="AQ438" s="99"/>
      <c r="AR438" s="99"/>
      <c r="AS438" s="99"/>
      <c r="AT438" s="99"/>
      <c r="AU438" s="99"/>
      <c r="AV438" s="99"/>
    </row>
    <row r="439" spans="1:48" ht="15.75" customHeight="1">
      <c r="A439" s="99"/>
      <c r="B439" s="99"/>
      <c r="C439" s="159"/>
      <c r="D439" s="220"/>
      <c r="E439" s="168"/>
      <c r="F439" s="166"/>
      <c r="G439" s="168"/>
      <c r="H439" s="99"/>
      <c r="I439" s="166"/>
      <c r="J439" s="99"/>
      <c r="K439" s="99"/>
      <c r="L439" s="99"/>
      <c r="M439" s="99"/>
      <c r="N439" s="99"/>
      <c r="O439" s="99"/>
      <c r="P439" s="99"/>
      <c r="Q439" s="99"/>
      <c r="R439" s="99"/>
      <c r="S439" s="99"/>
      <c r="T439" s="99"/>
      <c r="U439" s="99"/>
      <c r="V439" s="220"/>
      <c r="W439" s="220"/>
      <c r="X439" s="99"/>
      <c r="Y439" s="99"/>
      <c r="Z439" s="99"/>
      <c r="AA439" s="99"/>
      <c r="AB439" s="99"/>
      <c r="AC439" s="99"/>
      <c r="AD439" s="99"/>
      <c r="AE439" s="99"/>
      <c r="AF439" s="99"/>
      <c r="AG439" s="99"/>
      <c r="AH439" s="99"/>
      <c r="AI439" s="99"/>
      <c r="AJ439" s="99"/>
      <c r="AK439" s="99"/>
      <c r="AL439" s="99"/>
      <c r="AM439" s="99"/>
      <c r="AN439" s="99"/>
      <c r="AO439" s="99"/>
      <c r="AP439" s="99"/>
      <c r="AQ439" s="99"/>
      <c r="AR439" s="99"/>
      <c r="AS439" s="99"/>
      <c r="AT439" s="99"/>
      <c r="AU439" s="99"/>
      <c r="AV439" s="99"/>
    </row>
    <row r="440" spans="1:48" ht="15.75" customHeight="1">
      <c r="A440" s="99"/>
      <c r="B440" s="99"/>
      <c r="C440" s="159"/>
      <c r="D440" s="220"/>
      <c r="E440" s="168"/>
      <c r="F440" s="166"/>
      <c r="G440" s="168"/>
      <c r="H440" s="99"/>
      <c r="I440" s="166"/>
      <c r="J440" s="99"/>
      <c r="K440" s="99"/>
      <c r="L440" s="99"/>
      <c r="M440" s="99"/>
      <c r="N440" s="99"/>
      <c r="O440" s="99"/>
      <c r="P440" s="99"/>
      <c r="Q440" s="99"/>
      <c r="R440" s="99"/>
      <c r="S440" s="99"/>
      <c r="T440" s="99"/>
      <c r="U440" s="99"/>
      <c r="V440" s="220"/>
      <c r="W440" s="220"/>
      <c r="X440" s="99"/>
      <c r="Y440" s="99"/>
      <c r="Z440" s="99"/>
      <c r="AA440" s="99"/>
      <c r="AB440" s="99"/>
      <c r="AC440" s="99"/>
      <c r="AD440" s="99"/>
      <c r="AE440" s="99"/>
      <c r="AF440" s="99"/>
      <c r="AG440" s="99"/>
      <c r="AH440" s="99"/>
      <c r="AI440" s="99"/>
      <c r="AJ440" s="99"/>
      <c r="AK440" s="99"/>
      <c r="AL440" s="99"/>
      <c r="AM440" s="99"/>
      <c r="AN440" s="99"/>
      <c r="AO440" s="99"/>
      <c r="AP440" s="99"/>
      <c r="AQ440" s="99"/>
      <c r="AR440" s="99"/>
      <c r="AS440" s="99"/>
      <c r="AT440" s="99"/>
      <c r="AU440" s="99"/>
      <c r="AV440" s="99"/>
    </row>
    <row r="441" spans="1:48" ht="15.75" customHeight="1">
      <c r="A441" s="99"/>
      <c r="B441" s="99"/>
      <c r="C441" s="159"/>
      <c r="D441" s="220"/>
      <c r="E441" s="168"/>
      <c r="F441" s="166"/>
      <c r="G441" s="168"/>
      <c r="H441" s="99"/>
      <c r="I441" s="166"/>
      <c r="J441" s="99"/>
      <c r="K441" s="99"/>
      <c r="L441" s="99"/>
      <c r="M441" s="99"/>
      <c r="N441" s="99"/>
      <c r="O441" s="99"/>
      <c r="P441" s="99"/>
      <c r="Q441" s="99"/>
      <c r="R441" s="99"/>
      <c r="S441" s="99"/>
      <c r="T441" s="99"/>
      <c r="U441" s="99"/>
      <c r="V441" s="220"/>
      <c r="W441" s="220"/>
      <c r="X441" s="99"/>
      <c r="Y441" s="99"/>
      <c r="Z441" s="99"/>
      <c r="AA441" s="99"/>
      <c r="AB441" s="99"/>
      <c r="AC441" s="99"/>
      <c r="AD441" s="99"/>
      <c r="AE441" s="99"/>
      <c r="AF441" s="99"/>
      <c r="AG441" s="99"/>
      <c r="AH441" s="99"/>
      <c r="AI441" s="99"/>
      <c r="AJ441" s="99"/>
      <c r="AK441" s="99"/>
      <c r="AL441" s="99"/>
      <c r="AM441" s="99"/>
      <c r="AN441" s="99"/>
      <c r="AO441" s="99"/>
      <c r="AP441" s="99"/>
      <c r="AQ441" s="99"/>
      <c r="AR441" s="99"/>
      <c r="AS441" s="99"/>
      <c r="AT441" s="99"/>
      <c r="AU441" s="99"/>
      <c r="AV441" s="99"/>
    </row>
    <row r="442" spans="1:48" ht="15.75" customHeight="1">
      <c r="A442" s="99"/>
      <c r="B442" s="99"/>
      <c r="C442" s="159"/>
      <c r="D442" s="220"/>
      <c r="E442" s="168"/>
      <c r="F442" s="166"/>
      <c r="G442" s="168"/>
      <c r="H442" s="99"/>
      <c r="I442" s="166"/>
      <c r="J442" s="99"/>
      <c r="K442" s="99"/>
      <c r="L442" s="99"/>
      <c r="M442" s="99"/>
      <c r="N442" s="99"/>
      <c r="O442" s="99"/>
      <c r="P442" s="99"/>
      <c r="Q442" s="99"/>
      <c r="R442" s="99"/>
      <c r="S442" s="99"/>
      <c r="T442" s="99"/>
      <c r="U442" s="99"/>
      <c r="V442" s="220"/>
      <c r="W442" s="220"/>
      <c r="X442" s="99"/>
      <c r="Y442" s="99"/>
      <c r="Z442" s="99"/>
      <c r="AA442" s="99"/>
      <c r="AB442" s="99"/>
      <c r="AC442" s="99"/>
      <c r="AD442" s="99"/>
      <c r="AE442" s="99"/>
      <c r="AF442" s="99"/>
      <c r="AG442" s="99"/>
      <c r="AH442" s="99"/>
      <c r="AI442" s="99"/>
      <c r="AJ442" s="99"/>
      <c r="AK442" s="99"/>
      <c r="AL442" s="99"/>
      <c r="AM442" s="99"/>
      <c r="AN442" s="99"/>
      <c r="AO442" s="99"/>
      <c r="AP442" s="99"/>
      <c r="AQ442" s="99"/>
      <c r="AR442" s="99"/>
      <c r="AS442" s="99"/>
      <c r="AT442" s="99"/>
      <c r="AU442" s="99"/>
      <c r="AV442" s="99"/>
    </row>
    <row r="443" spans="1:48" ht="15.75" customHeight="1">
      <c r="A443" s="99"/>
      <c r="B443" s="99"/>
      <c r="C443" s="159"/>
      <c r="D443" s="220"/>
      <c r="E443" s="168"/>
      <c r="F443" s="166"/>
      <c r="G443" s="168"/>
      <c r="H443" s="99"/>
      <c r="I443" s="166"/>
      <c r="J443" s="99"/>
      <c r="K443" s="99"/>
      <c r="L443" s="99"/>
      <c r="M443" s="99"/>
      <c r="N443" s="99"/>
      <c r="O443" s="99"/>
      <c r="P443" s="99"/>
      <c r="Q443" s="99"/>
      <c r="R443" s="99"/>
      <c r="S443" s="99"/>
      <c r="T443" s="99"/>
      <c r="U443" s="99"/>
      <c r="V443" s="220"/>
      <c r="W443" s="220"/>
      <c r="X443" s="99"/>
      <c r="Y443" s="99"/>
      <c r="Z443" s="99"/>
      <c r="AA443" s="99"/>
      <c r="AB443" s="99"/>
      <c r="AC443" s="99"/>
      <c r="AD443" s="99"/>
      <c r="AE443" s="99"/>
      <c r="AF443" s="99"/>
      <c r="AG443" s="99"/>
      <c r="AH443" s="99"/>
      <c r="AI443" s="99"/>
      <c r="AJ443" s="99"/>
      <c r="AK443" s="99"/>
      <c r="AL443" s="99"/>
      <c r="AM443" s="99"/>
      <c r="AN443" s="99"/>
      <c r="AO443" s="99"/>
      <c r="AP443" s="99"/>
      <c r="AQ443" s="99"/>
      <c r="AR443" s="99"/>
      <c r="AS443" s="99"/>
      <c r="AT443" s="99"/>
      <c r="AU443" s="99"/>
      <c r="AV443" s="99"/>
    </row>
    <row r="444" spans="1:48" ht="15.75" customHeight="1">
      <c r="A444" s="99"/>
      <c r="B444" s="99"/>
      <c r="C444" s="159"/>
      <c r="D444" s="220"/>
      <c r="E444" s="168"/>
      <c r="F444" s="166"/>
      <c r="G444" s="168"/>
      <c r="H444" s="99"/>
      <c r="I444" s="166"/>
      <c r="J444" s="99"/>
      <c r="K444" s="99"/>
      <c r="L444" s="99"/>
      <c r="M444" s="99"/>
      <c r="N444" s="99"/>
      <c r="O444" s="99"/>
      <c r="P444" s="99"/>
      <c r="Q444" s="99"/>
      <c r="R444" s="99"/>
      <c r="S444" s="99"/>
      <c r="T444" s="99"/>
      <c r="U444" s="99"/>
      <c r="V444" s="220"/>
      <c r="W444" s="220"/>
      <c r="X444" s="99"/>
      <c r="Y444" s="99"/>
      <c r="Z444" s="99"/>
      <c r="AA444" s="99"/>
      <c r="AB444" s="99"/>
      <c r="AC444" s="99"/>
      <c r="AD444" s="99"/>
      <c r="AE444" s="99"/>
      <c r="AF444" s="99"/>
      <c r="AG444" s="99"/>
      <c r="AH444" s="99"/>
      <c r="AI444" s="99"/>
      <c r="AJ444" s="99"/>
      <c r="AK444" s="99"/>
      <c r="AL444" s="99"/>
      <c r="AM444" s="99"/>
      <c r="AN444" s="99"/>
      <c r="AO444" s="99"/>
      <c r="AP444" s="99"/>
      <c r="AQ444" s="99"/>
      <c r="AR444" s="99"/>
      <c r="AS444" s="99"/>
      <c r="AT444" s="99"/>
      <c r="AU444" s="99"/>
      <c r="AV444" s="99"/>
    </row>
    <row r="445" spans="1:48" ht="15.75" customHeight="1">
      <c r="A445" s="99"/>
      <c r="B445" s="99"/>
      <c r="C445" s="159"/>
      <c r="D445" s="220"/>
      <c r="E445" s="168"/>
      <c r="F445" s="166"/>
      <c r="G445" s="168"/>
      <c r="H445" s="99"/>
      <c r="I445" s="166"/>
      <c r="J445" s="99"/>
      <c r="K445" s="99"/>
      <c r="L445" s="99"/>
      <c r="M445" s="99"/>
      <c r="N445" s="99"/>
      <c r="O445" s="99"/>
      <c r="P445" s="99"/>
      <c r="Q445" s="99"/>
      <c r="R445" s="99"/>
      <c r="S445" s="99"/>
      <c r="T445" s="99"/>
      <c r="U445" s="99"/>
      <c r="V445" s="220"/>
      <c r="W445" s="220"/>
      <c r="X445" s="99"/>
      <c r="Y445" s="99"/>
      <c r="Z445" s="99"/>
      <c r="AA445" s="99"/>
      <c r="AB445" s="99"/>
      <c r="AC445" s="99"/>
      <c r="AD445" s="99"/>
      <c r="AE445" s="99"/>
      <c r="AF445" s="99"/>
      <c r="AG445" s="99"/>
      <c r="AH445" s="99"/>
      <c r="AI445" s="99"/>
      <c r="AJ445" s="99"/>
      <c r="AK445" s="99"/>
      <c r="AL445" s="99"/>
      <c r="AM445" s="99"/>
      <c r="AN445" s="99"/>
      <c r="AO445" s="99"/>
      <c r="AP445" s="99"/>
      <c r="AQ445" s="99"/>
      <c r="AR445" s="99"/>
      <c r="AS445" s="99"/>
      <c r="AT445" s="99"/>
      <c r="AU445" s="99"/>
      <c r="AV445" s="99"/>
    </row>
    <row r="446" spans="1:48" ht="15.75" customHeight="1">
      <c r="A446" s="99"/>
      <c r="B446" s="99"/>
      <c r="C446" s="159"/>
      <c r="D446" s="220"/>
      <c r="E446" s="168"/>
      <c r="F446" s="166"/>
      <c r="G446" s="168"/>
      <c r="H446" s="99"/>
      <c r="I446" s="166"/>
      <c r="J446" s="99"/>
      <c r="K446" s="99"/>
      <c r="L446" s="99"/>
      <c r="M446" s="99"/>
      <c r="N446" s="99"/>
      <c r="O446" s="99"/>
      <c r="P446" s="99"/>
      <c r="Q446" s="99"/>
      <c r="R446" s="99"/>
      <c r="S446" s="99"/>
      <c r="T446" s="99"/>
      <c r="U446" s="99"/>
      <c r="V446" s="220"/>
      <c r="W446" s="220"/>
      <c r="X446" s="99"/>
      <c r="Y446" s="99"/>
      <c r="Z446" s="99"/>
      <c r="AA446" s="99"/>
      <c r="AB446" s="99"/>
      <c r="AC446" s="99"/>
      <c r="AD446" s="99"/>
      <c r="AE446" s="99"/>
      <c r="AF446" s="99"/>
      <c r="AG446" s="99"/>
      <c r="AH446" s="99"/>
      <c r="AI446" s="99"/>
      <c r="AJ446" s="99"/>
      <c r="AK446" s="99"/>
      <c r="AL446" s="99"/>
      <c r="AM446" s="99"/>
      <c r="AN446" s="99"/>
      <c r="AO446" s="99"/>
      <c r="AP446" s="99"/>
      <c r="AQ446" s="99"/>
      <c r="AR446" s="99"/>
      <c r="AS446" s="99"/>
      <c r="AT446" s="99"/>
      <c r="AU446" s="99"/>
      <c r="AV446" s="99"/>
    </row>
    <row r="447" spans="1:48" ht="15.75" customHeight="1">
      <c r="A447" s="99"/>
      <c r="B447" s="99"/>
      <c r="C447" s="159"/>
      <c r="D447" s="220"/>
      <c r="E447" s="168"/>
      <c r="F447" s="166"/>
      <c r="G447" s="168"/>
      <c r="H447" s="99"/>
      <c r="I447" s="166"/>
      <c r="J447" s="99"/>
      <c r="K447" s="99"/>
      <c r="L447" s="99"/>
      <c r="M447" s="99"/>
      <c r="N447" s="99"/>
      <c r="O447" s="99"/>
      <c r="P447" s="99"/>
      <c r="Q447" s="99"/>
      <c r="R447" s="99"/>
      <c r="S447" s="99"/>
      <c r="T447" s="99"/>
      <c r="U447" s="99"/>
      <c r="V447" s="220"/>
      <c r="W447" s="220"/>
      <c r="X447" s="99"/>
      <c r="Y447" s="99"/>
      <c r="Z447" s="99"/>
      <c r="AA447" s="99"/>
      <c r="AB447" s="99"/>
      <c r="AC447" s="99"/>
      <c r="AD447" s="99"/>
      <c r="AE447" s="99"/>
      <c r="AF447" s="99"/>
      <c r="AG447" s="99"/>
      <c r="AH447" s="99"/>
      <c r="AI447" s="99"/>
      <c r="AJ447" s="99"/>
      <c r="AK447" s="99"/>
      <c r="AL447" s="99"/>
      <c r="AM447" s="99"/>
      <c r="AN447" s="99"/>
      <c r="AO447" s="99"/>
      <c r="AP447" s="99"/>
      <c r="AQ447" s="99"/>
      <c r="AR447" s="99"/>
      <c r="AS447" s="99"/>
      <c r="AT447" s="99"/>
      <c r="AU447" s="99"/>
      <c r="AV447" s="99"/>
    </row>
    <row r="448" spans="1:48" ht="15.75" customHeight="1">
      <c r="A448" s="99"/>
      <c r="B448" s="99"/>
      <c r="C448" s="159"/>
      <c r="D448" s="220"/>
      <c r="E448" s="168"/>
      <c r="F448" s="166"/>
      <c r="G448" s="168"/>
      <c r="H448" s="99"/>
      <c r="I448" s="166"/>
      <c r="J448" s="99"/>
      <c r="K448" s="99"/>
      <c r="L448" s="99"/>
      <c r="M448" s="99"/>
      <c r="N448" s="99"/>
      <c r="O448" s="99"/>
      <c r="P448" s="99"/>
      <c r="Q448" s="99"/>
      <c r="R448" s="99"/>
      <c r="S448" s="99"/>
      <c r="T448" s="99"/>
      <c r="U448" s="99"/>
      <c r="V448" s="220"/>
      <c r="W448" s="220"/>
      <c r="X448" s="99"/>
      <c r="Y448" s="99"/>
      <c r="Z448" s="99"/>
      <c r="AA448" s="99"/>
      <c r="AB448" s="99"/>
      <c r="AC448" s="99"/>
      <c r="AD448" s="99"/>
      <c r="AE448" s="99"/>
      <c r="AF448" s="99"/>
      <c r="AG448" s="99"/>
      <c r="AH448" s="99"/>
      <c r="AI448" s="99"/>
      <c r="AJ448" s="99"/>
      <c r="AK448" s="99"/>
      <c r="AL448" s="99"/>
      <c r="AM448" s="99"/>
      <c r="AN448" s="99"/>
      <c r="AO448" s="99"/>
      <c r="AP448" s="99"/>
      <c r="AQ448" s="99"/>
      <c r="AR448" s="99"/>
      <c r="AS448" s="99"/>
      <c r="AT448" s="99"/>
      <c r="AU448" s="99"/>
      <c r="AV448" s="99"/>
    </row>
    <row r="449" spans="1:48" ht="15.75" customHeight="1">
      <c r="A449" s="99"/>
      <c r="B449" s="99"/>
      <c r="C449" s="159"/>
      <c r="D449" s="220"/>
      <c r="E449" s="168"/>
      <c r="F449" s="166"/>
      <c r="G449" s="168"/>
      <c r="H449" s="99"/>
      <c r="I449" s="166"/>
      <c r="J449" s="99"/>
      <c r="K449" s="99"/>
      <c r="L449" s="99"/>
      <c r="M449" s="99"/>
      <c r="N449" s="99"/>
      <c r="O449" s="99"/>
      <c r="P449" s="99"/>
      <c r="Q449" s="99"/>
      <c r="R449" s="99"/>
      <c r="S449" s="99"/>
      <c r="T449" s="99"/>
      <c r="U449" s="99"/>
      <c r="V449" s="220"/>
      <c r="W449" s="220"/>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row>
    <row r="450" spans="1:48" ht="15.75" customHeight="1">
      <c r="A450" s="99"/>
      <c r="B450" s="99"/>
      <c r="C450" s="159"/>
      <c r="D450" s="220"/>
      <c r="E450" s="168"/>
      <c r="F450" s="166"/>
      <c r="G450" s="168"/>
      <c r="H450" s="99"/>
      <c r="I450" s="166"/>
      <c r="J450" s="99"/>
      <c r="K450" s="99"/>
      <c r="L450" s="99"/>
      <c r="M450" s="99"/>
      <c r="N450" s="99"/>
      <c r="O450" s="99"/>
      <c r="P450" s="99"/>
      <c r="Q450" s="99"/>
      <c r="R450" s="99"/>
      <c r="S450" s="99"/>
      <c r="T450" s="99"/>
      <c r="U450" s="99"/>
      <c r="V450" s="220"/>
      <c r="W450" s="220"/>
      <c r="X450" s="99"/>
      <c r="Y450" s="99"/>
      <c r="Z450" s="99"/>
      <c r="AA450" s="99"/>
      <c r="AB450" s="99"/>
      <c r="AC450" s="99"/>
      <c r="AD450" s="99"/>
      <c r="AE450" s="99"/>
      <c r="AF450" s="99"/>
      <c r="AG450" s="99"/>
      <c r="AH450" s="99"/>
      <c r="AI450" s="99"/>
      <c r="AJ450" s="99"/>
      <c r="AK450" s="99"/>
      <c r="AL450" s="99"/>
      <c r="AM450" s="99"/>
      <c r="AN450" s="99"/>
      <c r="AO450" s="99"/>
      <c r="AP450" s="99"/>
      <c r="AQ450" s="99"/>
      <c r="AR450" s="99"/>
      <c r="AS450" s="99"/>
      <c r="AT450" s="99"/>
      <c r="AU450" s="99"/>
      <c r="AV450" s="99"/>
    </row>
    <row r="451" spans="1:48" ht="15.75" customHeight="1">
      <c r="A451" s="99"/>
      <c r="B451" s="99"/>
      <c r="C451" s="159"/>
      <c r="D451" s="220"/>
      <c r="E451" s="168"/>
      <c r="F451" s="166"/>
      <c r="G451" s="168"/>
      <c r="H451" s="99"/>
      <c r="I451" s="166"/>
      <c r="J451" s="99"/>
      <c r="K451" s="99"/>
      <c r="L451" s="99"/>
      <c r="M451" s="99"/>
      <c r="N451" s="99"/>
      <c r="O451" s="99"/>
      <c r="P451" s="99"/>
      <c r="Q451" s="99"/>
      <c r="R451" s="99"/>
      <c r="S451" s="99"/>
      <c r="T451" s="99"/>
      <c r="U451" s="99"/>
      <c r="V451" s="220"/>
      <c r="W451" s="220"/>
      <c r="X451" s="99"/>
      <c r="Y451" s="99"/>
      <c r="Z451" s="99"/>
      <c r="AA451" s="99"/>
      <c r="AB451" s="99"/>
      <c r="AC451" s="99"/>
      <c r="AD451" s="99"/>
      <c r="AE451" s="99"/>
      <c r="AF451" s="99"/>
      <c r="AG451" s="99"/>
      <c r="AH451" s="99"/>
      <c r="AI451" s="99"/>
      <c r="AJ451" s="99"/>
      <c r="AK451" s="99"/>
      <c r="AL451" s="99"/>
      <c r="AM451" s="99"/>
      <c r="AN451" s="99"/>
      <c r="AO451" s="99"/>
      <c r="AP451" s="99"/>
      <c r="AQ451" s="99"/>
      <c r="AR451" s="99"/>
      <c r="AS451" s="99"/>
      <c r="AT451" s="99"/>
      <c r="AU451" s="99"/>
      <c r="AV451" s="99"/>
    </row>
    <row r="452" spans="1:48" ht="15.75" customHeight="1">
      <c r="A452" s="99"/>
      <c r="B452" s="99"/>
      <c r="C452" s="159"/>
      <c r="D452" s="220"/>
      <c r="E452" s="168"/>
      <c r="F452" s="166"/>
      <c r="G452" s="168"/>
      <c r="H452" s="99"/>
      <c r="I452" s="166"/>
      <c r="J452" s="99"/>
      <c r="K452" s="99"/>
      <c r="L452" s="99"/>
      <c r="M452" s="99"/>
      <c r="N452" s="99"/>
      <c r="O452" s="99"/>
      <c r="P452" s="99"/>
      <c r="Q452" s="99"/>
      <c r="R452" s="99"/>
      <c r="S452" s="99"/>
      <c r="T452" s="99"/>
      <c r="U452" s="99"/>
      <c r="V452" s="220"/>
      <c r="W452" s="220"/>
      <c r="X452" s="99"/>
      <c r="Y452" s="99"/>
      <c r="Z452" s="99"/>
      <c r="AA452" s="99"/>
      <c r="AB452" s="99"/>
      <c r="AC452" s="99"/>
      <c r="AD452" s="99"/>
      <c r="AE452" s="99"/>
      <c r="AF452" s="99"/>
      <c r="AG452" s="99"/>
      <c r="AH452" s="99"/>
      <c r="AI452" s="99"/>
      <c r="AJ452" s="99"/>
      <c r="AK452" s="99"/>
      <c r="AL452" s="99"/>
      <c r="AM452" s="99"/>
      <c r="AN452" s="99"/>
      <c r="AO452" s="99"/>
      <c r="AP452" s="99"/>
      <c r="AQ452" s="99"/>
      <c r="AR452" s="99"/>
      <c r="AS452" s="99"/>
      <c r="AT452" s="99"/>
      <c r="AU452" s="99"/>
      <c r="AV452" s="99"/>
    </row>
    <row r="453" spans="1:48" ht="15.75" customHeight="1">
      <c r="A453" s="99"/>
      <c r="B453" s="99"/>
      <c r="C453" s="159"/>
      <c r="D453" s="220"/>
      <c r="E453" s="168"/>
      <c r="F453" s="166"/>
      <c r="G453" s="168"/>
      <c r="H453" s="99"/>
      <c r="I453" s="166"/>
      <c r="J453" s="99"/>
      <c r="K453" s="99"/>
      <c r="L453" s="99"/>
      <c r="M453" s="99"/>
      <c r="N453" s="99"/>
      <c r="O453" s="99"/>
      <c r="P453" s="99"/>
      <c r="Q453" s="99"/>
      <c r="R453" s="99"/>
      <c r="S453" s="99"/>
      <c r="T453" s="99"/>
      <c r="U453" s="99"/>
      <c r="V453" s="220"/>
      <c r="W453" s="220"/>
      <c r="X453" s="99"/>
      <c r="Y453" s="99"/>
      <c r="Z453" s="99"/>
      <c r="AA453" s="99"/>
      <c r="AB453" s="99"/>
      <c r="AC453" s="99"/>
      <c r="AD453" s="99"/>
      <c r="AE453" s="99"/>
      <c r="AF453" s="99"/>
      <c r="AG453" s="99"/>
      <c r="AH453" s="99"/>
      <c r="AI453" s="99"/>
      <c r="AJ453" s="99"/>
      <c r="AK453" s="99"/>
      <c r="AL453" s="99"/>
      <c r="AM453" s="99"/>
      <c r="AN453" s="99"/>
      <c r="AO453" s="99"/>
      <c r="AP453" s="99"/>
      <c r="AQ453" s="99"/>
      <c r="AR453" s="99"/>
      <c r="AS453" s="99"/>
      <c r="AT453" s="99"/>
      <c r="AU453" s="99"/>
      <c r="AV453" s="99"/>
    </row>
    <row r="454" spans="1:48" ht="15.75" customHeight="1">
      <c r="A454" s="99"/>
      <c r="B454" s="99"/>
      <c r="C454" s="159"/>
      <c r="D454" s="220"/>
      <c r="E454" s="168"/>
      <c r="F454" s="166"/>
      <c r="G454" s="168"/>
      <c r="H454" s="99"/>
      <c r="I454" s="166"/>
      <c r="J454" s="99"/>
      <c r="K454" s="99"/>
      <c r="L454" s="99"/>
      <c r="M454" s="99"/>
      <c r="N454" s="99"/>
      <c r="O454" s="99"/>
      <c r="P454" s="99"/>
      <c r="Q454" s="99"/>
      <c r="R454" s="99"/>
      <c r="S454" s="99"/>
      <c r="T454" s="99"/>
      <c r="U454" s="99"/>
      <c r="V454" s="220"/>
      <c r="W454" s="220"/>
      <c r="X454" s="99"/>
      <c r="Y454" s="99"/>
      <c r="Z454" s="99"/>
      <c r="AA454" s="99"/>
      <c r="AB454" s="99"/>
      <c r="AC454" s="99"/>
      <c r="AD454" s="99"/>
      <c r="AE454" s="99"/>
      <c r="AF454" s="99"/>
      <c r="AG454" s="99"/>
      <c r="AH454" s="99"/>
      <c r="AI454" s="99"/>
      <c r="AJ454" s="99"/>
      <c r="AK454" s="99"/>
      <c r="AL454" s="99"/>
      <c r="AM454" s="99"/>
      <c r="AN454" s="99"/>
      <c r="AO454" s="99"/>
      <c r="AP454" s="99"/>
      <c r="AQ454" s="99"/>
      <c r="AR454" s="99"/>
      <c r="AS454" s="99"/>
      <c r="AT454" s="99"/>
      <c r="AU454" s="99"/>
      <c r="AV454" s="99"/>
    </row>
    <row r="455" spans="1:48" ht="15.75" customHeight="1">
      <c r="A455" s="99"/>
      <c r="B455" s="99"/>
      <c r="C455" s="159"/>
      <c r="D455" s="220"/>
      <c r="E455" s="168"/>
      <c r="F455" s="166"/>
      <c r="G455" s="168"/>
      <c r="H455" s="99"/>
      <c r="I455" s="166"/>
      <c r="J455" s="99"/>
      <c r="K455" s="99"/>
      <c r="L455" s="99"/>
      <c r="M455" s="99"/>
      <c r="N455" s="99"/>
      <c r="O455" s="99"/>
      <c r="P455" s="99"/>
      <c r="Q455" s="99"/>
      <c r="R455" s="99"/>
      <c r="S455" s="99"/>
      <c r="T455" s="99"/>
      <c r="U455" s="99"/>
      <c r="V455" s="220"/>
      <c r="W455" s="220"/>
      <c r="X455" s="99"/>
      <c r="Y455" s="99"/>
      <c r="Z455" s="99"/>
      <c r="AA455" s="99"/>
      <c r="AB455" s="99"/>
      <c r="AC455" s="99"/>
      <c r="AD455" s="99"/>
      <c r="AE455" s="99"/>
      <c r="AF455" s="99"/>
      <c r="AG455" s="99"/>
      <c r="AH455" s="99"/>
      <c r="AI455" s="99"/>
      <c r="AJ455" s="99"/>
      <c r="AK455" s="99"/>
      <c r="AL455" s="99"/>
      <c r="AM455" s="99"/>
      <c r="AN455" s="99"/>
      <c r="AO455" s="99"/>
      <c r="AP455" s="99"/>
      <c r="AQ455" s="99"/>
      <c r="AR455" s="99"/>
      <c r="AS455" s="99"/>
      <c r="AT455" s="99"/>
      <c r="AU455" s="99"/>
      <c r="AV455" s="99"/>
    </row>
    <row r="456" spans="1:48" ht="15.75" customHeight="1">
      <c r="A456" s="99"/>
      <c r="B456" s="99"/>
      <c r="C456" s="159"/>
      <c r="D456" s="220"/>
      <c r="E456" s="168"/>
      <c r="F456" s="166"/>
      <c r="G456" s="168"/>
      <c r="H456" s="99"/>
      <c r="I456" s="166"/>
      <c r="J456" s="99"/>
      <c r="K456" s="99"/>
      <c r="L456" s="99"/>
      <c r="M456" s="99"/>
      <c r="N456" s="99"/>
      <c r="O456" s="99"/>
      <c r="P456" s="99"/>
      <c r="Q456" s="99"/>
      <c r="R456" s="99"/>
      <c r="S456" s="99"/>
      <c r="T456" s="99"/>
      <c r="U456" s="99"/>
      <c r="V456" s="220"/>
      <c r="W456" s="220"/>
      <c r="X456" s="99"/>
      <c r="Y456" s="99"/>
      <c r="Z456" s="99"/>
      <c r="AA456" s="99"/>
      <c r="AB456" s="99"/>
      <c r="AC456" s="99"/>
      <c r="AD456" s="99"/>
      <c r="AE456" s="99"/>
      <c r="AF456" s="99"/>
      <c r="AG456" s="99"/>
      <c r="AH456" s="99"/>
      <c r="AI456" s="99"/>
      <c r="AJ456" s="99"/>
      <c r="AK456" s="99"/>
      <c r="AL456" s="99"/>
      <c r="AM456" s="99"/>
      <c r="AN456" s="99"/>
      <c r="AO456" s="99"/>
      <c r="AP456" s="99"/>
      <c r="AQ456" s="99"/>
      <c r="AR456" s="99"/>
      <c r="AS456" s="99"/>
      <c r="AT456" s="99"/>
      <c r="AU456" s="99"/>
      <c r="AV456" s="99"/>
    </row>
    <row r="457" spans="1:48" ht="15.75" customHeight="1">
      <c r="A457" s="99"/>
      <c r="B457" s="99"/>
      <c r="C457" s="159"/>
      <c r="D457" s="220"/>
      <c r="E457" s="168"/>
      <c r="F457" s="166"/>
      <c r="G457" s="168"/>
      <c r="H457" s="99"/>
      <c r="I457" s="166"/>
      <c r="J457" s="99"/>
      <c r="K457" s="99"/>
      <c r="L457" s="99"/>
      <c r="M457" s="99"/>
      <c r="N457" s="99"/>
      <c r="O457" s="99"/>
      <c r="P457" s="99"/>
      <c r="Q457" s="99"/>
      <c r="R457" s="99"/>
      <c r="S457" s="99"/>
      <c r="T457" s="99"/>
      <c r="U457" s="99"/>
      <c r="V457" s="220"/>
      <c r="W457" s="220"/>
      <c r="X457" s="99"/>
      <c r="Y457" s="99"/>
      <c r="Z457" s="99"/>
      <c r="AA457" s="99"/>
      <c r="AB457" s="99"/>
      <c r="AC457" s="99"/>
      <c r="AD457" s="99"/>
      <c r="AE457" s="99"/>
      <c r="AF457" s="99"/>
      <c r="AG457" s="99"/>
      <c r="AH457" s="99"/>
      <c r="AI457" s="99"/>
      <c r="AJ457" s="99"/>
      <c r="AK457" s="99"/>
      <c r="AL457" s="99"/>
      <c r="AM457" s="99"/>
      <c r="AN457" s="99"/>
      <c r="AO457" s="99"/>
      <c r="AP457" s="99"/>
      <c r="AQ457" s="99"/>
      <c r="AR457" s="99"/>
      <c r="AS457" s="99"/>
      <c r="AT457" s="99"/>
      <c r="AU457" s="99"/>
      <c r="AV457" s="99"/>
    </row>
    <row r="458" spans="1:48" ht="15.75" customHeight="1">
      <c r="A458" s="99"/>
      <c r="B458" s="99"/>
      <c r="C458" s="159"/>
      <c r="D458" s="220"/>
      <c r="E458" s="168"/>
      <c r="F458" s="166"/>
      <c r="G458" s="168"/>
      <c r="H458" s="99"/>
      <c r="I458" s="166"/>
      <c r="J458" s="99"/>
      <c r="K458" s="99"/>
      <c r="L458" s="99"/>
      <c r="M458" s="99"/>
      <c r="N458" s="99"/>
      <c r="O458" s="99"/>
      <c r="P458" s="99"/>
      <c r="Q458" s="99"/>
      <c r="R458" s="99"/>
      <c r="S458" s="99"/>
      <c r="T458" s="99"/>
      <c r="U458" s="99"/>
      <c r="V458" s="220"/>
      <c r="W458" s="220"/>
      <c r="X458" s="99"/>
      <c r="Y458" s="99"/>
      <c r="Z458" s="99"/>
      <c r="AA458" s="99"/>
      <c r="AB458" s="99"/>
      <c r="AC458" s="99"/>
      <c r="AD458" s="99"/>
      <c r="AE458" s="99"/>
      <c r="AF458" s="99"/>
      <c r="AG458" s="99"/>
      <c r="AH458" s="99"/>
      <c r="AI458" s="99"/>
      <c r="AJ458" s="99"/>
      <c r="AK458" s="99"/>
      <c r="AL458" s="99"/>
      <c r="AM458" s="99"/>
      <c r="AN458" s="99"/>
      <c r="AO458" s="99"/>
      <c r="AP458" s="99"/>
      <c r="AQ458" s="99"/>
      <c r="AR458" s="99"/>
      <c r="AS458" s="99"/>
      <c r="AT458" s="99"/>
      <c r="AU458" s="99"/>
      <c r="AV458" s="99"/>
    </row>
    <row r="459" spans="1:48" ht="15.75" customHeight="1">
      <c r="A459" s="99"/>
      <c r="B459" s="99"/>
      <c r="C459" s="159"/>
      <c r="D459" s="220"/>
      <c r="E459" s="168"/>
      <c r="F459" s="166"/>
      <c r="G459" s="168"/>
      <c r="H459" s="99"/>
      <c r="I459" s="166"/>
      <c r="J459" s="99"/>
      <c r="K459" s="99"/>
      <c r="L459" s="99"/>
      <c r="M459" s="99"/>
      <c r="N459" s="99"/>
      <c r="O459" s="99"/>
      <c r="P459" s="99"/>
      <c r="Q459" s="99"/>
      <c r="R459" s="99"/>
      <c r="S459" s="99"/>
      <c r="T459" s="99"/>
      <c r="U459" s="99"/>
      <c r="V459" s="220"/>
      <c r="W459" s="220"/>
      <c r="X459" s="99"/>
      <c r="Y459" s="99"/>
      <c r="Z459" s="99"/>
      <c r="AA459" s="99"/>
      <c r="AB459" s="99"/>
      <c r="AC459" s="99"/>
      <c r="AD459" s="99"/>
      <c r="AE459" s="99"/>
      <c r="AF459" s="99"/>
      <c r="AG459" s="99"/>
      <c r="AH459" s="99"/>
      <c r="AI459" s="99"/>
      <c r="AJ459" s="99"/>
      <c r="AK459" s="99"/>
      <c r="AL459" s="99"/>
      <c r="AM459" s="99"/>
      <c r="AN459" s="99"/>
      <c r="AO459" s="99"/>
      <c r="AP459" s="99"/>
      <c r="AQ459" s="99"/>
      <c r="AR459" s="99"/>
      <c r="AS459" s="99"/>
      <c r="AT459" s="99"/>
      <c r="AU459" s="99"/>
      <c r="AV459" s="99"/>
    </row>
    <row r="460" spans="1:48" ht="15.75" customHeight="1">
      <c r="A460" s="99"/>
      <c r="B460" s="99"/>
      <c r="C460" s="159"/>
      <c r="D460" s="220"/>
      <c r="E460" s="168"/>
      <c r="F460" s="166"/>
      <c r="G460" s="168"/>
      <c r="H460" s="99"/>
      <c r="I460" s="166"/>
      <c r="J460" s="99"/>
      <c r="K460" s="99"/>
      <c r="L460" s="99"/>
      <c r="M460" s="99"/>
      <c r="N460" s="99"/>
      <c r="O460" s="99"/>
      <c r="P460" s="99"/>
      <c r="Q460" s="99"/>
      <c r="R460" s="99"/>
      <c r="S460" s="99"/>
      <c r="T460" s="99"/>
      <c r="U460" s="99"/>
      <c r="V460" s="220"/>
      <c r="W460" s="220"/>
      <c r="X460" s="99"/>
      <c r="Y460" s="99"/>
      <c r="Z460" s="99"/>
      <c r="AA460" s="99"/>
      <c r="AB460" s="99"/>
      <c r="AC460" s="99"/>
      <c r="AD460" s="99"/>
      <c r="AE460" s="99"/>
      <c r="AF460" s="99"/>
      <c r="AG460" s="99"/>
      <c r="AH460" s="99"/>
      <c r="AI460" s="99"/>
      <c r="AJ460" s="99"/>
      <c r="AK460" s="99"/>
      <c r="AL460" s="99"/>
      <c r="AM460" s="99"/>
      <c r="AN460" s="99"/>
      <c r="AO460" s="99"/>
      <c r="AP460" s="99"/>
      <c r="AQ460" s="99"/>
      <c r="AR460" s="99"/>
      <c r="AS460" s="99"/>
      <c r="AT460" s="99"/>
      <c r="AU460" s="99"/>
      <c r="AV460" s="99"/>
    </row>
    <row r="461" spans="1:48" ht="15.75" customHeight="1">
      <c r="A461" s="99"/>
      <c r="B461" s="99"/>
      <c r="C461" s="159"/>
      <c r="D461" s="220"/>
      <c r="E461" s="168"/>
      <c r="F461" s="166"/>
      <c r="G461" s="168"/>
      <c r="H461" s="99"/>
      <c r="I461" s="166"/>
      <c r="J461" s="99"/>
      <c r="K461" s="99"/>
      <c r="L461" s="99"/>
      <c r="M461" s="99"/>
      <c r="N461" s="99"/>
      <c r="O461" s="99"/>
      <c r="P461" s="99"/>
      <c r="Q461" s="99"/>
      <c r="R461" s="99"/>
      <c r="S461" s="99"/>
      <c r="T461" s="99"/>
      <c r="U461" s="99"/>
      <c r="V461" s="220"/>
      <c r="W461" s="220"/>
      <c r="X461" s="99"/>
      <c r="Y461" s="99"/>
      <c r="Z461" s="99"/>
      <c r="AA461" s="99"/>
      <c r="AB461" s="99"/>
      <c r="AC461" s="99"/>
      <c r="AD461" s="99"/>
      <c r="AE461" s="99"/>
      <c r="AF461" s="99"/>
      <c r="AG461" s="99"/>
      <c r="AH461" s="99"/>
      <c r="AI461" s="99"/>
      <c r="AJ461" s="99"/>
      <c r="AK461" s="99"/>
      <c r="AL461" s="99"/>
      <c r="AM461" s="99"/>
      <c r="AN461" s="99"/>
      <c r="AO461" s="99"/>
      <c r="AP461" s="99"/>
      <c r="AQ461" s="99"/>
      <c r="AR461" s="99"/>
      <c r="AS461" s="99"/>
      <c r="AT461" s="99"/>
      <c r="AU461" s="99"/>
      <c r="AV461" s="99"/>
    </row>
    <row r="462" spans="1:48" ht="15.75" customHeight="1">
      <c r="A462" s="99"/>
      <c r="B462" s="99"/>
      <c r="C462" s="159"/>
      <c r="D462" s="220"/>
      <c r="E462" s="168"/>
      <c r="F462" s="166"/>
      <c r="G462" s="168"/>
      <c r="H462" s="99"/>
      <c r="I462" s="166"/>
      <c r="J462" s="99"/>
      <c r="K462" s="99"/>
      <c r="L462" s="99"/>
      <c r="M462" s="99"/>
      <c r="N462" s="99"/>
      <c r="O462" s="99"/>
      <c r="P462" s="99"/>
      <c r="Q462" s="99"/>
      <c r="R462" s="99"/>
      <c r="S462" s="99"/>
      <c r="T462" s="99"/>
      <c r="U462" s="99"/>
      <c r="V462" s="220"/>
      <c r="W462" s="220"/>
      <c r="X462" s="99"/>
      <c r="Y462" s="99"/>
      <c r="Z462" s="99"/>
      <c r="AA462" s="99"/>
      <c r="AB462" s="99"/>
      <c r="AC462" s="99"/>
      <c r="AD462" s="99"/>
      <c r="AE462" s="99"/>
      <c r="AF462" s="99"/>
      <c r="AG462" s="99"/>
      <c r="AH462" s="99"/>
      <c r="AI462" s="99"/>
      <c r="AJ462" s="99"/>
      <c r="AK462" s="99"/>
      <c r="AL462" s="99"/>
      <c r="AM462" s="99"/>
      <c r="AN462" s="99"/>
      <c r="AO462" s="99"/>
      <c r="AP462" s="99"/>
      <c r="AQ462" s="99"/>
      <c r="AR462" s="99"/>
      <c r="AS462" s="99"/>
      <c r="AT462" s="99"/>
      <c r="AU462" s="99"/>
      <c r="AV462" s="99"/>
    </row>
    <row r="463" spans="1:48" ht="15.75" customHeight="1">
      <c r="A463" s="99"/>
      <c r="B463" s="99"/>
      <c r="C463" s="159"/>
      <c r="D463" s="220"/>
      <c r="E463" s="168"/>
      <c r="F463" s="166"/>
      <c r="G463" s="168"/>
      <c r="H463" s="99"/>
      <c r="I463" s="166"/>
      <c r="J463" s="99"/>
      <c r="K463" s="99"/>
      <c r="L463" s="99"/>
      <c r="M463" s="99"/>
      <c r="N463" s="99"/>
      <c r="O463" s="99"/>
      <c r="P463" s="99"/>
      <c r="Q463" s="99"/>
      <c r="R463" s="99"/>
      <c r="S463" s="99"/>
      <c r="T463" s="99"/>
      <c r="U463" s="99"/>
      <c r="V463" s="220"/>
      <c r="W463" s="220"/>
      <c r="X463" s="99"/>
      <c r="Y463" s="99"/>
      <c r="Z463" s="99"/>
      <c r="AA463" s="99"/>
      <c r="AB463" s="99"/>
      <c r="AC463" s="99"/>
      <c r="AD463" s="99"/>
      <c r="AE463" s="99"/>
      <c r="AF463" s="99"/>
      <c r="AG463" s="99"/>
      <c r="AH463" s="99"/>
      <c r="AI463" s="99"/>
      <c r="AJ463" s="99"/>
      <c r="AK463" s="99"/>
      <c r="AL463" s="99"/>
      <c r="AM463" s="99"/>
      <c r="AN463" s="99"/>
      <c r="AO463" s="99"/>
      <c r="AP463" s="99"/>
      <c r="AQ463" s="99"/>
      <c r="AR463" s="99"/>
      <c r="AS463" s="99"/>
      <c r="AT463" s="99"/>
      <c r="AU463" s="99"/>
      <c r="AV463" s="99"/>
    </row>
    <row r="464" spans="1:48" ht="15.75" customHeight="1">
      <c r="A464" s="99"/>
      <c r="B464" s="99"/>
      <c r="C464" s="159"/>
      <c r="D464" s="220"/>
      <c r="E464" s="168"/>
      <c r="F464" s="166"/>
      <c r="G464" s="168"/>
      <c r="H464" s="99"/>
      <c r="I464" s="166"/>
      <c r="J464" s="99"/>
      <c r="K464" s="99"/>
      <c r="L464" s="99"/>
      <c r="M464" s="99"/>
      <c r="N464" s="99"/>
      <c r="O464" s="99"/>
      <c r="P464" s="99"/>
      <c r="Q464" s="99"/>
      <c r="R464" s="99"/>
      <c r="S464" s="99"/>
      <c r="T464" s="99"/>
      <c r="U464" s="99"/>
      <c r="V464" s="220"/>
      <c r="W464" s="220"/>
      <c r="X464" s="99"/>
      <c r="Y464" s="99"/>
      <c r="Z464" s="99"/>
      <c r="AA464" s="99"/>
      <c r="AB464" s="99"/>
      <c r="AC464" s="99"/>
      <c r="AD464" s="99"/>
      <c r="AE464" s="99"/>
      <c r="AF464" s="99"/>
      <c r="AG464" s="99"/>
      <c r="AH464" s="99"/>
      <c r="AI464" s="99"/>
      <c r="AJ464" s="99"/>
      <c r="AK464" s="99"/>
      <c r="AL464" s="99"/>
      <c r="AM464" s="99"/>
      <c r="AN464" s="99"/>
      <c r="AO464" s="99"/>
      <c r="AP464" s="99"/>
      <c r="AQ464" s="99"/>
      <c r="AR464" s="99"/>
      <c r="AS464" s="99"/>
      <c r="AT464" s="99"/>
      <c r="AU464" s="99"/>
      <c r="AV464" s="99"/>
    </row>
    <row r="465" spans="1:48" ht="15.75" customHeight="1">
      <c r="A465" s="99"/>
      <c r="B465" s="99"/>
      <c r="C465" s="159"/>
      <c r="D465" s="220"/>
      <c r="E465" s="168"/>
      <c r="F465" s="166"/>
      <c r="G465" s="168"/>
      <c r="H465" s="99"/>
      <c r="I465" s="166"/>
      <c r="J465" s="99"/>
      <c r="K465" s="99"/>
      <c r="L465" s="99"/>
      <c r="M465" s="99"/>
      <c r="N465" s="99"/>
      <c r="O465" s="99"/>
      <c r="P465" s="99"/>
      <c r="Q465" s="99"/>
      <c r="R465" s="99"/>
      <c r="S465" s="99"/>
      <c r="T465" s="99"/>
      <c r="U465" s="99"/>
      <c r="V465" s="220"/>
      <c r="W465" s="220"/>
      <c r="X465" s="99"/>
      <c r="Y465" s="99"/>
      <c r="Z465" s="99"/>
      <c r="AA465" s="99"/>
      <c r="AB465" s="99"/>
      <c r="AC465" s="99"/>
      <c r="AD465" s="99"/>
      <c r="AE465" s="99"/>
      <c r="AF465" s="99"/>
      <c r="AG465" s="99"/>
      <c r="AH465" s="99"/>
      <c r="AI465" s="99"/>
      <c r="AJ465" s="99"/>
      <c r="AK465" s="99"/>
      <c r="AL465" s="99"/>
      <c r="AM465" s="99"/>
      <c r="AN465" s="99"/>
      <c r="AO465" s="99"/>
      <c r="AP465" s="99"/>
      <c r="AQ465" s="99"/>
      <c r="AR465" s="99"/>
      <c r="AS465" s="99"/>
      <c r="AT465" s="99"/>
      <c r="AU465" s="99"/>
      <c r="AV465" s="99"/>
    </row>
    <row r="466" spans="1:48" ht="15.75" customHeight="1">
      <c r="A466" s="99"/>
      <c r="B466" s="99"/>
      <c r="C466" s="159"/>
      <c r="D466" s="220"/>
      <c r="E466" s="168"/>
      <c r="F466" s="166"/>
      <c r="G466" s="168"/>
      <c r="H466" s="99"/>
      <c r="I466" s="166"/>
      <c r="J466" s="99"/>
      <c r="K466" s="99"/>
      <c r="L466" s="99"/>
      <c r="M466" s="99"/>
      <c r="N466" s="99"/>
      <c r="O466" s="99"/>
      <c r="P466" s="99"/>
      <c r="Q466" s="99"/>
      <c r="R466" s="99"/>
      <c r="S466" s="99"/>
      <c r="T466" s="99"/>
      <c r="U466" s="99"/>
      <c r="V466" s="220"/>
      <c r="W466" s="220"/>
      <c r="X466" s="99"/>
      <c r="Y466" s="99"/>
      <c r="Z466" s="99"/>
      <c r="AA466" s="99"/>
      <c r="AB466" s="99"/>
      <c r="AC466" s="99"/>
      <c r="AD466" s="99"/>
      <c r="AE466" s="99"/>
      <c r="AF466" s="99"/>
      <c r="AG466" s="99"/>
      <c r="AH466" s="99"/>
      <c r="AI466" s="99"/>
      <c r="AJ466" s="99"/>
      <c r="AK466" s="99"/>
      <c r="AL466" s="99"/>
      <c r="AM466" s="99"/>
      <c r="AN466" s="99"/>
      <c r="AO466" s="99"/>
      <c r="AP466" s="99"/>
      <c r="AQ466" s="99"/>
      <c r="AR466" s="99"/>
      <c r="AS466" s="99"/>
      <c r="AT466" s="99"/>
      <c r="AU466" s="99"/>
      <c r="AV466" s="99"/>
    </row>
    <row r="467" spans="1:48" ht="15.75" customHeight="1">
      <c r="A467" s="99"/>
      <c r="B467" s="99"/>
      <c r="C467" s="159"/>
      <c r="D467" s="220"/>
      <c r="E467" s="168"/>
      <c r="F467" s="166"/>
      <c r="G467" s="168"/>
      <c r="H467" s="99"/>
      <c r="I467" s="166"/>
      <c r="J467" s="99"/>
      <c r="K467" s="99"/>
      <c r="L467" s="99"/>
      <c r="M467" s="99"/>
      <c r="N467" s="99"/>
      <c r="O467" s="99"/>
      <c r="P467" s="99"/>
      <c r="Q467" s="99"/>
      <c r="R467" s="99"/>
      <c r="S467" s="99"/>
      <c r="T467" s="99"/>
      <c r="U467" s="99"/>
      <c r="V467" s="220"/>
      <c r="W467" s="220"/>
      <c r="X467" s="99"/>
      <c r="Y467" s="99"/>
      <c r="Z467" s="99"/>
      <c r="AA467" s="99"/>
      <c r="AB467" s="99"/>
      <c r="AC467" s="99"/>
      <c r="AD467" s="99"/>
      <c r="AE467" s="99"/>
      <c r="AF467" s="99"/>
      <c r="AG467" s="99"/>
      <c r="AH467" s="99"/>
      <c r="AI467" s="99"/>
      <c r="AJ467" s="99"/>
      <c r="AK467" s="99"/>
      <c r="AL467" s="99"/>
      <c r="AM467" s="99"/>
      <c r="AN467" s="99"/>
      <c r="AO467" s="99"/>
      <c r="AP467" s="99"/>
      <c r="AQ467" s="99"/>
      <c r="AR467" s="99"/>
      <c r="AS467" s="99"/>
      <c r="AT467" s="99"/>
      <c r="AU467" s="99"/>
      <c r="AV467" s="99"/>
    </row>
    <row r="468" spans="1:48" ht="15.75" customHeight="1">
      <c r="A468" s="99"/>
      <c r="B468" s="99"/>
      <c r="C468" s="159"/>
      <c r="D468" s="220"/>
      <c r="E468" s="168"/>
      <c r="F468" s="166"/>
      <c r="G468" s="168"/>
      <c r="H468" s="99"/>
      <c r="I468" s="166"/>
      <c r="J468" s="99"/>
      <c r="K468" s="99"/>
      <c r="L468" s="99"/>
      <c r="M468" s="99"/>
      <c r="N468" s="99"/>
      <c r="O468" s="99"/>
      <c r="P468" s="99"/>
      <c r="Q468" s="99"/>
      <c r="R468" s="99"/>
      <c r="S468" s="99"/>
      <c r="T468" s="99"/>
      <c r="U468" s="99"/>
      <c r="V468" s="220"/>
      <c r="W468" s="220"/>
      <c r="X468" s="99"/>
      <c r="Y468" s="99"/>
      <c r="Z468" s="99"/>
      <c r="AA468" s="99"/>
      <c r="AB468" s="99"/>
      <c r="AC468" s="99"/>
      <c r="AD468" s="99"/>
      <c r="AE468" s="99"/>
      <c r="AF468" s="99"/>
      <c r="AG468" s="99"/>
      <c r="AH468" s="99"/>
      <c r="AI468" s="99"/>
      <c r="AJ468" s="99"/>
      <c r="AK468" s="99"/>
      <c r="AL468" s="99"/>
      <c r="AM468" s="99"/>
      <c r="AN468" s="99"/>
      <c r="AO468" s="99"/>
      <c r="AP468" s="99"/>
      <c r="AQ468" s="99"/>
      <c r="AR468" s="99"/>
      <c r="AS468" s="99"/>
      <c r="AT468" s="99"/>
      <c r="AU468" s="99"/>
      <c r="AV468" s="99"/>
    </row>
    <row r="469" spans="1:48" ht="15.75" customHeight="1">
      <c r="A469" s="99"/>
      <c r="B469" s="99"/>
      <c r="C469" s="159"/>
      <c r="D469" s="220"/>
      <c r="E469" s="168"/>
      <c r="F469" s="166"/>
      <c r="G469" s="168"/>
      <c r="H469" s="99"/>
      <c r="I469" s="166"/>
      <c r="J469" s="99"/>
      <c r="K469" s="99"/>
      <c r="L469" s="99"/>
      <c r="M469" s="99"/>
      <c r="N469" s="99"/>
      <c r="O469" s="99"/>
      <c r="P469" s="99"/>
      <c r="Q469" s="99"/>
      <c r="R469" s="99"/>
      <c r="S469" s="99"/>
      <c r="T469" s="99"/>
      <c r="U469" s="99"/>
      <c r="V469" s="220"/>
      <c r="W469" s="220"/>
      <c r="X469" s="99"/>
      <c r="Y469" s="99"/>
      <c r="Z469" s="99"/>
      <c r="AA469" s="99"/>
      <c r="AB469" s="99"/>
      <c r="AC469" s="99"/>
      <c r="AD469" s="99"/>
      <c r="AE469" s="99"/>
      <c r="AF469" s="99"/>
      <c r="AG469" s="99"/>
      <c r="AH469" s="99"/>
      <c r="AI469" s="99"/>
      <c r="AJ469" s="99"/>
      <c r="AK469" s="99"/>
      <c r="AL469" s="99"/>
      <c r="AM469" s="99"/>
      <c r="AN469" s="99"/>
      <c r="AO469" s="99"/>
      <c r="AP469" s="99"/>
      <c r="AQ469" s="99"/>
      <c r="AR469" s="99"/>
      <c r="AS469" s="99"/>
      <c r="AT469" s="99"/>
      <c r="AU469" s="99"/>
      <c r="AV469" s="99"/>
    </row>
    <row r="470" spans="1:48" ht="15.75" customHeight="1">
      <c r="A470" s="99"/>
      <c r="B470" s="99"/>
      <c r="C470" s="159"/>
      <c r="D470" s="220"/>
      <c r="E470" s="168"/>
      <c r="F470" s="166"/>
      <c r="G470" s="168"/>
      <c r="H470" s="99"/>
      <c r="I470" s="166"/>
      <c r="J470" s="99"/>
      <c r="K470" s="99"/>
      <c r="L470" s="99"/>
      <c r="M470" s="99"/>
      <c r="N470" s="99"/>
      <c r="O470" s="99"/>
      <c r="P470" s="99"/>
      <c r="Q470" s="99"/>
      <c r="R470" s="99"/>
      <c r="S470" s="99"/>
      <c r="T470" s="99"/>
      <c r="U470" s="99"/>
      <c r="V470" s="220"/>
      <c r="W470" s="220"/>
      <c r="X470" s="99"/>
      <c r="Y470" s="99"/>
      <c r="Z470" s="99"/>
      <c r="AA470" s="99"/>
      <c r="AB470" s="99"/>
      <c r="AC470" s="99"/>
      <c r="AD470" s="99"/>
      <c r="AE470" s="99"/>
      <c r="AF470" s="99"/>
      <c r="AG470" s="99"/>
      <c r="AH470" s="99"/>
      <c r="AI470" s="99"/>
      <c r="AJ470" s="99"/>
      <c r="AK470" s="99"/>
      <c r="AL470" s="99"/>
      <c r="AM470" s="99"/>
      <c r="AN470" s="99"/>
      <c r="AO470" s="99"/>
      <c r="AP470" s="99"/>
      <c r="AQ470" s="99"/>
      <c r="AR470" s="99"/>
      <c r="AS470" s="99"/>
      <c r="AT470" s="99"/>
      <c r="AU470" s="99"/>
      <c r="AV470" s="99"/>
    </row>
    <row r="471" spans="1:48" ht="15.75" customHeight="1">
      <c r="A471" s="99"/>
      <c r="B471" s="99"/>
      <c r="C471" s="159"/>
      <c r="D471" s="220"/>
      <c r="E471" s="168"/>
      <c r="F471" s="166"/>
      <c r="G471" s="168"/>
      <c r="H471" s="99"/>
      <c r="I471" s="166"/>
      <c r="J471" s="99"/>
      <c r="K471" s="99"/>
      <c r="L471" s="99"/>
      <c r="M471" s="99"/>
      <c r="N471" s="99"/>
      <c r="O471" s="99"/>
      <c r="P471" s="99"/>
      <c r="Q471" s="99"/>
      <c r="R471" s="99"/>
      <c r="S471" s="99"/>
      <c r="T471" s="99"/>
      <c r="U471" s="99"/>
      <c r="V471" s="220"/>
      <c r="W471" s="220"/>
      <c r="X471" s="99"/>
      <c r="Y471" s="99"/>
      <c r="Z471" s="99"/>
      <c r="AA471" s="99"/>
      <c r="AB471" s="99"/>
      <c r="AC471" s="99"/>
      <c r="AD471" s="99"/>
      <c r="AE471" s="99"/>
      <c r="AF471" s="99"/>
      <c r="AG471" s="99"/>
      <c r="AH471" s="99"/>
      <c r="AI471" s="99"/>
      <c r="AJ471" s="99"/>
      <c r="AK471" s="99"/>
      <c r="AL471" s="99"/>
      <c r="AM471" s="99"/>
      <c r="AN471" s="99"/>
      <c r="AO471" s="99"/>
      <c r="AP471" s="99"/>
      <c r="AQ471" s="99"/>
      <c r="AR471" s="99"/>
      <c r="AS471" s="99"/>
      <c r="AT471" s="99"/>
      <c r="AU471" s="99"/>
      <c r="AV471" s="99"/>
    </row>
    <row r="472" spans="1:48" ht="15.75" customHeight="1">
      <c r="A472" s="99"/>
      <c r="B472" s="99"/>
      <c r="C472" s="159"/>
      <c r="D472" s="220"/>
      <c r="E472" s="168"/>
      <c r="F472" s="166"/>
      <c r="G472" s="168"/>
      <c r="H472" s="99"/>
      <c r="I472" s="166"/>
      <c r="J472" s="99"/>
      <c r="K472" s="99"/>
      <c r="L472" s="99"/>
      <c r="M472" s="99"/>
      <c r="N472" s="99"/>
      <c r="O472" s="99"/>
      <c r="P472" s="99"/>
      <c r="Q472" s="99"/>
      <c r="R472" s="99"/>
      <c r="S472" s="99"/>
      <c r="T472" s="99"/>
      <c r="U472" s="99"/>
      <c r="V472" s="220"/>
      <c r="W472" s="220"/>
      <c r="X472" s="99"/>
      <c r="Y472" s="99"/>
      <c r="Z472" s="99"/>
      <c r="AA472" s="99"/>
      <c r="AB472" s="99"/>
      <c r="AC472" s="99"/>
      <c r="AD472" s="99"/>
      <c r="AE472" s="99"/>
      <c r="AF472" s="99"/>
      <c r="AG472" s="99"/>
      <c r="AH472" s="99"/>
      <c r="AI472" s="99"/>
      <c r="AJ472" s="99"/>
      <c r="AK472" s="99"/>
      <c r="AL472" s="99"/>
      <c r="AM472" s="99"/>
      <c r="AN472" s="99"/>
      <c r="AO472" s="99"/>
      <c r="AP472" s="99"/>
      <c r="AQ472" s="99"/>
      <c r="AR472" s="99"/>
      <c r="AS472" s="99"/>
      <c r="AT472" s="99"/>
      <c r="AU472" s="99"/>
      <c r="AV472" s="99"/>
    </row>
    <row r="473" spans="1:48" ht="15.75" customHeight="1">
      <c r="A473" s="99"/>
      <c r="B473" s="99"/>
      <c r="C473" s="159"/>
      <c r="D473" s="220"/>
      <c r="E473" s="168"/>
      <c r="F473" s="166"/>
      <c r="G473" s="168"/>
      <c r="H473" s="99"/>
      <c r="I473" s="166"/>
      <c r="J473" s="99"/>
      <c r="K473" s="99"/>
      <c r="L473" s="99"/>
      <c r="M473" s="99"/>
      <c r="N473" s="99"/>
      <c r="O473" s="99"/>
      <c r="P473" s="99"/>
      <c r="Q473" s="99"/>
      <c r="R473" s="99"/>
      <c r="S473" s="99"/>
      <c r="T473" s="99"/>
      <c r="U473" s="99"/>
      <c r="V473" s="220"/>
      <c r="W473" s="220"/>
      <c r="X473" s="99"/>
      <c r="Y473" s="99"/>
      <c r="Z473" s="99"/>
      <c r="AA473" s="99"/>
      <c r="AB473" s="99"/>
      <c r="AC473" s="99"/>
      <c r="AD473" s="99"/>
      <c r="AE473" s="99"/>
      <c r="AF473" s="99"/>
      <c r="AG473" s="99"/>
      <c r="AH473" s="99"/>
      <c r="AI473" s="99"/>
      <c r="AJ473" s="99"/>
      <c r="AK473" s="99"/>
      <c r="AL473" s="99"/>
      <c r="AM473" s="99"/>
      <c r="AN473" s="99"/>
      <c r="AO473" s="99"/>
      <c r="AP473" s="99"/>
      <c r="AQ473" s="99"/>
      <c r="AR473" s="99"/>
      <c r="AS473" s="99"/>
      <c r="AT473" s="99"/>
      <c r="AU473" s="99"/>
      <c r="AV473" s="99"/>
    </row>
    <row r="474" spans="1:48" ht="15.75" customHeight="1">
      <c r="A474" s="99"/>
      <c r="B474" s="99"/>
      <c r="C474" s="159"/>
      <c r="D474" s="220"/>
      <c r="E474" s="168"/>
      <c r="F474" s="166"/>
      <c r="G474" s="168"/>
      <c r="H474" s="99"/>
      <c r="I474" s="166"/>
      <c r="J474" s="99"/>
      <c r="K474" s="99"/>
      <c r="L474" s="99"/>
      <c r="M474" s="99"/>
      <c r="N474" s="99"/>
      <c r="O474" s="99"/>
      <c r="P474" s="99"/>
      <c r="Q474" s="99"/>
      <c r="R474" s="99"/>
      <c r="S474" s="99"/>
      <c r="T474" s="99"/>
      <c r="U474" s="99"/>
      <c r="V474" s="220"/>
      <c r="W474" s="220"/>
      <c r="X474" s="99"/>
      <c r="Y474" s="99"/>
      <c r="Z474" s="99"/>
      <c r="AA474" s="99"/>
      <c r="AB474" s="99"/>
      <c r="AC474" s="99"/>
      <c r="AD474" s="99"/>
      <c r="AE474" s="99"/>
      <c r="AF474" s="99"/>
      <c r="AG474" s="99"/>
      <c r="AH474" s="99"/>
      <c r="AI474" s="99"/>
      <c r="AJ474" s="99"/>
      <c r="AK474" s="99"/>
      <c r="AL474" s="99"/>
      <c r="AM474" s="99"/>
      <c r="AN474" s="99"/>
      <c r="AO474" s="99"/>
      <c r="AP474" s="99"/>
      <c r="AQ474" s="99"/>
      <c r="AR474" s="99"/>
      <c r="AS474" s="99"/>
      <c r="AT474" s="99"/>
      <c r="AU474" s="99"/>
      <c r="AV474" s="99"/>
    </row>
    <row r="475" spans="1:48" ht="15.75" customHeight="1">
      <c r="A475" s="99"/>
      <c r="B475" s="99"/>
      <c r="C475" s="159"/>
      <c r="D475" s="220"/>
      <c r="E475" s="168"/>
      <c r="F475" s="166"/>
      <c r="G475" s="168"/>
      <c r="H475" s="99"/>
      <c r="I475" s="166"/>
      <c r="J475" s="99"/>
      <c r="K475" s="99"/>
      <c r="L475" s="99"/>
      <c r="M475" s="99"/>
      <c r="N475" s="99"/>
      <c r="O475" s="99"/>
      <c r="P475" s="99"/>
      <c r="Q475" s="99"/>
      <c r="R475" s="99"/>
      <c r="S475" s="99"/>
      <c r="T475" s="99"/>
      <c r="U475" s="99"/>
      <c r="V475" s="220"/>
      <c r="W475" s="220"/>
      <c r="X475" s="99"/>
      <c r="Y475" s="99"/>
      <c r="Z475" s="99"/>
      <c r="AA475" s="99"/>
      <c r="AB475" s="99"/>
      <c r="AC475" s="99"/>
      <c r="AD475" s="99"/>
      <c r="AE475" s="99"/>
      <c r="AF475" s="99"/>
      <c r="AG475" s="99"/>
      <c r="AH475" s="99"/>
      <c r="AI475" s="99"/>
      <c r="AJ475" s="99"/>
      <c r="AK475" s="99"/>
      <c r="AL475" s="99"/>
      <c r="AM475" s="99"/>
      <c r="AN475" s="99"/>
      <c r="AO475" s="99"/>
      <c r="AP475" s="99"/>
      <c r="AQ475" s="99"/>
      <c r="AR475" s="99"/>
      <c r="AS475" s="99"/>
      <c r="AT475" s="99"/>
      <c r="AU475" s="99"/>
      <c r="AV475" s="99"/>
    </row>
    <row r="476" spans="1:48" ht="15.75" customHeight="1">
      <c r="A476" s="99"/>
      <c r="B476" s="99"/>
      <c r="C476" s="159"/>
      <c r="D476" s="220"/>
      <c r="E476" s="168"/>
      <c r="F476" s="166"/>
      <c r="G476" s="168"/>
      <c r="H476" s="99"/>
      <c r="I476" s="166"/>
      <c r="J476" s="99"/>
      <c r="K476" s="99"/>
      <c r="L476" s="99"/>
      <c r="M476" s="99"/>
      <c r="N476" s="99"/>
      <c r="O476" s="99"/>
      <c r="P476" s="99"/>
      <c r="Q476" s="99"/>
      <c r="R476" s="99"/>
      <c r="S476" s="99"/>
      <c r="T476" s="99"/>
      <c r="U476" s="99"/>
      <c r="V476" s="220"/>
      <c r="W476" s="220"/>
      <c r="X476" s="99"/>
      <c r="Y476" s="99"/>
      <c r="Z476" s="99"/>
      <c r="AA476" s="99"/>
      <c r="AB476" s="99"/>
      <c r="AC476" s="99"/>
      <c r="AD476" s="99"/>
      <c r="AE476" s="99"/>
      <c r="AF476" s="99"/>
      <c r="AG476" s="99"/>
      <c r="AH476" s="99"/>
      <c r="AI476" s="99"/>
      <c r="AJ476" s="99"/>
      <c r="AK476" s="99"/>
      <c r="AL476" s="99"/>
      <c r="AM476" s="99"/>
      <c r="AN476" s="99"/>
      <c r="AO476" s="99"/>
      <c r="AP476" s="99"/>
      <c r="AQ476" s="99"/>
      <c r="AR476" s="99"/>
      <c r="AS476" s="99"/>
      <c r="AT476" s="99"/>
      <c r="AU476" s="99"/>
      <c r="AV476" s="99"/>
    </row>
    <row r="477" spans="1:48" ht="15.75" customHeight="1">
      <c r="A477" s="99"/>
      <c r="B477" s="99"/>
      <c r="C477" s="159"/>
      <c r="D477" s="220"/>
      <c r="E477" s="168"/>
      <c r="F477" s="166"/>
      <c r="G477" s="168"/>
      <c r="H477" s="99"/>
      <c r="I477" s="166"/>
      <c r="J477" s="99"/>
      <c r="K477" s="99"/>
      <c r="L477" s="99"/>
      <c r="M477" s="99"/>
      <c r="N477" s="99"/>
      <c r="O477" s="99"/>
      <c r="P477" s="99"/>
      <c r="Q477" s="99"/>
      <c r="R477" s="99"/>
      <c r="S477" s="99"/>
      <c r="T477" s="99"/>
      <c r="U477" s="99"/>
      <c r="V477" s="220"/>
      <c r="W477" s="220"/>
      <c r="X477" s="99"/>
      <c r="Y477" s="99"/>
      <c r="Z477" s="99"/>
      <c r="AA477" s="99"/>
      <c r="AB477" s="99"/>
      <c r="AC477" s="99"/>
      <c r="AD477" s="99"/>
      <c r="AE477" s="99"/>
      <c r="AF477" s="99"/>
      <c r="AG477" s="99"/>
      <c r="AH477" s="99"/>
      <c r="AI477" s="99"/>
      <c r="AJ477" s="99"/>
      <c r="AK477" s="99"/>
      <c r="AL477" s="99"/>
      <c r="AM477" s="99"/>
      <c r="AN477" s="99"/>
      <c r="AO477" s="99"/>
      <c r="AP477" s="99"/>
      <c r="AQ477" s="99"/>
      <c r="AR477" s="99"/>
      <c r="AS477" s="99"/>
      <c r="AT477" s="99"/>
      <c r="AU477" s="99"/>
      <c r="AV477" s="99"/>
    </row>
    <row r="478" spans="1:48" ht="15.75" customHeight="1">
      <c r="A478" s="99"/>
      <c r="B478" s="99"/>
      <c r="C478" s="159"/>
      <c r="D478" s="220"/>
      <c r="E478" s="168"/>
      <c r="F478" s="166"/>
      <c r="G478" s="168"/>
      <c r="H478" s="99"/>
      <c r="I478" s="166"/>
      <c r="J478" s="99"/>
      <c r="K478" s="99"/>
      <c r="L478" s="99"/>
      <c r="M478" s="99"/>
      <c r="N478" s="99"/>
      <c r="O478" s="99"/>
      <c r="P478" s="99"/>
      <c r="Q478" s="99"/>
      <c r="R478" s="99"/>
      <c r="S478" s="99"/>
      <c r="T478" s="99"/>
      <c r="U478" s="99"/>
      <c r="V478" s="220"/>
      <c r="W478" s="220"/>
      <c r="X478" s="99"/>
      <c r="Y478" s="99"/>
      <c r="Z478" s="99"/>
      <c r="AA478" s="99"/>
      <c r="AB478" s="99"/>
      <c r="AC478" s="99"/>
      <c r="AD478" s="99"/>
      <c r="AE478" s="99"/>
      <c r="AF478" s="99"/>
      <c r="AG478" s="99"/>
      <c r="AH478" s="99"/>
      <c r="AI478" s="99"/>
      <c r="AJ478" s="99"/>
      <c r="AK478" s="99"/>
      <c r="AL478" s="99"/>
      <c r="AM478" s="99"/>
      <c r="AN478" s="99"/>
      <c r="AO478" s="99"/>
      <c r="AP478" s="99"/>
      <c r="AQ478" s="99"/>
      <c r="AR478" s="99"/>
      <c r="AS478" s="99"/>
      <c r="AT478" s="99"/>
      <c r="AU478" s="99"/>
      <c r="AV478" s="99"/>
    </row>
    <row r="479" spans="1:48" ht="15.75" customHeight="1">
      <c r="A479" s="99"/>
      <c r="B479" s="99"/>
      <c r="C479" s="159"/>
      <c r="D479" s="220"/>
      <c r="E479" s="168"/>
      <c r="F479" s="166"/>
      <c r="G479" s="168"/>
      <c r="H479" s="99"/>
      <c r="I479" s="166"/>
      <c r="J479" s="99"/>
      <c r="K479" s="99"/>
      <c r="L479" s="99"/>
      <c r="M479" s="99"/>
      <c r="N479" s="99"/>
      <c r="O479" s="99"/>
      <c r="P479" s="99"/>
      <c r="Q479" s="99"/>
      <c r="R479" s="99"/>
      <c r="S479" s="99"/>
      <c r="T479" s="99"/>
      <c r="U479" s="99"/>
      <c r="V479" s="220"/>
      <c r="W479" s="220"/>
      <c r="X479" s="99"/>
      <c r="Y479" s="99"/>
      <c r="Z479" s="99"/>
      <c r="AA479" s="99"/>
      <c r="AB479" s="99"/>
      <c r="AC479" s="99"/>
      <c r="AD479" s="99"/>
      <c r="AE479" s="99"/>
      <c r="AF479" s="99"/>
      <c r="AG479" s="99"/>
      <c r="AH479" s="99"/>
      <c r="AI479" s="99"/>
      <c r="AJ479" s="99"/>
      <c r="AK479" s="99"/>
      <c r="AL479" s="99"/>
      <c r="AM479" s="99"/>
      <c r="AN479" s="99"/>
      <c r="AO479" s="99"/>
      <c r="AP479" s="99"/>
      <c r="AQ479" s="99"/>
      <c r="AR479" s="99"/>
      <c r="AS479" s="99"/>
      <c r="AT479" s="99"/>
      <c r="AU479" s="99"/>
      <c r="AV479" s="99"/>
    </row>
    <row r="480" spans="1:48" ht="15.75" customHeight="1">
      <c r="A480" s="99"/>
      <c r="B480" s="99"/>
      <c r="C480" s="159"/>
      <c r="D480" s="220"/>
      <c r="E480" s="168"/>
      <c r="F480" s="166"/>
      <c r="G480" s="168"/>
      <c r="H480" s="99"/>
      <c r="I480" s="166"/>
      <c r="J480" s="99"/>
      <c r="K480" s="99"/>
      <c r="L480" s="99"/>
      <c r="M480" s="99"/>
      <c r="N480" s="99"/>
      <c r="O480" s="99"/>
      <c r="P480" s="99"/>
      <c r="Q480" s="99"/>
      <c r="R480" s="99"/>
      <c r="S480" s="99"/>
      <c r="T480" s="99"/>
      <c r="U480" s="99"/>
      <c r="V480" s="220"/>
      <c r="W480" s="220"/>
      <c r="X480" s="99"/>
      <c r="Y480" s="99"/>
      <c r="Z480" s="99"/>
      <c r="AA480" s="99"/>
      <c r="AB480" s="99"/>
      <c r="AC480" s="99"/>
      <c r="AD480" s="99"/>
      <c r="AE480" s="99"/>
      <c r="AF480" s="99"/>
      <c r="AG480" s="99"/>
      <c r="AH480" s="99"/>
      <c r="AI480" s="99"/>
      <c r="AJ480" s="99"/>
      <c r="AK480" s="99"/>
      <c r="AL480" s="99"/>
      <c r="AM480" s="99"/>
      <c r="AN480" s="99"/>
      <c r="AO480" s="99"/>
      <c r="AP480" s="99"/>
      <c r="AQ480" s="99"/>
      <c r="AR480" s="99"/>
      <c r="AS480" s="99"/>
      <c r="AT480" s="99"/>
      <c r="AU480" s="99"/>
      <c r="AV480" s="99"/>
    </row>
    <row r="481" spans="1:48" ht="15.75" customHeight="1">
      <c r="A481" s="99"/>
      <c r="B481" s="99"/>
      <c r="C481" s="159"/>
      <c r="D481" s="220"/>
      <c r="E481" s="168"/>
      <c r="F481" s="166"/>
      <c r="G481" s="168"/>
      <c r="H481" s="99"/>
      <c r="I481" s="166"/>
      <c r="J481" s="99"/>
      <c r="K481" s="99"/>
      <c r="L481" s="99"/>
      <c r="M481" s="99"/>
      <c r="N481" s="99"/>
      <c r="O481" s="99"/>
      <c r="P481" s="99"/>
      <c r="Q481" s="99"/>
      <c r="R481" s="99"/>
      <c r="S481" s="99"/>
      <c r="T481" s="99"/>
      <c r="U481" s="99"/>
      <c r="V481" s="220"/>
      <c r="W481" s="220"/>
      <c r="X481" s="99"/>
      <c r="Y481" s="99"/>
      <c r="Z481" s="99"/>
      <c r="AA481" s="99"/>
      <c r="AB481" s="99"/>
      <c r="AC481" s="99"/>
      <c r="AD481" s="99"/>
      <c r="AE481" s="99"/>
      <c r="AF481" s="99"/>
      <c r="AG481" s="99"/>
      <c r="AH481" s="99"/>
      <c r="AI481" s="99"/>
      <c r="AJ481" s="99"/>
      <c r="AK481" s="99"/>
      <c r="AL481" s="99"/>
      <c r="AM481" s="99"/>
      <c r="AN481" s="99"/>
      <c r="AO481" s="99"/>
      <c r="AP481" s="99"/>
      <c r="AQ481" s="99"/>
      <c r="AR481" s="99"/>
      <c r="AS481" s="99"/>
      <c r="AT481" s="99"/>
      <c r="AU481" s="99"/>
      <c r="AV481" s="99"/>
    </row>
    <row r="482" spans="1:48" ht="15.75" customHeight="1">
      <c r="A482" s="99"/>
      <c r="B482" s="99"/>
      <c r="C482" s="159"/>
      <c r="D482" s="220"/>
      <c r="E482" s="168"/>
      <c r="F482" s="166"/>
      <c r="G482" s="168"/>
      <c r="H482" s="99"/>
      <c r="I482" s="166"/>
      <c r="J482" s="99"/>
      <c r="K482" s="99"/>
      <c r="L482" s="99"/>
      <c r="M482" s="99"/>
      <c r="N482" s="99"/>
      <c r="O482" s="99"/>
      <c r="P482" s="99"/>
      <c r="Q482" s="99"/>
      <c r="R482" s="99"/>
      <c r="S482" s="99"/>
      <c r="T482" s="99"/>
      <c r="U482" s="99"/>
      <c r="V482" s="220"/>
      <c r="W482" s="220"/>
      <c r="X482" s="99"/>
      <c r="Y482" s="99"/>
      <c r="Z482" s="99"/>
      <c r="AA482" s="99"/>
      <c r="AB482" s="99"/>
      <c r="AC482" s="99"/>
      <c r="AD482" s="99"/>
      <c r="AE482" s="99"/>
      <c r="AF482" s="99"/>
      <c r="AG482" s="99"/>
      <c r="AH482" s="99"/>
      <c r="AI482" s="99"/>
      <c r="AJ482" s="99"/>
      <c r="AK482" s="99"/>
      <c r="AL482" s="99"/>
      <c r="AM482" s="99"/>
      <c r="AN482" s="99"/>
      <c r="AO482" s="99"/>
      <c r="AP482" s="99"/>
      <c r="AQ482" s="99"/>
      <c r="AR482" s="99"/>
      <c r="AS482" s="99"/>
      <c r="AT482" s="99"/>
      <c r="AU482" s="99"/>
      <c r="AV482" s="99"/>
    </row>
    <row r="483" spans="1:48" ht="15.75" customHeight="1">
      <c r="A483" s="99"/>
      <c r="B483" s="99"/>
      <c r="C483" s="159"/>
      <c r="D483" s="220"/>
      <c r="E483" s="168"/>
      <c r="F483" s="166"/>
      <c r="G483" s="168"/>
      <c r="H483" s="99"/>
      <c r="I483" s="166"/>
      <c r="J483" s="99"/>
      <c r="K483" s="99"/>
      <c r="L483" s="99"/>
      <c r="M483" s="99"/>
      <c r="N483" s="99"/>
      <c r="O483" s="99"/>
      <c r="P483" s="99"/>
      <c r="Q483" s="99"/>
      <c r="R483" s="99"/>
      <c r="S483" s="99"/>
      <c r="T483" s="99"/>
      <c r="U483" s="99"/>
      <c r="V483" s="220"/>
      <c r="W483" s="220"/>
      <c r="X483" s="99"/>
      <c r="Y483" s="99"/>
      <c r="Z483" s="99"/>
      <c r="AA483" s="99"/>
      <c r="AB483" s="99"/>
      <c r="AC483" s="99"/>
      <c r="AD483" s="99"/>
      <c r="AE483" s="99"/>
      <c r="AF483" s="99"/>
      <c r="AG483" s="99"/>
      <c r="AH483" s="99"/>
      <c r="AI483" s="99"/>
      <c r="AJ483" s="99"/>
      <c r="AK483" s="99"/>
      <c r="AL483" s="99"/>
      <c r="AM483" s="99"/>
      <c r="AN483" s="99"/>
      <c r="AO483" s="99"/>
      <c r="AP483" s="99"/>
      <c r="AQ483" s="99"/>
      <c r="AR483" s="99"/>
      <c r="AS483" s="99"/>
      <c r="AT483" s="99"/>
      <c r="AU483" s="99"/>
      <c r="AV483" s="99"/>
    </row>
    <row r="484" spans="1:48" ht="15.75" customHeight="1">
      <c r="A484" s="99"/>
      <c r="B484" s="99"/>
      <c r="C484" s="159"/>
      <c r="D484" s="220"/>
      <c r="E484" s="168"/>
      <c r="F484" s="166"/>
      <c r="G484" s="168"/>
      <c r="H484" s="99"/>
      <c r="I484" s="166"/>
      <c r="J484" s="99"/>
      <c r="K484" s="99"/>
      <c r="L484" s="99"/>
      <c r="M484" s="99"/>
      <c r="N484" s="99"/>
      <c r="O484" s="99"/>
      <c r="P484" s="99"/>
      <c r="Q484" s="99"/>
      <c r="R484" s="99"/>
      <c r="S484" s="99"/>
      <c r="T484" s="99"/>
      <c r="U484" s="99"/>
      <c r="V484" s="220"/>
      <c r="W484" s="220"/>
      <c r="X484" s="99"/>
      <c r="Y484" s="99"/>
      <c r="Z484" s="99"/>
      <c r="AA484" s="99"/>
      <c r="AB484" s="99"/>
      <c r="AC484" s="99"/>
      <c r="AD484" s="99"/>
      <c r="AE484" s="99"/>
      <c r="AF484" s="99"/>
      <c r="AG484" s="99"/>
      <c r="AH484" s="99"/>
      <c r="AI484" s="99"/>
      <c r="AJ484" s="99"/>
      <c r="AK484" s="99"/>
      <c r="AL484" s="99"/>
      <c r="AM484" s="99"/>
      <c r="AN484" s="99"/>
      <c r="AO484" s="99"/>
      <c r="AP484" s="99"/>
      <c r="AQ484" s="99"/>
      <c r="AR484" s="99"/>
      <c r="AS484" s="99"/>
      <c r="AT484" s="99"/>
      <c r="AU484" s="99"/>
      <c r="AV484" s="99"/>
    </row>
    <row r="485" spans="1:48" ht="15.75" customHeight="1">
      <c r="A485" s="99"/>
      <c r="B485" s="99"/>
      <c r="C485" s="159"/>
      <c r="D485" s="220"/>
      <c r="E485" s="168"/>
      <c r="F485" s="166"/>
      <c r="G485" s="168"/>
      <c r="H485" s="99"/>
      <c r="I485" s="166"/>
      <c r="J485" s="99"/>
      <c r="K485" s="99"/>
      <c r="L485" s="99"/>
      <c r="M485" s="99"/>
      <c r="N485" s="99"/>
      <c r="O485" s="99"/>
      <c r="P485" s="99"/>
      <c r="Q485" s="99"/>
      <c r="R485" s="99"/>
      <c r="S485" s="99"/>
      <c r="T485" s="99"/>
      <c r="U485" s="99"/>
      <c r="V485" s="220"/>
      <c r="W485" s="220"/>
      <c r="X485" s="99"/>
      <c r="Y485" s="99"/>
      <c r="Z485" s="99"/>
      <c r="AA485" s="99"/>
      <c r="AB485" s="99"/>
      <c r="AC485" s="99"/>
      <c r="AD485" s="99"/>
      <c r="AE485" s="99"/>
      <c r="AF485" s="99"/>
      <c r="AG485" s="99"/>
      <c r="AH485" s="99"/>
      <c r="AI485" s="99"/>
      <c r="AJ485" s="99"/>
      <c r="AK485" s="99"/>
      <c r="AL485" s="99"/>
      <c r="AM485" s="99"/>
      <c r="AN485" s="99"/>
      <c r="AO485" s="99"/>
      <c r="AP485" s="99"/>
      <c r="AQ485" s="99"/>
      <c r="AR485" s="99"/>
      <c r="AS485" s="99"/>
      <c r="AT485" s="99"/>
      <c r="AU485" s="99"/>
      <c r="AV485" s="99"/>
    </row>
    <row r="486" spans="1:48" ht="15.75" customHeight="1">
      <c r="A486" s="99"/>
      <c r="B486" s="99"/>
      <c r="C486" s="159"/>
      <c r="D486" s="220"/>
      <c r="E486" s="168"/>
      <c r="F486" s="166"/>
      <c r="G486" s="168"/>
      <c r="H486" s="99"/>
      <c r="I486" s="166"/>
      <c r="J486" s="99"/>
      <c r="K486" s="99"/>
      <c r="L486" s="99"/>
      <c r="M486" s="99"/>
      <c r="N486" s="99"/>
      <c r="O486" s="99"/>
      <c r="P486" s="99"/>
      <c r="Q486" s="99"/>
      <c r="R486" s="99"/>
      <c r="S486" s="99"/>
      <c r="T486" s="99"/>
      <c r="U486" s="99"/>
      <c r="V486" s="220"/>
      <c r="W486" s="220"/>
      <c r="X486" s="99"/>
      <c r="Y486" s="99"/>
      <c r="Z486" s="99"/>
      <c r="AA486" s="99"/>
      <c r="AB486" s="99"/>
      <c r="AC486" s="99"/>
      <c r="AD486" s="99"/>
      <c r="AE486" s="99"/>
      <c r="AF486" s="99"/>
      <c r="AG486" s="99"/>
      <c r="AH486" s="99"/>
      <c r="AI486" s="99"/>
      <c r="AJ486" s="99"/>
      <c r="AK486" s="99"/>
      <c r="AL486" s="99"/>
      <c r="AM486" s="99"/>
      <c r="AN486" s="99"/>
      <c r="AO486" s="99"/>
      <c r="AP486" s="99"/>
      <c r="AQ486" s="99"/>
      <c r="AR486" s="99"/>
      <c r="AS486" s="99"/>
      <c r="AT486" s="99"/>
      <c r="AU486" s="99"/>
      <c r="AV486" s="99"/>
    </row>
    <row r="487" spans="1:48" ht="15.75" customHeight="1">
      <c r="A487" s="99"/>
      <c r="B487" s="99"/>
      <c r="C487" s="159"/>
      <c r="D487" s="220"/>
      <c r="E487" s="168"/>
      <c r="F487" s="166"/>
      <c r="G487" s="168"/>
      <c r="H487" s="99"/>
      <c r="I487" s="166"/>
      <c r="J487" s="99"/>
      <c r="K487" s="99"/>
      <c r="L487" s="99"/>
      <c r="M487" s="99"/>
      <c r="N487" s="99"/>
      <c r="O487" s="99"/>
      <c r="P487" s="99"/>
      <c r="Q487" s="99"/>
      <c r="R487" s="99"/>
      <c r="S487" s="99"/>
      <c r="T487" s="99"/>
      <c r="U487" s="99"/>
      <c r="V487" s="220"/>
      <c r="W487" s="220"/>
      <c r="X487" s="99"/>
      <c r="Y487" s="99"/>
      <c r="Z487" s="99"/>
      <c r="AA487" s="99"/>
      <c r="AB487" s="99"/>
      <c r="AC487" s="99"/>
      <c r="AD487" s="99"/>
      <c r="AE487" s="99"/>
      <c r="AF487" s="99"/>
      <c r="AG487" s="99"/>
      <c r="AH487" s="99"/>
      <c r="AI487" s="99"/>
      <c r="AJ487" s="99"/>
      <c r="AK487" s="99"/>
      <c r="AL487" s="99"/>
      <c r="AM487" s="99"/>
      <c r="AN487" s="99"/>
      <c r="AO487" s="99"/>
      <c r="AP487" s="99"/>
      <c r="AQ487" s="99"/>
      <c r="AR487" s="99"/>
      <c r="AS487" s="99"/>
      <c r="AT487" s="99"/>
      <c r="AU487" s="99"/>
      <c r="AV487" s="99"/>
    </row>
    <row r="488" spans="1:48" ht="15.75" customHeight="1">
      <c r="A488" s="99"/>
      <c r="B488" s="99"/>
      <c r="C488" s="159"/>
      <c r="D488" s="220"/>
      <c r="E488" s="168"/>
      <c r="F488" s="166"/>
      <c r="G488" s="168"/>
      <c r="H488" s="99"/>
      <c r="I488" s="166"/>
      <c r="J488" s="99"/>
      <c r="K488" s="99"/>
      <c r="L488" s="99"/>
      <c r="M488" s="99"/>
      <c r="N488" s="99"/>
      <c r="O488" s="99"/>
      <c r="P488" s="99"/>
      <c r="Q488" s="99"/>
      <c r="R488" s="99"/>
      <c r="S488" s="99"/>
      <c r="T488" s="99"/>
      <c r="U488" s="99"/>
      <c r="V488" s="220"/>
      <c r="W488" s="220"/>
      <c r="X488" s="99"/>
      <c r="Y488" s="99"/>
      <c r="Z488" s="99"/>
      <c r="AA488" s="99"/>
      <c r="AB488" s="99"/>
      <c r="AC488" s="99"/>
      <c r="AD488" s="99"/>
      <c r="AE488" s="99"/>
      <c r="AF488" s="99"/>
      <c r="AG488" s="99"/>
      <c r="AH488" s="99"/>
      <c r="AI488" s="99"/>
      <c r="AJ488" s="99"/>
      <c r="AK488" s="99"/>
      <c r="AL488" s="99"/>
      <c r="AM488" s="99"/>
      <c r="AN488" s="99"/>
      <c r="AO488" s="99"/>
      <c r="AP488" s="99"/>
      <c r="AQ488" s="99"/>
      <c r="AR488" s="99"/>
      <c r="AS488" s="99"/>
      <c r="AT488" s="99"/>
      <c r="AU488" s="99"/>
      <c r="AV488" s="99"/>
    </row>
    <row r="489" spans="1:48" ht="15.75" customHeight="1">
      <c r="A489" s="99"/>
      <c r="B489" s="99"/>
      <c r="C489" s="159"/>
      <c r="D489" s="220"/>
      <c r="E489" s="168"/>
      <c r="F489" s="166"/>
      <c r="G489" s="168"/>
      <c r="H489" s="99"/>
      <c r="I489" s="166"/>
      <c r="J489" s="99"/>
      <c r="K489" s="99"/>
      <c r="L489" s="99"/>
      <c r="M489" s="99"/>
      <c r="N489" s="99"/>
      <c r="O489" s="99"/>
      <c r="P489" s="99"/>
      <c r="Q489" s="99"/>
      <c r="R489" s="99"/>
      <c r="S489" s="99"/>
      <c r="T489" s="99"/>
      <c r="U489" s="99"/>
      <c r="V489" s="220"/>
      <c r="W489" s="220"/>
      <c r="X489" s="99"/>
      <c r="Y489" s="99"/>
      <c r="Z489" s="99"/>
      <c r="AA489" s="99"/>
      <c r="AB489" s="99"/>
      <c r="AC489" s="99"/>
      <c r="AD489" s="99"/>
      <c r="AE489" s="99"/>
      <c r="AF489" s="99"/>
      <c r="AG489" s="99"/>
      <c r="AH489" s="99"/>
      <c r="AI489" s="99"/>
      <c r="AJ489" s="99"/>
      <c r="AK489" s="99"/>
      <c r="AL489" s="99"/>
      <c r="AM489" s="99"/>
      <c r="AN489" s="99"/>
      <c r="AO489" s="99"/>
      <c r="AP489" s="99"/>
      <c r="AQ489" s="99"/>
      <c r="AR489" s="99"/>
      <c r="AS489" s="99"/>
      <c r="AT489" s="99"/>
      <c r="AU489" s="99"/>
      <c r="AV489" s="99"/>
    </row>
    <row r="490" spans="1:48" ht="15.75" customHeight="1">
      <c r="A490" s="99"/>
      <c r="B490" s="99"/>
      <c r="C490" s="159"/>
      <c r="D490" s="220"/>
      <c r="E490" s="168"/>
      <c r="F490" s="166"/>
      <c r="G490" s="168"/>
      <c r="H490" s="99"/>
      <c r="I490" s="166"/>
      <c r="J490" s="99"/>
      <c r="K490" s="99"/>
      <c r="L490" s="99"/>
      <c r="M490" s="99"/>
      <c r="N490" s="99"/>
      <c r="O490" s="99"/>
      <c r="P490" s="99"/>
      <c r="Q490" s="99"/>
      <c r="R490" s="99"/>
      <c r="S490" s="99"/>
      <c r="T490" s="99"/>
      <c r="U490" s="99"/>
      <c r="V490" s="220"/>
      <c r="W490" s="220"/>
      <c r="X490" s="99"/>
      <c r="Y490" s="99"/>
      <c r="Z490" s="99"/>
      <c r="AA490" s="99"/>
      <c r="AB490" s="99"/>
      <c r="AC490" s="99"/>
      <c r="AD490" s="99"/>
      <c r="AE490" s="99"/>
      <c r="AF490" s="99"/>
      <c r="AG490" s="99"/>
      <c r="AH490" s="99"/>
      <c r="AI490" s="99"/>
      <c r="AJ490" s="99"/>
      <c r="AK490" s="99"/>
      <c r="AL490" s="99"/>
      <c r="AM490" s="99"/>
      <c r="AN490" s="99"/>
      <c r="AO490" s="99"/>
      <c r="AP490" s="99"/>
      <c r="AQ490" s="99"/>
      <c r="AR490" s="99"/>
      <c r="AS490" s="99"/>
      <c r="AT490" s="99"/>
      <c r="AU490" s="99"/>
      <c r="AV490" s="99"/>
    </row>
    <row r="491" spans="1:48" ht="15.75" customHeight="1">
      <c r="A491" s="99"/>
      <c r="B491" s="99"/>
      <c r="C491" s="159"/>
      <c r="D491" s="220"/>
      <c r="E491" s="168"/>
      <c r="F491" s="166"/>
      <c r="G491" s="168"/>
      <c r="H491" s="99"/>
      <c r="I491" s="166"/>
      <c r="J491" s="99"/>
      <c r="K491" s="99"/>
      <c r="L491" s="99"/>
      <c r="M491" s="99"/>
      <c r="N491" s="99"/>
      <c r="O491" s="99"/>
      <c r="P491" s="99"/>
      <c r="Q491" s="99"/>
      <c r="R491" s="99"/>
      <c r="S491" s="99"/>
      <c r="T491" s="99"/>
      <c r="U491" s="99"/>
      <c r="V491" s="220"/>
      <c r="W491" s="220"/>
      <c r="X491" s="99"/>
      <c r="Y491" s="99"/>
      <c r="Z491" s="99"/>
      <c r="AA491" s="99"/>
      <c r="AB491" s="99"/>
      <c r="AC491" s="99"/>
      <c r="AD491" s="99"/>
      <c r="AE491" s="99"/>
      <c r="AF491" s="99"/>
      <c r="AG491" s="99"/>
      <c r="AH491" s="99"/>
      <c r="AI491" s="99"/>
      <c r="AJ491" s="99"/>
      <c r="AK491" s="99"/>
      <c r="AL491" s="99"/>
      <c r="AM491" s="99"/>
      <c r="AN491" s="99"/>
      <c r="AO491" s="99"/>
      <c r="AP491" s="99"/>
      <c r="AQ491" s="99"/>
      <c r="AR491" s="99"/>
      <c r="AS491" s="99"/>
      <c r="AT491" s="99"/>
      <c r="AU491" s="99"/>
      <c r="AV491" s="99"/>
    </row>
    <row r="492" spans="1:48" ht="15.75" customHeight="1">
      <c r="A492" s="99"/>
      <c r="B492" s="99"/>
      <c r="C492" s="159"/>
      <c r="D492" s="220"/>
      <c r="E492" s="168"/>
      <c r="F492" s="166"/>
      <c r="G492" s="168"/>
      <c r="H492" s="99"/>
      <c r="I492" s="166"/>
      <c r="J492" s="99"/>
      <c r="K492" s="99"/>
      <c r="L492" s="99"/>
      <c r="M492" s="99"/>
      <c r="N492" s="99"/>
      <c r="O492" s="99"/>
      <c r="P492" s="99"/>
      <c r="Q492" s="99"/>
      <c r="R492" s="99"/>
      <c r="S492" s="99"/>
      <c r="T492" s="99"/>
      <c r="U492" s="99"/>
      <c r="V492" s="220"/>
      <c r="W492" s="220"/>
      <c r="X492" s="99"/>
      <c r="Y492" s="99"/>
      <c r="Z492" s="99"/>
      <c r="AA492" s="99"/>
      <c r="AB492" s="99"/>
      <c r="AC492" s="99"/>
      <c r="AD492" s="99"/>
      <c r="AE492" s="99"/>
      <c r="AF492" s="99"/>
      <c r="AG492" s="99"/>
      <c r="AH492" s="99"/>
      <c r="AI492" s="99"/>
      <c r="AJ492" s="99"/>
      <c r="AK492" s="99"/>
      <c r="AL492" s="99"/>
      <c r="AM492" s="99"/>
      <c r="AN492" s="99"/>
      <c r="AO492" s="99"/>
      <c r="AP492" s="99"/>
      <c r="AQ492" s="99"/>
      <c r="AR492" s="99"/>
      <c r="AS492" s="99"/>
      <c r="AT492" s="99"/>
      <c r="AU492" s="99"/>
      <c r="AV492" s="99"/>
    </row>
    <row r="493" spans="1:48" ht="15.75" customHeight="1">
      <c r="A493" s="99"/>
      <c r="B493" s="99"/>
      <c r="C493" s="159"/>
      <c r="D493" s="220"/>
      <c r="E493" s="168"/>
      <c r="F493" s="166"/>
      <c r="G493" s="168"/>
      <c r="H493" s="99"/>
      <c r="I493" s="166"/>
      <c r="J493" s="99"/>
      <c r="K493" s="99"/>
      <c r="L493" s="99"/>
      <c r="M493" s="99"/>
      <c r="N493" s="99"/>
      <c r="O493" s="99"/>
      <c r="P493" s="99"/>
      <c r="Q493" s="99"/>
      <c r="R493" s="99"/>
      <c r="S493" s="99"/>
      <c r="T493" s="99"/>
      <c r="U493" s="99"/>
      <c r="V493" s="220"/>
      <c r="W493" s="220"/>
      <c r="X493" s="99"/>
      <c r="Y493" s="99"/>
      <c r="Z493" s="99"/>
      <c r="AA493" s="99"/>
      <c r="AB493" s="99"/>
      <c r="AC493" s="99"/>
      <c r="AD493" s="99"/>
      <c r="AE493" s="99"/>
      <c r="AF493" s="99"/>
      <c r="AG493" s="99"/>
      <c r="AH493" s="99"/>
      <c r="AI493" s="99"/>
      <c r="AJ493" s="99"/>
      <c r="AK493" s="99"/>
      <c r="AL493" s="99"/>
      <c r="AM493" s="99"/>
      <c r="AN493" s="99"/>
      <c r="AO493" s="99"/>
      <c r="AP493" s="99"/>
      <c r="AQ493" s="99"/>
      <c r="AR493" s="99"/>
      <c r="AS493" s="99"/>
      <c r="AT493" s="99"/>
      <c r="AU493" s="99"/>
      <c r="AV493" s="99"/>
    </row>
    <row r="494" spans="1:48" ht="15.75" customHeight="1">
      <c r="A494" s="99"/>
      <c r="B494" s="99"/>
      <c r="C494" s="159"/>
      <c r="D494" s="220"/>
      <c r="E494" s="168"/>
      <c r="F494" s="166"/>
      <c r="G494" s="168"/>
      <c r="H494" s="99"/>
      <c r="I494" s="166"/>
      <c r="J494" s="99"/>
      <c r="K494" s="99"/>
      <c r="L494" s="99"/>
      <c r="M494" s="99"/>
      <c r="N494" s="99"/>
      <c r="O494" s="99"/>
      <c r="P494" s="99"/>
      <c r="Q494" s="99"/>
      <c r="R494" s="99"/>
      <c r="S494" s="99"/>
      <c r="T494" s="99"/>
      <c r="U494" s="99"/>
      <c r="V494" s="220"/>
      <c r="W494" s="220"/>
      <c r="X494" s="99"/>
      <c r="Y494" s="99"/>
      <c r="Z494" s="99"/>
      <c r="AA494" s="99"/>
      <c r="AB494" s="99"/>
      <c r="AC494" s="99"/>
      <c r="AD494" s="99"/>
      <c r="AE494" s="99"/>
      <c r="AF494" s="99"/>
      <c r="AG494" s="99"/>
      <c r="AH494" s="99"/>
      <c r="AI494" s="99"/>
      <c r="AJ494" s="99"/>
      <c r="AK494" s="99"/>
      <c r="AL494" s="99"/>
      <c r="AM494" s="99"/>
      <c r="AN494" s="99"/>
      <c r="AO494" s="99"/>
      <c r="AP494" s="99"/>
      <c r="AQ494" s="99"/>
      <c r="AR494" s="99"/>
      <c r="AS494" s="99"/>
      <c r="AT494" s="99"/>
      <c r="AU494" s="99"/>
      <c r="AV494" s="99"/>
    </row>
    <row r="495" spans="1:48" ht="15.75" customHeight="1">
      <c r="A495" s="99"/>
      <c r="B495" s="99"/>
      <c r="C495" s="159"/>
      <c r="D495" s="220"/>
      <c r="E495" s="168"/>
      <c r="F495" s="166"/>
      <c r="G495" s="168"/>
      <c r="H495" s="99"/>
      <c r="I495" s="166"/>
      <c r="J495" s="99"/>
      <c r="K495" s="99"/>
      <c r="L495" s="99"/>
      <c r="M495" s="99"/>
      <c r="N495" s="99"/>
      <c r="O495" s="99"/>
      <c r="P495" s="99"/>
      <c r="Q495" s="99"/>
      <c r="R495" s="99"/>
      <c r="S495" s="99"/>
      <c r="T495" s="99"/>
      <c r="U495" s="99"/>
      <c r="V495" s="220"/>
      <c r="W495" s="220"/>
      <c r="X495" s="99"/>
      <c r="Y495" s="99"/>
      <c r="Z495" s="99"/>
      <c r="AA495" s="99"/>
      <c r="AB495" s="99"/>
      <c r="AC495" s="99"/>
      <c r="AD495" s="99"/>
      <c r="AE495" s="99"/>
      <c r="AF495" s="99"/>
      <c r="AG495" s="99"/>
      <c r="AH495" s="99"/>
      <c r="AI495" s="99"/>
      <c r="AJ495" s="99"/>
      <c r="AK495" s="99"/>
      <c r="AL495" s="99"/>
      <c r="AM495" s="99"/>
      <c r="AN495" s="99"/>
      <c r="AO495" s="99"/>
      <c r="AP495" s="99"/>
      <c r="AQ495" s="99"/>
      <c r="AR495" s="99"/>
      <c r="AS495" s="99"/>
      <c r="AT495" s="99"/>
      <c r="AU495" s="99"/>
      <c r="AV495" s="99"/>
    </row>
    <row r="496" spans="1:48" ht="15.75" customHeight="1">
      <c r="A496" s="99"/>
      <c r="B496" s="99"/>
      <c r="C496" s="159"/>
      <c r="D496" s="220"/>
      <c r="E496" s="168"/>
      <c r="F496" s="166"/>
      <c r="G496" s="168"/>
      <c r="H496" s="99"/>
      <c r="I496" s="166"/>
      <c r="J496" s="99"/>
      <c r="K496" s="99"/>
      <c r="L496" s="99"/>
      <c r="M496" s="99"/>
      <c r="N496" s="99"/>
      <c r="O496" s="99"/>
      <c r="P496" s="99"/>
      <c r="Q496" s="99"/>
      <c r="R496" s="99"/>
      <c r="S496" s="99"/>
      <c r="T496" s="99"/>
      <c r="U496" s="99"/>
      <c r="V496" s="220"/>
      <c r="W496" s="220"/>
      <c r="X496" s="99"/>
      <c r="Y496" s="99"/>
      <c r="Z496" s="99"/>
      <c r="AA496" s="99"/>
      <c r="AB496" s="99"/>
      <c r="AC496" s="99"/>
      <c r="AD496" s="99"/>
      <c r="AE496" s="99"/>
      <c r="AF496" s="99"/>
      <c r="AG496" s="99"/>
      <c r="AH496" s="99"/>
      <c r="AI496" s="99"/>
      <c r="AJ496" s="99"/>
      <c r="AK496" s="99"/>
      <c r="AL496" s="99"/>
      <c r="AM496" s="99"/>
      <c r="AN496" s="99"/>
      <c r="AO496" s="99"/>
      <c r="AP496" s="99"/>
      <c r="AQ496" s="99"/>
      <c r="AR496" s="99"/>
      <c r="AS496" s="99"/>
      <c r="AT496" s="99"/>
      <c r="AU496" s="99"/>
      <c r="AV496" s="99"/>
    </row>
    <row r="497" spans="1:48" ht="15.75" customHeight="1">
      <c r="A497" s="99"/>
      <c r="B497" s="99"/>
      <c r="C497" s="159"/>
      <c r="D497" s="220"/>
      <c r="E497" s="168"/>
      <c r="F497" s="166"/>
      <c r="G497" s="168"/>
      <c r="H497" s="99"/>
      <c r="I497" s="166"/>
      <c r="J497" s="99"/>
      <c r="K497" s="99"/>
      <c r="L497" s="99"/>
      <c r="M497" s="99"/>
      <c r="N497" s="99"/>
      <c r="O497" s="99"/>
      <c r="P497" s="99"/>
      <c r="Q497" s="99"/>
      <c r="R497" s="99"/>
      <c r="S497" s="99"/>
      <c r="T497" s="99"/>
      <c r="U497" s="99"/>
      <c r="V497" s="220"/>
      <c r="W497" s="220"/>
      <c r="X497" s="99"/>
      <c r="Y497" s="99"/>
      <c r="Z497" s="99"/>
      <c r="AA497" s="99"/>
      <c r="AB497" s="99"/>
      <c r="AC497" s="99"/>
      <c r="AD497" s="99"/>
      <c r="AE497" s="99"/>
      <c r="AF497" s="99"/>
      <c r="AG497" s="99"/>
      <c r="AH497" s="99"/>
      <c r="AI497" s="99"/>
      <c r="AJ497" s="99"/>
      <c r="AK497" s="99"/>
      <c r="AL497" s="99"/>
      <c r="AM497" s="99"/>
      <c r="AN497" s="99"/>
      <c r="AO497" s="99"/>
      <c r="AP497" s="99"/>
      <c r="AQ497" s="99"/>
      <c r="AR497" s="99"/>
      <c r="AS497" s="99"/>
      <c r="AT497" s="99"/>
      <c r="AU497" s="99"/>
      <c r="AV497" s="99"/>
    </row>
    <row r="498" spans="1:48" ht="15.75" customHeight="1">
      <c r="A498" s="99"/>
      <c r="B498" s="99"/>
      <c r="C498" s="159"/>
      <c r="D498" s="220"/>
      <c r="E498" s="168"/>
      <c r="F498" s="166"/>
      <c r="G498" s="168"/>
      <c r="H498" s="99"/>
      <c r="I498" s="166"/>
      <c r="J498" s="99"/>
      <c r="K498" s="99"/>
      <c r="L498" s="99"/>
      <c r="M498" s="99"/>
      <c r="N498" s="99"/>
      <c r="O498" s="99"/>
      <c r="P498" s="99"/>
      <c r="Q498" s="99"/>
      <c r="R498" s="99"/>
      <c r="S498" s="99"/>
      <c r="T498" s="99"/>
      <c r="U498" s="99"/>
      <c r="V498" s="220"/>
      <c r="W498" s="220"/>
      <c r="X498" s="99"/>
      <c r="Y498" s="99"/>
      <c r="Z498" s="99"/>
      <c r="AA498" s="99"/>
      <c r="AB498" s="99"/>
      <c r="AC498" s="99"/>
      <c r="AD498" s="99"/>
      <c r="AE498" s="99"/>
      <c r="AF498" s="99"/>
      <c r="AG498" s="99"/>
      <c r="AH498" s="99"/>
      <c r="AI498" s="99"/>
      <c r="AJ498" s="99"/>
      <c r="AK498" s="99"/>
      <c r="AL498" s="99"/>
      <c r="AM498" s="99"/>
      <c r="AN498" s="99"/>
      <c r="AO498" s="99"/>
      <c r="AP498" s="99"/>
      <c r="AQ498" s="99"/>
      <c r="AR498" s="99"/>
      <c r="AS498" s="99"/>
      <c r="AT498" s="99"/>
      <c r="AU498" s="99"/>
      <c r="AV498" s="99"/>
    </row>
    <row r="499" spans="1:48" ht="15.75" customHeight="1">
      <c r="A499" s="99"/>
      <c r="B499" s="99"/>
      <c r="C499" s="159"/>
      <c r="D499" s="220"/>
      <c r="E499" s="168"/>
      <c r="F499" s="166"/>
      <c r="G499" s="168"/>
      <c r="H499" s="99"/>
      <c r="I499" s="166"/>
      <c r="J499" s="99"/>
      <c r="K499" s="99"/>
      <c r="L499" s="99"/>
      <c r="M499" s="99"/>
      <c r="N499" s="99"/>
      <c r="O499" s="99"/>
      <c r="P499" s="99"/>
      <c r="Q499" s="99"/>
      <c r="R499" s="99"/>
      <c r="S499" s="99"/>
      <c r="T499" s="99"/>
      <c r="U499" s="99"/>
      <c r="V499" s="220"/>
      <c r="W499" s="220"/>
      <c r="X499" s="99"/>
      <c r="Y499" s="99"/>
      <c r="Z499" s="99"/>
      <c r="AA499" s="99"/>
      <c r="AB499" s="99"/>
      <c r="AC499" s="99"/>
      <c r="AD499" s="99"/>
      <c r="AE499" s="99"/>
      <c r="AF499" s="99"/>
      <c r="AG499" s="99"/>
      <c r="AH499" s="99"/>
      <c r="AI499" s="99"/>
      <c r="AJ499" s="99"/>
      <c r="AK499" s="99"/>
      <c r="AL499" s="99"/>
      <c r="AM499" s="99"/>
      <c r="AN499" s="99"/>
      <c r="AO499" s="99"/>
      <c r="AP499" s="99"/>
      <c r="AQ499" s="99"/>
      <c r="AR499" s="99"/>
      <c r="AS499" s="99"/>
      <c r="AT499" s="99"/>
      <c r="AU499" s="99"/>
      <c r="AV499" s="99"/>
    </row>
    <row r="500" spans="1:48" ht="15.75" customHeight="1">
      <c r="A500" s="99"/>
      <c r="B500" s="99"/>
      <c r="C500" s="159"/>
      <c r="D500" s="220"/>
      <c r="E500" s="168"/>
      <c r="F500" s="166"/>
      <c r="G500" s="168"/>
      <c r="H500" s="99"/>
      <c r="I500" s="166"/>
      <c r="J500" s="99"/>
      <c r="K500" s="99"/>
      <c r="L500" s="99"/>
      <c r="M500" s="99"/>
      <c r="N500" s="99"/>
      <c r="O500" s="99"/>
      <c r="P500" s="99"/>
      <c r="Q500" s="99"/>
      <c r="R500" s="99"/>
      <c r="S500" s="99"/>
      <c r="T500" s="99"/>
      <c r="U500" s="99"/>
      <c r="V500" s="220"/>
      <c r="W500" s="220"/>
      <c r="X500" s="99"/>
      <c r="Y500" s="99"/>
      <c r="Z500" s="99"/>
      <c r="AA500" s="99"/>
      <c r="AB500" s="99"/>
      <c r="AC500" s="99"/>
      <c r="AD500" s="99"/>
      <c r="AE500" s="99"/>
      <c r="AF500" s="99"/>
      <c r="AG500" s="99"/>
      <c r="AH500" s="99"/>
      <c r="AI500" s="99"/>
      <c r="AJ500" s="99"/>
      <c r="AK500" s="99"/>
      <c r="AL500" s="99"/>
      <c r="AM500" s="99"/>
      <c r="AN500" s="99"/>
      <c r="AO500" s="99"/>
      <c r="AP500" s="99"/>
      <c r="AQ500" s="99"/>
      <c r="AR500" s="99"/>
      <c r="AS500" s="99"/>
      <c r="AT500" s="99"/>
      <c r="AU500" s="99"/>
      <c r="AV500" s="99"/>
    </row>
    <row r="501" spans="1:48" ht="15.75" customHeight="1">
      <c r="A501" s="99"/>
      <c r="B501" s="99"/>
      <c r="C501" s="159"/>
      <c r="D501" s="220"/>
      <c r="E501" s="168"/>
      <c r="F501" s="166"/>
      <c r="G501" s="168"/>
      <c r="H501" s="99"/>
      <c r="I501" s="166"/>
      <c r="J501" s="99"/>
      <c r="K501" s="99"/>
      <c r="L501" s="99"/>
      <c r="M501" s="99"/>
      <c r="N501" s="99"/>
      <c r="O501" s="99"/>
      <c r="P501" s="99"/>
      <c r="Q501" s="99"/>
      <c r="R501" s="99"/>
      <c r="S501" s="99"/>
      <c r="T501" s="99"/>
      <c r="U501" s="99"/>
      <c r="V501" s="220"/>
      <c r="W501" s="220"/>
      <c r="X501" s="99"/>
      <c r="Y501" s="99"/>
      <c r="Z501" s="99"/>
      <c r="AA501" s="99"/>
      <c r="AB501" s="99"/>
      <c r="AC501" s="99"/>
      <c r="AD501" s="99"/>
      <c r="AE501" s="99"/>
      <c r="AF501" s="99"/>
      <c r="AG501" s="99"/>
      <c r="AH501" s="99"/>
      <c r="AI501" s="99"/>
      <c r="AJ501" s="99"/>
      <c r="AK501" s="99"/>
      <c r="AL501" s="99"/>
      <c r="AM501" s="99"/>
      <c r="AN501" s="99"/>
      <c r="AO501" s="99"/>
      <c r="AP501" s="99"/>
      <c r="AQ501" s="99"/>
      <c r="AR501" s="99"/>
      <c r="AS501" s="99"/>
      <c r="AT501" s="99"/>
      <c r="AU501" s="99"/>
      <c r="AV501" s="99"/>
    </row>
    <row r="502" spans="1:48" ht="15.75" customHeight="1">
      <c r="A502" s="99"/>
      <c r="B502" s="99"/>
      <c r="C502" s="159"/>
      <c r="D502" s="220"/>
      <c r="E502" s="168"/>
      <c r="F502" s="166"/>
      <c r="G502" s="168"/>
      <c r="H502" s="99"/>
      <c r="I502" s="166"/>
      <c r="J502" s="99"/>
      <c r="K502" s="99"/>
      <c r="L502" s="99"/>
      <c r="M502" s="99"/>
      <c r="N502" s="99"/>
      <c r="O502" s="99"/>
      <c r="P502" s="99"/>
      <c r="Q502" s="99"/>
      <c r="R502" s="99"/>
      <c r="S502" s="99"/>
      <c r="T502" s="99"/>
      <c r="U502" s="99"/>
      <c r="V502" s="220"/>
      <c r="W502" s="220"/>
      <c r="X502" s="99"/>
      <c r="Y502" s="99"/>
      <c r="Z502" s="99"/>
      <c r="AA502" s="99"/>
      <c r="AB502" s="99"/>
      <c r="AC502" s="99"/>
      <c r="AD502" s="99"/>
      <c r="AE502" s="99"/>
      <c r="AF502" s="99"/>
      <c r="AG502" s="99"/>
      <c r="AH502" s="99"/>
      <c r="AI502" s="99"/>
      <c r="AJ502" s="99"/>
      <c r="AK502" s="99"/>
      <c r="AL502" s="99"/>
      <c r="AM502" s="99"/>
      <c r="AN502" s="99"/>
      <c r="AO502" s="99"/>
      <c r="AP502" s="99"/>
      <c r="AQ502" s="99"/>
      <c r="AR502" s="99"/>
      <c r="AS502" s="99"/>
      <c r="AT502" s="99"/>
      <c r="AU502" s="99"/>
      <c r="AV502" s="99"/>
    </row>
    <row r="503" spans="1:48" ht="15.75" customHeight="1">
      <c r="A503" s="99"/>
      <c r="B503" s="99"/>
      <c r="C503" s="159"/>
      <c r="D503" s="220"/>
      <c r="E503" s="168"/>
      <c r="F503" s="166"/>
      <c r="G503" s="168"/>
      <c r="H503" s="99"/>
      <c r="I503" s="166"/>
      <c r="J503" s="99"/>
      <c r="K503" s="99"/>
      <c r="L503" s="99"/>
      <c r="M503" s="99"/>
      <c r="N503" s="99"/>
      <c r="O503" s="99"/>
      <c r="P503" s="99"/>
      <c r="Q503" s="99"/>
      <c r="R503" s="99"/>
      <c r="S503" s="99"/>
      <c r="T503" s="99"/>
      <c r="U503" s="99"/>
      <c r="V503" s="220"/>
      <c r="W503" s="220"/>
      <c r="X503" s="99"/>
      <c r="Y503" s="99"/>
      <c r="Z503" s="99"/>
      <c r="AA503" s="99"/>
      <c r="AB503" s="99"/>
      <c r="AC503" s="99"/>
      <c r="AD503" s="99"/>
      <c r="AE503" s="99"/>
      <c r="AF503" s="99"/>
      <c r="AG503" s="99"/>
      <c r="AH503" s="99"/>
      <c r="AI503" s="99"/>
      <c r="AJ503" s="99"/>
      <c r="AK503" s="99"/>
      <c r="AL503" s="99"/>
      <c r="AM503" s="99"/>
      <c r="AN503" s="99"/>
      <c r="AO503" s="99"/>
      <c r="AP503" s="99"/>
      <c r="AQ503" s="99"/>
      <c r="AR503" s="99"/>
      <c r="AS503" s="99"/>
      <c r="AT503" s="99"/>
      <c r="AU503" s="99"/>
      <c r="AV503" s="99"/>
    </row>
    <row r="504" spans="1:48" ht="15.75" customHeight="1">
      <c r="A504" s="99"/>
      <c r="B504" s="99"/>
      <c r="C504" s="159"/>
      <c r="D504" s="220"/>
      <c r="E504" s="168"/>
      <c r="F504" s="166"/>
      <c r="G504" s="168"/>
      <c r="H504" s="99"/>
      <c r="I504" s="166"/>
      <c r="J504" s="99"/>
      <c r="K504" s="99"/>
      <c r="L504" s="99"/>
      <c r="M504" s="99"/>
      <c r="N504" s="99"/>
      <c r="O504" s="99"/>
      <c r="P504" s="99"/>
      <c r="Q504" s="99"/>
      <c r="R504" s="99"/>
      <c r="S504" s="99"/>
      <c r="T504" s="99"/>
      <c r="U504" s="99"/>
      <c r="V504" s="220"/>
      <c r="W504" s="220"/>
      <c r="X504" s="99"/>
      <c r="Y504" s="99"/>
      <c r="Z504" s="99"/>
      <c r="AA504" s="99"/>
      <c r="AB504" s="99"/>
      <c r="AC504" s="99"/>
      <c r="AD504" s="99"/>
      <c r="AE504" s="99"/>
      <c r="AF504" s="99"/>
      <c r="AG504" s="99"/>
      <c r="AH504" s="99"/>
      <c r="AI504" s="99"/>
      <c r="AJ504" s="99"/>
      <c r="AK504" s="99"/>
      <c r="AL504" s="99"/>
      <c r="AM504" s="99"/>
      <c r="AN504" s="99"/>
      <c r="AO504" s="99"/>
      <c r="AP504" s="99"/>
      <c r="AQ504" s="99"/>
      <c r="AR504" s="99"/>
      <c r="AS504" s="99"/>
      <c r="AT504" s="99"/>
      <c r="AU504" s="99"/>
      <c r="AV504" s="99"/>
    </row>
    <row r="505" spans="1:48" ht="15.75" customHeight="1">
      <c r="A505" s="99"/>
      <c r="B505" s="99"/>
      <c r="C505" s="159"/>
      <c r="D505" s="220"/>
      <c r="E505" s="168"/>
      <c r="F505" s="166"/>
      <c r="G505" s="168"/>
      <c r="H505" s="99"/>
      <c r="I505" s="166"/>
      <c r="J505" s="99"/>
      <c r="K505" s="99"/>
      <c r="L505" s="99"/>
      <c r="M505" s="99"/>
      <c r="N505" s="99"/>
      <c r="O505" s="99"/>
      <c r="P505" s="99"/>
      <c r="Q505" s="99"/>
      <c r="R505" s="99"/>
      <c r="S505" s="99"/>
      <c r="T505" s="99"/>
      <c r="U505" s="99"/>
      <c r="V505" s="220"/>
      <c r="W505" s="220"/>
      <c r="X505" s="99"/>
      <c r="Y505" s="99"/>
      <c r="Z505" s="99"/>
      <c r="AA505" s="99"/>
      <c r="AB505" s="99"/>
      <c r="AC505" s="99"/>
      <c r="AD505" s="99"/>
      <c r="AE505" s="99"/>
      <c r="AF505" s="99"/>
      <c r="AG505" s="99"/>
      <c r="AH505" s="99"/>
      <c r="AI505" s="99"/>
      <c r="AJ505" s="99"/>
      <c r="AK505" s="99"/>
      <c r="AL505" s="99"/>
      <c r="AM505" s="99"/>
      <c r="AN505" s="99"/>
      <c r="AO505" s="99"/>
      <c r="AP505" s="99"/>
      <c r="AQ505" s="99"/>
      <c r="AR505" s="99"/>
      <c r="AS505" s="99"/>
      <c r="AT505" s="99"/>
      <c r="AU505" s="99"/>
      <c r="AV505" s="99"/>
    </row>
    <row r="506" spans="1:48" ht="15.75" customHeight="1">
      <c r="A506" s="99"/>
      <c r="B506" s="99"/>
      <c r="C506" s="159"/>
      <c r="D506" s="220"/>
      <c r="E506" s="168"/>
      <c r="F506" s="166"/>
      <c r="G506" s="168"/>
      <c r="H506" s="99"/>
      <c r="I506" s="166"/>
      <c r="J506" s="99"/>
      <c r="K506" s="99"/>
      <c r="L506" s="99"/>
      <c r="M506" s="99"/>
      <c r="N506" s="99"/>
      <c r="O506" s="99"/>
      <c r="P506" s="99"/>
      <c r="Q506" s="99"/>
      <c r="R506" s="99"/>
      <c r="S506" s="99"/>
      <c r="T506" s="99"/>
      <c r="U506" s="99"/>
      <c r="V506" s="220"/>
      <c r="W506" s="220"/>
      <c r="X506" s="99"/>
      <c r="Y506" s="99"/>
      <c r="Z506" s="99"/>
      <c r="AA506" s="99"/>
      <c r="AB506" s="99"/>
      <c r="AC506" s="99"/>
      <c r="AD506" s="99"/>
      <c r="AE506" s="99"/>
      <c r="AF506" s="99"/>
      <c r="AG506" s="99"/>
      <c r="AH506" s="99"/>
      <c r="AI506" s="99"/>
      <c r="AJ506" s="99"/>
      <c r="AK506" s="99"/>
      <c r="AL506" s="99"/>
      <c r="AM506" s="99"/>
      <c r="AN506" s="99"/>
      <c r="AO506" s="99"/>
      <c r="AP506" s="99"/>
      <c r="AQ506" s="99"/>
      <c r="AR506" s="99"/>
      <c r="AS506" s="99"/>
      <c r="AT506" s="99"/>
      <c r="AU506" s="99"/>
      <c r="AV506" s="99"/>
    </row>
    <row r="507" spans="1:48" ht="15.75" customHeight="1">
      <c r="A507" s="99"/>
      <c r="B507" s="99"/>
      <c r="C507" s="159"/>
      <c r="D507" s="220"/>
      <c r="E507" s="168"/>
      <c r="F507" s="166"/>
      <c r="G507" s="168"/>
      <c r="H507" s="99"/>
      <c r="I507" s="166"/>
      <c r="J507" s="99"/>
      <c r="K507" s="99"/>
      <c r="L507" s="99"/>
      <c r="M507" s="99"/>
      <c r="N507" s="99"/>
      <c r="O507" s="99"/>
      <c r="P507" s="99"/>
      <c r="Q507" s="99"/>
      <c r="R507" s="99"/>
      <c r="S507" s="99"/>
      <c r="T507" s="99"/>
      <c r="U507" s="99"/>
      <c r="V507" s="220"/>
      <c r="W507" s="220"/>
      <c r="X507" s="99"/>
      <c r="Y507" s="99"/>
      <c r="Z507" s="99"/>
      <c r="AA507" s="99"/>
      <c r="AB507" s="99"/>
      <c r="AC507" s="99"/>
      <c r="AD507" s="99"/>
      <c r="AE507" s="99"/>
      <c r="AF507" s="99"/>
      <c r="AG507" s="99"/>
      <c r="AH507" s="99"/>
      <c r="AI507" s="99"/>
      <c r="AJ507" s="99"/>
      <c r="AK507" s="99"/>
      <c r="AL507" s="99"/>
      <c r="AM507" s="99"/>
      <c r="AN507" s="99"/>
      <c r="AO507" s="99"/>
      <c r="AP507" s="99"/>
      <c r="AQ507" s="99"/>
      <c r="AR507" s="99"/>
      <c r="AS507" s="99"/>
      <c r="AT507" s="99"/>
      <c r="AU507" s="99"/>
      <c r="AV507" s="99"/>
    </row>
    <row r="508" spans="1:48" ht="15.75" customHeight="1">
      <c r="A508" s="99"/>
      <c r="B508" s="99"/>
      <c r="C508" s="159"/>
      <c r="D508" s="220"/>
      <c r="E508" s="168"/>
      <c r="F508" s="166"/>
      <c r="G508" s="168"/>
      <c r="H508" s="99"/>
      <c r="I508" s="166"/>
      <c r="J508" s="99"/>
      <c r="K508" s="99"/>
      <c r="L508" s="99"/>
      <c r="M508" s="99"/>
      <c r="N508" s="99"/>
      <c r="O508" s="99"/>
      <c r="P508" s="99"/>
      <c r="Q508" s="99"/>
      <c r="R508" s="99"/>
      <c r="S508" s="99"/>
      <c r="T508" s="99"/>
      <c r="U508" s="99"/>
      <c r="V508" s="220"/>
      <c r="W508" s="220"/>
      <c r="X508" s="99"/>
      <c r="Y508" s="99"/>
      <c r="Z508" s="99"/>
      <c r="AA508" s="99"/>
      <c r="AB508" s="99"/>
      <c r="AC508" s="99"/>
      <c r="AD508" s="99"/>
      <c r="AE508" s="99"/>
      <c r="AF508" s="99"/>
      <c r="AG508" s="99"/>
      <c r="AH508" s="99"/>
      <c r="AI508" s="99"/>
      <c r="AJ508" s="99"/>
      <c r="AK508" s="99"/>
      <c r="AL508" s="99"/>
      <c r="AM508" s="99"/>
      <c r="AN508" s="99"/>
      <c r="AO508" s="99"/>
      <c r="AP508" s="99"/>
      <c r="AQ508" s="99"/>
      <c r="AR508" s="99"/>
      <c r="AS508" s="99"/>
      <c r="AT508" s="99"/>
      <c r="AU508" s="99"/>
      <c r="AV508" s="99"/>
    </row>
    <row r="509" spans="1:48" ht="15.75" customHeight="1">
      <c r="A509" s="99"/>
      <c r="B509" s="99"/>
      <c r="C509" s="159"/>
      <c r="D509" s="220"/>
      <c r="E509" s="168"/>
      <c r="F509" s="166"/>
      <c r="G509" s="168"/>
      <c r="H509" s="99"/>
      <c r="I509" s="166"/>
      <c r="J509" s="99"/>
      <c r="K509" s="99"/>
      <c r="L509" s="99"/>
      <c r="M509" s="99"/>
      <c r="N509" s="99"/>
      <c r="O509" s="99"/>
      <c r="P509" s="99"/>
      <c r="Q509" s="99"/>
      <c r="R509" s="99"/>
      <c r="S509" s="99"/>
      <c r="T509" s="99"/>
      <c r="U509" s="99"/>
      <c r="V509" s="220"/>
      <c r="W509" s="220"/>
      <c r="X509" s="99"/>
      <c r="Y509" s="99"/>
      <c r="Z509" s="99"/>
      <c r="AA509" s="99"/>
      <c r="AB509" s="99"/>
      <c r="AC509" s="99"/>
      <c r="AD509" s="99"/>
      <c r="AE509" s="99"/>
      <c r="AF509" s="99"/>
      <c r="AG509" s="99"/>
      <c r="AH509" s="99"/>
      <c r="AI509" s="99"/>
      <c r="AJ509" s="99"/>
      <c r="AK509" s="99"/>
      <c r="AL509" s="99"/>
      <c r="AM509" s="99"/>
      <c r="AN509" s="99"/>
      <c r="AO509" s="99"/>
      <c r="AP509" s="99"/>
      <c r="AQ509" s="99"/>
      <c r="AR509" s="99"/>
      <c r="AS509" s="99"/>
      <c r="AT509" s="99"/>
      <c r="AU509" s="99"/>
      <c r="AV509" s="99"/>
    </row>
    <row r="510" spans="1:48" ht="15.75" customHeight="1">
      <c r="A510" s="99"/>
      <c r="B510" s="99"/>
      <c r="C510" s="159"/>
      <c r="D510" s="220"/>
      <c r="E510" s="168"/>
      <c r="F510" s="166"/>
      <c r="G510" s="168"/>
      <c r="H510" s="99"/>
      <c r="I510" s="166"/>
      <c r="J510" s="99"/>
      <c r="K510" s="99"/>
      <c r="L510" s="99"/>
      <c r="M510" s="99"/>
      <c r="N510" s="99"/>
      <c r="O510" s="99"/>
      <c r="P510" s="99"/>
      <c r="Q510" s="99"/>
      <c r="R510" s="99"/>
      <c r="S510" s="99"/>
      <c r="T510" s="99"/>
      <c r="U510" s="99"/>
      <c r="V510" s="220"/>
      <c r="W510" s="220"/>
      <c r="X510" s="99"/>
      <c r="Y510" s="99"/>
      <c r="Z510" s="99"/>
      <c r="AA510" s="99"/>
      <c r="AB510" s="99"/>
      <c r="AC510" s="99"/>
      <c r="AD510" s="99"/>
      <c r="AE510" s="99"/>
      <c r="AF510" s="99"/>
      <c r="AG510" s="99"/>
      <c r="AH510" s="99"/>
      <c r="AI510" s="99"/>
      <c r="AJ510" s="99"/>
      <c r="AK510" s="99"/>
      <c r="AL510" s="99"/>
      <c r="AM510" s="99"/>
      <c r="AN510" s="99"/>
      <c r="AO510" s="99"/>
      <c r="AP510" s="99"/>
      <c r="AQ510" s="99"/>
      <c r="AR510" s="99"/>
      <c r="AS510" s="99"/>
      <c r="AT510" s="99"/>
      <c r="AU510" s="99"/>
      <c r="AV510" s="99"/>
    </row>
    <row r="511" spans="1:48" ht="15.75" customHeight="1">
      <c r="A511" s="99"/>
      <c r="B511" s="99"/>
      <c r="C511" s="159"/>
      <c r="D511" s="220"/>
      <c r="E511" s="168"/>
      <c r="F511" s="166"/>
      <c r="G511" s="168"/>
      <c r="H511" s="99"/>
      <c r="I511" s="166"/>
      <c r="J511" s="99"/>
      <c r="K511" s="99"/>
      <c r="L511" s="99"/>
      <c r="M511" s="99"/>
      <c r="N511" s="99"/>
      <c r="O511" s="99"/>
      <c r="P511" s="99"/>
      <c r="Q511" s="99"/>
      <c r="R511" s="99"/>
      <c r="S511" s="99"/>
      <c r="T511" s="99"/>
      <c r="U511" s="99"/>
      <c r="V511" s="220"/>
      <c r="W511" s="220"/>
      <c r="X511" s="99"/>
      <c r="Y511" s="99"/>
      <c r="Z511" s="99"/>
      <c r="AA511" s="99"/>
      <c r="AB511" s="99"/>
      <c r="AC511" s="99"/>
      <c r="AD511" s="99"/>
      <c r="AE511" s="99"/>
      <c r="AF511" s="99"/>
      <c r="AG511" s="99"/>
      <c r="AH511" s="99"/>
      <c r="AI511" s="99"/>
      <c r="AJ511" s="99"/>
      <c r="AK511" s="99"/>
      <c r="AL511" s="99"/>
      <c r="AM511" s="99"/>
      <c r="AN511" s="99"/>
      <c r="AO511" s="99"/>
      <c r="AP511" s="99"/>
      <c r="AQ511" s="99"/>
      <c r="AR511" s="99"/>
      <c r="AS511" s="99"/>
      <c r="AT511" s="99"/>
      <c r="AU511" s="99"/>
      <c r="AV511" s="99"/>
    </row>
    <row r="512" spans="1:48" ht="15.75" customHeight="1">
      <c r="A512" s="99"/>
      <c r="B512" s="99"/>
      <c r="C512" s="159"/>
      <c r="D512" s="220"/>
      <c r="E512" s="168"/>
      <c r="F512" s="166"/>
      <c r="G512" s="168"/>
      <c r="H512" s="99"/>
      <c r="I512" s="166"/>
      <c r="J512" s="99"/>
      <c r="K512" s="99"/>
      <c r="L512" s="99"/>
      <c r="M512" s="99"/>
      <c r="N512" s="99"/>
      <c r="O512" s="99"/>
      <c r="P512" s="99"/>
      <c r="Q512" s="99"/>
      <c r="R512" s="99"/>
      <c r="S512" s="99"/>
      <c r="T512" s="99"/>
      <c r="U512" s="99"/>
      <c r="V512" s="220"/>
      <c r="W512" s="220"/>
      <c r="X512" s="99"/>
      <c r="Y512" s="99"/>
      <c r="Z512" s="99"/>
      <c r="AA512" s="99"/>
      <c r="AB512" s="99"/>
      <c r="AC512" s="99"/>
      <c r="AD512" s="99"/>
      <c r="AE512" s="99"/>
      <c r="AF512" s="99"/>
      <c r="AG512" s="99"/>
      <c r="AH512" s="99"/>
      <c r="AI512" s="99"/>
      <c r="AJ512" s="99"/>
      <c r="AK512" s="99"/>
      <c r="AL512" s="99"/>
      <c r="AM512" s="99"/>
      <c r="AN512" s="99"/>
      <c r="AO512" s="99"/>
      <c r="AP512" s="99"/>
      <c r="AQ512" s="99"/>
      <c r="AR512" s="99"/>
      <c r="AS512" s="99"/>
      <c r="AT512" s="99"/>
      <c r="AU512" s="99"/>
      <c r="AV512" s="99"/>
    </row>
    <row r="513" spans="1:48" ht="15.75" customHeight="1">
      <c r="A513" s="99"/>
      <c r="B513" s="99"/>
      <c r="C513" s="159"/>
      <c r="D513" s="220"/>
      <c r="E513" s="168"/>
      <c r="F513" s="166"/>
      <c r="G513" s="168"/>
      <c r="H513" s="99"/>
      <c r="I513" s="166"/>
      <c r="J513" s="99"/>
      <c r="K513" s="99"/>
      <c r="L513" s="99"/>
      <c r="M513" s="99"/>
      <c r="N513" s="99"/>
      <c r="O513" s="99"/>
      <c r="P513" s="99"/>
      <c r="Q513" s="99"/>
      <c r="R513" s="99"/>
      <c r="S513" s="99"/>
      <c r="T513" s="99"/>
      <c r="U513" s="99"/>
      <c r="V513" s="220"/>
      <c r="W513" s="220"/>
      <c r="X513" s="99"/>
      <c r="Y513" s="99"/>
      <c r="Z513" s="99"/>
      <c r="AA513" s="99"/>
      <c r="AB513" s="99"/>
      <c r="AC513" s="99"/>
      <c r="AD513" s="99"/>
      <c r="AE513" s="99"/>
      <c r="AF513" s="99"/>
      <c r="AG513" s="99"/>
      <c r="AH513" s="99"/>
      <c r="AI513" s="99"/>
      <c r="AJ513" s="99"/>
      <c r="AK513" s="99"/>
      <c r="AL513" s="99"/>
      <c r="AM513" s="99"/>
      <c r="AN513" s="99"/>
      <c r="AO513" s="99"/>
      <c r="AP513" s="99"/>
      <c r="AQ513" s="99"/>
      <c r="AR513" s="99"/>
      <c r="AS513" s="99"/>
      <c r="AT513" s="99"/>
      <c r="AU513" s="99"/>
      <c r="AV513" s="99"/>
    </row>
    <row r="514" spans="1:48" ht="15.75" customHeight="1">
      <c r="A514" s="99"/>
      <c r="B514" s="99"/>
      <c r="C514" s="159"/>
      <c r="D514" s="220"/>
      <c r="E514" s="168"/>
      <c r="F514" s="166"/>
      <c r="G514" s="168"/>
      <c r="H514" s="99"/>
      <c r="I514" s="166"/>
      <c r="J514" s="99"/>
      <c r="K514" s="99"/>
      <c r="L514" s="99"/>
      <c r="M514" s="99"/>
      <c r="N514" s="99"/>
      <c r="O514" s="99"/>
      <c r="P514" s="99"/>
      <c r="Q514" s="99"/>
      <c r="R514" s="99"/>
      <c r="S514" s="99"/>
      <c r="T514" s="99"/>
      <c r="U514" s="99"/>
      <c r="V514" s="220"/>
      <c r="W514" s="220"/>
      <c r="X514" s="99"/>
      <c r="Y514" s="99"/>
      <c r="Z514" s="99"/>
      <c r="AA514" s="99"/>
      <c r="AB514" s="99"/>
      <c r="AC514" s="99"/>
      <c r="AD514" s="99"/>
      <c r="AE514" s="99"/>
      <c r="AF514" s="99"/>
      <c r="AG514" s="99"/>
      <c r="AH514" s="99"/>
      <c r="AI514" s="99"/>
      <c r="AJ514" s="99"/>
      <c r="AK514" s="99"/>
      <c r="AL514" s="99"/>
      <c r="AM514" s="99"/>
      <c r="AN514" s="99"/>
      <c r="AO514" s="99"/>
      <c r="AP514" s="99"/>
      <c r="AQ514" s="99"/>
      <c r="AR514" s="99"/>
      <c r="AS514" s="99"/>
      <c r="AT514" s="99"/>
      <c r="AU514" s="99"/>
      <c r="AV514" s="99"/>
    </row>
    <row r="515" spans="1:48" ht="15.75" customHeight="1">
      <c r="A515" s="99"/>
      <c r="B515" s="99"/>
      <c r="C515" s="159"/>
      <c r="D515" s="220"/>
      <c r="E515" s="168"/>
      <c r="F515" s="166"/>
      <c r="G515" s="168"/>
      <c r="H515" s="99"/>
      <c r="I515" s="166"/>
      <c r="J515" s="99"/>
      <c r="K515" s="99"/>
      <c r="L515" s="99"/>
      <c r="M515" s="99"/>
      <c r="N515" s="99"/>
      <c r="O515" s="99"/>
      <c r="P515" s="99"/>
      <c r="Q515" s="99"/>
      <c r="R515" s="99"/>
      <c r="S515" s="99"/>
      <c r="T515" s="99"/>
      <c r="U515" s="99"/>
      <c r="V515" s="220"/>
      <c r="W515" s="220"/>
      <c r="X515" s="99"/>
      <c r="Y515" s="99"/>
      <c r="Z515" s="99"/>
      <c r="AA515" s="99"/>
      <c r="AB515" s="99"/>
      <c r="AC515" s="99"/>
      <c r="AD515" s="99"/>
      <c r="AE515" s="99"/>
      <c r="AF515" s="99"/>
      <c r="AG515" s="99"/>
      <c r="AH515" s="99"/>
      <c r="AI515" s="99"/>
      <c r="AJ515" s="99"/>
      <c r="AK515" s="99"/>
      <c r="AL515" s="99"/>
      <c r="AM515" s="99"/>
      <c r="AN515" s="99"/>
      <c r="AO515" s="99"/>
      <c r="AP515" s="99"/>
      <c r="AQ515" s="99"/>
      <c r="AR515" s="99"/>
      <c r="AS515" s="99"/>
      <c r="AT515" s="99"/>
      <c r="AU515" s="99"/>
      <c r="AV515" s="99"/>
    </row>
    <row r="516" spans="1:48" ht="15.75" customHeight="1">
      <c r="A516" s="99"/>
      <c r="B516" s="99"/>
      <c r="C516" s="159"/>
      <c r="D516" s="220"/>
      <c r="E516" s="168"/>
      <c r="F516" s="166"/>
      <c r="G516" s="168"/>
      <c r="H516" s="99"/>
      <c r="I516" s="166"/>
      <c r="J516" s="99"/>
      <c r="K516" s="99"/>
      <c r="L516" s="99"/>
      <c r="M516" s="99"/>
      <c r="N516" s="99"/>
      <c r="O516" s="99"/>
      <c r="P516" s="99"/>
      <c r="Q516" s="99"/>
      <c r="R516" s="99"/>
      <c r="S516" s="99"/>
      <c r="T516" s="99"/>
      <c r="U516" s="99"/>
      <c r="V516" s="220"/>
      <c r="W516" s="220"/>
      <c r="X516" s="99"/>
      <c r="Y516" s="99"/>
      <c r="Z516" s="99"/>
      <c r="AA516" s="99"/>
      <c r="AB516" s="99"/>
      <c r="AC516" s="99"/>
      <c r="AD516" s="99"/>
      <c r="AE516" s="99"/>
      <c r="AF516" s="99"/>
      <c r="AG516" s="99"/>
      <c r="AH516" s="99"/>
      <c r="AI516" s="99"/>
      <c r="AJ516" s="99"/>
      <c r="AK516" s="99"/>
      <c r="AL516" s="99"/>
      <c r="AM516" s="99"/>
      <c r="AN516" s="99"/>
      <c r="AO516" s="99"/>
      <c r="AP516" s="99"/>
      <c r="AQ516" s="99"/>
      <c r="AR516" s="99"/>
      <c r="AS516" s="99"/>
      <c r="AT516" s="99"/>
      <c r="AU516" s="99"/>
      <c r="AV516" s="99"/>
    </row>
    <row r="517" spans="1:48" ht="15.75" customHeight="1">
      <c r="A517" s="99"/>
      <c r="B517" s="99"/>
      <c r="C517" s="159"/>
      <c r="D517" s="220"/>
      <c r="E517" s="168"/>
      <c r="F517" s="166"/>
      <c r="G517" s="168"/>
      <c r="H517" s="99"/>
      <c r="I517" s="166"/>
      <c r="J517" s="99"/>
      <c r="K517" s="99"/>
      <c r="L517" s="99"/>
      <c r="M517" s="99"/>
      <c r="N517" s="99"/>
      <c r="O517" s="99"/>
      <c r="P517" s="99"/>
      <c r="Q517" s="99"/>
      <c r="R517" s="99"/>
      <c r="S517" s="99"/>
      <c r="T517" s="99"/>
      <c r="U517" s="99"/>
      <c r="V517" s="220"/>
      <c r="W517" s="220"/>
      <c r="X517" s="99"/>
      <c r="Y517" s="99"/>
      <c r="Z517" s="99"/>
      <c r="AA517" s="99"/>
      <c r="AB517" s="99"/>
      <c r="AC517" s="99"/>
      <c r="AD517" s="99"/>
      <c r="AE517" s="99"/>
      <c r="AF517" s="99"/>
      <c r="AG517" s="99"/>
      <c r="AH517" s="99"/>
      <c r="AI517" s="99"/>
      <c r="AJ517" s="99"/>
      <c r="AK517" s="99"/>
      <c r="AL517" s="99"/>
      <c r="AM517" s="99"/>
      <c r="AN517" s="99"/>
      <c r="AO517" s="99"/>
      <c r="AP517" s="99"/>
      <c r="AQ517" s="99"/>
      <c r="AR517" s="99"/>
      <c r="AS517" s="99"/>
      <c r="AT517" s="99"/>
      <c r="AU517" s="99"/>
      <c r="AV517" s="99"/>
    </row>
    <row r="518" spans="1:48" ht="15.75" customHeight="1">
      <c r="A518" s="99"/>
      <c r="B518" s="99"/>
      <c r="C518" s="159"/>
      <c r="D518" s="220"/>
      <c r="E518" s="168"/>
      <c r="F518" s="166"/>
      <c r="G518" s="168"/>
      <c r="H518" s="99"/>
      <c r="I518" s="166"/>
      <c r="J518" s="99"/>
      <c r="K518" s="99"/>
      <c r="L518" s="99"/>
      <c r="M518" s="99"/>
      <c r="N518" s="99"/>
      <c r="O518" s="99"/>
      <c r="P518" s="99"/>
      <c r="Q518" s="99"/>
      <c r="R518" s="99"/>
      <c r="S518" s="99"/>
      <c r="T518" s="99"/>
      <c r="U518" s="99"/>
      <c r="V518" s="220"/>
      <c r="W518" s="220"/>
      <c r="X518" s="99"/>
      <c r="Y518" s="99"/>
      <c r="Z518" s="99"/>
      <c r="AA518" s="99"/>
      <c r="AB518" s="99"/>
      <c r="AC518" s="99"/>
      <c r="AD518" s="99"/>
      <c r="AE518" s="99"/>
      <c r="AF518" s="99"/>
      <c r="AG518" s="99"/>
      <c r="AH518" s="99"/>
      <c r="AI518" s="99"/>
      <c r="AJ518" s="99"/>
      <c r="AK518" s="99"/>
      <c r="AL518" s="99"/>
      <c r="AM518" s="99"/>
      <c r="AN518" s="99"/>
      <c r="AO518" s="99"/>
      <c r="AP518" s="99"/>
      <c r="AQ518" s="99"/>
      <c r="AR518" s="99"/>
      <c r="AS518" s="99"/>
      <c r="AT518" s="99"/>
      <c r="AU518" s="99"/>
      <c r="AV518" s="99"/>
    </row>
    <row r="519" spans="1:48" ht="15.75" customHeight="1">
      <c r="A519" s="99"/>
      <c r="B519" s="99"/>
      <c r="C519" s="159"/>
      <c r="D519" s="220"/>
      <c r="E519" s="168"/>
      <c r="F519" s="166"/>
      <c r="G519" s="168"/>
      <c r="H519" s="99"/>
      <c r="I519" s="166"/>
      <c r="J519" s="99"/>
      <c r="K519" s="99"/>
      <c r="L519" s="99"/>
      <c r="M519" s="99"/>
      <c r="N519" s="99"/>
      <c r="O519" s="99"/>
      <c r="P519" s="99"/>
      <c r="Q519" s="99"/>
      <c r="R519" s="99"/>
      <c r="S519" s="99"/>
      <c r="T519" s="99"/>
      <c r="U519" s="99"/>
      <c r="V519" s="220"/>
      <c r="W519" s="220"/>
      <c r="X519" s="99"/>
      <c r="Y519" s="99"/>
      <c r="Z519" s="99"/>
      <c r="AA519" s="99"/>
      <c r="AB519" s="99"/>
      <c r="AC519" s="99"/>
      <c r="AD519" s="99"/>
      <c r="AE519" s="99"/>
      <c r="AF519" s="99"/>
      <c r="AG519" s="99"/>
      <c r="AH519" s="99"/>
      <c r="AI519" s="99"/>
      <c r="AJ519" s="99"/>
      <c r="AK519" s="99"/>
      <c r="AL519" s="99"/>
      <c r="AM519" s="99"/>
      <c r="AN519" s="99"/>
      <c r="AO519" s="99"/>
      <c r="AP519" s="99"/>
      <c r="AQ519" s="99"/>
      <c r="AR519" s="99"/>
      <c r="AS519" s="99"/>
      <c r="AT519" s="99"/>
      <c r="AU519" s="99"/>
      <c r="AV519" s="99"/>
    </row>
    <row r="520" spans="1:48" ht="15.75" customHeight="1">
      <c r="A520" s="99"/>
      <c r="B520" s="99"/>
      <c r="C520" s="159"/>
      <c r="D520" s="220"/>
      <c r="E520" s="168"/>
      <c r="F520" s="166"/>
      <c r="G520" s="168"/>
      <c r="H520" s="99"/>
      <c r="I520" s="166"/>
      <c r="J520" s="99"/>
      <c r="K520" s="99"/>
      <c r="L520" s="99"/>
      <c r="M520" s="99"/>
      <c r="N520" s="99"/>
      <c r="O520" s="99"/>
      <c r="P520" s="99"/>
      <c r="Q520" s="99"/>
      <c r="R520" s="99"/>
      <c r="S520" s="99"/>
      <c r="T520" s="99"/>
      <c r="U520" s="99"/>
      <c r="V520" s="220"/>
      <c r="W520" s="220"/>
      <c r="X520" s="99"/>
      <c r="Y520" s="99"/>
      <c r="Z520" s="99"/>
      <c r="AA520" s="99"/>
      <c r="AB520" s="99"/>
      <c r="AC520" s="99"/>
      <c r="AD520" s="99"/>
      <c r="AE520" s="99"/>
      <c r="AF520" s="99"/>
      <c r="AG520" s="99"/>
      <c r="AH520" s="99"/>
      <c r="AI520" s="99"/>
      <c r="AJ520" s="99"/>
      <c r="AK520" s="99"/>
      <c r="AL520" s="99"/>
      <c r="AM520" s="99"/>
      <c r="AN520" s="99"/>
      <c r="AO520" s="99"/>
      <c r="AP520" s="99"/>
      <c r="AQ520" s="99"/>
      <c r="AR520" s="99"/>
      <c r="AS520" s="99"/>
      <c r="AT520" s="99"/>
      <c r="AU520" s="99"/>
      <c r="AV520" s="99"/>
    </row>
    <row r="521" spans="1:48" ht="15.75" customHeight="1">
      <c r="A521" s="99"/>
      <c r="B521" s="99"/>
      <c r="C521" s="159"/>
      <c r="D521" s="220"/>
      <c r="E521" s="168"/>
      <c r="F521" s="166"/>
      <c r="G521" s="168"/>
      <c r="H521" s="99"/>
      <c r="I521" s="166"/>
      <c r="J521" s="99"/>
      <c r="K521" s="99"/>
      <c r="L521" s="99"/>
      <c r="M521" s="99"/>
      <c r="N521" s="99"/>
      <c r="O521" s="99"/>
      <c r="P521" s="99"/>
      <c r="Q521" s="99"/>
      <c r="R521" s="99"/>
      <c r="S521" s="99"/>
      <c r="T521" s="99"/>
      <c r="U521" s="99"/>
      <c r="V521" s="220"/>
      <c r="W521" s="220"/>
      <c r="X521" s="99"/>
      <c r="Y521" s="99"/>
      <c r="Z521" s="99"/>
      <c r="AA521" s="99"/>
      <c r="AB521" s="99"/>
      <c r="AC521" s="99"/>
      <c r="AD521" s="99"/>
      <c r="AE521" s="99"/>
      <c r="AF521" s="99"/>
      <c r="AG521" s="99"/>
      <c r="AH521" s="99"/>
      <c r="AI521" s="99"/>
      <c r="AJ521" s="99"/>
      <c r="AK521" s="99"/>
      <c r="AL521" s="99"/>
      <c r="AM521" s="99"/>
      <c r="AN521" s="99"/>
      <c r="AO521" s="99"/>
      <c r="AP521" s="99"/>
      <c r="AQ521" s="99"/>
      <c r="AR521" s="99"/>
      <c r="AS521" s="99"/>
      <c r="AT521" s="99"/>
      <c r="AU521" s="99"/>
      <c r="AV521" s="99"/>
    </row>
    <row r="522" spans="1:48" ht="15.75" customHeight="1">
      <c r="A522" s="99"/>
      <c r="B522" s="99"/>
      <c r="C522" s="159"/>
      <c r="D522" s="220"/>
      <c r="E522" s="168"/>
      <c r="F522" s="166"/>
      <c r="G522" s="168"/>
      <c r="H522" s="99"/>
      <c r="I522" s="166"/>
      <c r="J522" s="99"/>
      <c r="K522" s="99"/>
      <c r="L522" s="99"/>
      <c r="M522" s="99"/>
      <c r="N522" s="99"/>
      <c r="O522" s="99"/>
      <c r="P522" s="99"/>
      <c r="Q522" s="99"/>
      <c r="R522" s="99"/>
      <c r="S522" s="99"/>
      <c r="T522" s="99"/>
      <c r="U522" s="99"/>
      <c r="V522" s="220"/>
      <c r="W522" s="220"/>
      <c r="X522" s="99"/>
      <c r="Y522" s="99"/>
      <c r="Z522" s="99"/>
      <c r="AA522" s="99"/>
      <c r="AB522" s="99"/>
      <c r="AC522" s="99"/>
      <c r="AD522" s="99"/>
      <c r="AE522" s="99"/>
      <c r="AF522" s="99"/>
      <c r="AG522" s="99"/>
      <c r="AH522" s="99"/>
      <c r="AI522" s="99"/>
      <c r="AJ522" s="99"/>
      <c r="AK522" s="99"/>
      <c r="AL522" s="99"/>
      <c r="AM522" s="99"/>
      <c r="AN522" s="99"/>
      <c r="AO522" s="99"/>
      <c r="AP522" s="99"/>
      <c r="AQ522" s="99"/>
      <c r="AR522" s="99"/>
      <c r="AS522" s="99"/>
      <c r="AT522" s="99"/>
      <c r="AU522" s="99"/>
      <c r="AV522" s="99"/>
    </row>
    <row r="523" spans="1:48" ht="15.75" customHeight="1">
      <c r="A523" s="99"/>
      <c r="B523" s="99"/>
      <c r="C523" s="159"/>
      <c r="D523" s="220"/>
      <c r="E523" s="168"/>
      <c r="F523" s="166"/>
      <c r="G523" s="168"/>
      <c r="H523" s="99"/>
      <c r="I523" s="166"/>
      <c r="J523" s="99"/>
      <c r="K523" s="99"/>
      <c r="L523" s="99"/>
      <c r="M523" s="99"/>
      <c r="N523" s="99"/>
      <c r="O523" s="99"/>
      <c r="P523" s="99"/>
      <c r="Q523" s="99"/>
      <c r="R523" s="99"/>
      <c r="S523" s="99"/>
      <c r="T523" s="99"/>
      <c r="U523" s="99"/>
      <c r="V523" s="220"/>
      <c r="W523" s="220"/>
      <c r="X523" s="99"/>
      <c r="Y523" s="99"/>
      <c r="Z523" s="99"/>
      <c r="AA523" s="99"/>
      <c r="AB523" s="99"/>
      <c r="AC523" s="99"/>
      <c r="AD523" s="99"/>
      <c r="AE523" s="99"/>
      <c r="AF523" s="99"/>
      <c r="AG523" s="99"/>
      <c r="AH523" s="99"/>
      <c r="AI523" s="99"/>
      <c r="AJ523" s="99"/>
      <c r="AK523" s="99"/>
      <c r="AL523" s="99"/>
      <c r="AM523" s="99"/>
      <c r="AN523" s="99"/>
      <c r="AO523" s="99"/>
      <c r="AP523" s="99"/>
      <c r="AQ523" s="99"/>
      <c r="AR523" s="99"/>
      <c r="AS523" s="99"/>
      <c r="AT523" s="99"/>
      <c r="AU523" s="99"/>
      <c r="AV523" s="99"/>
    </row>
    <row r="524" spans="1:48" ht="15.75" customHeight="1">
      <c r="A524" s="99"/>
      <c r="B524" s="99"/>
      <c r="C524" s="159"/>
      <c r="D524" s="220"/>
      <c r="E524" s="168"/>
      <c r="F524" s="166"/>
      <c r="G524" s="168"/>
      <c r="H524" s="99"/>
      <c r="I524" s="166"/>
      <c r="J524" s="99"/>
      <c r="K524" s="99"/>
      <c r="L524" s="99"/>
      <c r="M524" s="99"/>
      <c r="N524" s="99"/>
      <c r="O524" s="99"/>
      <c r="P524" s="99"/>
      <c r="Q524" s="99"/>
      <c r="R524" s="99"/>
      <c r="S524" s="99"/>
      <c r="T524" s="99"/>
      <c r="U524" s="99"/>
      <c r="V524" s="220"/>
      <c r="W524" s="220"/>
      <c r="X524" s="99"/>
      <c r="Y524" s="99"/>
      <c r="Z524" s="99"/>
      <c r="AA524" s="99"/>
      <c r="AB524" s="99"/>
      <c r="AC524" s="99"/>
      <c r="AD524" s="99"/>
      <c r="AE524" s="99"/>
      <c r="AF524" s="99"/>
      <c r="AG524" s="99"/>
      <c r="AH524" s="99"/>
      <c r="AI524" s="99"/>
      <c r="AJ524" s="99"/>
      <c r="AK524" s="99"/>
      <c r="AL524" s="99"/>
      <c r="AM524" s="99"/>
      <c r="AN524" s="99"/>
      <c r="AO524" s="99"/>
      <c r="AP524" s="99"/>
      <c r="AQ524" s="99"/>
      <c r="AR524" s="99"/>
      <c r="AS524" s="99"/>
      <c r="AT524" s="99"/>
      <c r="AU524" s="99"/>
      <c r="AV524" s="99"/>
    </row>
    <row r="525" spans="1:48" ht="15.75" customHeight="1">
      <c r="A525" s="99"/>
      <c r="B525" s="99"/>
      <c r="C525" s="159"/>
      <c r="D525" s="220"/>
      <c r="E525" s="168"/>
      <c r="F525" s="166"/>
      <c r="G525" s="168"/>
      <c r="H525" s="99"/>
      <c r="I525" s="166"/>
      <c r="J525" s="99"/>
      <c r="K525" s="99"/>
      <c r="L525" s="99"/>
      <c r="M525" s="99"/>
      <c r="N525" s="99"/>
      <c r="O525" s="99"/>
      <c r="P525" s="99"/>
      <c r="Q525" s="99"/>
      <c r="R525" s="99"/>
      <c r="S525" s="99"/>
      <c r="T525" s="99"/>
      <c r="U525" s="99"/>
      <c r="V525" s="220"/>
      <c r="W525" s="220"/>
      <c r="X525" s="99"/>
      <c r="Y525" s="99"/>
      <c r="Z525" s="99"/>
      <c r="AA525" s="99"/>
      <c r="AB525" s="99"/>
      <c r="AC525" s="99"/>
      <c r="AD525" s="99"/>
      <c r="AE525" s="99"/>
      <c r="AF525" s="99"/>
      <c r="AG525" s="99"/>
      <c r="AH525" s="99"/>
      <c r="AI525" s="99"/>
      <c r="AJ525" s="99"/>
      <c r="AK525" s="99"/>
      <c r="AL525" s="99"/>
      <c r="AM525" s="99"/>
      <c r="AN525" s="99"/>
      <c r="AO525" s="99"/>
      <c r="AP525" s="99"/>
      <c r="AQ525" s="99"/>
      <c r="AR525" s="99"/>
      <c r="AS525" s="99"/>
      <c r="AT525" s="99"/>
      <c r="AU525" s="99"/>
      <c r="AV525" s="99"/>
    </row>
    <row r="526" spans="1:48" ht="15.75" customHeight="1">
      <c r="A526" s="99"/>
      <c r="B526" s="99"/>
      <c r="C526" s="159"/>
      <c r="D526" s="220"/>
      <c r="E526" s="168"/>
      <c r="F526" s="166"/>
      <c r="G526" s="168"/>
      <c r="H526" s="99"/>
      <c r="I526" s="166"/>
      <c r="J526" s="99"/>
      <c r="K526" s="99"/>
      <c r="L526" s="99"/>
      <c r="M526" s="99"/>
      <c r="N526" s="99"/>
      <c r="O526" s="99"/>
      <c r="P526" s="99"/>
      <c r="Q526" s="99"/>
      <c r="R526" s="99"/>
      <c r="S526" s="99"/>
      <c r="T526" s="99"/>
      <c r="U526" s="99"/>
      <c r="V526" s="220"/>
      <c r="W526" s="220"/>
      <c r="X526" s="99"/>
      <c r="Y526" s="99"/>
      <c r="Z526" s="99"/>
      <c r="AA526" s="99"/>
      <c r="AB526" s="99"/>
      <c r="AC526" s="99"/>
      <c r="AD526" s="99"/>
      <c r="AE526" s="99"/>
      <c r="AF526" s="99"/>
      <c r="AG526" s="99"/>
      <c r="AH526" s="99"/>
      <c r="AI526" s="99"/>
      <c r="AJ526" s="99"/>
      <c r="AK526" s="99"/>
      <c r="AL526" s="99"/>
      <c r="AM526" s="99"/>
      <c r="AN526" s="99"/>
      <c r="AO526" s="99"/>
      <c r="AP526" s="99"/>
      <c r="AQ526" s="99"/>
      <c r="AR526" s="99"/>
      <c r="AS526" s="99"/>
      <c r="AT526" s="99"/>
      <c r="AU526" s="99"/>
      <c r="AV526" s="99"/>
    </row>
    <row r="527" spans="1:48" ht="15.75" customHeight="1">
      <c r="A527" s="99"/>
      <c r="B527" s="99"/>
      <c r="C527" s="159"/>
      <c r="D527" s="220"/>
      <c r="E527" s="168"/>
      <c r="F527" s="166"/>
      <c r="G527" s="168"/>
      <c r="H527" s="99"/>
      <c r="I527" s="166"/>
      <c r="J527" s="99"/>
      <c r="K527" s="99"/>
      <c r="L527" s="99"/>
      <c r="M527" s="99"/>
      <c r="N527" s="99"/>
      <c r="O527" s="99"/>
      <c r="P527" s="99"/>
      <c r="Q527" s="99"/>
      <c r="R527" s="99"/>
      <c r="S527" s="99"/>
      <c r="T527" s="99"/>
      <c r="U527" s="99"/>
      <c r="V527" s="220"/>
      <c r="W527" s="220"/>
      <c r="X527" s="99"/>
      <c r="Y527" s="99"/>
      <c r="Z527" s="99"/>
      <c r="AA527" s="99"/>
      <c r="AB527" s="99"/>
      <c r="AC527" s="99"/>
      <c r="AD527" s="99"/>
      <c r="AE527" s="99"/>
      <c r="AF527" s="99"/>
      <c r="AG527" s="99"/>
      <c r="AH527" s="99"/>
      <c r="AI527" s="99"/>
      <c r="AJ527" s="99"/>
      <c r="AK527" s="99"/>
      <c r="AL527" s="99"/>
      <c r="AM527" s="99"/>
      <c r="AN527" s="99"/>
      <c r="AO527" s="99"/>
      <c r="AP527" s="99"/>
      <c r="AQ527" s="99"/>
      <c r="AR527" s="99"/>
      <c r="AS527" s="99"/>
      <c r="AT527" s="99"/>
      <c r="AU527" s="99"/>
      <c r="AV527" s="99"/>
    </row>
    <row r="528" spans="1:48" ht="15.75" customHeight="1">
      <c r="A528" s="99"/>
      <c r="B528" s="99"/>
      <c r="C528" s="159"/>
      <c r="D528" s="220"/>
      <c r="E528" s="168"/>
      <c r="F528" s="166"/>
      <c r="G528" s="168"/>
      <c r="H528" s="99"/>
      <c r="I528" s="166"/>
      <c r="J528" s="99"/>
      <c r="K528" s="99"/>
      <c r="L528" s="99"/>
      <c r="M528" s="99"/>
      <c r="N528" s="99"/>
      <c r="O528" s="99"/>
      <c r="P528" s="99"/>
      <c r="Q528" s="99"/>
      <c r="R528" s="99"/>
      <c r="S528" s="99"/>
      <c r="T528" s="99"/>
      <c r="U528" s="99"/>
      <c r="V528" s="220"/>
      <c r="W528" s="220"/>
      <c r="X528" s="99"/>
      <c r="Y528" s="99"/>
      <c r="Z528" s="99"/>
      <c r="AA528" s="99"/>
      <c r="AB528" s="99"/>
      <c r="AC528" s="99"/>
      <c r="AD528" s="99"/>
      <c r="AE528" s="99"/>
      <c r="AF528" s="99"/>
      <c r="AG528" s="99"/>
      <c r="AH528" s="99"/>
      <c r="AI528" s="99"/>
      <c r="AJ528" s="99"/>
      <c r="AK528" s="99"/>
      <c r="AL528" s="99"/>
      <c r="AM528" s="99"/>
      <c r="AN528" s="99"/>
      <c r="AO528" s="99"/>
      <c r="AP528" s="99"/>
      <c r="AQ528" s="99"/>
      <c r="AR528" s="99"/>
      <c r="AS528" s="99"/>
      <c r="AT528" s="99"/>
      <c r="AU528" s="99"/>
      <c r="AV528" s="99"/>
    </row>
    <row r="529" spans="1:48" ht="15.75" customHeight="1">
      <c r="A529" s="99"/>
      <c r="B529" s="99"/>
      <c r="C529" s="159"/>
      <c r="D529" s="220"/>
      <c r="E529" s="168"/>
      <c r="F529" s="166"/>
      <c r="G529" s="168"/>
      <c r="H529" s="99"/>
      <c r="I529" s="166"/>
      <c r="J529" s="99"/>
      <c r="K529" s="99"/>
      <c r="L529" s="99"/>
      <c r="M529" s="99"/>
      <c r="N529" s="99"/>
      <c r="O529" s="99"/>
      <c r="P529" s="99"/>
      <c r="Q529" s="99"/>
      <c r="R529" s="99"/>
      <c r="S529" s="99"/>
      <c r="T529" s="99"/>
      <c r="U529" s="99"/>
      <c r="V529" s="220"/>
      <c r="W529" s="220"/>
      <c r="X529" s="99"/>
      <c r="Y529" s="99"/>
      <c r="Z529" s="99"/>
      <c r="AA529" s="99"/>
      <c r="AB529" s="99"/>
      <c r="AC529" s="99"/>
      <c r="AD529" s="99"/>
      <c r="AE529" s="99"/>
      <c r="AF529" s="99"/>
      <c r="AG529" s="99"/>
      <c r="AH529" s="99"/>
      <c r="AI529" s="99"/>
      <c r="AJ529" s="99"/>
      <c r="AK529" s="99"/>
      <c r="AL529" s="99"/>
      <c r="AM529" s="99"/>
      <c r="AN529" s="99"/>
      <c r="AO529" s="99"/>
      <c r="AP529" s="99"/>
      <c r="AQ529" s="99"/>
      <c r="AR529" s="99"/>
      <c r="AS529" s="99"/>
      <c r="AT529" s="99"/>
      <c r="AU529" s="99"/>
      <c r="AV529" s="99"/>
    </row>
    <row r="530" spans="1:48" ht="15.75" customHeight="1">
      <c r="A530" s="99"/>
      <c r="B530" s="99"/>
      <c r="C530" s="159"/>
      <c r="D530" s="220"/>
      <c r="E530" s="168"/>
      <c r="F530" s="166"/>
      <c r="G530" s="168"/>
      <c r="H530" s="99"/>
      <c r="I530" s="166"/>
      <c r="J530" s="99"/>
      <c r="K530" s="99"/>
      <c r="L530" s="99"/>
      <c r="M530" s="99"/>
      <c r="N530" s="99"/>
      <c r="O530" s="99"/>
      <c r="P530" s="99"/>
      <c r="Q530" s="99"/>
      <c r="R530" s="99"/>
      <c r="S530" s="99"/>
      <c r="T530" s="99"/>
      <c r="U530" s="99"/>
      <c r="V530" s="220"/>
      <c r="W530" s="220"/>
      <c r="X530" s="99"/>
      <c r="Y530" s="99"/>
      <c r="Z530" s="99"/>
      <c r="AA530" s="99"/>
      <c r="AB530" s="99"/>
      <c r="AC530" s="99"/>
      <c r="AD530" s="99"/>
      <c r="AE530" s="99"/>
      <c r="AF530" s="99"/>
      <c r="AG530" s="99"/>
      <c r="AH530" s="99"/>
      <c r="AI530" s="99"/>
      <c r="AJ530" s="99"/>
      <c r="AK530" s="99"/>
      <c r="AL530" s="99"/>
      <c r="AM530" s="99"/>
      <c r="AN530" s="99"/>
      <c r="AO530" s="99"/>
      <c r="AP530" s="99"/>
      <c r="AQ530" s="99"/>
      <c r="AR530" s="99"/>
      <c r="AS530" s="99"/>
      <c r="AT530" s="99"/>
      <c r="AU530" s="99"/>
      <c r="AV530" s="99"/>
    </row>
    <row r="531" spans="1:48" ht="15.75" customHeight="1">
      <c r="A531" s="99"/>
      <c r="B531" s="99"/>
      <c r="C531" s="159"/>
      <c r="D531" s="220"/>
      <c r="E531" s="168"/>
      <c r="F531" s="166"/>
      <c r="G531" s="168"/>
      <c r="H531" s="99"/>
      <c r="I531" s="166"/>
      <c r="J531" s="99"/>
      <c r="K531" s="99"/>
      <c r="L531" s="99"/>
      <c r="M531" s="99"/>
      <c r="N531" s="99"/>
      <c r="O531" s="99"/>
      <c r="P531" s="99"/>
      <c r="Q531" s="99"/>
      <c r="R531" s="99"/>
      <c r="S531" s="99"/>
      <c r="T531" s="99"/>
      <c r="U531" s="99"/>
      <c r="V531" s="220"/>
      <c r="W531" s="220"/>
      <c r="X531" s="99"/>
      <c r="Y531" s="99"/>
      <c r="Z531" s="99"/>
      <c r="AA531" s="99"/>
      <c r="AB531" s="99"/>
      <c r="AC531" s="99"/>
      <c r="AD531" s="99"/>
      <c r="AE531" s="99"/>
      <c r="AF531" s="99"/>
      <c r="AG531" s="99"/>
      <c r="AH531" s="99"/>
      <c r="AI531" s="99"/>
      <c r="AJ531" s="99"/>
      <c r="AK531" s="99"/>
      <c r="AL531" s="99"/>
      <c r="AM531" s="99"/>
      <c r="AN531" s="99"/>
      <c r="AO531" s="99"/>
      <c r="AP531" s="99"/>
      <c r="AQ531" s="99"/>
      <c r="AR531" s="99"/>
      <c r="AS531" s="99"/>
      <c r="AT531" s="99"/>
      <c r="AU531" s="99"/>
      <c r="AV531" s="99"/>
    </row>
    <row r="532" spans="1:48" ht="15.75" customHeight="1">
      <c r="A532" s="99"/>
      <c r="B532" s="99"/>
      <c r="C532" s="159"/>
      <c r="D532" s="220"/>
      <c r="E532" s="168"/>
      <c r="F532" s="166"/>
      <c r="G532" s="168"/>
      <c r="H532" s="99"/>
      <c r="I532" s="166"/>
      <c r="J532" s="99"/>
      <c r="K532" s="99"/>
      <c r="L532" s="99"/>
      <c r="M532" s="99"/>
      <c r="N532" s="99"/>
      <c r="O532" s="99"/>
      <c r="P532" s="99"/>
      <c r="Q532" s="99"/>
      <c r="R532" s="99"/>
      <c r="S532" s="99"/>
      <c r="T532" s="99"/>
      <c r="U532" s="99"/>
      <c r="V532" s="220"/>
      <c r="W532" s="220"/>
      <c r="X532" s="99"/>
      <c r="Y532" s="99"/>
      <c r="Z532" s="99"/>
      <c r="AA532" s="99"/>
      <c r="AB532" s="99"/>
      <c r="AC532" s="99"/>
      <c r="AD532" s="99"/>
      <c r="AE532" s="99"/>
      <c r="AF532" s="99"/>
      <c r="AG532" s="99"/>
      <c r="AH532" s="99"/>
      <c r="AI532" s="99"/>
      <c r="AJ532" s="99"/>
      <c r="AK532" s="99"/>
      <c r="AL532" s="99"/>
      <c r="AM532" s="99"/>
      <c r="AN532" s="99"/>
      <c r="AO532" s="99"/>
      <c r="AP532" s="99"/>
      <c r="AQ532" s="99"/>
      <c r="AR532" s="99"/>
      <c r="AS532" s="99"/>
      <c r="AT532" s="99"/>
      <c r="AU532" s="99"/>
      <c r="AV532" s="99"/>
    </row>
    <row r="533" spans="1:48" ht="15.75" customHeight="1">
      <c r="A533" s="99"/>
      <c r="B533" s="99"/>
      <c r="C533" s="159"/>
      <c r="D533" s="220"/>
      <c r="E533" s="168"/>
      <c r="F533" s="166"/>
      <c r="G533" s="168"/>
      <c r="H533" s="99"/>
      <c r="I533" s="166"/>
      <c r="J533" s="99"/>
      <c r="K533" s="99"/>
      <c r="L533" s="99"/>
      <c r="M533" s="99"/>
      <c r="N533" s="99"/>
      <c r="O533" s="99"/>
      <c r="P533" s="99"/>
      <c r="Q533" s="99"/>
      <c r="R533" s="99"/>
      <c r="S533" s="99"/>
      <c r="T533" s="99"/>
      <c r="U533" s="99"/>
      <c r="V533" s="220"/>
      <c r="W533" s="220"/>
      <c r="X533" s="99"/>
      <c r="Y533" s="99"/>
      <c r="Z533" s="99"/>
      <c r="AA533" s="99"/>
      <c r="AB533" s="99"/>
      <c r="AC533" s="99"/>
      <c r="AD533" s="99"/>
      <c r="AE533" s="99"/>
      <c r="AF533" s="99"/>
      <c r="AG533" s="99"/>
      <c r="AH533" s="99"/>
      <c r="AI533" s="99"/>
      <c r="AJ533" s="99"/>
      <c r="AK533" s="99"/>
      <c r="AL533" s="99"/>
      <c r="AM533" s="99"/>
      <c r="AN533" s="99"/>
      <c r="AO533" s="99"/>
      <c r="AP533" s="99"/>
      <c r="AQ533" s="99"/>
      <c r="AR533" s="99"/>
      <c r="AS533" s="99"/>
      <c r="AT533" s="99"/>
      <c r="AU533" s="99"/>
      <c r="AV533" s="99"/>
    </row>
    <row r="534" spans="1:48" ht="15.75" customHeight="1">
      <c r="A534" s="99"/>
      <c r="B534" s="99"/>
      <c r="C534" s="159"/>
      <c r="D534" s="220"/>
      <c r="E534" s="168"/>
      <c r="F534" s="166"/>
      <c r="G534" s="168"/>
      <c r="H534" s="99"/>
      <c r="I534" s="166"/>
      <c r="J534" s="99"/>
      <c r="K534" s="99"/>
      <c r="L534" s="99"/>
      <c r="M534" s="99"/>
      <c r="N534" s="99"/>
      <c r="O534" s="99"/>
      <c r="P534" s="99"/>
      <c r="Q534" s="99"/>
      <c r="R534" s="99"/>
      <c r="S534" s="99"/>
      <c r="T534" s="99"/>
      <c r="U534" s="99"/>
      <c r="V534" s="220"/>
      <c r="W534" s="220"/>
      <c r="X534" s="99"/>
      <c r="Y534" s="99"/>
      <c r="Z534" s="99"/>
      <c r="AA534" s="99"/>
      <c r="AB534" s="99"/>
      <c r="AC534" s="99"/>
      <c r="AD534" s="99"/>
      <c r="AE534" s="99"/>
      <c r="AF534" s="99"/>
      <c r="AG534" s="99"/>
      <c r="AH534" s="99"/>
      <c r="AI534" s="99"/>
      <c r="AJ534" s="99"/>
      <c r="AK534" s="99"/>
      <c r="AL534" s="99"/>
      <c r="AM534" s="99"/>
      <c r="AN534" s="99"/>
      <c r="AO534" s="99"/>
      <c r="AP534" s="99"/>
      <c r="AQ534" s="99"/>
      <c r="AR534" s="99"/>
      <c r="AS534" s="99"/>
      <c r="AT534" s="99"/>
      <c r="AU534" s="99"/>
      <c r="AV534" s="99"/>
    </row>
    <row r="535" spans="1:48" ht="15.75" customHeight="1">
      <c r="A535" s="99"/>
      <c r="B535" s="99"/>
      <c r="C535" s="159"/>
      <c r="D535" s="220"/>
      <c r="E535" s="168"/>
      <c r="F535" s="166"/>
      <c r="G535" s="168"/>
      <c r="H535" s="99"/>
      <c r="I535" s="166"/>
      <c r="J535" s="99"/>
      <c r="K535" s="99"/>
      <c r="L535" s="99"/>
      <c r="M535" s="99"/>
      <c r="N535" s="99"/>
      <c r="O535" s="99"/>
      <c r="P535" s="99"/>
      <c r="Q535" s="99"/>
      <c r="R535" s="99"/>
      <c r="S535" s="99"/>
      <c r="T535" s="99"/>
      <c r="U535" s="99"/>
      <c r="V535" s="220"/>
      <c r="W535" s="220"/>
      <c r="X535" s="99"/>
      <c r="Y535" s="99"/>
      <c r="Z535" s="99"/>
      <c r="AA535" s="99"/>
      <c r="AB535" s="99"/>
      <c r="AC535" s="99"/>
      <c r="AD535" s="99"/>
      <c r="AE535" s="99"/>
      <c r="AF535" s="99"/>
      <c r="AG535" s="99"/>
      <c r="AH535" s="99"/>
      <c r="AI535" s="99"/>
      <c r="AJ535" s="99"/>
      <c r="AK535" s="99"/>
      <c r="AL535" s="99"/>
      <c r="AM535" s="99"/>
      <c r="AN535" s="99"/>
      <c r="AO535" s="99"/>
      <c r="AP535" s="99"/>
      <c r="AQ535" s="99"/>
      <c r="AR535" s="99"/>
      <c r="AS535" s="99"/>
      <c r="AT535" s="99"/>
      <c r="AU535" s="99"/>
      <c r="AV535" s="99"/>
    </row>
    <row r="536" spans="1:48" ht="15.75" customHeight="1">
      <c r="A536" s="99"/>
      <c r="B536" s="99"/>
      <c r="C536" s="159"/>
      <c r="D536" s="220"/>
      <c r="E536" s="168"/>
      <c r="F536" s="166"/>
      <c r="G536" s="168"/>
      <c r="H536" s="99"/>
      <c r="I536" s="166"/>
      <c r="J536" s="99"/>
      <c r="K536" s="99"/>
      <c r="L536" s="99"/>
      <c r="M536" s="99"/>
      <c r="N536" s="99"/>
      <c r="O536" s="99"/>
      <c r="P536" s="99"/>
      <c r="Q536" s="99"/>
      <c r="R536" s="99"/>
      <c r="S536" s="99"/>
      <c r="T536" s="99"/>
      <c r="U536" s="99"/>
      <c r="V536" s="220"/>
      <c r="W536" s="220"/>
      <c r="X536" s="99"/>
      <c r="Y536" s="99"/>
      <c r="Z536" s="99"/>
      <c r="AA536" s="99"/>
      <c r="AB536" s="99"/>
      <c r="AC536" s="99"/>
      <c r="AD536" s="99"/>
      <c r="AE536" s="99"/>
      <c r="AF536" s="99"/>
      <c r="AG536" s="99"/>
      <c r="AH536" s="99"/>
      <c r="AI536" s="99"/>
      <c r="AJ536" s="99"/>
      <c r="AK536" s="99"/>
      <c r="AL536" s="99"/>
      <c r="AM536" s="99"/>
      <c r="AN536" s="99"/>
      <c r="AO536" s="99"/>
      <c r="AP536" s="99"/>
      <c r="AQ536" s="99"/>
      <c r="AR536" s="99"/>
      <c r="AS536" s="99"/>
      <c r="AT536" s="99"/>
      <c r="AU536" s="99"/>
      <c r="AV536" s="99"/>
    </row>
    <row r="537" spans="1:48" ht="15.75" customHeight="1">
      <c r="A537" s="99"/>
      <c r="B537" s="99"/>
      <c r="C537" s="159"/>
      <c r="D537" s="220"/>
      <c r="E537" s="168"/>
      <c r="F537" s="166"/>
      <c r="G537" s="168"/>
      <c r="H537" s="99"/>
      <c r="I537" s="166"/>
      <c r="J537" s="99"/>
      <c r="K537" s="99"/>
      <c r="L537" s="99"/>
      <c r="M537" s="99"/>
      <c r="N537" s="99"/>
      <c r="O537" s="99"/>
      <c r="P537" s="99"/>
      <c r="Q537" s="99"/>
      <c r="R537" s="99"/>
      <c r="S537" s="99"/>
      <c r="T537" s="99"/>
      <c r="U537" s="99"/>
      <c r="V537" s="220"/>
      <c r="W537" s="220"/>
      <c r="X537" s="99"/>
      <c r="Y537" s="99"/>
      <c r="Z537" s="99"/>
      <c r="AA537" s="99"/>
      <c r="AB537" s="99"/>
      <c r="AC537" s="99"/>
      <c r="AD537" s="99"/>
      <c r="AE537" s="99"/>
      <c r="AF537" s="99"/>
      <c r="AG537" s="99"/>
      <c r="AH537" s="99"/>
      <c r="AI537" s="99"/>
      <c r="AJ537" s="99"/>
      <c r="AK537" s="99"/>
      <c r="AL537" s="99"/>
      <c r="AM537" s="99"/>
      <c r="AN537" s="99"/>
      <c r="AO537" s="99"/>
      <c r="AP537" s="99"/>
      <c r="AQ537" s="99"/>
      <c r="AR537" s="99"/>
      <c r="AS537" s="99"/>
      <c r="AT537" s="99"/>
      <c r="AU537" s="99"/>
      <c r="AV537" s="99"/>
    </row>
    <row r="538" spans="1:48" ht="15.75" customHeight="1">
      <c r="A538" s="99"/>
      <c r="B538" s="99"/>
      <c r="C538" s="159"/>
      <c r="D538" s="220"/>
      <c r="E538" s="168"/>
      <c r="F538" s="166"/>
      <c r="G538" s="168"/>
      <c r="H538" s="99"/>
      <c r="I538" s="166"/>
      <c r="J538" s="99"/>
      <c r="K538" s="99"/>
      <c r="L538" s="99"/>
      <c r="M538" s="99"/>
      <c r="N538" s="99"/>
      <c r="O538" s="99"/>
      <c r="P538" s="99"/>
      <c r="Q538" s="99"/>
      <c r="R538" s="99"/>
      <c r="S538" s="99"/>
      <c r="T538" s="99"/>
      <c r="U538" s="99"/>
      <c r="V538" s="220"/>
      <c r="W538" s="220"/>
      <c r="X538" s="99"/>
      <c r="Y538" s="99"/>
      <c r="Z538" s="99"/>
      <c r="AA538" s="99"/>
      <c r="AB538" s="99"/>
      <c r="AC538" s="99"/>
      <c r="AD538" s="99"/>
      <c r="AE538" s="99"/>
      <c r="AF538" s="99"/>
      <c r="AG538" s="99"/>
      <c r="AH538" s="99"/>
      <c r="AI538" s="99"/>
      <c r="AJ538" s="99"/>
      <c r="AK538" s="99"/>
      <c r="AL538" s="99"/>
      <c r="AM538" s="99"/>
      <c r="AN538" s="99"/>
      <c r="AO538" s="99"/>
      <c r="AP538" s="99"/>
      <c r="AQ538" s="99"/>
      <c r="AR538" s="99"/>
      <c r="AS538" s="99"/>
      <c r="AT538" s="99"/>
      <c r="AU538" s="99"/>
      <c r="AV538" s="99"/>
    </row>
    <row r="539" spans="1:48" ht="15.75" customHeight="1">
      <c r="A539" s="99"/>
      <c r="B539" s="99"/>
      <c r="C539" s="159"/>
      <c r="D539" s="220"/>
      <c r="E539" s="168"/>
      <c r="F539" s="166"/>
      <c r="G539" s="168"/>
      <c r="H539" s="99"/>
      <c r="I539" s="166"/>
      <c r="J539" s="99"/>
      <c r="K539" s="99"/>
      <c r="L539" s="99"/>
      <c r="M539" s="99"/>
      <c r="N539" s="99"/>
      <c r="O539" s="99"/>
      <c r="P539" s="99"/>
      <c r="Q539" s="99"/>
      <c r="R539" s="99"/>
      <c r="S539" s="99"/>
      <c r="T539" s="99"/>
      <c r="U539" s="99"/>
      <c r="V539" s="220"/>
      <c r="W539" s="220"/>
      <c r="X539" s="99"/>
      <c r="Y539" s="99"/>
      <c r="Z539" s="99"/>
      <c r="AA539" s="99"/>
      <c r="AB539" s="99"/>
      <c r="AC539" s="99"/>
      <c r="AD539" s="99"/>
      <c r="AE539" s="99"/>
      <c r="AF539" s="99"/>
      <c r="AG539" s="99"/>
      <c r="AH539" s="99"/>
      <c r="AI539" s="99"/>
      <c r="AJ539" s="99"/>
      <c r="AK539" s="99"/>
      <c r="AL539" s="99"/>
      <c r="AM539" s="99"/>
      <c r="AN539" s="99"/>
      <c r="AO539" s="99"/>
      <c r="AP539" s="99"/>
      <c r="AQ539" s="99"/>
      <c r="AR539" s="99"/>
      <c r="AS539" s="99"/>
      <c r="AT539" s="99"/>
      <c r="AU539" s="99"/>
      <c r="AV539" s="99"/>
    </row>
    <row r="540" spans="1:48" ht="15.75" customHeight="1">
      <c r="A540" s="99"/>
      <c r="B540" s="99"/>
      <c r="C540" s="159"/>
      <c r="D540" s="220"/>
      <c r="E540" s="168"/>
      <c r="F540" s="166"/>
      <c r="G540" s="168"/>
      <c r="H540" s="99"/>
      <c r="I540" s="166"/>
      <c r="J540" s="99"/>
      <c r="K540" s="99"/>
      <c r="L540" s="99"/>
      <c r="M540" s="99"/>
      <c r="N540" s="99"/>
      <c r="O540" s="99"/>
      <c r="P540" s="99"/>
      <c r="Q540" s="99"/>
      <c r="R540" s="99"/>
      <c r="S540" s="99"/>
      <c r="T540" s="99"/>
      <c r="U540" s="99"/>
      <c r="V540" s="220"/>
      <c r="W540" s="220"/>
      <c r="X540" s="99"/>
      <c r="Y540" s="99"/>
      <c r="Z540" s="99"/>
      <c r="AA540" s="99"/>
      <c r="AB540" s="99"/>
      <c r="AC540" s="99"/>
      <c r="AD540" s="99"/>
      <c r="AE540" s="99"/>
      <c r="AF540" s="99"/>
      <c r="AG540" s="99"/>
      <c r="AH540" s="99"/>
      <c r="AI540" s="99"/>
      <c r="AJ540" s="99"/>
      <c r="AK540" s="99"/>
      <c r="AL540" s="99"/>
      <c r="AM540" s="99"/>
      <c r="AN540" s="99"/>
      <c r="AO540" s="99"/>
      <c r="AP540" s="99"/>
      <c r="AQ540" s="99"/>
      <c r="AR540" s="99"/>
      <c r="AS540" s="99"/>
      <c r="AT540" s="99"/>
      <c r="AU540" s="99"/>
      <c r="AV540" s="99"/>
    </row>
    <row r="541" spans="1:48" ht="15.75" customHeight="1">
      <c r="A541" s="99"/>
      <c r="B541" s="99"/>
      <c r="C541" s="159"/>
      <c r="D541" s="220"/>
      <c r="E541" s="168"/>
      <c r="F541" s="166"/>
      <c r="G541" s="168"/>
      <c r="H541" s="99"/>
      <c r="I541" s="166"/>
      <c r="J541" s="99"/>
      <c r="K541" s="99"/>
      <c r="L541" s="99"/>
      <c r="M541" s="99"/>
      <c r="N541" s="99"/>
      <c r="O541" s="99"/>
      <c r="P541" s="99"/>
      <c r="Q541" s="99"/>
      <c r="R541" s="99"/>
      <c r="S541" s="99"/>
      <c r="T541" s="99"/>
      <c r="U541" s="99"/>
      <c r="V541" s="220"/>
      <c r="W541" s="220"/>
      <c r="X541" s="99"/>
      <c r="Y541" s="99"/>
      <c r="Z541" s="99"/>
      <c r="AA541" s="99"/>
      <c r="AB541" s="99"/>
      <c r="AC541" s="99"/>
      <c r="AD541" s="99"/>
      <c r="AE541" s="99"/>
      <c r="AF541" s="99"/>
      <c r="AG541" s="99"/>
      <c r="AH541" s="99"/>
      <c r="AI541" s="99"/>
      <c r="AJ541" s="99"/>
      <c r="AK541" s="99"/>
      <c r="AL541" s="99"/>
      <c r="AM541" s="99"/>
      <c r="AN541" s="99"/>
      <c r="AO541" s="99"/>
      <c r="AP541" s="99"/>
      <c r="AQ541" s="99"/>
      <c r="AR541" s="99"/>
      <c r="AS541" s="99"/>
      <c r="AT541" s="99"/>
      <c r="AU541" s="99"/>
      <c r="AV541" s="99"/>
    </row>
    <row r="542" spans="1:48" ht="15.75" customHeight="1">
      <c r="A542" s="99"/>
      <c r="B542" s="99"/>
      <c r="C542" s="159"/>
      <c r="D542" s="220"/>
      <c r="E542" s="168"/>
      <c r="F542" s="166"/>
      <c r="G542" s="168"/>
      <c r="H542" s="99"/>
      <c r="I542" s="166"/>
      <c r="J542" s="99"/>
      <c r="K542" s="99"/>
      <c r="L542" s="99"/>
      <c r="M542" s="99"/>
      <c r="N542" s="99"/>
      <c r="O542" s="99"/>
      <c r="P542" s="99"/>
      <c r="Q542" s="99"/>
      <c r="R542" s="99"/>
      <c r="S542" s="99"/>
      <c r="T542" s="99"/>
      <c r="U542" s="99"/>
      <c r="V542" s="220"/>
      <c r="W542" s="220"/>
      <c r="X542" s="99"/>
      <c r="Y542" s="99"/>
      <c r="Z542" s="99"/>
      <c r="AA542" s="99"/>
      <c r="AB542" s="99"/>
      <c r="AC542" s="99"/>
      <c r="AD542" s="99"/>
      <c r="AE542" s="99"/>
      <c r="AF542" s="99"/>
      <c r="AG542" s="99"/>
      <c r="AH542" s="99"/>
      <c r="AI542" s="99"/>
      <c r="AJ542" s="99"/>
      <c r="AK542" s="99"/>
      <c r="AL542" s="99"/>
      <c r="AM542" s="99"/>
      <c r="AN542" s="99"/>
      <c r="AO542" s="99"/>
      <c r="AP542" s="99"/>
      <c r="AQ542" s="99"/>
      <c r="AR542" s="99"/>
      <c r="AS542" s="99"/>
      <c r="AT542" s="99"/>
      <c r="AU542" s="99"/>
      <c r="AV542" s="99"/>
    </row>
    <row r="543" spans="1:48" ht="15.75" customHeight="1">
      <c r="A543" s="99"/>
      <c r="B543" s="99"/>
      <c r="C543" s="159"/>
      <c r="D543" s="220"/>
      <c r="E543" s="168"/>
      <c r="F543" s="166"/>
      <c r="G543" s="168"/>
      <c r="H543" s="99"/>
      <c r="I543" s="166"/>
      <c r="J543" s="99"/>
      <c r="K543" s="99"/>
      <c r="L543" s="99"/>
      <c r="M543" s="99"/>
      <c r="N543" s="99"/>
      <c r="O543" s="99"/>
      <c r="P543" s="99"/>
      <c r="Q543" s="99"/>
      <c r="R543" s="99"/>
      <c r="S543" s="99"/>
      <c r="T543" s="99"/>
      <c r="U543" s="99"/>
      <c r="V543" s="220"/>
      <c r="W543" s="220"/>
      <c r="X543" s="99"/>
      <c r="Y543" s="99"/>
      <c r="Z543" s="99"/>
      <c r="AA543" s="99"/>
      <c r="AB543" s="99"/>
      <c r="AC543" s="99"/>
      <c r="AD543" s="99"/>
      <c r="AE543" s="99"/>
      <c r="AF543" s="99"/>
      <c r="AG543" s="99"/>
      <c r="AH543" s="99"/>
      <c r="AI543" s="99"/>
      <c r="AJ543" s="99"/>
      <c r="AK543" s="99"/>
      <c r="AL543" s="99"/>
      <c r="AM543" s="99"/>
      <c r="AN543" s="99"/>
      <c r="AO543" s="99"/>
      <c r="AP543" s="99"/>
      <c r="AQ543" s="99"/>
      <c r="AR543" s="99"/>
      <c r="AS543" s="99"/>
      <c r="AT543" s="99"/>
      <c r="AU543" s="99"/>
      <c r="AV543" s="99"/>
    </row>
    <row r="544" spans="1:48" ht="15.75" customHeight="1">
      <c r="A544" s="99"/>
      <c r="B544" s="99"/>
      <c r="C544" s="159"/>
      <c r="D544" s="220"/>
      <c r="E544" s="168"/>
      <c r="F544" s="166"/>
      <c r="G544" s="168"/>
      <c r="H544" s="99"/>
      <c r="I544" s="166"/>
      <c r="J544" s="99"/>
      <c r="K544" s="99"/>
      <c r="L544" s="99"/>
      <c r="M544" s="99"/>
      <c r="N544" s="99"/>
      <c r="O544" s="99"/>
      <c r="P544" s="99"/>
      <c r="Q544" s="99"/>
      <c r="R544" s="99"/>
      <c r="S544" s="99"/>
      <c r="T544" s="99"/>
      <c r="U544" s="99"/>
      <c r="V544" s="220"/>
      <c r="W544" s="220"/>
      <c r="X544" s="99"/>
      <c r="Y544" s="99"/>
      <c r="Z544" s="99"/>
      <c r="AA544" s="99"/>
      <c r="AB544" s="99"/>
      <c r="AC544" s="99"/>
      <c r="AD544" s="99"/>
      <c r="AE544" s="99"/>
      <c r="AF544" s="99"/>
      <c r="AG544" s="99"/>
      <c r="AH544" s="99"/>
      <c r="AI544" s="99"/>
      <c r="AJ544" s="99"/>
      <c r="AK544" s="99"/>
      <c r="AL544" s="99"/>
      <c r="AM544" s="99"/>
      <c r="AN544" s="99"/>
      <c r="AO544" s="99"/>
      <c r="AP544" s="99"/>
      <c r="AQ544" s="99"/>
      <c r="AR544" s="99"/>
      <c r="AS544" s="99"/>
      <c r="AT544" s="99"/>
      <c r="AU544" s="99"/>
      <c r="AV544" s="99"/>
    </row>
    <row r="545" spans="1:48" ht="15.75" customHeight="1">
      <c r="A545" s="99"/>
      <c r="B545" s="99"/>
      <c r="C545" s="159"/>
      <c r="D545" s="220"/>
      <c r="E545" s="168"/>
      <c r="F545" s="166"/>
      <c r="G545" s="168"/>
      <c r="H545" s="99"/>
      <c r="I545" s="166"/>
      <c r="J545" s="99"/>
      <c r="K545" s="99"/>
      <c r="L545" s="99"/>
      <c r="M545" s="99"/>
      <c r="N545" s="99"/>
      <c r="O545" s="99"/>
      <c r="P545" s="99"/>
      <c r="Q545" s="99"/>
      <c r="R545" s="99"/>
      <c r="S545" s="99"/>
      <c r="T545" s="99"/>
      <c r="U545" s="99"/>
      <c r="V545" s="220"/>
      <c r="W545" s="220"/>
      <c r="X545" s="99"/>
      <c r="Y545" s="99"/>
      <c r="Z545" s="99"/>
      <c r="AA545" s="99"/>
      <c r="AB545" s="99"/>
      <c r="AC545" s="99"/>
      <c r="AD545" s="99"/>
      <c r="AE545" s="99"/>
      <c r="AF545" s="99"/>
      <c r="AG545" s="99"/>
      <c r="AH545" s="99"/>
      <c r="AI545" s="99"/>
      <c r="AJ545" s="99"/>
      <c r="AK545" s="99"/>
      <c r="AL545" s="99"/>
      <c r="AM545" s="99"/>
      <c r="AN545" s="99"/>
      <c r="AO545" s="99"/>
      <c r="AP545" s="99"/>
      <c r="AQ545" s="99"/>
      <c r="AR545" s="99"/>
      <c r="AS545" s="99"/>
      <c r="AT545" s="99"/>
      <c r="AU545" s="99"/>
      <c r="AV545" s="99"/>
    </row>
    <row r="546" spans="1:48" ht="15.75" customHeight="1">
      <c r="A546" s="99"/>
      <c r="B546" s="99"/>
      <c r="C546" s="159"/>
      <c r="D546" s="220"/>
      <c r="E546" s="168"/>
      <c r="F546" s="166"/>
      <c r="G546" s="168"/>
      <c r="H546" s="99"/>
      <c r="I546" s="166"/>
      <c r="J546" s="99"/>
      <c r="K546" s="99"/>
      <c r="L546" s="99"/>
      <c r="M546" s="99"/>
      <c r="N546" s="99"/>
      <c r="O546" s="99"/>
      <c r="P546" s="99"/>
      <c r="Q546" s="99"/>
      <c r="R546" s="99"/>
      <c r="S546" s="99"/>
      <c r="T546" s="99"/>
      <c r="U546" s="99"/>
      <c r="V546" s="220"/>
      <c r="W546" s="220"/>
      <c r="X546" s="99"/>
      <c r="Y546" s="99"/>
      <c r="Z546" s="99"/>
      <c r="AA546" s="99"/>
      <c r="AB546" s="99"/>
      <c r="AC546" s="99"/>
      <c r="AD546" s="99"/>
      <c r="AE546" s="99"/>
      <c r="AF546" s="99"/>
      <c r="AG546" s="99"/>
      <c r="AH546" s="99"/>
      <c r="AI546" s="99"/>
      <c r="AJ546" s="99"/>
      <c r="AK546" s="99"/>
      <c r="AL546" s="99"/>
      <c r="AM546" s="99"/>
      <c r="AN546" s="99"/>
      <c r="AO546" s="99"/>
      <c r="AP546" s="99"/>
      <c r="AQ546" s="99"/>
      <c r="AR546" s="99"/>
      <c r="AS546" s="99"/>
      <c r="AT546" s="99"/>
      <c r="AU546" s="99"/>
      <c r="AV546" s="99"/>
    </row>
    <row r="547" spans="1:48" ht="15.75" customHeight="1">
      <c r="A547" s="99"/>
      <c r="B547" s="99"/>
      <c r="C547" s="159"/>
      <c r="D547" s="220"/>
      <c r="E547" s="168"/>
      <c r="F547" s="166"/>
      <c r="G547" s="168"/>
      <c r="H547" s="99"/>
      <c r="I547" s="166"/>
      <c r="J547" s="99"/>
      <c r="K547" s="99"/>
      <c r="L547" s="99"/>
      <c r="M547" s="99"/>
      <c r="N547" s="99"/>
      <c r="O547" s="99"/>
      <c r="P547" s="99"/>
      <c r="Q547" s="99"/>
      <c r="R547" s="99"/>
      <c r="S547" s="99"/>
      <c r="T547" s="99"/>
      <c r="U547" s="99"/>
      <c r="V547" s="220"/>
      <c r="W547" s="220"/>
      <c r="X547" s="99"/>
      <c r="Y547" s="99"/>
      <c r="Z547" s="99"/>
      <c r="AA547" s="99"/>
      <c r="AB547" s="99"/>
      <c r="AC547" s="99"/>
      <c r="AD547" s="99"/>
      <c r="AE547" s="99"/>
      <c r="AF547" s="99"/>
      <c r="AG547" s="99"/>
      <c r="AH547" s="99"/>
      <c r="AI547" s="99"/>
      <c r="AJ547" s="99"/>
      <c r="AK547" s="99"/>
      <c r="AL547" s="99"/>
      <c r="AM547" s="99"/>
      <c r="AN547" s="99"/>
      <c r="AO547" s="99"/>
      <c r="AP547" s="99"/>
      <c r="AQ547" s="99"/>
      <c r="AR547" s="99"/>
      <c r="AS547" s="99"/>
      <c r="AT547" s="99"/>
      <c r="AU547" s="99"/>
      <c r="AV547" s="99"/>
    </row>
    <row r="548" spans="1:48" ht="15.75" customHeight="1">
      <c r="A548" s="99"/>
      <c r="B548" s="99"/>
      <c r="C548" s="159"/>
      <c r="D548" s="220"/>
      <c r="E548" s="168"/>
      <c r="F548" s="166"/>
      <c r="G548" s="168"/>
      <c r="H548" s="99"/>
      <c r="I548" s="166"/>
      <c r="J548" s="99"/>
      <c r="K548" s="99"/>
      <c r="L548" s="99"/>
      <c r="M548" s="99"/>
      <c r="N548" s="99"/>
      <c r="O548" s="99"/>
      <c r="P548" s="99"/>
      <c r="Q548" s="99"/>
      <c r="R548" s="99"/>
      <c r="S548" s="99"/>
      <c r="T548" s="99"/>
      <c r="U548" s="99"/>
      <c r="V548" s="220"/>
      <c r="W548" s="220"/>
      <c r="X548" s="99"/>
      <c r="Y548" s="99"/>
      <c r="Z548" s="99"/>
      <c r="AA548" s="99"/>
      <c r="AB548" s="99"/>
      <c r="AC548" s="99"/>
      <c r="AD548" s="99"/>
      <c r="AE548" s="99"/>
      <c r="AF548" s="99"/>
      <c r="AG548" s="99"/>
      <c r="AH548" s="99"/>
      <c r="AI548" s="99"/>
      <c r="AJ548" s="99"/>
      <c r="AK548" s="99"/>
      <c r="AL548" s="99"/>
      <c r="AM548" s="99"/>
      <c r="AN548" s="99"/>
      <c r="AO548" s="99"/>
      <c r="AP548" s="99"/>
      <c r="AQ548" s="99"/>
      <c r="AR548" s="99"/>
      <c r="AS548" s="99"/>
      <c r="AT548" s="99"/>
      <c r="AU548" s="99"/>
      <c r="AV548" s="99"/>
    </row>
    <row r="549" spans="1:48" ht="15.75" customHeight="1">
      <c r="A549" s="99"/>
      <c r="B549" s="99"/>
      <c r="C549" s="159"/>
      <c r="D549" s="220"/>
      <c r="E549" s="168"/>
      <c r="F549" s="166"/>
      <c r="G549" s="168"/>
      <c r="H549" s="99"/>
      <c r="I549" s="166"/>
      <c r="J549" s="99"/>
      <c r="K549" s="99"/>
      <c r="L549" s="99"/>
      <c r="M549" s="99"/>
      <c r="N549" s="99"/>
      <c r="O549" s="99"/>
      <c r="P549" s="99"/>
      <c r="Q549" s="99"/>
      <c r="R549" s="99"/>
      <c r="S549" s="99"/>
      <c r="T549" s="99"/>
      <c r="U549" s="99"/>
      <c r="V549" s="220"/>
      <c r="W549" s="220"/>
      <c r="X549" s="99"/>
      <c r="Y549" s="99"/>
      <c r="Z549" s="99"/>
      <c r="AA549" s="99"/>
      <c r="AB549" s="99"/>
      <c r="AC549" s="99"/>
      <c r="AD549" s="99"/>
      <c r="AE549" s="99"/>
      <c r="AF549" s="99"/>
      <c r="AG549" s="99"/>
      <c r="AH549" s="99"/>
      <c r="AI549" s="99"/>
      <c r="AJ549" s="99"/>
      <c r="AK549" s="99"/>
      <c r="AL549" s="99"/>
      <c r="AM549" s="99"/>
      <c r="AN549" s="99"/>
      <c r="AO549" s="99"/>
      <c r="AP549" s="99"/>
      <c r="AQ549" s="99"/>
      <c r="AR549" s="99"/>
      <c r="AS549" s="99"/>
      <c r="AT549" s="99"/>
      <c r="AU549" s="99"/>
      <c r="AV549" s="99"/>
    </row>
    <row r="550" spans="1:48" ht="15.75" customHeight="1">
      <c r="A550" s="99"/>
      <c r="B550" s="99"/>
      <c r="C550" s="159"/>
      <c r="D550" s="220"/>
      <c r="E550" s="168"/>
      <c r="F550" s="166"/>
      <c r="G550" s="168"/>
      <c r="H550" s="99"/>
      <c r="I550" s="166"/>
      <c r="J550" s="99"/>
      <c r="K550" s="99"/>
      <c r="L550" s="99"/>
      <c r="M550" s="99"/>
      <c r="N550" s="99"/>
      <c r="O550" s="99"/>
      <c r="P550" s="99"/>
      <c r="Q550" s="99"/>
      <c r="R550" s="99"/>
      <c r="S550" s="99"/>
      <c r="T550" s="99"/>
      <c r="U550" s="99"/>
      <c r="V550" s="220"/>
      <c r="W550" s="220"/>
      <c r="X550" s="99"/>
      <c r="Y550" s="99"/>
      <c r="Z550" s="99"/>
      <c r="AA550" s="99"/>
      <c r="AB550" s="99"/>
      <c r="AC550" s="99"/>
      <c r="AD550" s="99"/>
      <c r="AE550" s="99"/>
      <c r="AF550" s="99"/>
      <c r="AG550" s="99"/>
      <c r="AH550" s="99"/>
      <c r="AI550" s="99"/>
      <c r="AJ550" s="99"/>
      <c r="AK550" s="99"/>
      <c r="AL550" s="99"/>
      <c r="AM550" s="99"/>
      <c r="AN550" s="99"/>
      <c r="AO550" s="99"/>
      <c r="AP550" s="99"/>
      <c r="AQ550" s="99"/>
      <c r="AR550" s="99"/>
      <c r="AS550" s="99"/>
      <c r="AT550" s="99"/>
      <c r="AU550" s="99"/>
      <c r="AV550" s="99"/>
    </row>
    <row r="551" spans="1:48" ht="15.75" customHeight="1">
      <c r="A551" s="99"/>
      <c r="B551" s="99"/>
      <c r="C551" s="159"/>
      <c r="D551" s="220"/>
      <c r="E551" s="168"/>
      <c r="F551" s="166"/>
      <c r="G551" s="168"/>
      <c r="H551" s="99"/>
      <c r="I551" s="166"/>
      <c r="J551" s="99"/>
      <c r="K551" s="99"/>
      <c r="L551" s="99"/>
      <c r="M551" s="99"/>
      <c r="N551" s="99"/>
      <c r="O551" s="99"/>
      <c r="P551" s="99"/>
      <c r="Q551" s="99"/>
      <c r="R551" s="99"/>
      <c r="S551" s="99"/>
      <c r="T551" s="99"/>
      <c r="U551" s="99"/>
      <c r="V551" s="220"/>
      <c r="W551" s="220"/>
      <c r="X551" s="99"/>
      <c r="Y551" s="99"/>
      <c r="Z551" s="99"/>
      <c r="AA551" s="99"/>
      <c r="AB551" s="99"/>
      <c r="AC551" s="99"/>
      <c r="AD551" s="99"/>
      <c r="AE551" s="99"/>
      <c r="AF551" s="99"/>
      <c r="AG551" s="99"/>
      <c r="AH551" s="99"/>
      <c r="AI551" s="99"/>
      <c r="AJ551" s="99"/>
      <c r="AK551" s="99"/>
      <c r="AL551" s="99"/>
      <c r="AM551" s="99"/>
      <c r="AN551" s="99"/>
      <c r="AO551" s="99"/>
      <c r="AP551" s="99"/>
      <c r="AQ551" s="99"/>
      <c r="AR551" s="99"/>
      <c r="AS551" s="99"/>
      <c r="AT551" s="99"/>
      <c r="AU551" s="99"/>
      <c r="AV551" s="99"/>
    </row>
    <row r="552" spans="1:48" ht="15.75" customHeight="1">
      <c r="A552" s="99"/>
      <c r="B552" s="99"/>
      <c r="C552" s="159"/>
      <c r="D552" s="220"/>
      <c r="E552" s="168"/>
      <c r="F552" s="166"/>
      <c r="G552" s="168"/>
      <c r="H552" s="99"/>
      <c r="I552" s="166"/>
      <c r="J552" s="99"/>
      <c r="K552" s="99"/>
      <c r="L552" s="99"/>
      <c r="M552" s="99"/>
      <c r="N552" s="99"/>
      <c r="O552" s="99"/>
      <c r="P552" s="99"/>
      <c r="Q552" s="99"/>
      <c r="R552" s="99"/>
      <c r="S552" s="99"/>
      <c r="T552" s="99"/>
      <c r="U552" s="99"/>
      <c r="V552" s="220"/>
      <c r="W552" s="220"/>
      <c r="X552" s="99"/>
      <c r="Y552" s="99"/>
      <c r="Z552" s="99"/>
      <c r="AA552" s="99"/>
      <c r="AB552" s="99"/>
      <c r="AC552" s="99"/>
      <c r="AD552" s="99"/>
      <c r="AE552" s="99"/>
      <c r="AF552" s="99"/>
      <c r="AG552" s="99"/>
      <c r="AH552" s="99"/>
      <c r="AI552" s="99"/>
      <c r="AJ552" s="99"/>
      <c r="AK552" s="99"/>
      <c r="AL552" s="99"/>
      <c r="AM552" s="99"/>
      <c r="AN552" s="99"/>
      <c r="AO552" s="99"/>
      <c r="AP552" s="99"/>
      <c r="AQ552" s="99"/>
      <c r="AR552" s="99"/>
      <c r="AS552" s="99"/>
      <c r="AT552" s="99"/>
      <c r="AU552" s="99"/>
      <c r="AV552" s="99"/>
    </row>
    <row r="553" spans="1:48" ht="15.75" customHeight="1">
      <c r="A553" s="99"/>
      <c r="B553" s="99"/>
      <c r="C553" s="159"/>
      <c r="D553" s="220"/>
      <c r="E553" s="168"/>
      <c r="F553" s="166"/>
      <c r="G553" s="168"/>
      <c r="H553" s="99"/>
      <c r="I553" s="166"/>
      <c r="J553" s="99"/>
      <c r="K553" s="99"/>
      <c r="L553" s="99"/>
      <c r="M553" s="99"/>
      <c r="N553" s="99"/>
      <c r="O553" s="99"/>
      <c r="P553" s="99"/>
      <c r="Q553" s="99"/>
      <c r="R553" s="99"/>
      <c r="S553" s="99"/>
      <c r="T553" s="99"/>
      <c r="U553" s="99"/>
      <c r="V553" s="220"/>
      <c r="W553" s="220"/>
      <c r="X553" s="99"/>
      <c r="Y553" s="99"/>
      <c r="Z553" s="99"/>
      <c r="AA553" s="99"/>
      <c r="AB553" s="99"/>
      <c r="AC553" s="99"/>
      <c r="AD553" s="99"/>
      <c r="AE553" s="99"/>
      <c r="AF553" s="99"/>
      <c r="AG553" s="99"/>
      <c r="AH553" s="99"/>
      <c r="AI553" s="99"/>
      <c r="AJ553" s="99"/>
      <c r="AK553" s="99"/>
      <c r="AL553" s="99"/>
      <c r="AM553" s="99"/>
      <c r="AN553" s="99"/>
      <c r="AO553" s="99"/>
      <c r="AP553" s="99"/>
      <c r="AQ553" s="99"/>
      <c r="AR553" s="99"/>
      <c r="AS553" s="99"/>
      <c r="AT553" s="99"/>
      <c r="AU553" s="99"/>
      <c r="AV553" s="99"/>
    </row>
    <row r="554" spans="1:48" ht="15.75" customHeight="1">
      <c r="A554" s="99"/>
      <c r="B554" s="99"/>
      <c r="C554" s="159"/>
      <c r="D554" s="220"/>
      <c r="E554" s="168"/>
      <c r="F554" s="166"/>
      <c r="G554" s="168"/>
      <c r="H554" s="99"/>
      <c r="I554" s="166"/>
      <c r="J554" s="99"/>
      <c r="K554" s="99"/>
      <c r="L554" s="99"/>
      <c r="M554" s="99"/>
      <c r="N554" s="99"/>
      <c r="O554" s="99"/>
      <c r="P554" s="99"/>
      <c r="Q554" s="99"/>
      <c r="R554" s="99"/>
      <c r="S554" s="99"/>
      <c r="T554" s="99"/>
      <c r="U554" s="99"/>
      <c r="V554" s="220"/>
      <c r="W554" s="220"/>
      <c r="X554" s="99"/>
      <c r="Y554" s="99"/>
      <c r="Z554" s="99"/>
      <c r="AA554" s="99"/>
      <c r="AB554" s="99"/>
      <c r="AC554" s="99"/>
      <c r="AD554" s="99"/>
      <c r="AE554" s="99"/>
      <c r="AF554" s="99"/>
      <c r="AG554" s="99"/>
      <c r="AH554" s="99"/>
      <c r="AI554" s="99"/>
      <c r="AJ554" s="99"/>
      <c r="AK554" s="99"/>
      <c r="AL554" s="99"/>
      <c r="AM554" s="99"/>
      <c r="AN554" s="99"/>
      <c r="AO554" s="99"/>
      <c r="AP554" s="99"/>
      <c r="AQ554" s="99"/>
      <c r="AR554" s="99"/>
      <c r="AS554" s="99"/>
      <c r="AT554" s="99"/>
      <c r="AU554" s="99"/>
      <c r="AV554" s="99"/>
    </row>
    <row r="555" spans="1:48" ht="15.75" customHeight="1">
      <c r="A555" s="99"/>
      <c r="B555" s="99"/>
      <c r="C555" s="159"/>
      <c r="D555" s="220"/>
      <c r="E555" s="168"/>
      <c r="F555" s="166"/>
      <c r="G555" s="168"/>
      <c r="H555" s="99"/>
      <c r="I555" s="166"/>
      <c r="J555" s="99"/>
      <c r="K555" s="99"/>
      <c r="L555" s="99"/>
      <c r="M555" s="99"/>
      <c r="N555" s="99"/>
      <c r="O555" s="99"/>
      <c r="P555" s="99"/>
      <c r="Q555" s="99"/>
      <c r="R555" s="99"/>
      <c r="S555" s="99"/>
      <c r="T555" s="99"/>
      <c r="U555" s="99"/>
      <c r="V555" s="220"/>
      <c r="W555" s="220"/>
      <c r="X555" s="99"/>
      <c r="Y555" s="99"/>
      <c r="Z555" s="99"/>
      <c r="AA555" s="99"/>
      <c r="AB555" s="99"/>
      <c r="AC555" s="99"/>
      <c r="AD555" s="99"/>
      <c r="AE555" s="99"/>
      <c r="AF555" s="99"/>
      <c r="AG555" s="99"/>
      <c r="AH555" s="99"/>
      <c r="AI555" s="99"/>
      <c r="AJ555" s="99"/>
      <c r="AK555" s="99"/>
      <c r="AL555" s="99"/>
      <c r="AM555" s="99"/>
      <c r="AN555" s="99"/>
      <c r="AO555" s="99"/>
      <c r="AP555" s="99"/>
      <c r="AQ555" s="99"/>
      <c r="AR555" s="99"/>
      <c r="AS555" s="99"/>
      <c r="AT555" s="99"/>
      <c r="AU555" s="99"/>
      <c r="AV555" s="99"/>
    </row>
    <row r="556" spans="1:48" ht="15.75" customHeight="1">
      <c r="A556" s="99"/>
      <c r="B556" s="99"/>
      <c r="C556" s="159"/>
      <c r="D556" s="220"/>
      <c r="E556" s="168"/>
      <c r="F556" s="166"/>
      <c r="G556" s="168"/>
      <c r="H556" s="99"/>
      <c r="I556" s="166"/>
      <c r="J556" s="99"/>
      <c r="K556" s="99"/>
      <c r="L556" s="99"/>
      <c r="M556" s="99"/>
      <c r="N556" s="99"/>
      <c r="O556" s="99"/>
      <c r="P556" s="99"/>
      <c r="Q556" s="99"/>
      <c r="R556" s="99"/>
      <c r="S556" s="99"/>
      <c r="T556" s="99"/>
      <c r="U556" s="99"/>
      <c r="V556" s="220"/>
      <c r="W556" s="220"/>
      <c r="X556" s="99"/>
      <c r="Y556" s="99"/>
      <c r="Z556" s="99"/>
      <c r="AA556" s="99"/>
      <c r="AB556" s="99"/>
      <c r="AC556" s="99"/>
      <c r="AD556" s="99"/>
      <c r="AE556" s="99"/>
      <c r="AF556" s="99"/>
      <c r="AG556" s="99"/>
      <c r="AH556" s="99"/>
      <c r="AI556" s="99"/>
      <c r="AJ556" s="99"/>
      <c r="AK556" s="99"/>
      <c r="AL556" s="99"/>
      <c r="AM556" s="99"/>
      <c r="AN556" s="99"/>
      <c r="AO556" s="99"/>
      <c r="AP556" s="99"/>
      <c r="AQ556" s="99"/>
      <c r="AR556" s="99"/>
      <c r="AS556" s="99"/>
      <c r="AT556" s="99"/>
      <c r="AU556" s="99"/>
      <c r="AV556" s="99"/>
    </row>
    <row r="557" spans="1:48" ht="15.75" customHeight="1">
      <c r="A557" s="99"/>
      <c r="B557" s="99"/>
      <c r="C557" s="159"/>
      <c r="D557" s="220"/>
      <c r="E557" s="168"/>
      <c r="F557" s="166"/>
      <c r="G557" s="168"/>
      <c r="H557" s="99"/>
      <c r="I557" s="166"/>
      <c r="J557" s="99"/>
      <c r="K557" s="99"/>
      <c r="L557" s="99"/>
      <c r="M557" s="99"/>
      <c r="N557" s="99"/>
      <c r="O557" s="99"/>
      <c r="P557" s="99"/>
      <c r="Q557" s="99"/>
      <c r="R557" s="99"/>
      <c r="S557" s="99"/>
      <c r="T557" s="99"/>
      <c r="U557" s="99"/>
      <c r="V557" s="220"/>
      <c r="W557" s="220"/>
      <c r="X557" s="99"/>
      <c r="Y557" s="99"/>
      <c r="Z557" s="99"/>
      <c r="AA557" s="99"/>
      <c r="AB557" s="99"/>
      <c r="AC557" s="99"/>
      <c r="AD557" s="99"/>
      <c r="AE557" s="99"/>
      <c r="AF557" s="99"/>
      <c r="AG557" s="99"/>
      <c r="AH557" s="99"/>
      <c r="AI557" s="99"/>
      <c r="AJ557" s="99"/>
      <c r="AK557" s="99"/>
      <c r="AL557" s="99"/>
      <c r="AM557" s="99"/>
      <c r="AN557" s="99"/>
      <c r="AO557" s="99"/>
      <c r="AP557" s="99"/>
      <c r="AQ557" s="99"/>
      <c r="AR557" s="99"/>
      <c r="AS557" s="99"/>
      <c r="AT557" s="99"/>
      <c r="AU557" s="99"/>
      <c r="AV557" s="99"/>
    </row>
    <row r="558" spans="1:48" ht="15.75" customHeight="1">
      <c r="A558" s="99"/>
      <c r="B558" s="99"/>
      <c r="C558" s="159"/>
      <c r="D558" s="220"/>
      <c r="E558" s="168"/>
      <c r="F558" s="166"/>
      <c r="G558" s="168"/>
      <c r="H558" s="99"/>
      <c r="I558" s="166"/>
      <c r="J558" s="99"/>
      <c r="K558" s="99"/>
      <c r="L558" s="99"/>
      <c r="M558" s="99"/>
      <c r="N558" s="99"/>
      <c r="O558" s="99"/>
      <c r="P558" s="99"/>
      <c r="Q558" s="99"/>
      <c r="R558" s="99"/>
      <c r="S558" s="99"/>
      <c r="T558" s="99"/>
      <c r="U558" s="99"/>
      <c r="V558" s="220"/>
      <c r="W558" s="220"/>
      <c r="X558" s="99"/>
      <c r="Y558" s="99"/>
      <c r="Z558" s="99"/>
      <c r="AA558" s="99"/>
      <c r="AB558" s="99"/>
      <c r="AC558" s="99"/>
      <c r="AD558" s="99"/>
      <c r="AE558" s="99"/>
      <c r="AF558" s="99"/>
      <c r="AG558" s="99"/>
      <c r="AH558" s="99"/>
      <c r="AI558" s="99"/>
      <c r="AJ558" s="99"/>
      <c r="AK558" s="99"/>
      <c r="AL558" s="99"/>
      <c r="AM558" s="99"/>
      <c r="AN558" s="99"/>
      <c r="AO558" s="99"/>
      <c r="AP558" s="99"/>
      <c r="AQ558" s="99"/>
      <c r="AR558" s="99"/>
      <c r="AS558" s="99"/>
      <c r="AT558" s="99"/>
      <c r="AU558" s="99"/>
      <c r="AV558" s="99"/>
    </row>
    <row r="559" spans="1:48" ht="15.75" customHeight="1">
      <c r="A559" s="99"/>
      <c r="B559" s="99"/>
      <c r="C559" s="159"/>
      <c r="D559" s="220"/>
      <c r="E559" s="168"/>
      <c r="F559" s="166"/>
      <c r="G559" s="168"/>
      <c r="H559" s="99"/>
      <c r="I559" s="166"/>
      <c r="J559" s="99"/>
      <c r="K559" s="99"/>
      <c r="L559" s="99"/>
      <c r="M559" s="99"/>
      <c r="N559" s="99"/>
      <c r="O559" s="99"/>
      <c r="P559" s="99"/>
      <c r="Q559" s="99"/>
      <c r="R559" s="99"/>
      <c r="S559" s="99"/>
      <c r="T559" s="99"/>
      <c r="U559" s="99"/>
      <c r="V559" s="220"/>
      <c r="W559" s="220"/>
      <c r="X559" s="99"/>
      <c r="Y559" s="99"/>
      <c r="Z559" s="99"/>
      <c r="AA559" s="99"/>
      <c r="AB559" s="99"/>
      <c r="AC559" s="99"/>
      <c r="AD559" s="99"/>
      <c r="AE559" s="99"/>
      <c r="AF559" s="99"/>
      <c r="AG559" s="99"/>
      <c r="AH559" s="99"/>
      <c r="AI559" s="99"/>
      <c r="AJ559" s="99"/>
      <c r="AK559" s="99"/>
      <c r="AL559" s="99"/>
      <c r="AM559" s="99"/>
      <c r="AN559" s="99"/>
      <c r="AO559" s="99"/>
      <c r="AP559" s="99"/>
      <c r="AQ559" s="99"/>
      <c r="AR559" s="99"/>
      <c r="AS559" s="99"/>
      <c r="AT559" s="99"/>
      <c r="AU559" s="99"/>
      <c r="AV559" s="99"/>
    </row>
    <row r="560" spans="1:48" ht="15.75" customHeight="1">
      <c r="A560" s="99"/>
      <c r="B560" s="99"/>
      <c r="C560" s="159"/>
      <c r="D560" s="220"/>
      <c r="E560" s="168"/>
      <c r="F560" s="166"/>
      <c r="G560" s="168"/>
      <c r="H560" s="99"/>
      <c r="I560" s="166"/>
      <c r="J560" s="99"/>
      <c r="K560" s="99"/>
      <c r="L560" s="99"/>
      <c r="M560" s="99"/>
      <c r="N560" s="99"/>
      <c r="O560" s="99"/>
      <c r="P560" s="99"/>
      <c r="Q560" s="99"/>
      <c r="R560" s="99"/>
      <c r="S560" s="99"/>
      <c r="T560" s="99"/>
      <c r="U560" s="99"/>
      <c r="V560" s="220"/>
      <c r="W560" s="220"/>
      <c r="X560" s="99"/>
      <c r="Y560" s="99"/>
      <c r="Z560" s="99"/>
      <c r="AA560" s="99"/>
      <c r="AB560" s="99"/>
      <c r="AC560" s="99"/>
      <c r="AD560" s="99"/>
      <c r="AE560" s="99"/>
      <c r="AF560" s="99"/>
      <c r="AG560" s="99"/>
      <c r="AH560" s="99"/>
      <c r="AI560" s="99"/>
      <c r="AJ560" s="99"/>
      <c r="AK560" s="99"/>
      <c r="AL560" s="99"/>
      <c r="AM560" s="99"/>
      <c r="AN560" s="99"/>
      <c r="AO560" s="99"/>
      <c r="AP560" s="99"/>
      <c r="AQ560" s="99"/>
      <c r="AR560" s="99"/>
      <c r="AS560" s="99"/>
      <c r="AT560" s="99"/>
      <c r="AU560" s="99"/>
      <c r="AV560" s="99"/>
    </row>
    <row r="561" spans="1:48" ht="15.75" customHeight="1">
      <c r="A561" s="99"/>
      <c r="B561" s="99"/>
      <c r="C561" s="159"/>
      <c r="D561" s="220"/>
      <c r="E561" s="168"/>
      <c r="F561" s="166"/>
      <c r="G561" s="168"/>
      <c r="H561" s="99"/>
      <c r="I561" s="166"/>
      <c r="J561" s="99"/>
      <c r="K561" s="99"/>
      <c r="L561" s="99"/>
      <c r="M561" s="99"/>
      <c r="N561" s="99"/>
      <c r="O561" s="99"/>
      <c r="P561" s="99"/>
      <c r="Q561" s="99"/>
      <c r="R561" s="99"/>
      <c r="S561" s="99"/>
      <c r="T561" s="99"/>
      <c r="U561" s="99"/>
      <c r="V561" s="220"/>
      <c r="W561" s="220"/>
      <c r="X561" s="99"/>
      <c r="Y561" s="99"/>
      <c r="Z561" s="99"/>
      <c r="AA561" s="99"/>
      <c r="AB561" s="99"/>
      <c r="AC561" s="99"/>
      <c r="AD561" s="99"/>
      <c r="AE561" s="99"/>
      <c r="AF561" s="99"/>
      <c r="AG561" s="99"/>
      <c r="AH561" s="99"/>
      <c r="AI561" s="99"/>
      <c r="AJ561" s="99"/>
      <c r="AK561" s="99"/>
      <c r="AL561" s="99"/>
      <c r="AM561" s="99"/>
      <c r="AN561" s="99"/>
      <c r="AO561" s="99"/>
      <c r="AP561" s="99"/>
      <c r="AQ561" s="99"/>
      <c r="AR561" s="99"/>
      <c r="AS561" s="99"/>
      <c r="AT561" s="99"/>
      <c r="AU561" s="99"/>
      <c r="AV561" s="99"/>
    </row>
    <row r="562" spans="1:48" ht="15.75" customHeight="1">
      <c r="A562" s="99"/>
      <c r="B562" s="99"/>
      <c r="C562" s="159"/>
      <c r="D562" s="220"/>
      <c r="E562" s="168"/>
      <c r="F562" s="166"/>
      <c r="G562" s="168"/>
      <c r="H562" s="99"/>
      <c r="I562" s="166"/>
      <c r="J562" s="99"/>
      <c r="K562" s="99"/>
      <c r="L562" s="99"/>
      <c r="M562" s="99"/>
      <c r="N562" s="99"/>
      <c r="O562" s="99"/>
      <c r="P562" s="99"/>
      <c r="Q562" s="99"/>
      <c r="R562" s="99"/>
      <c r="S562" s="99"/>
      <c r="T562" s="99"/>
      <c r="U562" s="99"/>
      <c r="V562" s="220"/>
      <c r="W562" s="220"/>
      <c r="X562" s="99"/>
      <c r="Y562" s="99"/>
      <c r="Z562" s="99"/>
      <c r="AA562" s="99"/>
      <c r="AB562" s="99"/>
      <c r="AC562" s="99"/>
      <c r="AD562" s="99"/>
      <c r="AE562" s="99"/>
      <c r="AF562" s="99"/>
      <c r="AG562" s="99"/>
      <c r="AH562" s="99"/>
      <c r="AI562" s="99"/>
      <c r="AJ562" s="99"/>
      <c r="AK562" s="99"/>
      <c r="AL562" s="99"/>
      <c r="AM562" s="99"/>
      <c r="AN562" s="99"/>
      <c r="AO562" s="99"/>
      <c r="AP562" s="99"/>
      <c r="AQ562" s="99"/>
      <c r="AR562" s="99"/>
      <c r="AS562" s="99"/>
      <c r="AT562" s="99"/>
      <c r="AU562" s="99"/>
      <c r="AV562" s="99"/>
    </row>
    <row r="563" spans="1:48" ht="15.75" customHeight="1">
      <c r="A563" s="99"/>
      <c r="B563" s="99"/>
      <c r="C563" s="159"/>
      <c r="D563" s="220"/>
      <c r="E563" s="168"/>
      <c r="F563" s="166"/>
      <c r="G563" s="168"/>
      <c r="H563" s="99"/>
      <c r="I563" s="166"/>
      <c r="J563" s="99"/>
      <c r="K563" s="99"/>
      <c r="L563" s="99"/>
      <c r="M563" s="99"/>
      <c r="N563" s="99"/>
      <c r="O563" s="99"/>
      <c r="P563" s="99"/>
      <c r="Q563" s="99"/>
      <c r="R563" s="99"/>
      <c r="S563" s="99"/>
      <c r="T563" s="99"/>
      <c r="U563" s="99"/>
      <c r="V563" s="220"/>
      <c r="W563" s="220"/>
      <c r="X563" s="99"/>
      <c r="Y563" s="99"/>
      <c r="Z563" s="99"/>
      <c r="AA563" s="99"/>
      <c r="AB563" s="99"/>
      <c r="AC563" s="99"/>
      <c r="AD563" s="99"/>
      <c r="AE563" s="99"/>
      <c r="AF563" s="99"/>
      <c r="AG563" s="99"/>
      <c r="AH563" s="99"/>
      <c r="AI563" s="99"/>
      <c r="AJ563" s="99"/>
      <c r="AK563" s="99"/>
      <c r="AL563" s="99"/>
      <c r="AM563" s="99"/>
      <c r="AN563" s="99"/>
      <c r="AO563" s="99"/>
      <c r="AP563" s="99"/>
      <c r="AQ563" s="99"/>
      <c r="AR563" s="99"/>
      <c r="AS563" s="99"/>
      <c r="AT563" s="99"/>
      <c r="AU563" s="99"/>
      <c r="AV563" s="99"/>
    </row>
    <row r="564" spans="1:48" ht="15.75" customHeight="1">
      <c r="A564" s="99"/>
      <c r="B564" s="99"/>
      <c r="C564" s="159"/>
      <c r="D564" s="220"/>
      <c r="E564" s="168"/>
      <c r="F564" s="166"/>
      <c r="G564" s="168"/>
      <c r="H564" s="99"/>
      <c r="I564" s="166"/>
      <c r="J564" s="99"/>
      <c r="K564" s="99"/>
      <c r="L564" s="99"/>
      <c r="M564" s="99"/>
      <c r="N564" s="99"/>
      <c r="O564" s="99"/>
      <c r="P564" s="99"/>
      <c r="Q564" s="99"/>
      <c r="R564" s="99"/>
      <c r="S564" s="99"/>
      <c r="T564" s="99"/>
      <c r="U564" s="99"/>
      <c r="V564" s="220"/>
      <c r="W564" s="220"/>
      <c r="X564" s="99"/>
      <c r="Y564" s="99"/>
      <c r="Z564" s="99"/>
      <c r="AA564" s="99"/>
      <c r="AB564" s="99"/>
      <c r="AC564" s="99"/>
      <c r="AD564" s="99"/>
      <c r="AE564" s="99"/>
      <c r="AF564" s="99"/>
      <c r="AG564" s="99"/>
      <c r="AH564" s="99"/>
      <c r="AI564" s="99"/>
      <c r="AJ564" s="99"/>
      <c r="AK564" s="99"/>
      <c r="AL564" s="99"/>
      <c r="AM564" s="99"/>
      <c r="AN564" s="99"/>
      <c r="AO564" s="99"/>
      <c r="AP564" s="99"/>
      <c r="AQ564" s="99"/>
      <c r="AR564" s="99"/>
      <c r="AS564" s="99"/>
      <c r="AT564" s="99"/>
      <c r="AU564" s="99"/>
      <c r="AV564" s="99"/>
    </row>
    <row r="565" spans="1:48" ht="15.75" customHeight="1">
      <c r="A565" s="99"/>
      <c r="B565" s="99"/>
      <c r="C565" s="159"/>
      <c r="D565" s="220"/>
      <c r="E565" s="168"/>
      <c r="F565" s="166"/>
      <c r="G565" s="168"/>
      <c r="H565" s="99"/>
      <c r="I565" s="166"/>
      <c r="J565" s="99"/>
      <c r="K565" s="99"/>
      <c r="L565" s="99"/>
      <c r="M565" s="99"/>
      <c r="N565" s="99"/>
      <c r="O565" s="99"/>
      <c r="P565" s="99"/>
      <c r="Q565" s="99"/>
      <c r="R565" s="99"/>
      <c r="S565" s="99"/>
      <c r="T565" s="99"/>
      <c r="U565" s="99"/>
      <c r="V565" s="220"/>
      <c r="W565" s="220"/>
      <c r="X565" s="99"/>
      <c r="Y565" s="99"/>
      <c r="Z565" s="99"/>
      <c r="AA565" s="99"/>
      <c r="AB565" s="99"/>
      <c r="AC565" s="99"/>
      <c r="AD565" s="99"/>
      <c r="AE565" s="99"/>
      <c r="AF565" s="99"/>
      <c r="AG565" s="99"/>
      <c r="AH565" s="99"/>
      <c r="AI565" s="99"/>
      <c r="AJ565" s="99"/>
      <c r="AK565" s="99"/>
      <c r="AL565" s="99"/>
      <c r="AM565" s="99"/>
      <c r="AN565" s="99"/>
      <c r="AO565" s="99"/>
      <c r="AP565" s="99"/>
      <c r="AQ565" s="99"/>
      <c r="AR565" s="99"/>
      <c r="AS565" s="99"/>
      <c r="AT565" s="99"/>
      <c r="AU565" s="99"/>
      <c r="AV565" s="99"/>
    </row>
    <row r="566" spans="1:48" ht="15.75" customHeight="1">
      <c r="A566" s="99"/>
      <c r="B566" s="99"/>
      <c r="C566" s="159"/>
      <c r="D566" s="220"/>
      <c r="E566" s="168"/>
      <c r="F566" s="166"/>
      <c r="G566" s="168"/>
      <c r="H566" s="99"/>
      <c r="I566" s="166"/>
      <c r="J566" s="99"/>
      <c r="K566" s="99"/>
      <c r="L566" s="99"/>
      <c r="M566" s="99"/>
      <c r="N566" s="99"/>
      <c r="O566" s="99"/>
      <c r="P566" s="99"/>
      <c r="Q566" s="99"/>
      <c r="R566" s="99"/>
      <c r="S566" s="99"/>
      <c r="T566" s="99"/>
      <c r="U566" s="99"/>
      <c r="V566" s="220"/>
      <c r="W566" s="220"/>
      <c r="X566" s="99"/>
      <c r="Y566" s="99"/>
      <c r="Z566" s="99"/>
      <c r="AA566" s="99"/>
      <c r="AB566" s="99"/>
      <c r="AC566" s="99"/>
      <c r="AD566" s="99"/>
      <c r="AE566" s="99"/>
      <c r="AF566" s="99"/>
      <c r="AG566" s="99"/>
      <c r="AH566" s="99"/>
      <c r="AI566" s="99"/>
      <c r="AJ566" s="99"/>
      <c r="AK566" s="99"/>
      <c r="AL566" s="99"/>
      <c r="AM566" s="99"/>
      <c r="AN566" s="99"/>
      <c r="AO566" s="99"/>
      <c r="AP566" s="99"/>
      <c r="AQ566" s="99"/>
      <c r="AR566" s="99"/>
      <c r="AS566" s="99"/>
      <c r="AT566" s="99"/>
      <c r="AU566" s="99"/>
      <c r="AV566" s="99"/>
    </row>
    <row r="567" spans="1:48" ht="15.75" customHeight="1">
      <c r="A567" s="99"/>
      <c r="B567" s="99"/>
      <c r="C567" s="159"/>
      <c r="D567" s="220"/>
      <c r="E567" s="168"/>
      <c r="F567" s="166"/>
      <c r="G567" s="168"/>
      <c r="H567" s="99"/>
      <c r="I567" s="166"/>
      <c r="J567" s="99"/>
      <c r="K567" s="99"/>
      <c r="L567" s="99"/>
      <c r="M567" s="99"/>
      <c r="N567" s="99"/>
      <c r="O567" s="99"/>
      <c r="P567" s="99"/>
      <c r="Q567" s="99"/>
      <c r="R567" s="99"/>
      <c r="S567" s="99"/>
      <c r="T567" s="99"/>
      <c r="U567" s="99"/>
      <c r="V567" s="220"/>
      <c r="W567" s="220"/>
      <c r="X567" s="99"/>
      <c r="Y567" s="99"/>
      <c r="Z567" s="99"/>
      <c r="AA567" s="99"/>
      <c r="AB567" s="99"/>
      <c r="AC567" s="99"/>
      <c r="AD567" s="99"/>
      <c r="AE567" s="99"/>
      <c r="AF567" s="99"/>
      <c r="AG567" s="99"/>
      <c r="AH567" s="99"/>
      <c r="AI567" s="99"/>
      <c r="AJ567" s="99"/>
      <c r="AK567" s="99"/>
      <c r="AL567" s="99"/>
      <c r="AM567" s="99"/>
      <c r="AN567" s="99"/>
      <c r="AO567" s="99"/>
      <c r="AP567" s="99"/>
      <c r="AQ567" s="99"/>
      <c r="AR567" s="99"/>
      <c r="AS567" s="99"/>
      <c r="AT567" s="99"/>
      <c r="AU567" s="99"/>
      <c r="AV567" s="99"/>
    </row>
    <row r="568" spans="1:48" ht="15.75" customHeight="1">
      <c r="A568" s="99"/>
      <c r="B568" s="99"/>
      <c r="C568" s="159"/>
      <c r="D568" s="220"/>
      <c r="E568" s="168"/>
      <c r="F568" s="166"/>
      <c r="G568" s="168"/>
      <c r="H568" s="99"/>
      <c r="I568" s="166"/>
      <c r="J568" s="99"/>
      <c r="K568" s="99"/>
      <c r="L568" s="99"/>
      <c r="M568" s="99"/>
      <c r="N568" s="99"/>
      <c r="O568" s="99"/>
      <c r="P568" s="99"/>
      <c r="Q568" s="99"/>
      <c r="R568" s="99"/>
      <c r="S568" s="99"/>
      <c r="T568" s="99"/>
      <c r="U568" s="99"/>
      <c r="V568" s="220"/>
      <c r="W568" s="220"/>
      <c r="X568" s="99"/>
      <c r="Y568" s="99"/>
      <c r="Z568" s="99"/>
      <c r="AA568" s="99"/>
      <c r="AB568" s="99"/>
      <c r="AC568" s="99"/>
      <c r="AD568" s="99"/>
      <c r="AE568" s="99"/>
      <c r="AF568" s="99"/>
      <c r="AG568" s="99"/>
      <c r="AH568" s="99"/>
      <c r="AI568" s="99"/>
      <c r="AJ568" s="99"/>
      <c r="AK568" s="99"/>
      <c r="AL568" s="99"/>
      <c r="AM568" s="99"/>
      <c r="AN568" s="99"/>
      <c r="AO568" s="99"/>
      <c r="AP568" s="99"/>
      <c r="AQ568" s="99"/>
      <c r="AR568" s="99"/>
      <c r="AS568" s="99"/>
      <c r="AT568" s="99"/>
      <c r="AU568" s="99"/>
      <c r="AV568" s="99"/>
    </row>
    <row r="569" spans="1:48" ht="15.75" customHeight="1">
      <c r="A569" s="99"/>
      <c r="B569" s="99"/>
      <c r="C569" s="159"/>
      <c r="D569" s="220"/>
      <c r="E569" s="168"/>
      <c r="F569" s="166"/>
      <c r="G569" s="168"/>
      <c r="H569" s="99"/>
      <c r="I569" s="166"/>
      <c r="J569" s="99"/>
      <c r="K569" s="99"/>
      <c r="L569" s="99"/>
      <c r="M569" s="99"/>
      <c r="N569" s="99"/>
      <c r="O569" s="99"/>
      <c r="P569" s="99"/>
      <c r="Q569" s="99"/>
      <c r="R569" s="99"/>
      <c r="S569" s="99"/>
      <c r="T569" s="99"/>
      <c r="U569" s="99"/>
      <c r="V569" s="220"/>
      <c r="W569" s="220"/>
      <c r="X569" s="99"/>
      <c r="Y569" s="99"/>
      <c r="Z569" s="99"/>
      <c r="AA569" s="99"/>
      <c r="AB569" s="99"/>
      <c r="AC569" s="99"/>
      <c r="AD569" s="99"/>
      <c r="AE569" s="99"/>
      <c r="AF569" s="99"/>
      <c r="AG569" s="99"/>
      <c r="AH569" s="99"/>
      <c r="AI569" s="99"/>
      <c r="AJ569" s="99"/>
      <c r="AK569" s="99"/>
      <c r="AL569" s="99"/>
      <c r="AM569" s="99"/>
      <c r="AN569" s="99"/>
      <c r="AO569" s="99"/>
      <c r="AP569" s="99"/>
      <c r="AQ569" s="99"/>
      <c r="AR569" s="99"/>
      <c r="AS569" s="99"/>
      <c r="AT569" s="99"/>
      <c r="AU569" s="99"/>
      <c r="AV569" s="99"/>
    </row>
    <row r="570" spans="1:48" ht="15.75" customHeight="1">
      <c r="A570" s="99"/>
      <c r="B570" s="99"/>
      <c r="C570" s="159"/>
      <c r="D570" s="220"/>
      <c r="E570" s="168"/>
      <c r="F570" s="166"/>
      <c r="G570" s="168"/>
      <c r="H570" s="99"/>
      <c r="I570" s="166"/>
      <c r="J570" s="99"/>
      <c r="K570" s="99"/>
      <c r="L570" s="99"/>
      <c r="M570" s="99"/>
      <c r="N570" s="99"/>
      <c r="O570" s="99"/>
      <c r="P570" s="99"/>
      <c r="Q570" s="99"/>
      <c r="R570" s="99"/>
      <c r="S570" s="99"/>
      <c r="T570" s="99"/>
      <c r="U570" s="99"/>
      <c r="V570" s="220"/>
      <c r="W570" s="220"/>
      <c r="X570" s="99"/>
      <c r="Y570" s="99"/>
      <c r="Z570" s="99"/>
      <c r="AA570" s="99"/>
      <c r="AB570" s="99"/>
      <c r="AC570" s="99"/>
      <c r="AD570" s="99"/>
      <c r="AE570" s="99"/>
      <c r="AF570" s="99"/>
      <c r="AG570" s="99"/>
      <c r="AH570" s="99"/>
      <c r="AI570" s="99"/>
      <c r="AJ570" s="99"/>
      <c r="AK570" s="99"/>
      <c r="AL570" s="99"/>
      <c r="AM570" s="99"/>
      <c r="AN570" s="99"/>
      <c r="AO570" s="99"/>
      <c r="AP570" s="99"/>
      <c r="AQ570" s="99"/>
      <c r="AR570" s="99"/>
      <c r="AS570" s="99"/>
      <c r="AT570" s="99"/>
      <c r="AU570" s="99"/>
      <c r="AV570" s="99"/>
    </row>
    <row r="571" spans="1:48" ht="15.75" customHeight="1">
      <c r="A571" s="99"/>
      <c r="B571" s="99"/>
      <c r="C571" s="159"/>
      <c r="D571" s="220"/>
      <c r="E571" s="168"/>
      <c r="F571" s="166"/>
      <c r="G571" s="168"/>
      <c r="H571" s="99"/>
      <c r="I571" s="166"/>
      <c r="J571" s="99"/>
      <c r="K571" s="99"/>
      <c r="L571" s="99"/>
      <c r="M571" s="99"/>
      <c r="N571" s="99"/>
      <c r="O571" s="99"/>
      <c r="P571" s="99"/>
      <c r="Q571" s="99"/>
      <c r="R571" s="99"/>
      <c r="S571" s="99"/>
      <c r="T571" s="99"/>
      <c r="U571" s="99"/>
      <c r="V571" s="220"/>
      <c r="W571" s="220"/>
      <c r="X571" s="99"/>
      <c r="Y571" s="99"/>
      <c r="Z571" s="99"/>
      <c r="AA571" s="99"/>
      <c r="AB571" s="99"/>
      <c r="AC571" s="99"/>
      <c r="AD571" s="99"/>
      <c r="AE571" s="99"/>
      <c r="AF571" s="99"/>
      <c r="AG571" s="99"/>
      <c r="AH571" s="99"/>
      <c r="AI571" s="99"/>
      <c r="AJ571" s="99"/>
      <c r="AK571" s="99"/>
      <c r="AL571" s="99"/>
      <c r="AM571" s="99"/>
      <c r="AN571" s="99"/>
      <c r="AO571" s="99"/>
      <c r="AP571" s="99"/>
      <c r="AQ571" s="99"/>
      <c r="AR571" s="99"/>
      <c r="AS571" s="99"/>
      <c r="AT571" s="99"/>
      <c r="AU571" s="99"/>
      <c r="AV571" s="99"/>
    </row>
    <row r="572" spans="1:48" ht="15.75" customHeight="1">
      <c r="A572" s="99"/>
      <c r="B572" s="99"/>
      <c r="C572" s="159"/>
      <c r="D572" s="220"/>
      <c r="E572" s="168"/>
      <c r="F572" s="166"/>
      <c r="G572" s="168"/>
      <c r="H572" s="99"/>
      <c r="I572" s="166"/>
      <c r="J572" s="99"/>
      <c r="K572" s="99"/>
      <c r="L572" s="99"/>
      <c r="M572" s="99"/>
      <c r="N572" s="99"/>
      <c r="O572" s="99"/>
      <c r="P572" s="99"/>
      <c r="Q572" s="99"/>
      <c r="R572" s="99"/>
      <c r="S572" s="99"/>
      <c r="T572" s="99"/>
      <c r="U572" s="99"/>
      <c r="V572" s="220"/>
      <c r="W572" s="220"/>
      <c r="X572" s="99"/>
      <c r="Y572" s="99"/>
      <c r="Z572" s="99"/>
      <c r="AA572" s="99"/>
      <c r="AB572" s="99"/>
      <c r="AC572" s="99"/>
      <c r="AD572" s="99"/>
      <c r="AE572" s="99"/>
      <c r="AF572" s="99"/>
      <c r="AG572" s="99"/>
      <c r="AH572" s="99"/>
      <c r="AI572" s="99"/>
      <c r="AJ572" s="99"/>
      <c r="AK572" s="99"/>
      <c r="AL572" s="99"/>
      <c r="AM572" s="99"/>
      <c r="AN572" s="99"/>
      <c r="AO572" s="99"/>
      <c r="AP572" s="99"/>
      <c r="AQ572" s="99"/>
      <c r="AR572" s="99"/>
      <c r="AS572" s="99"/>
      <c r="AT572" s="99"/>
      <c r="AU572" s="99"/>
      <c r="AV572" s="99"/>
    </row>
    <row r="573" spans="1:48" ht="15.75" customHeight="1">
      <c r="A573" s="99"/>
      <c r="B573" s="99"/>
      <c r="C573" s="159"/>
      <c r="D573" s="220"/>
      <c r="E573" s="168"/>
      <c r="F573" s="166"/>
      <c r="G573" s="168"/>
      <c r="H573" s="99"/>
      <c r="I573" s="166"/>
      <c r="J573" s="99"/>
      <c r="K573" s="99"/>
      <c r="L573" s="99"/>
      <c r="M573" s="99"/>
      <c r="N573" s="99"/>
      <c r="O573" s="99"/>
      <c r="P573" s="99"/>
      <c r="Q573" s="99"/>
      <c r="R573" s="99"/>
      <c r="S573" s="99"/>
      <c r="T573" s="99"/>
      <c r="U573" s="99"/>
      <c r="V573" s="220"/>
      <c r="W573" s="220"/>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9"/>
      <c r="AV573" s="99"/>
    </row>
    <row r="574" spans="1:48" ht="15.75" customHeight="1">
      <c r="A574" s="99"/>
      <c r="B574" s="99"/>
      <c r="C574" s="159"/>
      <c r="D574" s="220"/>
      <c r="E574" s="168"/>
      <c r="F574" s="166"/>
      <c r="G574" s="168"/>
      <c r="H574" s="99"/>
      <c r="I574" s="166"/>
      <c r="J574" s="99"/>
      <c r="K574" s="99"/>
      <c r="L574" s="99"/>
      <c r="M574" s="99"/>
      <c r="N574" s="99"/>
      <c r="O574" s="99"/>
      <c r="P574" s="99"/>
      <c r="Q574" s="99"/>
      <c r="R574" s="99"/>
      <c r="S574" s="99"/>
      <c r="T574" s="99"/>
      <c r="U574" s="99"/>
      <c r="V574" s="220"/>
      <c r="W574" s="220"/>
      <c r="X574" s="99"/>
      <c r="Y574" s="99"/>
      <c r="Z574" s="99"/>
      <c r="AA574" s="99"/>
      <c r="AB574" s="99"/>
      <c r="AC574" s="99"/>
      <c r="AD574" s="99"/>
      <c r="AE574" s="99"/>
      <c r="AF574" s="99"/>
      <c r="AG574" s="99"/>
      <c r="AH574" s="99"/>
      <c r="AI574" s="99"/>
      <c r="AJ574" s="99"/>
      <c r="AK574" s="99"/>
      <c r="AL574" s="99"/>
      <c r="AM574" s="99"/>
      <c r="AN574" s="99"/>
      <c r="AO574" s="99"/>
      <c r="AP574" s="99"/>
      <c r="AQ574" s="99"/>
      <c r="AR574" s="99"/>
      <c r="AS574" s="99"/>
      <c r="AT574" s="99"/>
      <c r="AU574" s="99"/>
      <c r="AV574" s="99"/>
    </row>
    <row r="575" spans="1:48" ht="15.75" customHeight="1">
      <c r="A575" s="99"/>
      <c r="B575" s="99"/>
      <c r="C575" s="159"/>
      <c r="D575" s="220"/>
      <c r="E575" s="168"/>
      <c r="F575" s="166"/>
      <c r="G575" s="168"/>
      <c r="H575" s="99"/>
      <c r="I575" s="166"/>
      <c r="J575" s="99"/>
      <c r="K575" s="99"/>
      <c r="L575" s="99"/>
      <c r="M575" s="99"/>
      <c r="N575" s="99"/>
      <c r="O575" s="99"/>
      <c r="P575" s="99"/>
      <c r="Q575" s="99"/>
      <c r="R575" s="99"/>
      <c r="S575" s="99"/>
      <c r="T575" s="99"/>
      <c r="U575" s="99"/>
      <c r="V575" s="220"/>
      <c r="W575" s="220"/>
      <c r="X575" s="99"/>
      <c r="Y575" s="99"/>
      <c r="Z575" s="99"/>
      <c r="AA575" s="99"/>
      <c r="AB575" s="99"/>
      <c r="AC575" s="99"/>
      <c r="AD575" s="99"/>
      <c r="AE575" s="99"/>
      <c r="AF575" s="99"/>
      <c r="AG575" s="99"/>
      <c r="AH575" s="99"/>
      <c r="AI575" s="99"/>
      <c r="AJ575" s="99"/>
      <c r="AK575" s="99"/>
      <c r="AL575" s="99"/>
      <c r="AM575" s="99"/>
      <c r="AN575" s="99"/>
      <c r="AO575" s="99"/>
      <c r="AP575" s="99"/>
      <c r="AQ575" s="99"/>
      <c r="AR575" s="99"/>
      <c r="AS575" s="99"/>
      <c r="AT575" s="99"/>
      <c r="AU575" s="99"/>
      <c r="AV575" s="99"/>
    </row>
    <row r="576" spans="1:48" ht="15.75" customHeight="1">
      <c r="A576" s="99"/>
      <c r="B576" s="99"/>
      <c r="C576" s="159"/>
      <c r="D576" s="220"/>
      <c r="E576" s="168"/>
      <c r="F576" s="166"/>
      <c r="G576" s="168"/>
      <c r="H576" s="99"/>
      <c r="I576" s="166"/>
      <c r="J576" s="99"/>
      <c r="K576" s="99"/>
      <c r="L576" s="99"/>
      <c r="M576" s="99"/>
      <c r="N576" s="99"/>
      <c r="O576" s="99"/>
      <c r="P576" s="99"/>
      <c r="Q576" s="99"/>
      <c r="R576" s="99"/>
      <c r="S576" s="99"/>
      <c r="T576" s="99"/>
      <c r="U576" s="99"/>
      <c r="V576" s="220"/>
      <c r="W576" s="220"/>
      <c r="X576" s="99"/>
      <c r="Y576" s="99"/>
      <c r="Z576" s="99"/>
      <c r="AA576" s="99"/>
      <c r="AB576" s="99"/>
      <c r="AC576" s="99"/>
      <c r="AD576" s="99"/>
      <c r="AE576" s="99"/>
      <c r="AF576" s="99"/>
      <c r="AG576" s="99"/>
      <c r="AH576" s="99"/>
      <c r="AI576" s="99"/>
      <c r="AJ576" s="99"/>
      <c r="AK576" s="99"/>
      <c r="AL576" s="99"/>
      <c r="AM576" s="99"/>
      <c r="AN576" s="99"/>
      <c r="AO576" s="99"/>
      <c r="AP576" s="99"/>
      <c r="AQ576" s="99"/>
      <c r="AR576" s="99"/>
      <c r="AS576" s="99"/>
      <c r="AT576" s="99"/>
      <c r="AU576" s="99"/>
      <c r="AV576" s="99"/>
    </row>
    <row r="577" spans="1:48" ht="15.75" customHeight="1">
      <c r="A577" s="99"/>
      <c r="B577" s="99"/>
      <c r="C577" s="159"/>
      <c r="D577" s="220"/>
      <c r="E577" s="168"/>
      <c r="F577" s="166"/>
      <c r="G577" s="168"/>
      <c r="H577" s="99"/>
      <c r="I577" s="166"/>
      <c r="J577" s="99"/>
      <c r="K577" s="99"/>
      <c r="L577" s="99"/>
      <c r="M577" s="99"/>
      <c r="N577" s="99"/>
      <c r="O577" s="99"/>
      <c r="P577" s="99"/>
      <c r="Q577" s="99"/>
      <c r="R577" s="99"/>
      <c r="S577" s="99"/>
      <c r="T577" s="99"/>
      <c r="U577" s="99"/>
      <c r="V577" s="220"/>
      <c r="W577" s="220"/>
      <c r="X577" s="99"/>
      <c r="Y577" s="99"/>
      <c r="Z577" s="99"/>
      <c r="AA577" s="99"/>
      <c r="AB577" s="99"/>
      <c r="AC577" s="99"/>
      <c r="AD577" s="99"/>
      <c r="AE577" s="99"/>
      <c r="AF577" s="99"/>
      <c r="AG577" s="99"/>
      <c r="AH577" s="99"/>
      <c r="AI577" s="99"/>
      <c r="AJ577" s="99"/>
      <c r="AK577" s="99"/>
      <c r="AL577" s="99"/>
      <c r="AM577" s="99"/>
      <c r="AN577" s="99"/>
      <c r="AO577" s="99"/>
      <c r="AP577" s="99"/>
      <c r="AQ577" s="99"/>
      <c r="AR577" s="99"/>
      <c r="AS577" s="99"/>
      <c r="AT577" s="99"/>
      <c r="AU577" s="99"/>
      <c r="AV577" s="99"/>
    </row>
    <row r="578" spans="1:48" ht="15.75" customHeight="1">
      <c r="A578" s="99"/>
      <c r="B578" s="99"/>
      <c r="C578" s="159"/>
      <c r="D578" s="220"/>
      <c r="E578" s="168"/>
      <c r="F578" s="166"/>
      <c r="G578" s="168"/>
      <c r="H578" s="99"/>
      <c r="I578" s="166"/>
      <c r="J578" s="99"/>
      <c r="K578" s="99"/>
      <c r="L578" s="99"/>
      <c r="M578" s="99"/>
      <c r="N578" s="99"/>
      <c r="O578" s="99"/>
      <c r="P578" s="99"/>
      <c r="Q578" s="99"/>
      <c r="R578" s="99"/>
      <c r="S578" s="99"/>
      <c r="T578" s="99"/>
      <c r="U578" s="99"/>
      <c r="V578" s="220"/>
      <c r="W578" s="220"/>
      <c r="X578" s="99"/>
      <c r="Y578" s="99"/>
      <c r="Z578" s="99"/>
      <c r="AA578" s="99"/>
      <c r="AB578" s="99"/>
      <c r="AC578" s="99"/>
      <c r="AD578" s="99"/>
      <c r="AE578" s="99"/>
      <c r="AF578" s="99"/>
      <c r="AG578" s="99"/>
      <c r="AH578" s="99"/>
      <c r="AI578" s="99"/>
      <c r="AJ578" s="99"/>
      <c r="AK578" s="99"/>
      <c r="AL578" s="99"/>
      <c r="AM578" s="99"/>
      <c r="AN578" s="99"/>
      <c r="AO578" s="99"/>
      <c r="AP578" s="99"/>
      <c r="AQ578" s="99"/>
      <c r="AR578" s="99"/>
      <c r="AS578" s="99"/>
      <c r="AT578" s="99"/>
      <c r="AU578" s="99"/>
      <c r="AV578" s="99"/>
    </row>
    <row r="579" spans="1:48" ht="15.75" customHeight="1">
      <c r="A579" s="99"/>
      <c r="B579" s="99"/>
      <c r="C579" s="159"/>
      <c r="D579" s="220"/>
      <c r="E579" s="168"/>
      <c r="F579" s="166"/>
      <c r="G579" s="168"/>
      <c r="H579" s="99"/>
      <c r="I579" s="166"/>
      <c r="J579" s="99"/>
      <c r="K579" s="99"/>
      <c r="L579" s="99"/>
      <c r="M579" s="99"/>
      <c r="N579" s="99"/>
      <c r="O579" s="99"/>
      <c r="P579" s="99"/>
      <c r="Q579" s="99"/>
      <c r="R579" s="99"/>
      <c r="S579" s="99"/>
      <c r="T579" s="99"/>
      <c r="U579" s="99"/>
      <c r="V579" s="220"/>
      <c r="W579" s="220"/>
      <c r="X579" s="99"/>
      <c r="Y579" s="99"/>
      <c r="Z579" s="99"/>
      <c r="AA579" s="99"/>
      <c r="AB579" s="99"/>
      <c r="AC579" s="99"/>
      <c r="AD579" s="99"/>
      <c r="AE579" s="99"/>
      <c r="AF579" s="99"/>
      <c r="AG579" s="99"/>
      <c r="AH579" s="99"/>
      <c r="AI579" s="99"/>
      <c r="AJ579" s="99"/>
      <c r="AK579" s="99"/>
      <c r="AL579" s="99"/>
      <c r="AM579" s="99"/>
      <c r="AN579" s="99"/>
      <c r="AO579" s="99"/>
      <c r="AP579" s="99"/>
      <c r="AQ579" s="99"/>
      <c r="AR579" s="99"/>
      <c r="AS579" s="99"/>
      <c r="AT579" s="99"/>
      <c r="AU579" s="99"/>
      <c r="AV579" s="99"/>
    </row>
    <row r="580" spans="1:48" ht="15.75" customHeight="1">
      <c r="A580" s="99"/>
      <c r="B580" s="99"/>
      <c r="C580" s="159"/>
      <c r="D580" s="220"/>
      <c r="E580" s="168"/>
      <c r="F580" s="166"/>
      <c r="G580" s="168"/>
      <c r="H580" s="99"/>
      <c r="I580" s="166"/>
      <c r="J580" s="99"/>
      <c r="K580" s="99"/>
      <c r="L580" s="99"/>
      <c r="M580" s="99"/>
      <c r="N580" s="99"/>
      <c r="O580" s="99"/>
      <c r="P580" s="99"/>
      <c r="Q580" s="99"/>
      <c r="R580" s="99"/>
      <c r="S580" s="99"/>
      <c r="T580" s="99"/>
      <c r="U580" s="99"/>
      <c r="V580" s="220"/>
      <c r="W580" s="220"/>
      <c r="X580" s="99"/>
      <c r="Y580" s="99"/>
      <c r="Z580" s="99"/>
      <c r="AA580" s="99"/>
      <c r="AB580" s="99"/>
      <c r="AC580" s="99"/>
      <c r="AD580" s="99"/>
      <c r="AE580" s="99"/>
      <c r="AF580" s="99"/>
      <c r="AG580" s="99"/>
      <c r="AH580" s="99"/>
      <c r="AI580" s="99"/>
      <c r="AJ580" s="99"/>
      <c r="AK580" s="99"/>
      <c r="AL580" s="99"/>
      <c r="AM580" s="99"/>
      <c r="AN580" s="99"/>
      <c r="AO580" s="99"/>
      <c r="AP580" s="99"/>
      <c r="AQ580" s="99"/>
      <c r="AR580" s="99"/>
      <c r="AS580" s="99"/>
      <c r="AT580" s="99"/>
      <c r="AU580" s="99"/>
      <c r="AV580" s="99"/>
    </row>
    <row r="581" spans="1:48" ht="15.75" customHeight="1">
      <c r="A581" s="99"/>
      <c r="B581" s="99"/>
      <c r="C581" s="159"/>
      <c r="D581" s="220"/>
      <c r="E581" s="168"/>
      <c r="F581" s="166"/>
      <c r="G581" s="168"/>
      <c r="H581" s="99"/>
      <c r="I581" s="166"/>
      <c r="J581" s="99"/>
      <c r="K581" s="99"/>
      <c r="L581" s="99"/>
      <c r="M581" s="99"/>
      <c r="N581" s="99"/>
      <c r="O581" s="99"/>
      <c r="P581" s="99"/>
      <c r="Q581" s="99"/>
      <c r="R581" s="99"/>
      <c r="S581" s="99"/>
      <c r="T581" s="99"/>
      <c r="U581" s="99"/>
      <c r="V581" s="220"/>
      <c r="W581" s="220"/>
      <c r="X581" s="99"/>
      <c r="Y581" s="99"/>
      <c r="Z581" s="99"/>
      <c r="AA581" s="99"/>
      <c r="AB581" s="99"/>
      <c r="AC581" s="99"/>
      <c r="AD581" s="99"/>
      <c r="AE581" s="99"/>
      <c r="AF581" s="99"/>
      <c r="AG581" s="99"/>
      <c r="AH581" s="99"/>
      <c r="AI581" s="99"/>
      <c r="AJ581" s="99"/>
      <c r="AK581" s="99"/>
      <c r="AL581" s="99"/>
      <c r="AM581" s="99"/>
      <c r="AN581" s="99"/>
      <c r="AO581" s="99"/>
      <c r="AP581" s="99"/>
      <c r="AQ581" s="99"/>
      <c r="AR581" s="99"/>
      <c r="AS581" s="99"/>
      <c r="AT581" s="99"/>
      <c r="AU581" s="99"/>
      <c r="AV581" s="99"/>
    </row>
    <row r="582" spans="1:48" ht="15.75" customHeight="1">
      <c r="A582" s="99"/>
      <c r="B582" s="99"/>
      <c r="C582" s="159"/>
      <c r="D582" s="220"/>
      <c r="E582" s="168"/>
      <c r="F582" s="166"/>
      <c r="G582" s="168"/>
      <c r="H582" s="99"/>
      <c r="I582" s="166"/>
      <c r="J582" s="99"/>
      <c r="K582" s="99"/>
      <c r="L582" s="99"/>
      <c r="M582" s="99"/>
      <c r="N582" s="99"/>
      <c r="O582" s="99"/>
      <c r="P582" s="99"/>
      <c r="Q582" s="99"/>
      <c r="R582" s="99"/>
      <c r="S582" s="99"/>
      <c r="T582" s="99"/>
      <c r="U582" s="99"/>
      <c r="V582" s="220"/>
      <c r="W582" s="220"/>
      <c r="X582" s="99"/>
      <c r="Y582" s="99"/>
      <c r="Z582" s="99"/>
      <c r="AA582" s="99"/>
      <c r="AB582" s="99"/>
      <c r="AC582" s="99"/>
      <c r="AD582" s="99"/>
      <c r="AE582" s="99"/>
      <c r="AF582" s="99"/>
      <c r="AG582" s="99"/>
      <c r="AH582" s="99"/>
      <c r="AI582" s="99"/>
      <c r="AJ582" s="99"/>
      <c r="AK582" s="99"/>
      <c r="AL582" s="99"/>
      <c r="AM582" s="99"/>
      <c r="AN582" s="99"/>
      <c r="AO582" s="99"/>
      <c r="AP582" s="99"/>
      <c r="AQ582" s="99"/>
      <c r="AR582" s="99"/>
      <c r="AS582" s="99"/>
      <c r="AT582" s="99"/>
      <c r="AU582" s="99"/>
      <c r="AV582" s="99"/>
    </row>
    <row r="583" spans="1:48" ht="15.75" customHeight="1">
      <c r="A583" s="99"/>
      <c r="B583" s="99"/>
      <c r="C583" s="159"/>
      <c r="D583" s="220"/>
      <c r="E583" s="168"/>
      <c r="F583" s="166"/>
      <c r="G583" s="168"/>
      <c r="H583" s="99"/>
      <c r="I583" s="166"/>
      <c r="J583" s="99"/>
      <c r="K583" s="99"/>
      <c r="L583" s="99"/>
      <c r="M583" s="99"/>
      <c r="N583" s="99"/>
      <c r="O583" s="99"/>
      <c r="P583" s="99"/>
      <c r="Q583" s="99"/>
      <c r="R583" s="99"/>
      <c r="S583" s="99"/>
      <c r="T583" s="99"/>
      <c r="U583" s="99"/>
      <c r="V583" s="220"/>
      <c r="W583" s="220"/>
      <c r="X583" s="99"/>
      <c r="Y583" s="99"/>
      <c r="Z583" s="99"/>
      <c r="AA583" s="99"/>
      <c r="AB583" s="99"/>
      <c r="AC583" s="99"/>
      <c r="AD583" s="99"/>
      <c r="AE583" s="99"/>
      <c r="AF583" s="99"/>
      <c r="AG583" s="99"/>
      <c r="AH583" s="99"/>
      <c r="AI583" s="99"/>
      <c r="AJ583" s="99"/>
      <c r="AK583" s="99"/>
      <c r="AL583" s="99"/>
      <c r="AM583" s="99"/>
      <c r="AN583" s="99"/>
      <c r="AO583" s="99"/>
      <c r="AP583" s="99"/>
      <c r="AQ583" s="99"/>
      <c r="AR583" s="99"/>
      <c r="AS583" s="99"/>
      <c r="AT583" s="99"/>
      <c r="AU583" s="99"/>
      <c r="AV583" s="99"/>
    </row>
    <row r="584" spans="1:48" ht="15.75" customHeight="1">
      <c r="A584" s="99"/>
      <c r="B584" s="99"/>
      <c r="C584" s="159"/>
      <c r="D584" s="220"/>
      <c r="E584" s="168"/>
      <c r="F584" s="166"/>
      <c r="G584" s="168"/>
      <c r="H584" s="99"/>
      <c r="I584" s="166"/>
      <c r="J584" s="99"/>
      <c r="K584" s="99"/>
      <c r="L584" s="99"/>
      <c r="M584" s="99"/>
      <c r="N584" s="99"/>
      <c r="O584" s="99"/>
      <c r="P584" s="99"/>
      <c r="Q584" s="99"/>
      <c r="R584" s="99"/>
      <c r="S584" s="99"/>
      <c r="T584" s="99"/>
      <c r="U584" s="99"/>
      <c r="V584" s="220"/>
      <c r="W584" s="220"/>
      <c r="X584" s="99"/>
      <c r="Y584" s="99"/>
      <c r="Z584" s="99"/>
      <c r="AA584" s="99"/>
      <c r="AB584" s="99"/>
      <c r="AC584" s="99"/>
      <c r="AD584" s="99"/>
      <c r="AE584" s="99"/>
      <c r="AF584" s="99"/>
      <c r="AG584" s="99"/>
      <c r="AH584" s="99"/>
      <c r="AI584" s="99"/>
      <c r="AJ584" s="99"/>
      <c r="AK584" s="99"/>
      <c r="AL584" s="99"/>
      <c r="AM584" s="99"/>
      <c r="AN584" s="99"/>
      <c r="AO584" s="99"/>
      <c r="AP584" s="99"/>
      <c r="AQ584" s="99"/>
      <c r="AR584" s="99"/>
      <c r="AS584" s="99"/>
      <c r="AT584" s="99"/>
      <c r="AU584" s="99"/>
      <c r="AV584" s="99"/>
    </row>
    <row r="585" spans="1:48" ht="15.75" customHeight="1">
      <c r="A585" s="99"/>
      <c r="B585" s="99"/>
      <c r="C585" s="159"/>
      <c r="D585" s="220"/>
      <c r="E585" s="168"/>
      <c r="F585" s="166"/>
      <c r="G585" s="168"/>
      <c r="H585" s="99"/>
      <c r="I585" s="166"/>
      <c r="J585" s="99"/>
      <c r="K585" s="99"/>
      <c r="L585" s="99"/>
      <c r="M585" s="99"/>
      <c r="N585" s="99"/>
      <c r="O585" s="99"/>
      <c r="P585" s="99"/>
      <c r="Q585" s="99"/>
      <c r="R585" s="99"/>
      <c r="S585" s="99"/>
      <c r="T585" s="99"/>
      <c r="U585" s="99"/>
      <c r="V585" s="220"/>
      <c r="W585" s="220"/>
      <c r="X585" s="99"/>
      <c r="Y585" s="99"/>
      <c r="Z585" s="99"/>
      <c r="AA585" s="99"/>
      <c r="AB585" s="99"/>
      <c r="AC585" s="99"/>
      <c r="AD585" s="99"/>
      <c r="AE585" s="99"/>
      <c r="AF585" s="99"/>
      <c r="AG585" s="99"/>
      <c r="AH585" s="99"/>
      <c r="AI585" s="99"/>
      <c r="AJ585" s="99"/>
      <c r="AK585" s="99"/>
      <c r="AL585" s="99"/>
      <c r="AM585" s="99"/>
      <c r="AN585" s="99"/>
      <c r="AO585" s="99"/>
      <c r="AP585" s="99"/>
      <c r="AQ585" s="99"/>
      <c r="AR585" s="99"/>
      <c r="AS585" s="99"/>
      <c r="AT585" s="99"/>
      <c r="AU585" s="99"/>
      <c r="AV585" s="99"/>
    </row>
    <row r="586" spans="1:48" ht="15.75" customHeight="1">
      <c r="A586" s="99"/>
      <c r="B586" s="99"/>
      <c r="C586" s="159"/>
      <c r="D586" s="220"/>
      <c r="E586" s="168"/>
      <c r="F586" s="166"/>
      <c r="G586" s="168"/>
      <c r="H586" s="99"/>
      <c r="I586" s="166"/>
      <c r="J586" s="99"/>
      <c r="K586" s="99"/>
      <c r="L586" s="99"/>
      <c r="M586" s="99"/>
      <c r="N586" s="99"/>
      <c r="O586" s="99"/>
      <c r="P586" s="99"/>
      <c r="Q586" s="99"/>
      <c r="R586" s="99"/>
      <c r="S586" s="99"/>
      <c r="T586" s="99"/>
      <c r="U586" s="99"/>
      <c r="V586" s="220"/>
      <c r="W586" s="220"/>
      <c r="X586" s="99"/>
      <c r="Y586" s="99"/>
      <c r="Z586" s="99"/>
      <c r="AA586" s="99"/>
      <c r="AB586" s="99"/>
      <c r="AC586" s="99"/>
      <c r="AD586" s="99"/>
      <c r="AE586" s="99"/>
      <c r="AF586" s="99"/>
      <c r="AG586" s="99"/>
      <c r="AH586" s="99"/>
      <c r="AI586" s="99"/>
      <c r="AJ586" s="99"/>
      <c r="AK586" s="99"/>
      <c r="AL586" s="99"/>
      <c r="AM586" s="99"/>
      <c r="AN586" s="99"/>
      <c r="AO586" s="99"/>
      <c r="AP586" s="99"/>
      <c r="AQ586" s="99"/>
      <c r="AR586" s="99"/>
      <c r="AS586" s="99"/>
      <c r="AT586" s="99"/>
      <c r="AU586" s="99"/>
      <c r="AV586" s="99"/>
    </row>
    <row r="587" spans="1:48" ht="15.75" customHeight="1">
      <c r="A587" s="99"/>
      <c r="B587" s="99"/>
      <c r="C587" s="159"/>
      <c r="D587" s="220"/>
      <c r="E587" s="168"/>
      <c r="F587" s="166"/>
      <c r="G587" s="168"/>
      <c r="H587" s="99"/>
      <c r="I587" s="166"/>
      <c r="J587" s="99"/>
      <c r="K587" s="99"/>
      <c r="L587" s="99"/>
      <c r="M587" s="99"/>
      <c r="N587" s="99"/>
      <c r="O587" s="99"/>
      <c r="P587" s="99"/>
      <c r="Q587" s="99"/>
      <c r="R587" s="99"/>
      <c r="S587" s="99"/>
      <c r="T587" s="99"/>
      <c r="U587" s="99"/>
      <c r="V587" s="220"/>
      <c r="W587" s="220"/>
      <c r="X587" s="99"/>
      <c r="Y587" s="99"/>
      <c r="Z587" s="99"/>
      <c r="AA587" s="99"/>
      <c r="AB587" s="99"/>
      <c r="AC587" s="99"/>
      <c r="AD587" s="99"/>
      <c r="AE587" s="99"/>
      <c r="AF587" s="99"/>
      <c r="AG587" s="99"/>
      <c r="AH587" s="99"/>
      <c r="AI587" s="99"/>
      <c r="AJ587" s="99"/>
      <c r="AK587" s="99"/>
      <c r="AL587" s="99"/>
      <c r="AM587" s="99"/>
      <c r="AN587" s="99"/>
      <c r="AO587" s="99"/>
      <c r="AP587" s="99"/>
      <c r="AQ587" s="99"/>
      <c r="AR587" s="99"/>
      <c r="AS587" s="99"/>
      <c r="AT587" s="99"/>
      <c r="AU587" s="99"/>
      <c r="AV587" s="99"/>
    </row>
    <row r="588" spans="1:48" ht="15.75" customHeight="1">
      <c r="A588" s="99"/>
      <c r="B588" s="99"/>
      <c r="C588" s="159"/>
      <c r="D588" s="220"/>
      <c r="E588" s="168"/>
      <c r="F588" s="166"/>
      <c r="G588" s="168"/>
      <c r="H588" s="99"/>
      <c r="I588" s="166"/>
      <c r="J588" s="99"/>
      <c r="K588" s="99"/>
      <c r="L588" s="99"/>
      <c r="M588" s="99"/>
      <c r="N588" s="99"/>
      <c r="O588" s="99"/>
      <c r="P588" s="99"/>
      <c r="Q588" s="99"/>
      <c r="R588" s="99"/>
      <c r="S588" s="99"/>
      <c r="T588" s="99"/>
      <c r="U588" s="99"/>
      <c r="V588" s="220"/>
      <c r="W588" s="220"/>
      <c r="X588" s="99"/>
      <c r="Y588" s="99"/>
      <c r="Z588" s="99"/>
      <c r="AA588" s="99"/>
      <c r="AB588" s="99"/>
      <c r="AC588" s="99"/>
      <c r="AD588" s="99"/>
      <c r="AE588" s="99"/>
      <c r="AF588" s="99"/>
      <c r="AG588" s="99"/>
      <c r="AH588" s="99"/>
      <c r="AI588" s="99"/>
      <c r="AJ588" s="99"/>
      <c r="AK588" s="99"/>
      <c r="AL588" s="99"/>
      <c r="AM588" s="99"/>
      <c r="AN588" s="99"/>
      <c r="AO588" s="99"/>
      <c r="AP588" s="99"/>
      <c r="AQ588" s="99"/>
      <c r="AR588" s="99"/>
      <c r="AS588" s="99"/>
      <c r="AT588" s="99"/>
      <c r="AU588" s="99"/>
      <c r="AV588" s="99"/>
    </row>
    <row r="589" spans="1:48" ht="15.75" customHeight="1">
      <c r="A589" s="99"/>
      <c r="B589" s="99"/>
      <c r="C589" s="159"/>
      <c r="D589" s="220"/>
      <c r="E589" s="168"/>
      <c r="F589" s="166"/>
      <c r="G589" s="168"/>
      <c r="H589" s="99"/>
      <c r="I589" s="166"/>
      <c r="J589" s="99"/>
      <c r="K589" s="99"/>
      <c r="L589" s="99"/>
      <c r="M589" s="99"/>
      <c r="N589" s="99"/>
      <c r="O589" s="99"/>
      <c r="P589" s="99"/>
      <c r="Q589" s="99"/>
      <c r="R589" s="99"/>
      <c r="S589" s="99"/>
      <c r="T589" s="99"/>
      <c r="U589" s="99"/>
      <c r="V589" s="220"/>
      <c r="W589" s="220"/>
      <c r="X589" s="99"/>
      <c r="Y589" s="99"/>
      <c r="Z589" s="99"/>
      <c r="AA589" s="99"/>
      <c r="AB589" s="99"/>
      <c r="AC589" s="99"/>
      <c r="AD589" s="99"/>
      <c r="AE589" s="99"/>
      <c r="AF589" s="99"/>
      <c r="AG589" s="99"/>
      <c r="AH589" s="99"/>
      <c r="AI589" s="99"/>
      <c r="AJ589" s="99"/>
      <c r="AK589" s="99"/>
      <c r="AL589" s="99"/>
      <c r="AM589" s="99"/>
      <c r="AN589" s="99"/>
      <c r="AO589" s="99"/>
      <c r="AP589" s="99"/>
      <c r="AQ589" s="99"/>
      <c r="AR589" s="99"/>
      <c r="AS589" s="99"/>
      <c r="AT589" s="99"/>
      <c r="AU589" s="99"/>
      <c r="AV589" s="99"/>
    </row>
    <row r="590" spans="1:48" ht="15.75" customHeight="1">
      <c r="A590" s="99"/>
      <c r="B590" s="99"/>
      <c r="C590" s="159"/>
      <c r="D590" s="220"/>
      <c r="E590" s="168"/>
      <c r="F590" s="166"/>
      <c r="G590" s="168"/>
      <c r="H590" s="99"/>
      <c r="I590" s="166"/>
      <c r="J590" s="99"/>
      <c r="K590" s="99"/>
      <c r="L590" s="99"/>
      <c r="M590" s="99"/>
      <c r="N590" s="99"/>
      <c r="O590" s="99"/>
      <c r="P590" s="99"/>
      <c r="Q590" s="99"/>
      <c r="R590" s="99"/>
      <c r="S590" s="99"/>
      <c r="T590" s="99"/>
      <c r="U590" s="99"/>
      <c r="V590" s="220"/>
      <c r="W590" s="220"/>
      <c r="X590" s="99"/>
      <c r="Y590" s="99"/>
      <c r="Z590" s="99"/>
      <c r="AA590" s="99"/>
      <c r="AB590" s="99"/>
      <c r="AC590" s="99"/>
      <c r="AD590" s="99"/>
      <c r="AE590" s="99"/>
      <c r="AF590" s="99"/>
      <c r="AG590" s="99"/>
      <c r="AH590" s="99"/>
      <c r="AI590" s="99"/>
      <c r="AJ590" s="99"/>
      <c r="AK590" s="99"/>
      <c r="AL590" s="99"/>
      <c r="AM590" s="99"/>
      <c r="AN590" s="99"/>
      <c r="AO590" s="99"/>
      <c r="AP590" s="99"/>
      <c r="AQ590" s="99"/>
      <c r="AR590" s="99"/>
      <c r="AS590" s="99"/>
      <c r="AT590" s="99"/>
      <c r="AU590" s="99"/>
      <c r="AV590" s="99"/>
    </row>
    <row r="591" spans="1:48" ht="15.75" customHeight="1">
      <c r="A591" s="99"/>
      <c r="B591" s="99"/>
      <c r="C591" s="159"/>
      <c r="D591" s="220"/>
      <c r="E591" s="168"/>
      <c r="F591" s="166"/>
      <c r="G591" s="168"/>
      <c r="H591" s="99"/>
      <c r="I591" s="166"/>
      <c r="J591" s="99"/>
      <c r="K591" s="99"/>
      <c r="L591" s="99"/>
      <c r="M591" s="99"/>
      <c r="N591" s="99"/>
      <c r="O591" s="99"/>
      <c r="P591" s="99"/>
      <c r="Q591" s="99"/>
      <c r="R591" s="99"/>
      <c r="S591" s="99"/>
      <c r="T591" s="99"/>
      <c r="U591" s="99"/>
      <c r="V591" s="220"/>
      <c r="W591" s="220"/>
      <c r="X591" s="99"/>
      <c r="Y591" s="99"/>
      <c r="Z591" s="99"/>
      <c r="AA591" s="99"/>
      <c r="AB591" s="99"/>
      <c r="AC591" s="99"/>
      <c r="AD591" s="99"/>
      <c r="AE591" s="99"/>
      <c r="AF591" s="99"/>
      <c r="AG591" s="99"/>
      <c r="AH591" s="99"/>
      <c r="AI591" s="99"/>
      <c r="AJ591" s="99"/>
      <c r="AK591" s="99"/>
      <c r="AL591" s="99"/>
      <c r="AM591" s="99"/>
      <c r="AN591" s="99"/>
      <c r="AO591" s="99"/>
      <c r="AP591" s="99"/>
      <c r="AQ591" s="99"/>
      <c r="AR591" s="99"/>
      <c r="AS591" s="99"/>
      <c r="AT591" s="99"/>
      <c r="AU591" s="99"/>
      <c r="AV591" s="99"/>
    </row>
    <row r="592" spans="1:48" ht="15.75" customHeight="1">
      <c r="A592" s="99"/>
      <c r="B592" s="99"/>
      <c r="C592" s="159"/>
      <c r="D592" s="220"/>
      <c r="E592" s="168"/>
      <c r="F592" s="166"/>
      <c r="G592" s="168"/>
      <c r="H592" s="99"/>
      <c r="I592" s="166"/>
      <c r="J592" s="99"/>
      <c r="K592" s="99"/>
      <c r="L592" s="99"/>
      <c r="M592" s="99"/>
      <c r="N592" s="99"/>
      <c r="O592" s="99"/>
      <c r="P592" s="99"/>
      <c r="Q592" s="99"/>
      <c r="R592" s="99"/>
      <c r="S592" s="99"/>
      <c r="T592" s="99"/>
      <c r="U592" s="99"/>
      <c r="V592" s="220"/>
      <c r="W592" s="220"/>
      <c r="X592" s="99"/>
      <c r="Y592" s="99"/>
      <c r="Z592" s="99"/>
      <c r="AA592" s="99"/>
      <c r="AB592" s="99"/>
      <c r="AC592" s="99"/>
      <c r="AD592" s="99"/>
      <c r="AE592" s="99"/>
      <c r="AF592" s="99"/>
      <c r="AG592" s="99"/>
      <c r="AH592" s="99"/>
      <c r="AI592" s="99"/>
      <c r="AJ592" s="99"/>
      <c r="AK592" s="99"/>
      <c r="AL592" s="99"/>
      <c r="AM592" s="99"/>
      <c r="AN592" s="99"/>
      <c r="AO592" s="99"/>
      <c r="AP592" s="99"/>
      <c r="AQ592" s="99"/>
      <c r="AR592" s="99"/>
      <c r="AS592" s="99"/>
      <c r="AT592" s="99"/>
      <c r="AU592" s="99"/>
      <c r="AV592" s="99"/>
    </row>
    <row r="593" spans="1:48" ht="15.75" customHeight="1">
      <c r="A593" s="99"/>
      <c r="B593" s="99"/>
      <c r="C593" s="159"/>
      <c r="D593" s="220"/>
      <c r="E593" s="168"/>
      <c r="F593" s="166"/>
      <c r="G593" s="168"/>
      <c r="H593" s="99"/>
      <c r="I593" s="166"/>
      <c r="J593" s="99"/>
      <c r="K593" s="99"/>
      <c r="L593" s="99"/>
      <c r="M593" s="99"/>
      <c r="N593" s="99"/>
      <c r="O593" s="99"/>
      <c r="P593" s="99"/>
      <c r="Q593" s="99"/>
      <c r="R593" s="99"/>
      <c r="S593" s="99"/>
      <c r="T593" s="99"/>
      <c r="U593" s="99"/>
      <c r="V593" s="220"/>
      <c r="W593" s="220"/>
      <c r="X593" s="99"/>
      <c r="Y593" s="99"/>
      <c r="Z593" s="99"/>
      <c r="AA593" s="99"/>
      <c r="AB593" s="99"/>
      <c r="AC593" s="99"/>
      <c r="AD593" s="99"/>
      <c r="AE593" s="99"/>
      <c r="AF593" s="99"/>
      <c r="AG593" s="99"/>
      <c r="AH593" s="99"/>
      <c r="AI593" s="99"/>
      <c r="AJ593" s="99"/>
      <c r="AK593" s="99"/>
      <c r="AL593" s="99"/>
      <c r="AM593" s="99"/>
      <c r="AN593" s="99"/>
      <c r="AO593" s="99"/>
      <c r="AP593" s="99"/>
      <c r="AQ593" s="99"/>
      <c r="AR593" s="99"/>
      <c r="AS593" s="99"/>
      <c r="AT593" s="99"/>
      <c r="AU593" s="99"/>
      <c r="AV593" s="99"/>
    </row>
    <row r="594" spans="1:48" ht="15.75" customHeight="1">
      <c r="A594" s="99"/>
      <c r="B594" s="99"/>
      <c r="C594" s="159"/>
      <c r="D594" s="220"/>
      <c r="E594" s="168"/>
      <c r="F594" s="166"/>
      <c r="G594" s="168"/>
      <c r="H594" s="99"/>
      <c r="I594" s="166"/>
      <c r="J594" s="99"/>
      <c r="K594" s="99"/>
      <c r="L594" s="99"/>
      <c r="M594" s="99"/>
      <c r="N594" s="99"/>
      <c r="O594" s="99"/>
      <c r="P594" s="99"/>
      <c r="Q594" s="99"/>
      <c r="R594" s="99"/>
      <c r="S594" s="99"/>
      <c r="T594" s="99"/>
      <c r="U594" s="99"/>
      <c r="V594" s="220"/>
      <c r="W594" s="220"/>
      <c r="X594" s="99"/>
      <c r="Y594" s="99"/>
      <c r="Z594" s="99"/>
      <c r="AA594" s="99"/>
      <c r="AB594" s="99"/>
      <c r="AC594" s="99"/>
      <c r="AD594" s="99"/>
      <c r="AE594" s="99"/>
      <c r="AF594" s="99"/>
      <c r="AG594" s="99"/>
      <c r="AH594" s="99"/>
      <c r="AI594" s="99"/>
      <c r="AJ594" s="99"/>
      <c r="AK594" s="99"/>
      <c r="AL594" s="99"/>
      <c r="AM594" s="99"/>
      <c r="AN594" s="99"/>
      <c r="AO594" s="99"/>
      <c r="AP594" s="99"/>
      <c r="AQ594" s="99"/>
      <c r="AR594" s="99"/>
      <c r="AS594" s="99"/>
      <c r="AT594" s="99"/>
      <c r="AU594" s="99"/>
      <c r="AV594" s="99"/>
    </row>
    <row r="595" spans="1:48" ht="15.75" customHeight="1">
      <c r="A595" s="99"/>
      <c r="B595" s="99"/>
      <c r="C595" s="159"/>
      <c r="D595" s="220"/>
      <c r="E595" s="168"/>
      <c r="F595" s="166"/>
      <c r="G595" s="168"/>
      <c r="H595" s="99"/>
      <c r="I595" s="166"/>
      <c r="J595" s="99"/>
      <c r="K595" s="99"/>
      <c r="L595" s="99"/>
      <c r="M595" s="99"/>
      <c r="N595" s="99"/>
      <c r="O595" s="99"/>
      <c r="P595" s="99"/>
      <c r="Q595" s="99"/>
      <c r="R595" s="99"/>
      <c r="S595" s="99"/>
      <c r="T595" s="99"/>
      <c r="U595" s="99"/>
      <c r="V595" s="220"/>
      <c r="W595" s="220"/>
      <c r="X595" s="99"/>
      <c r="Y595" s="99"/>
      <c r="Z595" s="99"/>
      <c r="AA595" s="99"/>
      <c r="AB595" s="99"/>
      <c r="AC595" s="99"/>
      <c r="AD595" s="99"/>
      <c r="AE595" s="99"/>
      <c r="AF595" s="99"/>
      <c r="AG595" s="99"/>
      <c r="AH595" s="99"/>
      <c r="AI595" s="99"/>
      <c r="AJ595" s="99"/>
      <c r="AK595" s="99"/>
      <c r="AL595" s="99"/>
      <c r="AM595" s="99"/>
      <c r="AN595" s="99"/>
      <c r="AO595" s="99"/>
      <c r="AP595" s="99"/>
      <c r="AQ595" s="99"/>
      <c r="AR595" s="99"/>
      <c r="AS595" s="99"/>
      <c r="AT595" s="99"/>
      <c r="AU595" s="99"/>
      <c r="AV595" s="99"/>
    </row>
    <row r="596" spans="1:48" ht="15.75" customHeight="1">
      <c r="A596" s="99"/>
      <c r="B596" s="99"/>
      <c r="C596" s="159"/>
      <c r="D596" s="220"/>
      <c r="E596" s="168"/>
      <c r="F596" s="166"/>
      <c r="G596" s="168"/>
      <c r="H596" s="99"/>
      <c r="I596" s="166"/>
      <c r="J596" s="99"/>
      <c r="K596" s="99"/>
      <c r="L596" s="99"/>
      <c r="M596" s="99"/>
      <c r="N596" s="99"/>
      <c r="O596" s="99"/>
      <c r="P596" s="99"/>
      <c r="Q596" s="99"/>
      <c r="R596" s="99"/>
      <c r="S596" s="99"/>
      <c r="T596" s="99"/>
      <c r="U596" s="99"/>
      <c r="V596" s="220"/>
      <c r="W596" s="220"/>
      <c r="X596" s="99"/>
      <c r="Y596" s="99"/>
      <c r="Z596" s="99"/>
      <c r="AA596" s="99"/>
      <c r="AB596" s="99"/>
      <c r="AC596" s="99"/>
      <c r="AD596" s="99"/>
      <c r="AE596" s="99"/>
      <c r="AF596" s="99"/>
      <c r="AG596" s="99"/>
      <c r="AH596" s="99"/>
      <c r="AI596" s="99"/>
      <c r="AJ596" s="99"/>
      <c r="AK596" s="99"/>
      <c r="AL596" s="99"/>
      <c r="AM596" s="99"/>
      <c r="AN596" s="99"/>
      <c r="AO596" s="99"/>
      <c r="AP596" s="99"/>
      <c r="AQ596" s="99"/>
      <c r="AR596" s="99"/>
      <c r="AS596" s="99"/>
      <c r="AT596" s="99"/>
      <c r="AU596" s="99"/>
      <c r="AV596" s="99"/>
    </row>
    <row r="597" spans="1:48" ht="15.75" customHeight="1">
      <c r="A597" s="99"/>
      <c r="B597" s="99"/>
      <c r="C597" s="159"/>
      <c r="D597" s="220"/>
      <c r="E597" s="168"/>
      <c r="F597" s="166"/>
      <c r="G597" s="168"/>
      <c r="H597" s="99"/>
      <c r="I597" s="166"/>
      <c r="J597" s="99"/>
      <c r="K597" s="99"/>
      <c r="L597" s="99"/>
      <c r="M597" s="99"/>
      <c r="N597" s="99"/>
      <c r="O597" s="99"/>
      <c r="P597" s="99"/>
      <c r="Q597" s="99"/>
      <c r="R597" s="99"/>
      <c r="S597" s="99"/>
      <c r="T597" s="99"/>
      <c r="U597" s="99"/>
      <c r="V597" s="220"/>
      <c r="W597" s="220"/>
      <c r="X597" s="99"/>
      <c r="Y597" s="99"/>
      <c r="Z597" s="99"/>
      <c r="AA597" s="99"/>
      <c r="AB597" s="99"/>
      <c r="AC597" s="99"/>
      <c r="AD597" s="99"/>
      <c r="AE597" s="99"/>
      <c r="AF597" s="99"/>
      <c r="AG597" s="99"/>
      <c r="AH597" s="99"/>
      <c r="AI597" s="99"/>
      <c r="AJ597" s="99"/>
      <c r="AK597" s="99"/>
      <c r="AL597" s="99"/>
      <c r="AM597" s="99"/>
      <c r="AN597" s="99"/>
      <c r="AO597" s="99"/>
      <c r="AP597" s="99"/>
      <c r="AQ597" s="99"/>
      <c r="AR597" s="99"/>
      <c r="AS597" s="99"/>
      <c r="AT597" s="99"/>
      <c r="AU597" s="99"/>
      <c r="AV597" s="99"/>
    </row>
    <row r="598" spans="1:48" ht="15.75" customHeight="1">
      <c r="A598" s="99"/>
      <c r="B598" s="99"/>
      <c r="C598" s="159"/>
      <c r="D598" s="220"/>
      <c r="E598" s="168"/>
      <c r="F598" s="166"/>
      <c r="G598" s="168"/>
      <c r="H598" s="99"/>
      <c r="I598" s="166"/>
      <c r="J598" s="99"/>
      <c r="K598" s="99"/>
      <c r="L598" s="99"/>
      <c r="M598" s="99"/>
      <c r="N598" s="99"/>
      <c r="O598" s="99"/>
      <c r="P598" s="99"/>
      <c r="Q598" s="99"/>
      <c r="R598" s="99"/>
      <c r="S598" s="99"/>
      <c r="T598" s="99"/>
      <c r="U598" s="99"/>
      <c r="V598" s="220"/>
      <c r="W598" s="220"/>
      <c r="X598" s="99"/>
      <c r="Y598" s="99"/>
      <c r="Z598" s="99"/>
      <c r="AA598" s="99"/>
      <c r="AB598" s="99"/>
      <c r="AC598" s="99"/>
      <c r="AD598" s="99"/>
      <c r="AE598" s="99"/>
      <c r="AF598" s="99"/>
      <c r="AG598" s="99"/>
      <c r="AH598" s="99"/>
      <c r="AI598" s="99"/>
      <c r="AJ598" s="99"/>
      <c r="AK598" s="99"/>
      <c r="AL598" s="99"/>
      <c r="AM598" s="99"/>
      <c r="AN598" s="99"/>
      <c r="AO598" s="99"/>
      <c r="AP598" s="99"/>
      <c r="AQ598" s="99"/>
      <c r="AR598" s="99"/>
      <c r="AS598" s="99"/>
      <c r="AT598" s="99"/>
      <c r="AU598" s="99"/>
      <c r="AV598" s="99"/>
    </row>
    <row r="599" spans="1:48" ht="15.75" customHeight="1">
      <c r="A599" s="99"/>
      <c r="B599" s="99"/>
      <c r="C599" s="159"/>
      <c r="D599" s="220"/>
      <c r="E599" s="168"/>
      <c r="F599" s="166"/>
      <c r="G599" s="168"/>
      <c r="H599" s="99"/>
      <c r="I599" s="166"/>
      <c r="J599" s="99"/>
      <c r="K599" s="99"/>
      <c r="L599" s="99"/>
      <c r="M599" s="99"/>
      <c r="N599" s="99"/>
      <c r="O599" s="99"/>
      <c r="P599" s="99"/>
      <c r="Q599" s="99"/>
      <c r="R599" s="99"/>
      <c r="S599" s="99"/>
      <c r="T599" s="99"/>
      <c r="U599" s="99"/>
      <c r="V599" s="220"/>
      <c r="W599" s="220"/>
      <c r="X599" s="99"/>
      <c r="Y599" s="99"/>
      <c r="Z599" s="99"/>
      <c r="AA599" s="99"/>
      <c r="AB599" s="99"/>
      <c r="AC599" s="99"/>
      <c r="AD599" s="99"/>
      <c r="AE599" s="99"/>
      <c r="AF599" s="99"/>
      <c r="AG599" s="99"/>
      <c r="AH599" s="99"/>
      <c r="AI599" s="99"/>
      <c r="AJ599" s="99"/>
      <c r="AK599" s="99"/>
      <c r="AL599" s="99"/>
      <c r="AM599" s="99"/>
      <c r="AN599" s="99"/>
      <c r="AO599" s="99"/>
      <c r="AP599" s="99"/>
      <c r="AQ599" s="99"/>
      <c r="AR599" s="99"/>
      <c r="AS599" s="99"/>
      <c r="AT599" s="99"/>
      <c r="AU599" s="99"/>
      <c r="AV599" s="99"/>
    </row>
    <row r="600" spans="1:48" ht="15.75" customHeight="1">
      <c r="A600" s="99"/>
      <c r="B600" s="99"/>
      <c r="C600" s="159"/>
      <c r="D600" s="220"/>
      <c r="E600" s="168"/>
      <c r="F600" s="166"/>
      <c r="G600" s="168"/>
      <c r="H600" s="99"/>
      <c r="I600" s="166"/>
      <c r="J600" s="99"/>
      <c r="K600" s="99"/>
      <c r="L600" s="99"/>
      <c r="M600" s="99"/>
      <c r="N600" s="99"/>
      <c r="O600" s="99"/>
      <c r="P600" s="99"/>
      <c r="Q600" s="99"/>
      <c r="R600" s="99"/>
      <c r="S600" s="99"/>
      <c r="T600" s="99"/>
      <c r="U600" s="99"/>
      <c r="V600" s="220"/>
      <c r="W600" s="220"/>
      <c r="X600" s="99"/>
      <c r="Y600" s="99"/>
      <c r="Z600" s="99"/>
      <c r="AA600" s="99"/>
      <c r="AB600" s="99"/>
      <c r="AC600" s="99"/>
      <c r="AD600" s="99"/>
      <c r="AE600" s="99"/>
      <c r="AF600" s="99"/>
      <c r="AG600" s="99"/>
      <c r="AH600" s="99"/>
      <c r="AI600" s="99"/>
      <c r="AJ600" s="99"/>
      <c r="AK600" s="99"/>
      <c r="AL600" s="99"/>
      <c r="AM600" s="99"/>
      <c r="AN600" s="99"/>
      <c r="AO600" s="99"/>
      <c r="AP600" s="99"/>
      <c r="AQ600" s="99"/>
      <c r="AR600" s="99"/>
      <c r="AS600" s="99"/>
      <c r="AT600" s="99"/>
      <c r="AU600" s="99"/>
      <c r="AV600" s="99"/>
    </row>
    <row r="601" spans="1:48" ht="15.75" customHeight="1">
      <c r="A601" s="99"/>
      <c r="B601" s="99"/>
      <c r="C601" s="159"/>
      <c r="D601" s="220"/>
      <c r="E601" s="168"/>
      <c r="F601" s="166"/>
      <c r="G601" s="168"/>
      <c r="H601" s="99"/>
      <c r="I601" s="166"/>
      <c r="J601" s="99"/>
      <c r="K601" s="99"/>
      <c r="L601" s="99"/>
      <c r="M601" s="99"/>
      <c r="N601" s="99"/>
      <c r="O601" s="99"/>
      <c r="P601" s="99"/>
      <c r="Q601" s="99"/>
      <c r="R601" s="99"/>
      <c r="S601" s="99"/>
      <c r="T601" s="99"/>
      <c r="U601" s="99"/>
      <c r="V601" s="220"/>
      <c r="W601" s="220"/>
      <c r="X601" s="99"/>
      <c r="Y601" s="99"/>
      <c r="Z601" s="99"/>
      <c r="AA601" s="99"/>
      <c r="AB601" s="99"/>
      <c r="AC601" s="99"/>
      <c r="AD601" s="99"/>
      <c r="AE601" s="99"/>
      <c r="AF601" s="99"/>
      <c r="AG601" s="99"/>
      <c r="AH601" s="99"/>
      <c r="AI601" s="99"/>
      <c r="AJ601" s="99"/>
      <c r="AK601" s="99"/>
      <c r="AL601" s="99"/>
      <c r="AM601" s="99"/>
      <c r="AN601" s="99"/>
      <c r="AO601" s="99"/>
      <c r="AP601" s="99"/>
      <c r="AQ601" s="99"/>
      <c r="AR601" s="99"/>
      <c r="AS601" s="99"/>
      <c r="AT601" s="99"/>
      <c r="AU601" s="99"/>
      <c r="AV601" s="99"/>
    </row>
    <row r="602" spans="1:48" ht="15.75" customHeight="1">
      <c r="A602" s="99"/>
      <c r="B602" s="99"/>
      <c r="C602" s="159"/>
      <c r="D602" s="220"/>
      <c r="E602" s="168"/>
      <c r="F602" s="166"/>
      <c r="G602" s="168"/>
      <c r="H602" s="99"/>
      <c r="I602" s="166"/>
      <c r="J602" s="99"/>
      <c r="K602" s="99"/>
      <c r="L602" s="99"/>
      <c r="M602" s="99"/>
      <c r="N602" s="99"/>
      <c r="O602" s="99"/>
      <c r="P602" s="99"/>
      <c r="Q602" s="99"/>
      <c r="R602" s="99"/>
      <c r="S602" s="99"/>
      <c r="T602" s="99"/>
      <c r="U602" s="99"/>
      <c r="V602" s="220"/>
      <c r="W602" s="220"/>
      <c r="X602" s="99"/>
      <c r="Y602" s="99"/>
      <c r="Z602" s="99"/>
      <c r="AA602" s="99"/>
      <c r="AB602" s="99"/>
      <c r="AC602" s="99"/>
      <c r="AD602" s="99"/>
      <c r="AE602" s="99"/>
      <c r="AF602" s="99"/>
      <c r="AG602" s="99"/>
      <c r="AH602" s="99"/>
      <c r="AI602" s="99"/>
      <c r="AJ602" s="99"/>
      <c r="AK602" s="99"/>
      <c r="AL602" s="99"/>
      <c r="AM602" s="99"/>
      <c r="AN602" s="99"/>
      <c r="AO602" s="99"/>
      <c r="AP602" s="99"/>
      <c r="AQ602" s="99"/>
      <c r="AR602" s="99"/>
      <c r="AS602" s="99"/>
      <c r="AT602" s="99"/>
      <c r="AU602" s="99"/>
      <c r="AV602" s="99"/>
    </row>
    <row r="603" spans="1:48" ht="15.75" customHeight="1">
      <c r="A603" s="99"/>
      <c r="B603" s="99"/>
      <c r="C603" s="159"/>
      <c r="D603" s="220"/>
      <c r="E603" s="168"/>
      <c r="F603" s="166"/>
      <c r="G603" s="168"/>
      <c r="H603" s="99"/>
      <c r="I603" s="166"/>
      <c r="J603" s="99"/>
      <c r="K603" s="99"/>
      <c r="L603" s="99"/>
      <c r="M603" s="99"/>
      <c r="N603" s="99"/>
      <c r="O603" s="99"/>
      <c r="P603" s="99"/>
      <c r="Q603" s="99"/>
      <c r="R603" s="99"/>
      <c r="S603" s="99"/>
      <c r="T603" s="99"/>
      <c r="U603" s="99"/>
      <c r="V603" s="220"/>
      <c r="W603" s="220"/>
      <c r="X603" s="99"/>
      <c r="Y603" s="99"/>
      <c r="Z603" s="99"/>
      <c r="AA603" s="99"/>
      <c r="AB603" s="99"/>
      <c r="AC603" s="99"/>
      <c r="AD603" s="99"/>
      <c r="AE603" s="99"/>
      <c r="AF603" s="99"/>
      <c r="AG603" s="99"/>
      <c r="AH603" s="99"/>
      <c r="AI603" s="99"/>
      <c r="AJ603" s="99"/>
      <c r="AK603" s="99"/>
      <c r="AL603" s="99"/>
      <c r="AM603" s="99"/>
      <c r="AN603" s="99"/>
      <c r="AO603" s="99"/>
      <c r="AP603" s="99"/>
      <c r="AQ603" s="99"/>
      <c r="AR603" s="99"/>
      <c r="AS603" s="99"/>
      <c r="AT603" s="99"/>
      <c r="AU603" s="99"/>
      <c r="AV603" s="99"/>
    </row>
    <row r="604" spans="1:48" ht="15.75" customHeight="1">
      <c r="A604" s="99"/>
      <c r="B604" s="99"/>
      <c r="C604" s="159"/>
      <c r="D604" s="220"/>
      <c r="E604" s="168"/>
      <c r="F604" s="166"/>
      <c r="G604" s="168"/>
      <c r="H604" s="99"/>
      <c r="I604" s="166"/>
      <c r="J604" s="99"/>
      <c r="K604" s="99"/>
      <c r="L604" s="99"/>
      <c r="M604" s="99"/>
      <c r="N604" s="99"/>
      <c r="O604" s="99"/>
      <c r="P604" s="99"/>
      <c r="Q604" s="99"/>
      <c r="R604" s="99"/>
      <c r="S604" s="99"/>
      <c r="T604" s="99"/>
      <c r="U604" s="99"/>
      <c r="V604" s="220"/>
      <c r="W604" s="220"/>
      <c r="X604" s="99"/>
      <c r="Y604" s="99"/>
      <c r="Z604" s="99"/>
      <c r="AA604" s="99"/>
      <c r="AB604" s="99"/>
      <c r="AC604" s="99"/>
      <c r="AD604" s="99"/>
      <c r="AE604" s="99"/>
      <c r="AF604" s="99"/>
      <c r="AG604" s="99"/>
      <c r="AH604" s="99"/>
      <c r="AI604" s="99"/>
      <c r="AJ604" s="99"/>
      <c r="AK604" s="99"/>
      <c r="AL604" s="99"/>
      <c r="AM604" s="99"/>
      <c r="AN604" s="99"/>
      <c r="AO604" s="99"/>
      <c r="AP604" s="99"/>
      <c r="AQ604" s="99"/>
      <c r="AR604" s="99"/>
      <c r="AS604" s="99"/>
      <c r="AT604" s="99"/>
      <c r="AU604" s="99"/>
      <c r="AV604" s="99"/>
    </row>
    <row r="605" spans="1:48" ht="15.75" customHeight="1">
      <c r="A605" s="99"/>
      <c r="B605" s="99"/>
      <c r="C605" s="159"/>
      <c r="D605" s="220"/>
      <c r="E605" s="168"/>
      <c r="F605" s="166"/>
      <c r="G605" s="168"/>
      <c r="H605" s="99"/>
      <c r="I605" s="166"/>
      <c r="J605" s="99"/>
      <c r="K605" s="99"/>
      <c r="L605" s="99"/>
      <c r="M605" s="99"/>
      <c r="N605" s="99"/>
      <c r="O605" s="99"/>
      <c r="P605" s="99"/>
      <c r="Q605" s="99"/>
      <c r="R605" s="99"/>
      <c r="S605" s="99"/>
      <c r="T605" s="99"/>
      <c r="U605" s="99"/>
      <c r="V605" s="220"/>
      <c r="W605" s="220"/>
      <c r="X605" s="99"/>
      <c r="Y605" s="99"/>
      <c r="Z605" s="99"/>
      <c r="AA605" s="99"/>
      <c r="AB605" s="99"/>
      <c r="AC605" s="99"/>
      <c r="AD605" s="99"/>
      <c r="AE605" s="99"/>
      <c r="AF605" s="99"/>
      <c r="AG605" s="99"/>
      <c r="AH605" s="99"/>
      <c r="AI605" s="99"/>
      <c r="AJ605" s="99"/>
      <c r="AK605" s="99"/>
      <c r="AL605" s="99"/>
      <c r="AM605" s="99"/>
      <c r="AN605" s="99"/>
      <c r="AO605" s="99"/>
      <c r="AP605" s="99"/>
      <c r="AQ605" s="99"/>
      <c r="AR605" s="99"/>
      <c r="AS605" s="99"/>
      <c r="AT605" s="99"/>
      <c r="AU605" s="99"/>
      <c r="AV605" s="99"/>
    </row>
    <row r="606" spans="1:48" ht="15.75" customHeight="1">
      <c r="A606" s="99"/>
      <c r="B606" s="99"/>
      <c r="C606" s="159"/>
      <c r="D606" s="220"/>
      <c r="E606" s="168"/>
      <c r="F606" s="166"/>
      <c r="G606" s="168"/>
      <c r="H606" s="99"/>
      <c r="I606" s="166"/>
      <c r="J606" s="99"/>
      <c r="K606" s="99"/>
      <c r="L606" s="99"/>
      <c r="M606" s="99"/>
      <c r="N606" s="99"/>
      <c r="O606" s="99"/>
      <c r="P606" s="99"/>
      <c r="Q606" s="99"/>
      <c r="R606" s="99"/>
      <c r="S606" s="99"/>
      <c r="T606" s="99"/>
      <c r="U606" s="99"/>
      <c r="V606" s="220"/>
      <c r="W606" s="220"/>
      <c r="X606" s="99"/>
      <c r="Y606" s="99"/>
      <c r="Z606" s="99"/>
      <c r="AA606" s="99"/>
      <c r="AB606" s="99"/>
      <c r="AC606" s="99"/>
      <c r="AD606" s="99"/>
      <c r="AE606" s="99"/>
      <c r="AF606" s="99"/>
      <c r="AG606" s="99"/>
      <c r="AH606" s="99"/>
      <c r="AI606" s="99"/>
      <c r="AJ606" s="99"/>
      <c r="AK606" s="99"/>
      <c r="AL606" s="99"/>
      <c r="AM606" s="99"/>
      <c r="AN606" s="99"/>
      <c r="AO606" s="99"/>
      <c r="AP606" s="99"/>
      <c r="AQ606" s="99"/>
      <c r="AR606" s="99"/>
      <c r="AS606" s="99"/>
      <c r="AT606" s="99"/>
      <c r="AU606" s="99"/>
      <c r="AV606" s="99"/>
    </row>
    <row r="607" spans="1:48" ht="15.75" customHeight="1">
      <c r="A607" s="99"/>
      <c r="B607" s="99"/>
      <c r="C607" s="159"/>
      <c r="D607" s="220"/>
      <c r="E607" s="168"/>
      <c r="F607" s="166"/>
      <c r="G607" s="168"/>
      <c r="H607" s="99"/>
      <c r="I607" s="166"/>
      <c r="J607" s="99"/>
      <c r="K607" s="99"/>
      <c r="L607" s="99"/>
      <c r="M607" s="99"/>
      <c r="N607" s="99"/>
      <c r="O607" s="99"/>
      <c r="P607" s="99"/>
      <c r="Q607" s="99"/>
      <c r="R607" s="99"/>
      <c r="S607" s="99"/>
      <c r="T607" s="99"/>
      <c r="U607" s="99"/>
      <c r="V607" s="220"/>
      <c r="W607" s="220"/>
      <c r="X607" s="99"/>
      <c r="Y607" s="99"/>
      <c r="Z607" s="99"/>
      <c r="AA607" s="99"/>
      <c r="AB607" s="99"/>
      <c r="AC607" s="99"/>
      <c r="AD607" s="99"/>
      <c r="AE607" s="99"/>
      <c r="AF607" s="99"/>
      <c r="AG607" s="99"/>
      <c r="AH607" s="99"/>
      <c r="AI607" s="99"/>
      <c r="AJ607" s="99"/>
      <c r="AK607" s="99"/>
      <c r="AL607" s="99"/>
      <c r="AM607" s="99"/>
      <c r="AN607" s="99"/>
      <c r="AO607" s="99"/>
      <c r="AP607" s="99"/>
      <c r="AQ607" s="99"/>
      <c r="AR607" s="99"/>
      <c r="AS607" s="99"/>
      <c r="AT607" s="99"/>
      <c r="AU607" s="99"/>
      <c r="AV607" s="99"/>
    </row>
    <row r="608" spans="1:48" ht="15.75" customHeight="1">
      <c r="A608" s="99"/>
      <c r="B608" s="99"/>
      <c r="C608" s="159"/>
      <c r="D608" s="220"/>
      <c r="E608" s="168"/>
      <c r="F608" s="166"/>
      <c r="G608" s="168"/>
      <c r="H608" s="99"/>
      <c r="I608" s="166"/>
      <c r="J608" s="99"/>
      <c r="K608" s="99"/>
      <c r="L608" s="99"/>
      <c r="M608" s="99"/>
      <c r="N608" s="99"/>
      <c r="O608" s="99"/>
      <c r="P608" s="99"/>
      <c r="Q608" s="99"/>
      <c r="R608" s="99"/>
      <c r="S608" s="99"/>
      <c r="T608" s="99"/>
      <c r="U608" s="99"/>
      <c r="V608" s="220"/>
      <c r="W608" s="220"/>
      <c r="X608" s="99"/>
      <c r="Y608" s="99"/>
      <c r="Z608" s="99"/>
      <c r="AA608" s="99"/>
      <c r="AB608" s="99"/>
      <c r="AC608" s="99"/>
      <c r="AD608" s="99"/>
      <c r="AE608" s="99"/>
      <c r="AF608" s="99"/>
      <c r="AG608" s="99"/>
      <c r="AH608" s="99"/>
      <c r="AI608" s="99"/>
      <c r="AJ608" s="99"/>
      <c r="AK608" s="99"/>
      <c r="AL608" s="99"/>
      <c r="AM608" s="99"/>
      <c r="AN608" s="99"/>
      <c r="AO608" s="99"/>
      <c r="AP608" s="99"/>
      <c r="AQ608" s="99"/>
      <c r="AR608" s="99"/>
      <c r="AS608" s="99"/>
      <c r="AT608" s="99"/>
      <c r="AU608" s="99"/>
      <c r="AV608" s="99"/>
    </row>
    <row r="609" spans="1:48" ht="15.75" customHeight="1">
      <c r="A609" s="99"/>
      <c r="B609" s="99"/>
      <c r="C609" s="159"/>
      <c r="D609" s="220"/>
      <c r="E609" s="168"/>
      <c r="F609" s="166"/>
      <c r="G609" s="168"/>
      <c r="H609" s="99"/>
      <c r="I609" s="166"/>
      <c r="J609" s="99"/>
      <c r="K609" s="99"/>
      <c r="L609" s="99"/>
      <c r="M609" s="99"/>
      <c r="N609" s="99"/>
      <c r="O609" s="99"/>
      <c r="P609" s="99"/>
      <c r="Q609" s="99"/>
      <c r="R609" s="99"/>
      <c r="S609" s="99"/>
      <c r="T609" s="99"/>
      <c r="U609" s="99"/>
      <c r="V609" s="220"/>
      <c r="W609" s="220"/>
      <c r="X609" s="99"/>
      <c r="Y609" s="99"/>
      <c r="Z609" s="99"/>
      <c r="AA609" s="99"/>
      <c r="AB609" s="99"/>
      <c r="AC609" s="99"/>
      <c r="AD609" s="99"/>
      <c r="AE609" s="99"/>
      <c r="AF609" s="99"/>
      <c r="AG609" s="99"/>
      <c r="AH609" s="99"/>
      <c r="AI609" s="99"/>
      <c r="AJ609" s="99"/>
      <c r="AK609" s="99"/>
      <c r="AL609" s="99"/>
      <c r="AM609" s="99"/>
      <c r="AN609" s="99"/>
      <c r="AO609" s="99"/>
      <c r="AP609" s="99"/>
      <c r="AQ609" s="99"/>
      <c r="AR609" s="99"/>
      <c r="AS609" s="99"/>
      <c r="AT609" s="99"/>
      <c r="AU609" s="99"/>
      <c r="AV609" s="99"/>
    </row>
    <row r="610" spans="1:48" ht="15.75" customHeight="1">
      <c r="A610" s="99"/>
      <c r="B610" s="99"/>
      <c r="C610" s="159"/>
      <c r="D610" s="220"/>
      <c r="E610" s="168"/>
      <c r="F610" s="166"/>
      <c r="G610" s="168"/>
      <c r="H610" s="99"/>
      <c r="I610" s="166"/>
      <c r="J610" s="99"/>
      <c r="K610" s="99"/>
      <c r="L610" s="99"/>
      <c r="M610" s="99"/>
      <c r="N610" s="99"/>
      <c r="O610" s="99"/>
      <c r="P610" s="99"/>
      <c r="Q610" s="99"/>
      <c r="R610" s="99"/>
      <c r="S610" s="99"/>
      <c r="T610" s="99"/>
      <c r="U610" s="99"/>
      <c r="V610" s="220"/>
      <c r="W610" s="220"/>
      <c r="X610" s="99"/>
      <c r="Y610" s="99"/>
      <c r="Z610" s="99"/>
      <c r="AA610" s="99"/>
      <c r="AB610" s="99"/>
      <c r="AC610" s="99"/>
      <c r="AD610" s="99"/>
      <c r="AE610" s="99"/>
      <c r="AF610" s="99"/>
      <c r="AG610" s="99"/>
      <c r="AH610" s="99"/>
      <c r="AI610" s="99"/>
      <c r="AJ610" s="99"/>
      <c r="AK610" s="99"/>
      <c r="AL610" s="99"/>
      <c r="AM610" s="99"/>
      <c r="AN610" s="99"/>
      <c r="AO610" s="99"/>
      <c r="AP610" s="99"/>
      <c r="AQ610" s="99"/>
      <c r="AR610" s="99"/>
      <c r="AS610" s="99"/>
      <c r="AT610" s="99"/>
      <c r="AU610" s="99"/>
      <c r="AV610" s="99"/>
    </row>
    <row r="611" spans="1:48" ht="15.75" customHeight="1">
      <c r="A611" s="99"/>
      <c r="B611" s="99"/>
      <c r="C611" s="159"/>
      <c r="D611" s="220"/>
      <c r="E611" s="168"/>
      <c r="F611" s="166"/>
      <c r="G611" s="168"/>
      <c r="H611" s="99"/>
      <c r="I611" s="166"/>
      <c r="J611" s="99"/>
      <c r="K611" s="99"/>
      <c r="L611" s="99"/>
      <c r="M611" s="99"/>
      <c r="N611" s="99"/>
      <c r="O611" s="99"/>
      <c r="P611" s="99"/>
      <c r="Q611" s="99"/>
      <c r="R611" s="99"/>
      <c r="S611" s="99"/>
      <c r="T611" s="99"/>
      <c r="U611" s="99"/>
      <c r="V611" s="220"/>
      <c r="W611" s="220"/>
      <c r="X611" s="99"/>
      <c r="Y611" s="99"/>
      <c r="Z611" s="99"/>
      <c r="AA611" s="99"/>
      <c r="AB611" s="99"/>
      <c r="AC611" s="99"/>
      <c r="AD611" s="99"/>
      <c r="AE611" s="99"/>
      <c r="AF611" s="99"/>
      <c r="AG611" s="99"/>
      <c r="AH611" s="99"/>
      <c r="AI611" s="99"/>
      <c r="AJ611" s="99"/>
      <c r="AK611" s="99"/>
      <c r="AL611" s="99"/>
      <c r="AM611" s="99"/>
      <c r="AN611" s="99"/>
      <c r="AO611" s="99"/>
      <c r="AP611" s="99"/>
      <c r="AQ611" s="99"/>
      <c r="AR611" s="99"/>
      <c r="AS611" s="99"/>
      <c r="AT611" s="99"/>
      <c r="AU611" s="99"/>
      <c r="AV611" s="99"/>
    </row>
    <row r="612" spans="1:48" ht="15.75" customHeight="1">
      <c r="A612" s="99"/>
      <c r="B612" s="99"/>
      <c r="C612" s="159"/>
      <c r="D612" s="220"/>
      <c r="E612" s="168"/>
      <c r="F612" s="166"/>
      <c r="G612" s="168"/>
      <c r="H612" s="99"/>
      <c r="I612" s="166"/>
      <c r="J612" s="99"/>
      <c r="K612" s="99"/>
      <c r="L612" s="99"/>
      <c r="M612" s="99"/>
      <c r="N612" s="99"/>
      <c r="O612" s="99"/>
      <c r="P612" s="99"/>
      <c r="Q612" s="99"/>
      <c r="R612" s="99"/>
      <c r="S612" s="99"/>
      <c r="T612" s="99"/>
      <c r="U612" s="99"/>
      <c r="V612" s="220"/>
      <c r="W612" s="220"/>
      <c r="X612" s="99"/>
      <c r="Y612" s="99"/>
      <c r="Z612" s="99"/>
      <c r="AA612" s="99"/>
      <c r="AB612" s="99"/>
      <c r="AC612" s="99"/>
      <c r="AD612" s="99"/>
      <c r="AE612" s="99"/>
      <c r="AF612" s="99"/>
      <c r="AG612" s="99"/>
      <c r="AH612" s="99"/>
      <c r="AI612" s="99"/>
      <c r="AJ612" s="99"/>
      <c r="AK612" s="99"/>
      <c r="AL612" s="99"/>
      <c r="AM612" s="99"/>
      <c r="AN612" s="99"/>
      <c r="AO612" s="99"/>
      <c r="AP612" s="99"/>
      <c r="AQ612" s="99"/>
      <c r="AR612" s="99"/>
      <c r="AS612" s="99"/>
      <c r="AT612" s="99"/>
      <c r="AU612" s="99"/>
      <c r="AV612" s="99"/>
    </row>
    <row r="613" spans="1:48" ht="15.75" customHeight="1">
      <c r="A613" s="99"/>
      <c r="B613" s="99"/>
      <c r="C613" s="159"/>
      <c r="D613" s="220"/>
      <c r="E613" s="168"/>
      <c r="F613" s="166"/>
      <c r="G613" s="168"/>
      <c r="H613" s="99"/>
      <c r="I613" s="166"/>
      <c r="J613" s="99"/>
      <c r="K613" s="99"/>
      <c r="L613" s="99"/>
      <c r="M613" s="99"/>
      <c r="N613" s="99"/>
      <c r="O613" s="99"/>
      <c r="P613" s="99"/>
      <c r="Q613" s="99"/>
      <c r="R613" s="99"/>
      <c r="S613" s="99"/>
      <c r="T613" s="99"/>
      <c r="U613" s="99"/>
      <c r="V613" s="220"/>
      <c r="W613" s="220"/>
      <c r="X613" s="99"/>
      <c r="Y613" s="99"/>
      <c r="Z613" s="99"/>
      <c r="AA613" s="99"/>
      <c r="AB613" s="99"/>
      <c r="AC613" s="99"/>
      <c r="AD613" s="99"/>
      <c r="AE613" s="99"/>
      <c r="AF613" s="99"/>
      <c r="AG613" s="99"/>
      <c r="AH613" s="99"/>
      <c r="AI613" s="99"/>
      <c r="AJ613" s="99"/>
      <c r="AK613" s="99"/>
      <c r="AL613" s="99"/>
      <c r="AM613" s="99"/>
      <c r="AN613" s="99"/>
      <c r="AO613" s="99"/>
      <c r="AP613" s="99"/>
      <c r="AQ613" s="99"/>
      <c r="AR613" s="99"/>
      <c r="AS613" s="99"/>
      <c r="AT613" s="99"/>
      <c r="AU613" s="99"/>
      <c r="AV613" s="99"/>
    </row>
    <row r="614" spans="1:48" ht="15.75" customHeight="1">
      <c r="A614" s="99"/>
      <c r="B614" s="99"/>
      <c r="C614" s="159"/>
      <c r="D614" s="220"/>
      <c r="E614" s="168"/>
      <c r="F614" s="166"/>
      <c r="G614" s="168"/>
      <c r="H614" s="99"/>
      <c r="I614" s="166"/>
      <c r="J614" s="99"/>
      <c r="K614" s="99"/>
      <c r="L614" s="99"/>
      <c r="M614" s="99"/>
      <c r="N614" s="99"/>
      <c r="O614" s="99"/>
      <c r="P614" s="99"/>
      <c r="Q614" s="99"/>
      <c r="R614" s="99"/>
      <c r="S614" s="99"/>
      <c r="T614" s="99"/>
      <c r="U614" s="99"/>
      <c r="V614" s="220"/>
      <c r="W614" s="220"/>
      <c r="X614" s="99"/>
      <c r="Y614" s="99"/>
      <c r="Z614" s="99"/>
      <c r="AA614" s="99"/>
      <c r="AB614" s="99"/>
      <c r="AC614" s="99"/>
      <c r="AD614" s="99"/>
      <c r="AE614" s="99"/>
      <c r="AF614" s="99"/>
      <c r="AG614" s="99"/>
      <c r="AH614" s="99"/>
      <c r="AI614" s="99"/>
      <c r="AJ614" s="99"/>
      <c r="AK614" s="99"/>
      <c r="AL614" s="99"/>
      <c r="AM614" s="99"/>
      <c r="AN614" s="99"/>
      <c r="AO614" s="99"/>
      <c r="AP614" s="99"/>
      <c r="AQ614" s="99"/>
      <c r="AR614" s="99"/>
      <c r="AS614" s="99"/>
      <c r="AT614" s="99"/>
      <c r="AU614" s="99"/>
      <c r="AV614" s="99"/>
    </row>
    <row r="615" spans="1:48" ht="15.75" customHeight="1">
      <c r="A615" s="99"/>
      <c r="B615" s="99"/>
      <c r="C615" s="159"/>
      <c r="D615" s="220"/>
      <c r="E615" s="168"/>
      <c r="F615" s="166"/>
      <c r="G615" s="168"/>
      <c r="H615" s="99"/>
      <c r="I615" s="166"/>
      <c r="J615" s="99"/>
      <c r="K615" s="99"/>
      <c r="L615" s="99"/>
      <c r="M615" s="99"/>
      <c r="N615" s="99"/>
      <c r="O615" s="99"/>
      <c r="P615" s="99"/>
      <c r="Q615" s="99"/>
      <c r="R615" s="99"/>
      <c r="S615" s="99"/>
      <c r="T615" s="99"/>
      <c r="U615" s="99"/>
      <c r="V615" s="220"/>
      <c r="W615" s="220"/>
      <c r="X615" s="99"/>
      <c r="Y615" s="99"/>
      <c r="Z615" s="99"/>
      <c r="AA615" s="99"/>
      <c r="AB615" s="99"/>
      <c r="AC615" s="99"/>
      <c r="AD615" s="99"/>
      <c r="AE615" s="99"/>
      <c r="AF615" s="99"/>
      <c r="AG615" s="99"/>
      <c r="AH615" s="99"/>
      <c r="AI615" s="99"/>
      <c r="AJ615" s="99"/>
      <c r="AK615" s="99"/>
      <c r="AL615" s="99"/>
      <c r="AM615" s="99"/>
      <c r="AN615" s="99"/>
      <c r="AO615" s="99"/>
      <c r="AP615" s="99"/>
      <c r="AQ615" s="99"/>
      <c r="AR615" s="99"/>
      <c r="AS615" s="99"/>
      <c r="AT615" s="99"/>
      <c r="AU615" s="99"/>
      <c r="AV615" s="99"/>
    </row>
    <row r="616" spans="1:48" ht="15.75" customHeight="1">
      <c r="A616" s="99"/>
      <c r="B616" s="99"/>
      <c r="C616" s="159"/>
      <c r="D616" s="220"/>
      <c r="E616" s="168"/>
      <c r="F616" s="166"/>
      <c r="G616" s="168"/>
      <c r="H616" s="99"/>
      <c r="I616" s="166"/>
      <c r="J616" s="99"/>
      <c r="K616" s="99"/>
      <c r="L616" s="99"/>
      <c r="M616" s="99"/>
      <c r="N616" s="99"/>
      <c r="O616" s="99"/>
      <c r="P616" s="99"/>
      <c r="Q616" s="99"/>
      <c r="R616" s="99"/>
      <c r="S616" s="99"/>
      <c r="T616" s="99"/>
      <c r="U616" s="99"/>
      <c r="V616" s="220"/>
      <c r="W616" s="220"/>
      <c r="X616" s="99"/>
      <c r="Y616" s="99"/>
      <c r="Z616" s="99"/>
      <c r="AA616" s="99"/>
      <c r="AB616" s="99"/>
      <c r="AC616" s="99"/>
      <c r="AD616" s="99"/>
      <c r="AE616" s="99"/>
      <c r="AF616" s="99"/>
      <c r="AG616" s="99"/>
      <c r="AH616" s="99"/>
      <c r="AI616" s="99"/>
      <c r="AJ616" s="99"/>
      <c r="AK616" s="99"/>
      <c r="AL616" s="99"/>
      <c r="AM616" s="99"/>
      <c r="AN616" s="99"/>
      <c r="AO616" s="99"/>
      <c r="AP616" s="99"/>
      <c r="AQ616" s="99"/>
      <c r="AR616" s="99"/>
      <c r="AS616" s="99"/>
      <c r="AT616" s="99"/>
      <c r="AU616" s="99"/>
      <c r="AV616" s="99"/>
    </row>
    <row r="617" spans="1:48" ht="15.75" customHeight="1">
      <c r="A617" s="99"/>
      <c r="B617" s="99"/>
      <c r="C617" s="159"/>
      <c r="D617" s="220"/>
      <c r="E617" s="168"/>
      <c r="F617" s="166"/>
      <c r="G617" s="168"/>
      <c r="H617" s="99"/>
      <c r="I617" s="166"/>
      <c r="J617" s="99"/>
      <c r="K617" s="99"/>
      <c r="L617" s="99"/>
      <c r="M617" s="99"/>
      <c r="N617" s="99"/>
      <c r="O617" s="99"/>
      <c r="P617" s="99"/>
      <c r="Q617" s="99"/>
      <c r="R617" s="99"/>
      <c r="S617" s="99"/>
      <c r="T617" s="99"/>
      <c r="U617" s="99"/>
      <c r="V617" s="220"/>
      <c r="W617" s="220"/>
      <c r="X617" s="99"/>
      <c r="Y617" s="99"/>
      <c r="Z617" s="99"/>
      <c r="AA617" s="99"/>
      <c r="AB617" s="99"/>
      <c r="AC617" s="99"/>
      <c r="AD617" s="99"/>
      <c r="AE617" s="99"/>
      <c r="AF617" s="99"/>
      <c r="AG617" s="99"/>
      <c r="AH617" s="99"/>
      <c r="AI617" s="99"/>
      <c r="AJ617" s="99"/>
      <c r="AK617" s="99"/>
      <c r="AL617" s="99"/>
      <c r="AM617" s="99"/>
      <c r="AN617" s="99"/>
      <c r="AO617" s="99"/>
      <c r="AP617" s="99"/>
      <c r="AQ617" s="99"/>
      <c r="AR617" s="99"/>
      <c r="AS617" s="99"/>
      <c r="AT617" s="99"/>
      <c r="AU617" s="99"/>
      <c r="AV617" s="99"/>
    </row>
    <row r="618" spans="1:48" ht="15.75" customHeight="1">
      <c r="A618" s="99"/>
      <c r="B618" s="99"/>
      <c r="C618" s="159"/>
      <c r="D618" s="220"/>
      <c r="E618" s="168"/>
      <c r="F618" s="166"/>
      <c r="G618" s="168"/>
      <c r="H618" s="99"/>
      <c r="I618" s="166"/>
      <c r="J618" s="99"/>
      <c r="K618" s="99"/>
      <c r="L618" s="99"/>
      <c r="M618" s="99"/>
      <c r="N618" s="99"/>
      <c r="O618" s="99"/>
      <c r="P618" s="99"/>
      <c r="Q618" s="99"/>
      <c r="R618" s="99"/>
      <c r="S618" s="99"/>
      <c r="T618" s="99"/>
      <c r="U618" s="99"/>
      <c r="V618" s="220"/>
      <c r="W618" s="220"/>
      <c r="X618" s="99"/>
      <c r="Y618" s="99"/>
      <c r="Z618" s="99"/>
      <c r="AA618" s="99"/>
      <c r="AB618" s="99"/>
      <c r="AC618" s="99"/>
      <c r="AD618" s="99"/>
      <c r="AE618" s="99"/>
      <c r="AF618" s="99"/>
      <c r="AG618" s="99"/>
      <c r="AH618" s="99"/>
      <c r="AI618" s="99"/>
      <c r="AJ618" s="99"/>
      <c r="AK618" s="99"/>
      <c r="AL618" s="99"/>
      <c r="AM618" s="99"/>
      <c r="AN618" s="99"/>
      <c r="AO618" s="99"/>
      <c r="AP618" s="99"/>
      <c r="AQ618" s="99"/>
      <c r="AR618" s="99"/>
      <c r="AS618" s="99"/>
      <c r="AT618" s="99"/>
      <c r="AU618" s="99"/>
      <c r="AV618" s="99"/>
    </row>
    <row r="619" spans="1:48" ht="15.75" customHeight="1">
      <c r="A619" s="99"/>
      <c r="B619" s="99"/>
      <c r="C619" s="159"/>
      <c r="D619" s="220"/>
      <c r="E619" s="168"/>
      <c r="F619" s="166"/>
      <c r="G619" s="168"/>
      <c r="H619" s="99"/>
      <c r="I619" s="166"/>
      <c r="J619" s="99"/>
      <c r="K619" s="99"/>
      <c r="L619" s="99"/>
      <c r="M619" s="99"/>
      <c r="N619" s="99"/>
      <c r="O619" s="99"/>
      <c r="P619" s="99"/>
      <c r="Q619" s="99"/>
      <c r="R619" s="99"/>
      <c r="S619" s="99"/>
      <c r="T619" s="99"/>
      <c r="U619" s="99"/>
      <c r="V619" s="220"/>
      <c r="W619" s="220"/>
      <c r="X619" s="99"/>
      <c r="Y619" s="99"/>
      <c r="Z619" s="99"/>
      <c r="AA619" s="99"/>
      <c r="AB619" s="99"/>
      <c r="AC619" s="99"/>
      <c r="AD619" s="99"/>
      <c r="AE619" s="99"/>
      <c r="AF619" s="99"/>
      <c r="AG619" s="99"/>
      <c r="AH619" s="99"/>
      <c r="AI619" s="99"/>
      <c r="AJ619" s="99"/>
      <c r="AK619" s="99"/>
      <c r="AL619" s="99"/>
      <c r="AM619" s="99"/>
      <c r="AN619" s="99"/>
      <c r="AO619" s="99"/>
      <c r="AP619" s="99"/>
      <c r="AQ619" s="99"/>
      <c r="AR619" s="99"/>
      <c r="AS619" s="99"/>
      <c r="AT619" s="99"/>
      <c r="AU619" s="99"/>
      <c r="AV619" s="99"/>
    </row>
    <row r="620" spans="1:48" ht="15.75" customHeight="1">
      <c r="A620" s="99"/>
      <c r="B620" s="99"/>
      <c r="C620" s="159"/>
      <c r="D620" s="220"/>
      <c r="E620" s="168"/>
      <c r="F620" s="166"/>
      <c r="G620" s="168"/>
      <c r="H620" s="99"/>
      <c r="I620" s="166"/>
      <c r="J620" s="99"/>
      <c r="K620" s="99"/>
      <c r="L620" s="99"/>
      <c r="M620" s="99"/>
      <c r="N620" s="99"/>
      <c r="O620" s="99"/>
      <c r="P620" s="99"/>
      <c r="Q620" s="99"/>
      <c r="R620" s="99"/>
      <c r="S620" s="99"/>
      <c r="T620" s="99"/>
      <c r="U620" s="99"/>
      <c r="V620" s="220"/>
      <c r="W620" s="220"/>
      <c r="X620" s="99"/>
      <c r="Y620" s="99"/>
      <c r="Z620" s="99"/>
      <c r="AA620" s="99"/>
      <c r="AB620" s="99"/>
      <c r="AC620" s="99"/>
      <c r="AD620" s="99"/>
      <c r="AE620" s="99"/>
      <c r="AF620" s="99"/>
      <c r="AG620" s="99"/>
      <c r="AH620" s="99"/>
      <c r="AI620" s="99"/>
      <c r="AJ620" s="99"/>
      <c r="AK620" s="99"/>
      <c r="AL620" s="99"/>
      <c r="AM620" s="99"/>
      <c r="AN620" s="99"/>
      <c r="AO620" s="99"/>
      <c r="AP620" s="99"/>
      <c r="AQ620" s="99"/>
      <c r="AR620" s="99"/>
      <c r="AS620" s="99"/>
      <c r="AT620" s="99"/>
      <c r="AU620" s="99"/>
      <c r="AV620" s="99"/>
    </row>
    <row r="621" spans="1:48" ht="15.75" customHeight="1">
      <c r="A621" s="99"/>
      <c r="B621" s="99"/>
      <c r="C621" s="159"/>
      <c r="D621" s="220"/>
      <c r="E621" s="168"/>
      <c r="F621" s="166"/>
      <c r="G621" s="168"/>
      <c r="H621" s="99"/>
      <c r="I621" s="166"/>
      <c r="J621" s="99"/>
      <c r="K621" s="99"/>
      <c r="L621" s="99"/>
      <c r="M621" s="99"/>
      <c r="N621" s="99"/>
      <c r="O621" s="99"/>
      <c r="P621" s="99"/>
      <c r="Q621" s="99"/>
      <c r="R621" s="99"/>
      <c r="S621" s="99"/>
      <c r="T621" s="99"/>
      <c r="U621" s="99"/>
      <c r="V621" s="220"/>
      <c r="W621" s="220"/>
      <c r="X621" s="99"/>
      <c r="Y621" s="99"/>
      <c r="Z621" s="99"/>
      <c r="AA621" s="99"/>
      <c r="AB621" s="99"/>
      <c r="AC621" s="99"/>
      <c r="AD621" s="99"/>
      <c r="AE621" s="99"/>
      <c r="AF621" s="99"/>
      <c r="AG621" s="99"/>
      <c r="AH621" s="99"/>
      <c r="AI621" s="99"/>
      <c r="AJ621" s="99"/>
      <c r="AK621" s="99"/>
      <c r="AL621" s="99"/>
      <c r="AM621" s="99"/>
      <c r="AN621" s="99"/>
      <c r="AO621" s="99"/>
      <c r="AP621" s="99"/>
      <c r="AQ621" s="99"/>
      <c r="AR621" s="99"/>
      <c r="AS621" s="99"/>
      <c r="AT621" s="99"/>
      <c r="AU621" s="99"/>
      <c r="AV621" s="99"/>
    </row>
    <row r="622" spans="1:48" ht="15.75" customHeight="1">
      <c r="A622" s="99"/>
      <c r="B622" s="99"/>
      <c r="C622" s="159"/>
      <c r="D622" s="220"/>
      <c r="E622" s="168"/>
      <c r="F622" s="166"/>
      <c r="G622" s="168"/>
      <c r="H622" s="99"/>
      <c r="I622" s="166"/>
      <c r="J622" s="99"/>
      <c r="K622" s="99"/>
      <c r="L622" s="99"/>
      <c r="M622" s="99"/>
      <c r="N622" s="99"/>
      <c r="O622" s="99"/>
      <c r="P622" s="99"/>
      <c r="Q622" s="99"/>
      <c r="R622" s="99"/>
      <c r="S622" s="99"/>
      <c r="T622" s="99"/>
      <c r="U622" s="99"/>
      <c r="V622" s="220"/>
      <c r="W622" s="220"/>
      <c r="X622" s="99"/>
      <c r="Y622" s="99"/>
      <c r="Z622" s="99"/>
      <c r="AA622" s="99"/>
      <c r="AB622" s="99"/>
      <c r="AC622" s="99"/>
      <c r="AD622" s="99"/>
      <c r="AE622" s="99"/>
      <c r="AF622" s="99"/>
      <c r="AG622" s="99"/>
      <c r="AH622" s="99"/>
      <c r="AI622" s="99"/>
      <c r="AJ622" s="99"/>
      <c r="AK622" s="99"/>
      <c r="AL622" s="99"/>
      <c r="AM622" s="99"/>
      <c r="AN622" s="99"/>
      <c r="AO622" s="99"/>
      <c r="AP622" s="99"/>
      <c r="AQ622" s="99"/>
      <c r="AR622" s="99"/>
      <c r="AS622" s="99"/>
      <c r="AT622" s="99"/>
      <c r="AU622" s="99"/>
      <c r="AV622" s="99"/>
    </row>
    <row r="623" spans="1:48" ht="15.75" customHeight="1">
      <c r="A623" s="99"/>
      <c r="B623" s="99"/>
      <c r="C623" s="159"/>
      <c r="D623" s="220"/>
      <c r="E623" s="168"/>
      <c r="F623" s="166"/>
      <c r="G623" s="168"/>
      <c r="H623" s="99"/>
      <c r="I623" s="166"/>
      <c r="J623" s="99"/>
      <c r="K623" s="99"/>
      <c r="L623" s="99"/>
      <c r="M623" s="99"/>
      <c r="N623" s="99"/>
      <c r="O623" s="99"/>
      <c r="P623" s="99"/>
      <c r="Q623" s="99"/>
      <c r="R623" s="99"/>
      <c r="S623" s="99"/>
      <c r="T623" s="99"/>
      <c r="U623" s="99"/>
      <c r="V623" s="220"/>
      <c r="W623" s="220"/>
      <c r="X623" s="99"/>
      <c r="Y623" s="99"/>
      <c r="Z623" s="99"/>
      <c r="AA623" s="99"/>
      <c r="AB623" s="99"/>
      <c r="AC623" s="99"/>
      <c r="AD623" s="99"/>
      <c r="AE623" s="99"/>
      <c r="AF623" s="99"/>
      <c r="AG623" s="99"/>
      <c r="AH623" s="99"/>
      <c r="AI623" s="99"/>
      <c r="AJ623" s="99"/>
      <c r="AK623" s="99"/>
      <c r="AL623" s="99"/>
      <c r="AM623" s="99"/>
      <c r="AN623" s="99"/>
      <c r="AO623" s="99"/>
      <c r="AP623" s="99"/>
      <c r="AQ623" s="99"/>
      <c r="AR623" s="99"/>
      <c r="AS623" s="99"/>
      <c r="AT623" s="99"/>
      <c r="AU623" s="99"/>
      <c r="AV623" s="99"/>
    </row>
    <row r="624" spans="1:48" ht="15.75" customHeight="1">
      <c r="A624" s="99"/>
      <c r="B624" s="99"/>
      <c r="C624" s="159"/>
      <c r="D624" s="220"/>
      <c r="E624" s="168"/>
      <c r="F624" s="166"/>
      <c r="G624" s="168"/>
      <c r="H624" s="99"/>
      <c r="I624" s="166"/>
      <c r="J624" s="99"/>
      <c r="K624" s="99"/>
      <c r="L624" s="99"/>
      <c r="M624" s="99"/>
      <c r="N624" s="99"/>
      <c r="O624" s="99"/>
      <c r="P624" s="99"/>
      <c r="Q624" s="99"/>
      <c r="R624" s="99"/>
      <c r="S624" s="99"/>
      <c r="T624" s="99"/>
      <c r="U624" s="99"/>
      <c r="V624" s="220"/>
      <c r="W624" s="220"/>
      <c r="X624" s="99"/>
      <c r="Y624" s="99"/>
      <c r="Z624" s="99"/>
      <c r="AA624" s="99"/>
      <c r="AB624" s="99"/>
      <c r="AC624" s="99"/>
      <c r="AD624" s="99"/>
      <c r="AE624" s="99"/>
      <c r="AF624" s="99"/>
      <c r="AG624" s="99"/>
      <c r="AH624" s="99"/>
      <c r="AI624" s="99"/>
      <c r="AJ624" s="99"/>
      <c r="AK624" s="99"/>
      <c r="AL624" s="99"/>
      <c r="AM624" s="99"/>
      <c r="AN624" s="99"/>
      <c r="AO624" s="99"/>
      <c r="AP624" s="99"/>
      <c r="AQ624" s="99"/>
      <c r="AR624" s="99"/>
      <c r="AS624" s="99"/>
      <c r="AT624" s="99"/>
      <c r="AU624" s="99"/>
      <c r="AV624" s="99"/>
    </row>
    <row r="625" spans="1:48" ht="15.75" customHeight="1">
      <c r="A625" s="99"/>
      <c r="B625" s="99"/>
      <c r="C625" s="159"/>
      <c r="D625" s="220"/>
      <c r="E625" s="168"/>
      <c r="F625" s="166"/>
      <c r="G625" s="168"/>
      <c r="H625" s="99"/>
      <c r="I625" s="166"/>
      <c r="J625" s="99"/>
      <c r="K625" s="99"/>
      <c r="L625" s="99"/>
      <c r="M625" s="99"/>
      <c r="N625" s="99"/>
      <c r="O625" s="99"/>
      <c r="P625" s="99"/>
      <c r="Q625" s="99"/>
      <c r="R625" s="99"/>
      <c r="S625" s="99"/>
      <c r="T625" s="99"/>
      <c r="U625" s="99"/>
      <c r="V625" s="220"/>
      <c r="W625" s="220"/>
      <c r="X625" s="99"/>
      <c r="Y625" s="99"/>
      <c r="Z625" s="99"/>
      <c r="AA625" s="99"/>
      <c r="AB625" s="99"/>
      <c r="AC625" s="99"/>
      <c r="AD625" s="99"/>
      <c r="AE625" s="99"/>
      <c r="AF625" s="99"/>
      <c r="AG625" s="99"/>
      <c r="AH625" s="99"/>
      <c r="AI625" s="99"/>
      <c r="AJ625" s="99"/>
      <c r="AK625" s="99"/>
      <c r="AL625" s="99"/>
      <c r="AM625" s="99"/>
      <c r="AN625" s="99"/>
      <c r="AO625" s="99"/>
      <c r="AP625" s="99"/>
      <c r="AQ625" s="99"/>
      <c r="AR625" s="99"/>
      <c r="AS625" s="99"/>
      <c r="AT625" s="99"/>
      <c r="AU625" s="99"/>
      <c r="AV625" s="99"/>
    </row>
    <row r="626" spans="1:48" ht="15.75" customHeight="1">
      <c r="A626" s="99"/>
      <c r="B626" s="99"/>
      <c r="C626" s="159"/>
      <c r="D626" s="220"/>
      <c r="E626" s="168"/>
      <c r="F626" s="166"/>
      <c r="G626" s="168"/>
      <c r="H626" s="99"/>
      <c r="I626" s="166"/>
      <c r="J626" s="99"/>
      <c r="K626" s="99"/>
      <c r="L626" s="99"/>
      <c r="M626" s="99"/>
      <c r="N626" s="99"/>
      <c r="O626" s="99"/>
      <c r="P626" s="99"/>
      <c r="Q626" s="99"/>
      <c r="R626" s="99"/>
      <c r="S626" s="99"/>
      <c r="T626" s="99"/>
      <c r="U626" s="99"/>
      <c r="V626" s="220"/>
      <c r="W626" s="220"/>
      <c r="X626" s="99"/>
      <c r="Y626" s="99"/>
      <c r="Z626" s="99"/>
      <c r="AA626" s="99"/>
      <c r="AB626" s="99"/>
      <c r="AC626" s="99"/>
      <c r="AD626" s="99"/>
      <c r="AE626" s="99"/>
      <c r="AF626" s="99"/>
      <c r="AG626" s="99"/>
      <c r="AH626" s="99"/>
      <c r="AI626" s="99"/>
      <c r="AJ626" s="99"/>
      <c r="AK626" s="99"/>
      <c r="AL626" s="99"/>
      <c r="AM626" s="99"/>
      <c r="AN626" s="99"/>
      <c r="AO626" s="99"/>
      <c r="AP626" s="99"/>
      <c r="AQ626" s="99"/>
      <c r="AR626" s="99"/>
      <c r="AS626" s="99"/>
      <c r="AT626" s="99"/>
      <c r="AU626" s="99"/>
      <c r="AV626" s="99"/>
    </row>
    <row r="627" spans="1:48" ht="15.75" customHeight="1">
      <c r="A627" s="99"/>
      <c r="B627" s="99"/>
      <c r="C627" s="159"/>
      <c r="D627" s="220"/>
      <c r="E627" s="168"/>
      <c r="F627" s="166"/>
      <c r="G627" s="168"/>
      <c r="H627" s="99"/>
      <c r="I627" s="166"/>
      <c r="J627" s="99"/>
      <c r="K627" s="99"/>
      <c r="L627" s="99"/>
      <c r="M627" s="99"/>
      <c r="N627" s="99"/>
      <c r="O627" s="99"/>
      <c r="P627" s="99"/>
      <c r="Q627" s="99"/>
      <c r="R627" s="99"/>
      <c r="S627" s="99"/>
      <c r="T627" s="99"/>
      <c r="U627" s="99"/>
      <c r="V627" s="220"/>
      <c r="W627" s="220"/>
      <c r="X627" s="99"/>
      <c r="Y627" s="99"/>
      <c r="Z627" s="99"/>
      <c r="AA627" s="99"/>
      <c r="AB627" s="99"/>
      <c r="AC627" s="99"/>
      <c r="AD627" s="99"/>
      <c r="AE627" s="99"/>
      <c r="AF627" s="99"/>
      <c r="AG627" s="99"/>
      <c r="AH627" s="99"/>
      <c r="AI627" s="99"/>
      <c r="AJ627" s="99"/>
      <c r="AK627" s="99"/>
      <c r="AL627" s="99"/>
      <c r="AM627" s="99"/>
      <c r="AN627" s="99"/>
      <c r="AO627" s="99"/>
      <c r="AP627" s="99"/>
      <c r="AQ627" s="99"/>
      <c r="AR627" s="99"/>
      <c r="AS627" s="99"/>
      <c r="AT627" s="99"/>
      <c r="AU627" s="99"/>
      <c r="AV627" s="99"/>
    </row>
    <row r="628" spans="1:48" ht="15.75" customHeight="1">
      <c r="A628" s="99"/>
      <c r="B628" s="99"/>
      <c r="C628" s="159"/>
      <c r="D628" s="220"/>
      <c r="E628" s="168"/>
      <c r="F628" s="166"/>
      <c r="G628" s="168"/>
      <c r="H628" s="99"/>
      <c r="I628" s="166"/>
      <c r="J628" s="99"/>
      <c r="K628" s="99"/>
      <c r="L628" s="99"/>
      <c r="M628" s="99"/>
      <c r="N628" s="99"/>
      <c r="O628" s="99"/>
      <c r="P628" s="99"/>
      <c r="Q628" s="99"/>
      <c r="R628" s="99"/>
      <c r="S628" s="99"/>
      <c r="T628" s="99"/>
      <c r="U628" s="99"/>
      <c r="V628" s="220"/>
      <c r="W628" s="220"/>
      <c r="X628" s="99"/>
      <c r="Y628" s="99"/>
      <c r="Z628" s="99"/>
      <c r="AA628" s="99"/>
      <c r="AB628" s="99"/>
      <c r="AC628" s="99"/>
      <c r="AD628" s="99"/>
      <c r="AE628" s="99"/>
      <c r="AF628" s="99"/>
      <c r="AG628" s="99"/>
      <c r="AH628" s="99"/>
      <c r="AI628" s="99"/>
      <c r="AJ628" s="99"/>
      <c r="AK628" s="99"/>
      <c r="AL628" s="99"/>
      <c r="AM628" s="99"/>
      <c r="AN628" s="99"/>
      <c r="AO628" s="99"/>
      <c r="AP628" s="99"/>
      <c r="AQ628" s="99"/>
      <c r="AR628" s="99"/>
      <c r="AS628" s="99"/>
      <c r="AT628" s="99"/>
      <c r="AU628" s="99"/>
      <c r="AV628" s="99"/>
    </row>
    <row r="629" spans="1:48" ht="15.75" customHeight="1">
      <c r="A629" s="99"/>
      <c r="B629" s="99"/>
      <c r="C629" s="159"/>
      <c r="D629" s="220"/>
      <c r="E629" s="168"/>
      <c r="F629" s="166"/>
      <c r="G629" s="168"/>
      <c r="H629" s="99"/>
      <c r="I629" s="166"/>
      <c r="J629" s="99"/>
      <c r="K629" s="99"/>
      <c r="L629" s="99"/>
      <c r="M629" s="99"/>
      <c r="N629" s="99"/>
      <c r="O629" s="99"/>
      <c r="P629" s="99"/>
      <c r="Q629" s="99"/>
      <c r="R629" s="99"/>
      <c r="S629" s="99"/>
      <c r="T629" s="99"/>
      <c r="U629" s="99"/>
      <c r="V629" s="220"/>
      <c r="W629" s="220"/>
      <c r="X629" s="99"/>
      <c r="Y629" s="99"/>
      <c r="Z629" s="99"/>
      <c r="AA629" s="99"/>
      <c r="AB629" s="99"/>
      <c r="AC629" s="99"/>
      <c r="AD629" s="99"/>
      <c r="AE629" s="99"/>
      <c r="AF629" s="99"/>
      <c r="AG629" s="99"/>
      <c r="AH629" s="99"/>
      <c r="AI629" s="99"/>
      <c r="AJ629" s="99"/>
      <c r="AK629" s="99"/>
      <c r="AL629" s="99"/>
      <c r="AM629" s="99"/>
      <c r="AN629" s="99"/>
      <c r="AO629" s="99"/>
      <c r="AP629" s="99"/>
      <c r="AQ629" s="99"/>
      <c r="AR629" s="99"/>
      <c r="AS629" s="99"/>
      <c r="AT629" s="99"/>
      <c r="AU629" s="99"/>
      <c r="AV629" s="99"/>
    </row>
    <row r="630" spans="1:48" ht="15.75" customHeight="1">
      <c r="A630" s="99"/>
      <c r="B630" s="99"/>
      <c r="C630" s="159"/>
      <c r="D630" s="220"/>
      <c r="E630" s="168"/>
      <c r="F630" s="166"/>
      <c r="G630" s="168"/>
      <c r="H630" s="99"/>
      <c r="I630" s="166"/>
      <c r="J630" s="99"/>
      <c r="K630" s="99"/>
      <c r="L630" s="99"/>
      <c r="M630" s="99"/>
      <c r="N630" s="99"/>
      <c r="O630" s="99"/>
      <c r="P630" s="99"/>
      <c r="Q630" s="99"/>
      <c r="R630" s="99"/>
      <c r="S630" s="99"/>
      <c r="T630" s="99"/>
      <c r="U630" s="99"/>
      <c r="V630" s="220"/>
      <c r="W630" s="220"/>
      <c r="X630" s="99"/>
      <c r="Y630" s="99"/>
      <c r="Z630" s="99"/>
      <c r="AA630" s="99"/>
      <c r="AB630" s="99"/>
      <c r="AC630" s="99"/>
      <c r="AD630" s="99"/>
      <c r="AE630" s="99"/>
      <c r="AF630" s="99"/>
      <c r="AG630" s="99"/>
      <c r="AH630" s="99"/>
      <c r="AI630" s="99"/>
      <c r="AJ630" s="99"/>
      <c r="AK630" s="99"/>
      <c r="AL630" s="99"/>
      <c r="AM630" s="99"/>
      <c r="AN630" s="99"/>
      <c r="AO630" s="99"/>
      <c r="AP630" s="99"/>
      <c r="AQ630" s="99"/>
      <c r="AR630" s="99"/>
      <c r="AS630" s="99"/>
      <c r="AT630" s="99"/>
      <c r="AU630" s="99"/>
      <c r="AV630" s="99"/>
    </row>
    <row r="631" spans="1:48" ht="15.75" customHeight="1">
      <c r="A631" s="99"/>
      <c r="B631" s="99"/>
      <c r="C631" s="159"/>
      <c r="D631" s="220"/>
      <c r="E631" s="168"/>
      <c r="F631" s="166"/>
      <c r="G631" s="168"/>
      <c r="H631" s="99"/>
      <c r="I631" s="166"/>
      <c r="J631" s="99"/>
      <c r="K631" s="99"/>
      <c r="L631" s="99"/>
      <c r="M631" s="99"/>
      <c r="N631" s="99"/>
      <c r="O631" s="99"/>
      <c r="P631" s="99"/>
      <c r="Q631" s="99"/>
      <c r="R631" s="99"/>
      <c r="S631" s="99"/>
      <c r="T631" s="99"/>
      <c r="U631" s="99"/>
      <c r="V631" s="220"/>
      <c r="W631" s="220"/>
      <c r="X631" s="99"/>
      <c r="Y631" s="99"/>
      <c r="Z631" s="99"/>
      <c r="AA631" s="99"/>
      <c r="AB631" s="99"/>
      <c r="AC631" s="99"/>
      <c r="AD631" s="99"/>
      <c r="AE631" s="99"/>
      <c r="AF631" s="99"/>
      <c r="AG631" s="99"/>
      <c r="AH631" s="99"/>
      <c r="AI631" s="99"/>
      <c r="AJ631" s="99"/>
      <c r="AK631" s="99"/>
      <c r="AL631" s="99"/>
      <c r="AM631" s="99"/>
      <c r="AN631" s="99"/>
      <c r="AO631" s="99"/>
      <c r="AP631" s="99"/>
      <c r="AQ631" s="99"/>
      <c r="AR631" s="99"/>
      <c r="AS631" s="99"/>
      <c r="AT631" s="99"/>
      <c r="AU631" s="99"/>
      <c r="AV631" s="99"/>
    </row>
    <row r="632" spans="1:48" ht="15.75" customHeight="1">
      <c r="A632" s="99"/>
      <c r="B632" s="99"/>
      <c r="C632" s="159"/>
      <c r="D632" s="220"/>
      <c r="E632" s="168"/>
      <c r="F632" s="166"/>
      <c r="G632" s="168"/>
      <c r="H632" s="99"/>
      <c r="I632" s="166"/>
      <c r="J632" s="99"/>
      <c r="K632" s="99"/>
      <c r="L632" s="99"/>
      <c r="M632" s="99"/>
      <c r="N632" s="99"/>
      <c r="O632" s="99"/>
      <c r="P632" s="99"/>
      <c r="Q632" s="99"/>
      <c r="R632" s="99"/>
      <c r="S632" s="99"/>
      <c r="T632" s="99"/>
      <c r="U632" s="99"/>
      <c r="V632" s="220"/>
      <c r="W632" s="220"/>
      <c r="X632" s="99"/>
      <c r="Y632" s="99"/>
      <c r="Z632" s="99"/>
      <c r="AA632" s="99"/>
      <c r="AB632" s="99"/>
      <c r="AC632" s="99"/>
      <c r="AD632" s="99"/>
      <c r="AE632" s="99"/>
      <c r="AF632" s="99"/>
      <c r="AG632" s="99"/>
      <c r="AH632" s="99"/>
      <c r="AI632" s="99"/>
      <c r="AJ632" s="99"/>
      <c r="AK632" s="99"/>
      <c r="AL632" s="99"/>
      <c r="AM632" s="99"/>
      <c r="AN632" s="99"/>
      <c r="AO632" s="99"/>
      <c r="AP632" s="99"/>
      <c r="AQ632" s="99"/>
      <c r="AR632" s="99"/>
      <c r="AS632" s="99"/>
      <c r="AT632" s="99"/>
      <c r="AU632" s="99"/>
      <c r="AV632" s="99"/>
    </row>
    <row r="633" spans="1:48" ht="15.75" customHeight="1">
      <c r="A633" s="99"/>
      <c r="B633" s="99"/>
      <c r="C633" s="159"/>
      <c r="D633" s="220"/>
      <c r="E633" s="168"/>
      <c r="F633" s="166"/>
      <c r="G633" s="168"/>
      <c r="H633" s="99"/>
      <c r="I633" s="166"/>
      <c r="J633" s="99"/>
      <c r="K633" s="99"/>
      <c r="L633" s="99"/>
      <c r="M633" s="99"/>
      <c r="N633" s="99"/>
      <c r="O633" s="99"/>
      <c r="P633" s="99"/>
      <c r="Q633" s="99"/>
      <c r="R633" s="99"/>
      <c r="S633" s="99"/>
      <c r="T633" s="99"/>
      <c r="U633" s="99"/>
      <c r="V633" s="220"/>
      <c r="W633" s="220"/>
      <c r="X633" s="99"/>
      <c r="Y633" s="99"/>
      <c r="Z633" s="99"/>
      <c r="AA633" s="99"/>
      <c r="AB633" s="99"/>
      <c r="AC633" s="99"/>
      <c r="AD633" s="99"/>
      <c r="AE633" s="99"/>
      <c r="AF633" s="99"/>
      <c r="AG633" s="99"/>
      <c r="AH633" s="99"/>
      <c r="AI633" s="99"/>
      <c r="AJ633" s="99"/>
      <c r="AK633" s="99"/>
      <c r="AL633" s="99"/>
      <c r="AM633" s="99"/>
      <c r="AN633" s="99"/>
      <c r="AO633" s="99"/>
      <c r="AP633" s="99"/>
      <c r="AQ633" s="99"/>
      <c r="AR633" s="99"/>
      <c r="AS633" s="99"/>
      <c r="AT633" s="99"/>
      <c r="AU633" s="99"/>
      <c r="AV633" s="99"/>
    </row>
    <row r="634" spans="1:48" ht="15.75" customHeight="1">
      <c r="A634" s="99"/>
      <c r="B634" s="99"/>
      <c r="C634" s="159"/>
      <c r="D634" s="220"/>
      <c r="E634" s="168"/>
      <c r="F634" s="166"/>
      <c r="G634" s="168"/>
      <c r="H634" s="99"/>
      <c r="I634" s="166"/>
      <c r="J634" s="99"/>
      <c r="K634" s="99"/>
      <c r="L634" s="99"/>
      <c r="M634" s="99"/>
      <c r="N634" s="99"/>
      <c r="O634" s="99"/>
      <c r="P634" s="99"/>
      <c r="Q634" s="99"/>
      <c r="R634" s="99"/>
      <c r="S634" s="99"/>
      <c r="T634" s="99"/>
      <c r="U634" s="99"/>
      <c r="V634" s="220"/>
      <c r="W634" s="220"/>
      <c r="X634" s="99"/>
      <c r="Y634" s="99"/>
      <c r="Z634" s="99"/>
      <c r="AA634" s="99"/>
      <c r="AB634" s="99"/>
      <c r="AC634" s="99"/>
      <c r="AD634" s="99"/>
      <c r="AE634" s="99"/>
      <c r="AF634" s="99"/>
      <c r="AG634" s="99"/>
      <c r="AH634" s="99"/>
      <c r="AI634" s="99"/>
      <c r="AJ634" s="99"/>
      <c r="AK634" s="99"/>
      <c r="AL634" s="99"/>
      <c r="AM634" s="99"/>
      <c r="AN634" s="99"/>
      <c r="AO634" s="99"/>
      <c r="AP634" s="99"/>
      <c r="AQ634" s="99"/>
      <c r="AR634" s="99"/>
      <c r="AS634" s="99"/>
      <c r="AT634" s="99"/>
      <c r="AU634" s="99"/>
      <c r="AV634" s="99"/>
    </row>
    <row r="635" spans="1:48" ht="15.75" customHeight="1">
      <c r="A635" s="99"/>
      <c r="B635" s="99"/>
      <c r="C635" s="159"/>
      <c r="D635" s="220"/>
      <c r="E635" s="168"/>
      <c r="F635" s="166"/>
      <c r="G635" s="168"/>
      <c r="H635" s="99"/>
      <c r="I635" s="166"/>
      <c r="J635" s="99"/>
      <c r="K635" s="99"/>
      <c r="L635" s="99"/>
      <c r="M635" s="99"/>
      <c r="N635" s="99"/>
      <c r="O635" s="99"/>
      <c r="P635" s="99"/>
      <c r="Q635" s="99"/>
      <c r="R635" s="99"/>
      <c r="S635" s="99"/>
      <c r="T635" s="99"/>
      <c r="U635" s="99"/>
      <c r="V635" s="220"/>
      <c r="W635" s="220"/>
      <c r="X635" s="99"/>
      <c r="Y635" s="99"/>
      <c r="Z635" s="99"/>
      <c r="AA635" s="99"/>
      <c r="AB635" s="99"/>
      <c r="AC635" s="99"/>
      <c r="AD635" s="99"/>
      <c r="AE635" s="99"/>
      <c r="AF635" s="99"/>
      <c r="AG635" s="99"/>
      <c r="AH635" s="99"/>
      <c r="AI635" s="99"/>
      <c r="AJ635" s="99"/>
      <c r="AK635" s="99"/>
      <c r="AL635" s="99"/>
      <c r="AM635" s="99"/>
      <c r="AN635" s="99"/>
      <c r="AO635" s="99"/>
      <c r="AP635" s="99"/>
      <c r="AQ635" s="99"/>
      <c r="AR635" s="99"/>
      <c r="AS635" s="99"/>
      <c r="AT635" s="99"/>
      <c r="AU635" s="99"/>
      <c r="AV635" s="99"/>
    </row>
    <row r="636" spans="1:48" ht="15.75" customHeight="1">
      <c r="A636" s="99"/>
      <c r="B636" s="99"/>
      <c r="C636" s="159"/>
      <c r="D636" s="220"/>
      <c r="E636" s="168"/>
      <c r="F636" s="166"/>
      <c r="G636" s="168"/>
      <c r="H636" s="99"/>
      <c r="I636" s="166"/>
      <c r="J636" s="99"/>
      <c r="K636" s="99"/>
      <c r="L636" s="99"/>
      <c r="M636" s="99"/>
      <c r="N636" s="99"/>
      <c r="O636" s="99"/>
      <c r="P636" s="99"/>
      <c r="Q636" s="99"/>
      <c r="R636" s="99"/>
      <c r="S636" s="99"/>
      <c r="T636" s="99"/>
      <c r="U636" s="99"/>
      <c r="V636" s="220"/>
      <c r="W636" s="220"/>
      <c r="X636" s="99"/>
      <c r="Y636" s="99"/>
      <c r="Z636" s="99"/>
      <c r="AA636" s="99"/>
      <c r="AB636" s="99"/>
      <c r="AC636" s="99"/>
      <c r="AD636" s="99"/>
      <c r="AE636" s="99"/>
      <c r="AF636" s="99"/>
      <c r="AG636" s="99"/>
      <c r="AH636" s="99"/>
      <c r="AI636" s="99"/>
      <c r="AJ636" s="99"/>
      <c r="AK636" s="99"/>
      <c r="AL636" s="99"/>
      <c r="AM636" s="99"/>
      <c r="AN636" s="99"/>
      <c r="AO636" s="99"/>
      <c r="AP636" s="99"/>
      <c r="AQ636" s="99"/>
      <c r="AR636" s="99"/>
      <c r="AS636" s="99"/>
      <c r="AT636" s="99"/>
      <c r="AU636" s="99"/>
      <c r="AV636" s="99"/>
    </row>
    <row r="637" spans="1:48" ht="15.75" customHeight="1">
      <c r="A637" s="99"/>
      <c r="B637" s="99"/>
      <c r="C637" s="159"/>
      <c r="D637" s="220"/>
      <c r="E637" s="168"/>
      <c r="F637" s="166"/>
      <c r="G637" s="168"/>
      <c r="H637" s="99"/>
      <c r="I637" s="166"/>
      <c r="J637" s="99"/>
      <c r="K637" s="99"/>
      <c r="L637" s="99"/>
      <c r="M637" s="99"/>
      <c r="N637" s="99"/>
      <c r="O637" s="99"/>
      <c r="P637" s="99"/>
      <c r="Q637" s="99"/>
      <c r="R637" s="99"/>
      <c r="S637" s="99"/>
      <c r="T637" s="99"/>
      <c r="U637" s="99"/>
      <c r="V637" s="220"/>
      <c r="W637" s="220"/>
      <c r="X637" s="99"/>
      <c r="Y637" s="99"/>
      <c r="Z637" s="99"/>
      <c r="AA637" s="99"/>
      <c r="AB637" s="99"/>
      <c r="AC637" s="99"/>
      <c r="AD637" s="99"/>
      <c r="AE637" s="99"/>
      <c r="AF637" s="99"/>
      <c r="AG637" s="99"/>
      <c r="AH637" s="99"/>
      <c r="AI637" s="99"/>
      <c r="AJ637" s="99"/>
      <c r="AK637" s="99"/>
      <c r="AL637" s="99"/>
      <c r="AM637" s="99"/>
      <c r="AN637" s="99"/>
      <c r="AO637" s="99"/>
      <c r="AP637" s="99"/>
      <c r="AQ637" s="99"/>
      <c r="AR637" s="99"/>
      <c r="AS637" s="99"/>
      <c r="AT637" s="99"/>
      <c r="AU637" s="99"/>
      <c r="AV637" s="99"/>
    </row>
    <row r="638" spans="1:48" ht="15.75" customHeight="1">
      <c r="A638" s="99"/>
      <c r="B638" s="99"/>
      <c r="C638" s="159"/>
      <c r="D638" s="220"/>
      <c r="E638" s="168"/>
      <c r="F638" s="166"/>
      <c r="G638" s="168"/>
      <c r="H638" s="99"/>
      <c r="I638" s="166"/>
      <c r="J638" s="99"/>
      <c r="K638" s="99"/>
      <c r="L638" s="99"/>
      <c r="M638" s="99"/>
      <c r="N638" s="99"/>
      <c r="O638" s="99"/>
      <c r="P638" s="99"/>
      <c r="Q638" s="99"/>
      <c r="R638" s="99"/>
      <c r="S638" s="99"/>
      <c r="T638" s="99"/>
      <c r="U638" s="99"/>
      <c r="V638" s="220"/>
      <c r="W638" s="220"/>
      <c r="X638" s="99"/>
      <c r="Y638" s="99"/>
      <c r="Z638" s="99"/>
      <c r="AA638" s="99"/>
      <c r="AB638" s="99"/>
      <c r="AC638" s="99"/>
      <c r="AD638" s="99"/>
      <c r="AE638" s="99"/>
      <c r="AF638" s="99"/>
      <c r="AG638" s="99"/>
      <c r="AH638" s="99"/>
      <c r="AI638" s="99"/>
      <c r="AJ638" s="99"/>
      <c r="AK638" s="99"/>
      <c r="AL638" s="99"/>
      <c r="AM638" s="99"/>
      <c r="AN638" s="99"/>
      <c r="AO638" s="99"/>
      <c r="AP638" s="99"/>
      <c r="AQ638" s="99"/>
      <c r="AR638" s="99"/>
      <c r="AS638" s="99"/>
      <c r="AT638" s="99"/>
      <c r="AU638" s="99"/>
      <c r="AV638" s="99"/>
    </row>
    <row r="639" spans="1:48" ht="15.75" customHeight="1">
      <c r="A639" s="99"/>
      <c r="B639" s="99"/>
      <c r="C639" s="159"/>
      <c r="D639" s="220"/>
      <c r="E639" s="168"/>
      <c r="F639" s="166"/>
      <c r="G639" s="168"/>
      <c r="H639" s="99"/>
      <c r="I639" s="166"/>
      <c r="J639" s="99"/>
      <c r="K639" s="99"/>
      <c r="L639" s="99"/>
      <c r="M639" s="99"/>
      <c r="N639" s="99"/>
      <c r="O639" s="99"/>
      <c r="P639" s="99"/>
      <c r="Q639" s="99"/>
      <c r="R639" s="99"/>
      <c r="S639" s="99"/>
      <c r="T639" s="99"/>
      <c r="U639" s="99"/>
      <c r="V639" s="220"/>
      <c r="W639" s="220"/>
      <c r="X639" s="99"/>
      <c r="Y639" s="99"/>
      <c r="Z639" s="99"/>
      <c r="AA639" s="99"/>
      <c r="AB639" s="99"/>
      <c r="AC639" s="99"/>
      <c r="AD639" s="99"/>
      <c r="AE639" s="99"/>
      <c r="AF639" s="99"/>
      <c r="AG639" s="99"/>
      <c r="AH639" s="99"/>
      <c r="AI639" s="99"/>
      <c r="AJ639" s="99"/>
      <c r="AK639" s="99"/>
      <c r="AL639" s="99"/>
      <c r="AM639" s="99"/>
      <c r="AN639" s="99"/>
      <c r="AO639" s="99"/>
      <c r="AP639" s="99"/>
      <c r="AQ639" s="99"/>
      <c r="AR639" s="99"/>
      <c r="AS639" s="99"/>
      <c r="AT639" s="99"/>
      <c r="AU639" s="99"/>
      <c r="AV639" s="99"/>
    </row>
    <row r="640" spans="1:48" ht="15.75" customHeight="1">
      <c r="A640" s="99"/>
      <c r="B640" s="99"/>
      <c r="C640" s="159"/>
      <c r="D640" s="220"/>
      <c r="E640" s="168"/>
      <c r="F640" s="166"/>
      <c r="G640" s="168"/>
      <c r="H640" s="99"/>
      <c r="I640" s="166"/>
      <c r="J640" s="99"/>
      <c r="K640" s="99"/>
      <c r="L640" s="99"/>
      <c r="M640" s="99"/>
      <c r="N640" s="99"/>
      <c r="O640" s="99"/>
      <c r="P640" s="99"/>
      <c r="Q640" s="99"/>
      <c r="R640" s="99"/>
      <c r="S640" s="99"/>
      <c r="T640" s="99"/>
      <c r="U640" s="99"/>
      <c r="V640" s="220"/>
      <c r="W640" s="220"/>
      <c r="X640" s="99"/>
      <c r="Y640" s="99"/>
      <c r="Z640" s="99"/>
      <c r="AA640" s="99"/>
      <c r="AB640" s="99"/>
      <c r="AC640" s="99"/>
      <c r="AD640" s="99"/>
      <c r="AE640" s="99"/>
      <c r="AF640" s="99"/>
      <c r="AG640" s="99"/>
      <c r="AH640" s="99"/>
      <c r="AI640" s="99"/>
      <c r="AJ640" s="99"/>
      <c r="AK640" s="99"/>
      <c r="AL640" s="99"/>
      <c r="AM640" s="99"/>
      <c r="AN640" s="99"/>
      <c r="AO640" s="99"/>
      <c r="AP640" s="99"/>
      <c r="AQ640" s="99"/>
      <c r="AR640" s="99"/>
      <c r="AS640" s="99"/>
      <c r="AT640" s="99"/>
      <c r="AU640" s="99"/>
      <c r="AV640" s="99"/>
    </row>
    <row r="641" spans="1:48" ht="15.75" customHeight="1">
      <c r="A641" s="99"/>
      <c r="B641" s="99"/>
      <c r="C641" s="159"/>
      <c r="D641" s="220"/>
      <c r="E641" s="168"/>
      <c r="F641" s="166"/>
      <c r="G641" s="168"/>
      <c r="H641" s="99"/>
      <c r="I641" s="166"/>
      <c r="J641" s="99"/>
      <c r="K641" s="99"/>
      <c r="L641" s="99"/>
      <c r="M641" s="99"/>
      <c r="N641" s="99"/>
      <c r="O641" s="99"/>
      <c r="P641" s="99"/>
      <c r="Q641" s="99"/>
      <c r="R641" s="99"/>
      <c r="S641" s="99"/>
      <c r="T641" s="99"/>
      <c r="U641" s="99"/>
      <c r="V641" s="220"/>
      <c r="W641" s="220"/>
      <c r="X641" s="99"/>
      <c r="Y641" s="99"/>
      <c r="Z641" s="99"/>
      <c r="AA641" s="99"/>
      <c r="AB641" s="99"/>
      <c r="AC641" s="99"/>
      <c r="AD641" s="99"/>
      <c r="AE641" s="99"/>
      <c r="AF641" s="99"/>
      <c r="AG641" s="99"/>
      <c r="AH641" s="99"/>
      <c r="AI641" s="99"/>
      <c r="AJ641" s="99"/>
      <c r="AK641" s="99"/>
      <c r="AL641" s="99"/>
      <c r="AM641" s="99"/>
      <c r="AN641" s="99"/>
      <c r="AO641" s="99"/>
      <c r="AP641" s="99"/>
      <c r="AQ641" s="99"/>
      <c r="AR641" s="99"/>
      <c r="AS641" s="99"/>
      <c r="AT641" s="99"/>
      <c r="AU641" s="99"/>
      <c r="AV641" s="99"/>
    </row>
    <row r="642" spans="1:48" ht="15.75" customHeight="1">
      <c r="A642" s="99"/>
      <c r="B642" s="99"/>
      <c r="C642" s="159"/>
      <c r="D642" s="220"/>
      <c r="E642" s="168"/>
      <c r="F642" s="166"/>
      <c r="G642" s="168"/>
      <c r="H642" s="99"/>
      <c r="I642" s="166"/>
      <c r="J642" s="99"/>
      <c r="K642" s="99"/>
      <c r="L642" s="99"/>
      <c r="M642" s="99"/>
      <c r="N642" s="99"/>
      <c r="O642" s="99"/>
      <c r="P642" s="99"/>
      <c r="Q642" s="99"/>
      <c r="R642" s="99"/>
      <c r="S642" s="99"/>
      <c r="T642" s="99"/>
      <c r="U642" s="99"/>
      <c r="V642" s="220"/>
      <c r="W642" s="220"/>
      <c r="X642" s="99"/>
      <c r="Y642" s="99"/>
      <c r="Z642" s="99"/>
      <c r="AA642" s="99"/>
      <c r="AB642" s="99"/>
      <c r="AC642" s="99"/>
      <c r="AD642" s="99"/>
      <c r="AE642" s="99"/>
      <c r="AF642" s="99"/>
      <c r="AG642" s="99"/>
      <c r="AH642" s="99"/>
      <c r="AI642" s="99"/>
      <c r="AJ642" s="99"/>
      <c r="AK642" s="99"/>
      <c r="AL642" s="99"/>
      <c r="AM642" s="99"/>
      <c r="AN642" s="99"/>
      <c r="AO642" s="99"/>
      <c r="AP642" s="99"/>
      <c r="AQ642" s="99"/>
      <c r="AR642" s="99"/>
      <c r="AS642" s="99"/>
      <c r="AT642" s="99"/>
      <c r="AU642" s="99"/>
      <c r="AV642" s="99"/>
    </row>
    <row r="643" spans="1:48" ht="15.75" customHeight="1">
      <c r="A643" s="99"/>
      <c r="B643" s="99"/>
      <c r="C643" s="159"/>
      <c r="D643" s="220"/>
      <c r="E643" s="168"/>
      <c r="F643" s="166"/>
      <c r="G643" s="168"/>
      <c r="H643" s="99"/>
      <c r="I643" s="166"/>
      <c r="J643" s="99"/>
      <c r="K643" s="99"/>
      <c r="L643" s="99"/>
      <c r="M643" s="99"/>
      <c r="N643" s="99"/>
      <c r="O643" s="99"/>
      <c r="P643" s="99"/>
      <c r="Q643" s="99"/>
      <c r="R643" s="99"/>
      <c r="S643" s="99"/>
      <c r="T643" s="99"/>
      <c r="U643" s="99"/>
      <c r="V643" s="220"/>
      <c r="W643" s="220"/>
      <c r="X643" s="99"/>
      <c r="Y643" s="99"/>
      <c r="Z643" s="99"/>
      <c r="AA643" s="99"/>
      <c r="AB643" s="99"/>
      <c r="AC643" s="99"/>
      <c r="AD643" s="99"/>
      <c r="AE643" s="99"/>
      <c r="AF643" s="99"/>
      <c r="AG643" s="99"/>
      <c r="AH643" s="99"/>
      <c r="AI643" s="99"/>
      <c r="AJ643" s="99"/>
      <c r="AK643" s="99"/>
      <c r="AL643" s="99"/>
      <c r="AM643" s="99"/>
      <c r="AN643" s="99"/>
      <c r="AO643" s="99"/>
      <c r="AP643" s="99"/>
      <c r="AQ643" s="99"/>
      <c r="AR643" s="99"/>
      <c r="AS643" s="99"/>
      <c r="AT643" s="99"/>
      <c r="AU643" s="99"/>
      <c r="AV643" s="99"/>
    </row>
    <row r="644" spans="1:48" ht="15.75" customHeight="1">
      <c r="A644" s="99"/>
      <c r="B644" s="99"/>
      <c r="C644" s="159"/>
      <c r="D644" s="220"/>
      <c r="E644" s="168"/>
      <c r="F644" s="166"/>
      <c r="G644" s="168"/>
      <c r="H644" s="99"/>
      <c r="I644" s="166"/>
      <c r="J644" s="99"/>
      <c r="K644" s="99"/>
      <c r="L644" s="99"/>
      <c r="M644" s="99"/>
      <c r="N644" s="99"/>
      <c r="O644" s="99"/>
      <c r="P644" s="99"/>
      <c r="Q644" s="99"/>
      <c r="R644" s="99"/>
      <c r="S644" s="99"/>
      <c r="T644" s="99"/>
      <c r="U644" s="99"/>
      <c r="V644" s="220"/>
      <c r="W644" s="220"/>
      <c r="X644" s="99"/>
      <c r="Y644" s="99"/>
      <c r="Z644" s="99"/>
      <c r="AA644" s="99"/>
      <c r="AB644" s="99"/>
      <c r="AC644" s="99"/>
      <c r="AD644" s="99"/>
      <c r="AE644" s="99"/>
      <c r="AF644" s="99"/>
      <c r="AG644" s="99"/>
      <c r="AH644" s="99"/>
      <c r="AI644" s="99"/>
      <c r="AJ644" s="99"/>
      <c r="AK644" s="99"/>
      <c r="AL644" s="99"/>
      <c r="AM644" s="99"/>
      <c r="AN644" s="99"/>
      <c r="AO644" s="99"/>
      <c r="AP644" s="99"/>
      <c r="AQ644" s="99"/>
      <c r="AR644" s="99"/>
      <c r="AS644" s="99"/>
      <c r="AT644" s="99"/>
      <c r="AU644" s="99"/>
      <c r="AV644" s="99"/>
    </row>
    <row r="645" spans="1:48" ht="15.75" customHeight="1">
      <c r="A645" s="99"/>
      <c r="B645" s="99"/>
      <c r="C645" s="159"/>
      <c r="D645" s="220"/>
      <c r="E645" s="168"/>
      <c r="F645" s="166"/>
      <c r="G645" s="168"/>
      <c r="H645" s="99"/>
      <c r="I645" s="166"/>
      <c r="J645" s="99"/>
      <c r="K645" s="99"/>
      <c r="L645" s="99"/>
      <c r="M645" s="99"/>
      <c r="N645" s="99"/>
      <c r="O645" s="99"/>
      <c r="P645" s="99"/>
      <c r="Q645" s="99"/>
      <c r="R645" s="99"/>
      <c r="S645" s="99"/>
      <c r="T645" s="99"/>
      <c r="U645" s="99"/>
      <c r="V645" s="220"/>
      <c r="W645" s="220"/>
      <c r="X645" s="99"/>
      <c r="Y645" s="99"/>
      <c r="Z645" s="99"/>
      <c r="AA645" s="99"/>
      <c r="AB645" s="99"/>
      <c r="AC645" s="99"/>
      <c r="AD645" s="99"/>
      <c r="AE645" s="99"/>
      <c r="AF645" s="99"/>
      <c r="AG645" s="99"/>
      <c r="AH645" s="99"/>
      <c r="AI645" s="99"/>
      <c r="AJ645" s="99"/>
      <c r="AK645" s="99"/>
      <c r="AL645" s="99"/>
      <c r="AM645" s="99"/>
      <c r="AN645" s="99"/>
      <c r="AO645" s="99"/>
      <c r="AP645" s="99"/>
      <c r="AQ645" s="99"/>
      <c r="AR645" s="99"/>
      <c r="AS645" s="99"/>
      <c r="AT645" s="99"/>
      <c r="AU645" s="99"/>
      <c r="AV645" s="99"/>
    </row>
    <row r="646" spans="1:48" ht="15.75" customHeight="1">
      <c r="A646" s="99"/>
      <c r="B646" s="99"/>
      <c r="C646" s="159"/>
      <c r="D646" s="220"/>
      <c r="E646" s="168"/>
      <c r="F646" s="166"/>
      <c r="G646" s="168"/>
      <c r="H646" s="99"/>
      <c r="I646" s="166"/>
      <c r="J646" s="99"/>
      <c r="K646" s="99"/>
      <c r="L646" s="99"/>
      <c r="M646" s="99"/>
      <c r="N646" s="99"/>
      <c r="O646" s="99"/>
      <c r="P646" s="99"/>
      <c r="Q646" s="99"/>
      <c r="R646" s="99"/>
      <c r="S646" s="99"/>
      <c r="T646" s="99"/>
      <c r="U646" s="99"/>
      <c r="V646" s="220"/>
      <c r="W646" s="220"/>
      <c r="X646" s="99"/>
      <c r="Y646" s="99"/>
      <c r="Z646" s="99"/>
      <c r="AA646" s="99"/>
      <c r="AB646" s="99"/>
      <c r="AC646" s="99"/>
      <c r="AD646" s="99"/>
      <c r="AE646" s="99"/>
      <c r="AF646" s="99"/>
      <c r="AG646" s="99"/>
      <c r="AH646" s="99"/>
      <c r="AI646" s="99"/>
      <c r="AJ646" s="99"/>
      <c r="AK646" s="99"/>
      <c r="AL646" s="99"/>
      <c r="AM646" s="99"/>
      <c r="AN646" s="99"/>
      <c r="AO646" s="99"/>
      <c r="AP646" s="99"/>
      <c r="AQ646" s="99"/>
      <c r="AR646" s="99"/>
      <c r="AS646" s="99"/>
      <c r="AT646" s="99"/>
      <c r="AU646" s="99"/>
      <c r="AV646" s="99"/>
    </row>
    <row r="647" spans="1:48" ht="15.75" customHeight="1">
      <c r="A647" s="99"/>
      <c r="B647" s="99"/>
      <c r="C647" s="159"/>
      <c r="D647" s="220"/>
      <c r="E647" s="168"/>
      <c r="F647" s="166"/>
      <c r="G647" s="168"/>
      <c r="H647" s="99"/>
      <c r="I647" s="166"/>
      <c r="J647" s="99"/>
      <c r="K647" s="99"/>
      <c r="L647" s="99"/>
      <c r="M647" s="99"/>
      <c r="N647" s="99"/>
      <c r="O647" s="99"/>
      <c r="P647" s="99"/>
      <c r="Q647" s="99"/>
      <c r="R647" s="99"/>
      <c r="S647" s="99"/>
      <c r="T647" s="99"/>
      <c r="U647" s="99"/>
      <c r="V647" s="220"/>
      <c r="W647" s="220"/>
      <c r="X647" s="99"/>
      <c r="Y647" s="99"/>
      <c r="Z647" s="99"/>
      <c r="AA647" s="99"/>
      <c r="AB647" s="99"/>
      <c r="AC647" s="99"/>
      <c r="AD647" s="99"/>
      <c r="AE647" s="99"/>
      <c r="AF647" s="99"/>
      <c r="AG647" s="99"/>
      <c r="AH647" s="99"/>
      <c r="AI647" s="99"/>
      <c r="AJ647" s="99"/>
      <c r="AK647" s="99"/>
      <c r="AL647" s="99"/>
      <c r="AM647" s="99"/>
      <c r="AN647" s="99"/>
      <c r="AO647" s="99"/>
      <c r="AP647" s="99"/>
      <c r="AQ647" s="99"/>
      <c r="AR647" s="99"/>
      <c r="AS647" s="99"/>
      <c r="AT647" s="99"/>
      <c r="AU647" s="99"/>
      <c r="AV647" s="99"/>
    </row>
    <row r="648" spans="1:48" ht="15.75" customHeight="1">
      <c r="A648" s="99"/>
      <c r="B648" s="99"/>
      <c r="C648" s="159"/>
      <c r="D648" s="220"/>
      <c r="E648" s="168"/>
      <c r="F648" s="166"/>
      <c r="G648" s="168"/>
      <c r="H648" s="99"/>
      <c r="I648" s="166"/>
      <c r="J648" s="99"/>
      <c r="K648" s="99"/>
      <c r="L648" s="99"/>
      <c r="M648" s="99"/>
      <c r="N648" s="99"/>
      <c r="O648" s="99"/>
      <c r="P648" s="99"/>
      <c r="Q648" s="99"/>
      <c r="R648" s="99"/>
      <c r="S648" s="99"/>
      <c r="T648" s="99"/>
      <c r="U648" s="99"/>
      <c r="V648" s="220"/>
      <c r="W648" s="220"/>
      <c r="X648" s="99"/>
      <c r="Y648" s="99"/>
      <c r="Z648" s="99"/>
      <c r="AA648" s="99"/>
      <c r="AB648" s="99"/>
      <c r="AC648" s="99"/>
      <c r="AD648" s="99"/>
      <c r="AE648" s="99"/>
      <c r="AF648" s="99"/>
      <c r="AG648" s="99"/>
      <c r="AH648" s="99"/>
      <c r="AI648" s="99"/>
      <c r="AJ648" s="99"/>
      <c r="AK648" s="99"/>
      <c r="AL648" s="99"/>
      <c r="AM648" s="99"/>
      <c r="AN648" s="99"/>
      <c r="AO648" s="99"/>
      <c r="AP648" s="99"/>
      <c r="AQ648" s="99"/>
      <c r="AR648" s="99"/>
      <c r="AS648" s="99"/>
      <c r="AT648" s="99"/>
      <c r="AU648" s="99"/>
      <c r="AV648" s="99"/>
    </row>
    <row r="649" spans="1:48" ht="15.75" customHeight="1">
      <c r="A649" s="99"/>
      <c r="B649" s="99"/>
      <c r="C649" s="159"/>
      <c r="D649" s="220"/>
      <c r="E649" s="168"/>
      <c r="F649" s="166"/>
      <c r="G649" s="168"/>
      <c r="H649" s="99"/>
      <c r="I649" s="166"/>
      <c r="J649" s="99"/>
      <c r="K649" s="99"/>
      <c r="L649" s="99"/>
      <c r="M649" s="99"/>
      <c r="N649" s="99"/>
      <c r="O649" s="99"/>
      <c r="P649" s="99"/>
      <c r="Q649" s="99"/>
      <c r="R649" s="99"/>
      <c r="S649" s="99"/>
      <c r="T649" s="99"/>
      <c r="U649" s="99"/>
      <c r="V649" s="220"/>
      <c r="W649" s="220"/>
      <c r="X649" s="99"/>
      <c r="Y649" s="99"/>
      <c r="Z649" s="99"/>
      <c r="AA649" s="99"/>
      <c r="AB649" s="99"/>
      <c r="AC649" s="99"/>
      <c r="AD649" s="99"/>
      <c r="AE649" s="99"/>
      <c r="AF649" s="99"/>
      <c r="AG649" s="99"/>
      <c r="AH649" s="99"/>
      <c r="AI649" s="99"/>
      <c r="AJ649" s="99"/>
      <c r="AK649" s="99"/>
      <c r="AL649" s="99"/>
      <c r="AM649" s="99"/>
      <c r="AN649" s="99"/>
      <c r="AO649" s="99"/>
      <c r="AP649" s="99"/>
      <c r="AQ649" s="99"/>
      <c r="AR649" s="99"/>
      <c r="AS649" s="99"/>
      <c r="AT649" s="99"/>
      <c r="AU649" s="99"/>
      <c r="AV649" s="99"/>
    </row>
    <row r="650" spans="1:48" ht="15.75" customHeight="1">
      <c r="A650" s="99"/>
      <c r="B650" s="99"/>
      <c r="C650" s="159"/>
      <c r="D650" s="220"/>
      <c r="E650" s="168"/>
      <c r="F650" s="166"/>
      <c r="G650" s="168"/>
      <c r="H650" s="99"/>
      <c r="I650" s="166"/>
      <c r="J650" s="99"/>
      <c r="K650" s="99"/>
      <c r="L650" s="99"/>
      <c r="M650" s="99"/>
      <c r="N650" s="99"/>
      <c r="O650" s="99"/>
      <c r="P650" s="99"/>
      <c r="Q650" s="99"/>
      <c r="R650" s="99"/>
      <c r="S650" s="99"/>
      <c r="T650" s="99"/>
      <c r="U650" s="99"/>
      <c r="V650" s="220"/>
      <c r="W650" s="220"/>
      <c r="X650" s="99"/>
      <c r="Y650" s="99"/>
      <c r="Z650" s="99"/>
      <c r="AA650" s="99"/>
      <c r="AB650" s="99"/>
      <c r="AC650" s="99"/>
      <c r="AD650" s="99"/>
      <c r="AE650" s="99"/>
      <c r="AF650" s="99"/>
      <c r="AG650" s="99"/>
      <c r="AH650" s="99"/>
      <c r="AI650" s="99"/>
      <c r="AJ650" s="99"/>
      <c r="AK650" s="99"/>
      <c r="AL650" s="99"/>
      <c r="AM650" s="99"/>
      <c r="AN650" s="99"/>
      <c r="AO650" s="99"/>
      <c r="AP650" s="99"/>
      <c r="AQ650" s="99"/>
      <c r="AR650" s="99"/>
      <c r="AS650" s="99"/>
      <c r="AT650" s="99"/>
      <c r="AU650" s="99"/>
      <c r="AV650" s="99"/>
    </row>
    <row r="651" spans="1:48" ht="15.75" customHeight="1">
      <c r="A651" s="99"/>
      <c r="B651" s="99"/>
      <c r="C651" s="159"/>
      <c r="D651" s="220"/>
      <c r="E651" s="168"/>
      <c r="F651" s="166"/>
      <c r="G651" s="168"/>
      <c r="H651" s="99"/>
      <c r="I651" s="166"/>
      <c r="J651" s="99"/>
      <c r="K651" s="99"/>
      <c r="L651" s="99"/>
      <c r="M651" s="99"/>
      <c r="N651" s="99"/>
      <c r="O651" s="99"/>
      <c r="P651" s="99"/>
      <c r="Q651" s="99"/>
      <c r="R651" s="99"/>
      <c r="S651" s="99"/>
      <c r="T651" s="99"/>
      <c r="U651" s="99"/>
      <c r="V651" s="220"/>
      <c r="W651" s="220"/>
      <c r="X651" s="99"/>
      <c r="Y651" s="99"/>
      <c r="Z651" s="99"/>
      <c r="AA651" s="99"/>
      <c r="AB651" s="99"/>
      <c r="AC651" s="99"/>
      <c r="AD651" s="99"/>
      <c r="AE651" s="99"/>
      <c r="AF651" s="99"/>
      <c r="AG651" s="99"/>
      <c r="AH651" s="99"/>
      <c r="AI651" s="99"/>
      <c r="AJ651" s="99"/>
      <c r="AK651" s="99"/>
      <c r="AL651" s="99"/>
      <c r="AM651" s="99"/>
      <c r="AN651" s="99"/>
      <c r="AO651" s="99"/>
      <c r="AP651" s="99"/>
      <c r="AQ651" s="99"/>
      <c r="AR651" s="99"/>
      <c r="AS651" s="99"/>
      <c r="AT651" s="99"/>
      <c r="AU651" s="99"/>
      <c r="AV651" s="99"/>
    </row>
    <row r="652" spans="1:48" ht="15.75" customHeight="1">
      <c r="A652" s="99"/>
      <c r="B652" s="99"/>
      <c r="C652" s="159"/>
      <c r="D652" s="220"/>
      <c r="E652" s="168"/>
      <c r="F652" s="166"/>
      <c r="G652" s="168"/>
      <c r="H652" s="99"/>
      <c r="I652" s="166"/>
      <c r="J652" s="99"/>
      <c r="K652" s="99"/>
      <c r="L652" s="99"/>
      <c r="M652" s="99"/>
      <c r="N652" s="99"/>
      <c r="O652" s="99"/>
      <c r="P652" s="99"/>
      <c r="Q652" s="99"/>
      <c r="R652" s="99"/>
      <c r="S652" s="99"/>
      <c r="T652" s="99"/>
      <c r="U652" s="99"/>
      <c r="V652" s="220"/>
      <c r="W652" s="220"/>
      <c r="X652" s="99"/>
      <c r="Y652" s="99"/>
      <c r="Z652" s="99"/>
      <c r="AA652" s="99"/>
      <c r="AB652" s="99"/>
      <c r="AC652" s="99"/>
      <c r="AD652" s="99"/>
      <c r="AE652" s="99"/>
      <c r="AF652" s="99"/>
      <c r="AG652" s="99"/>
      <c r="AH652" s="99"/>
      <c r="AI652" s="99"/>
      <c r="AJ652" s="99"/>
      <c r="AK652" s="99"/>
      <c r="AL652" s="99"/>
      <c r="AM652" s="99"/>
      <c r="AN652" s="99"/>
      <c r="AO652" s="99"/>
      <c r="AP652" s="99"/>
      <c r="AQ652" s="99"/>
      <c r="AR652" s="99"/>
      <c r="AS652" s="99"/>
      <c r="AT652" s="99"/>
      <c r="AU652" s="99"/>
      <c r="AV652" s="99"/>
    </row>
    <row r="653" spans="1:48" ht="15.75" customHeight="1">
      <c r="A653" s="99"/>
      <c r="B653" s="99"/>
      <c r="C653" s="159"/>
      <c r="D653" s="220"/>
      <c r="E653" s="168"/>
      <c r="F653" s="166"/>
      <c r="G653" s="168"/>
      <c r="H653" s="99"/>
      <c r="I653" s="166"/>
      <c r="J653" s="99"/>
      <c r="K653" s="99"/>
      <c r="L653" s="99"/>
      <c r="M653" s="99"/>
      <c r="N653" s="99"/>
      <c r="O653" s="99"/>
      <c r="P653" s="99"/>
      <c r="Q653" s="99"/>
      <c r="R653" s="99"/>
      <c r="S653" s="99"/>
      <c r="T653" s="99"/>
      <c r="U653" s="99"/>
      <c r="V653" s="220"/>
      <c r="W653" s="220"/>
      <c r="X653" s="99"/>
      <c r="Y653" s="99"/>
      <c r="Z653" s="99"/>
      <c r="AA653" s="99"/>
      <c r="AB653" s="99"/>
      <c r="AC653" s="99"/>
      <c r="AD653" s="99"/>
      <c r="AE653" s="99"/>
      <c r="AF653" s="99"/>
      <c r="AG653" s="99"/>
      <c r="AH653" s="99"/>
      <c r="AI653" s="99"/>
      <c r="AJ653" s="99"/>
      <c r="AK653" s="99"/>
      <c r="AL653" s="99"/>
      <c r="AM653" s="99"/>
      <c r="AN653" s="99"/>
      <c r="AO653" s="99"/>
      <c r="AP653" s="99"/>
      <c r="AQ653" s="99"/>
      <c r="AR653" s="99"/>
      <c r="AS653" s="99"/>
      <c r="AT653" s="99"/>
      <c r="AU653" s="99"/>
      <c r="AV653" s="99"/>
    </row>
    <row r="654" spans="1:48" ht="15.75" customHeight="1">
      <c r="A654" s="99"/>
      <c r="B654" s="99"/>
      <c r="C654" s="159"/>
      <c r="D654" s="220"/>
      <c r="E654" s="168"/>
      <c r="F654" s="166"/>
      <c r="G654" s="168"/>
      <c r="H654" s="99"/>
      <c r="I654" s="166"/>
      <c r="J654" s="99"/>
      <c r="K654" s="99"/>
      <c r="L654" s="99"/>
      <c r="M654" s="99"/>
      <c r="N654" s="99"/>
      <c r="O654" s="99"/>
      <c r="P654" s="99"/>
      <c r="Q654" s="99"/>
      <c r="R654" s="99"/>
      <c r="S654" s="99"/>
      <c r="T654" s="99"/>
      <c r="U654" s="99"/>
      <c r="V654" s="220"/>
      <c r="W654" s="220"/>
      <c r="X654" s="99"/>
      <c r="Y654" s="99"/>
      <c r="Z654" s="99"/>
      <c r="AA654" s="99"/>
      <c r="AB654" s="99"/>
      <c r="AC654" s="99"/>
      <c r="AD654" s="99"/>
      <c r="AE654" s="99"/>
      <c r="AF654" s="99"/>
      <c r="AG654" s="99"/>
      <c r="AH654" s="99"/>
      <c r="AI654" s="99"/>
      <c r="AJ654" s="99"/>
      <c r="AK654" s="99"/>
      <c r="AL654" s="99"/>
      <c r="AM654" s="99"/>
      <c r="AN654" s="99"/>
      <c r="AO654" s="99"/>
      <c r="AP654" s="99"/>
      <c r="AQ654" s="99"/>
      <c r="AR654" s="99"/>
      <c r="AS654" s="99"/>
      <c r="AT654" s="99"/>
      <c r="AU654" s="99"/>
      <c r="AV654" s="99"/>
    </row>
    <row r="655" spans="1:48" ht="15.75" customHeight="1">
      <c r="A655" s="99"/>
      <c r="B655" s="99"/>
      <c r="C655" s="159"/>
      <c r="D655" s="220"/>
      <c r="E655" s="168"/>
      <c r="F655" s="166"/>
      <c r="G655" s="168"/>
      <c r="H655" s="99"/>
      <c r="I655" s="166"/>
      <c r="J655" s="99"/>
      <c r="K655" s="99"/>
      <c r="L655" s="99"/>
      <c r="M655" s="99"/>
      <c r="N655" s="99"/>
      <c r="O655" s="99"/>
      <c r="P655" s="99"/>
      <c r="Q655" s="99"/>
      <c r="R655" s="99"/>
      <c r="S655" s="99"/>
      <c r="T655" s="99"/>
      <c r="U655" s="99"/>
      <c r="V655" s="220"/>
      <c r="W655" s="220"/>
      <c r="X655" s="99"/>
      <c r="Y655" s="99"/>
      <c r="Z655" s="99"/>
      <c r="AA655" s="99"/>
      <c r="AB655" s="99"/>
      <c r="AC655" s="99"/>
      <c r="AD655" s="99"/>
      <c r="AE655" s="99"/>
      <c r="AF655" s="99"/>
      <c r="AG655" s="99"/>
      <c r="AH655" s="99"/>
      <c r="AI655" s="99"/>
      <c r="AJ655" s="99"/>
      <c r="AK655" s="99"/>
      <c r="AL655" s="99"/>
      <c r="AM655" s="99"/>
      <c r="AN655" s="99"/>
      <c r="AO655" s="99"/>
      <c r="AP655" s="99"/>
      <c r="AQ655" s="99"/>
      <c r="AR655" s="99"/>
      <c r="AS655" s="99"/>
      <c r="AT655" s="99"/>
      <c r="AU655" s="99"/>
      <c r="AV655" s="99"/>
    </row>
    <row r="656" spans="1:48" ht="15.75" customHeight="1">
      <c r="A656" s="99"/>
      <c r="B656" s="99"/>
      <c r="C656" s="159"/>
      <c r="D656" s="220"/>
      <c r="E656" s="168"/>
      <c r="F656" s="166"/>
      <c r="G656" s="168"/>
      <c r="H656" s="99"/>
      <c r="I656" s="166"/>
      <c r="J656" s="99"/>
      <c r="K656" s="99"/>
      <c r="L656" s="99"/>
      <c r="M656" s="99"/>
      <c r="N656" s="99"/>
      <c r="O656" s="99"/>
      <c r="P656" s="99"/>
      <c r="Q656" s="99"/>
      <c r="R656" s="99"/>
      <c r="S656" s="99"/>
      <c r="T656" s="99"/>
      <c r="U656" s="99"/>
      <c r="V656" s="220"/>
      <c r="W656" s="220"/>
      <c r="X656" s="99"/>
      <c r="Y656" s="99"/>
      <c r="Z656" s="99"/>
      <c r="AA656" s="99"/>
      <c r="AB656" s="99"/>
      <c r="AC656" s="99"/>
      <c r="AD656" s="99"/>
      <c r="AE656" s="99"/>
      <c r="AF656" s="99"/>
      <c r="AG656" s="99"/>
      <c r="AH656" s="99"/>
      <c r="AI656" s="99"/>
      <c r="AJ656" s="99"/>
      <c r="AK656" s="99"/>
      <c r="AL656" s="99"/>
      <c r="AM656" s="99"/>
      <c r="AN656" s="99"/>
      <c r="AO656" s="99"/>
      <c r="AP656" s="99"/>
      <c r="AQ656" s="99"/>
      <c r="AR656" s="99"/>
      <c r="AS656" s="99"/>
      <c r="AT656" s="99"/>
      <c r="AU656" s="99"/>
      <c r="AV656" s="99"/>
    </row>
    <row r="657" spans="1:48" ht="15.75" customHeight="1">
      <c r="A657" s="99"/>
      <c r="B657" s="99"/>
      <c r="C657" s="159"/>
      <c r="D657" s="220"/>
      <c r="E657" s="168"/>
      <c r="F657" s="166"/>
      <c r="G657" s="168"/>
      <c r="H657" s="99"/>
      <c r="I657" s="166"/>
      <c r="J657" s="99"/>
      <c r="K657" s="99"/>
      <c r="L657" s="99"/>
      <c r="M657" s="99"/>
      <c r="N657" s="99"/>
      <c r="O657" s="99"/>
      <c r="P657" s="99"/>
      <c r="Q657" s="99"/>
      <c r="R657" s="99"/>
      <c r="S657" s="99"/>
      <c r="T657" s="99"/>
      <c r="U657" s="99"/>
      <c r="V657" s="220"/>
      <c r="W657" s="220"/>
      <c r="X657" s="99"/>
      <c r="Y657" s="99"/>
      <c r="Z657" s="99"/>
      <c r="AA657" s="99"/>
      <c r="AB657" s="99"/>
      <c r="AC657" s="99"/>
      <c r="AD657" s="99"/>
      <c r="AE657" s="99"/>
      <c r="AF657" s="99"/>
      <c r="AG657" s="99"/>
      <c r="AH657" s="99"/>
      <c r="AI657" s="99"/>
      <c r="AJ657" s="99"/>
      <c r="AK657" s="99"/>
      <c r="AL657" s="99"/>
      <c r="AM657" s="99"/>
      <c r="AN657" s="99"/>
      <c r="AO657" s="99"/>
      <c r="AP657" s="99"/>
      <c r="AQ657" s="99"/>
      <c r="AR657" s="99"/>
      <c r="AS657" s="99"/>
      <c r="AT657" s="99"/>
      <c r="AU657" s="99"/>
      <c r="AV657" s="99"/>
    </row>
    <row r="658" spans="1:48" ht="15.75" customHeight="1">
      <c r="A658" s="99"/>
      <c r="B658" s="99"/>
      <c r="C658" s="159"/>
      <c r="D658" s="220"/>
      <c r="E658" s="168"/>
      <c r="F658" s="166"/>
      <c r="G658" s="168"/>
      <c r="H658" s="99"/>
      <c r="I658" s="166"/>
      <c r="J658" s="99"/>
      <c r="K658" s="99"/>
      <c r="L658" s="99"/>
      <c r="M658" s="99"/>
      <c r="N658" s="99"/>
      <c r="O658" s="99"/>
      <c r="P658" s="99"/>
      <c r="Q658" s="99"/>
      <c r="R658" s="99"/>
      <c r="S658" s="99"/>
      <c r="T658" s="99"/>
      <c r="U658" s="99"/>
      <c r="V658" s="220"/>
      <c r="W658" s="220"/>
      <c r="X658" s="99"/>
      <c r="Y658" s="99"/>
      <c r="Z658" s="99"/>
      <c r="AA658" s="99"/>
      <c r="AB658" s="99"/>
      <c r="AC658" s="99"/>
      <c r="AD658" s="99"/>
      <c r="AE658" s="99"/>
      <c r="AF658" s="99"/>
      <c r="AG658" s="99"/>
      <c r="AH658" s="99"/>
      <c r="AI658" s="99"/>
      <c r="AJ658" s="99"/>
      <c r="AK658" s="99"/>
      <c r="AL658" s="99"/>
      <c r="AM658" s="99"/>
      <c r="AN658" s="99"/>
      <c r="AO658" s="99"/>
      <c r="AP658" s="99"/>
      <c r="AQ658" s="99"/>
      <c r="AR658" s="99"/>
      <c r="AS658" s="99"/>
      <c r="AT658" s="99"/>
      <c r="AU658" s="99"/>
      <c r="AV658" s="99"/>
    </row>
    <row r="659" spans="1:48" ht="15.75" customHeight="1">
      <c r="A659" s="99"/>
      <c r="B659" s="99"/>
      <c r="C659" s="159"/>
      <c r="D659" s="220"/>
      <c r="E659" s="168"/>
      <c r="F659" s="166"/>
      <c r="G659" s="168"/>
      <c r="H659" s="99"/>
      <c r="I659" s="166"/>
      <c r="J659" s="99"/>
      <c r="K659" s="99"/>
      <c r="L659" s="99"/>
      <c r="M659" s="99"/>
      <c r="N659" s="99"/>
      <c r="O659" s="99"/>
      <c r="P659" s="99"/>
      <c r="Q659" s="99"/>
      <c r="R659" s="99"/>
      <c r="S659" s="99"/>
      <c r="T659" s="99"/>
      <c r="U659" s="99"/>
      <c r="V659" s="220"/>
      <c r="W659" s="220"/>
      <c r="X659" s="99"/>
      <c r="Y659" s="99"/>
      <c r="Z659" s="99"/>
      <c r="AA659" s="99"/>
      <c r="AB659" s="99"/>
      <c r="AC659" s="99"/>
      <c r="AD659" s="99"/>
      <c r="AE659" s="99"/>
      <c r="AF659" s="99"/>
      <c r="AG659" s="99"/>
      <c r="AH659" s="99"/>
      <c r="AI659" s="99"/>
      <c r="AJ659" s="99"/>
      <c r="AK659" s="99"/>
      <c r="AL659" s="99"/>
      <c r="AM659" s="99"/>
      <c r="AN659" s="99"/>
      <c r="AO659" s="99"/>
      <c r="AP659" s="99"/>
      <c r="AQ659" s="99"/>
      <c r="AR659" s="99"/>
      <c r="AS659" s="99"/>
      <c r="AT659" s="99"/>
      <c r="AU659" s="99"/>
      <c r="AV659" s="99"/>
    </row>
    <row r="660" spans="1:48" ht="15.75" customHeight="1">
      <c r="A660" s="99"/>
      <c r="B660" s="99"/>
      <c r="C660" s="159"/>
      <c r="D660" s="220"/>
      <c r="E660" s="168"/>
      <c r="F660" s="166"/>
      <c r="G660" s="168"/>
      <c r="H660" s="99"/>
      <c r="I660" s="166"/>
      <c r="J660" s="99"/>
      <c r="K660" s="99"/>
      <c r="L660" s="99"/>
      <c r="M660" s="99"/>
      <c r="N660" s="99"/>
      <c r="O660" s="99"/>
      <c r="P660" s="99"/>
      <c r="Q660" s="99"/>
      <c r="R660" s="99"/>
      <c r="S660" s="99"/>
      <c r="T660" s="99"/>
      <c r="U660" s="99"/>
      <c r="V660" s="220"/>
      <c r="W660" s="220"/>
      <c r="X660" s="99"/>
      <c r="Y660" s="99"/>
      <c r="Z660" s="99"/>
      <c r="AA660" s="99"/>
      <c r="AB660" s="99"/>
      <c r="AC660" s="99"/>
      <c r="AD660" s="99"/>
      <c r="AE660" s="99"/>
      <c r="AF660" s="99"/>
      <c r="AG660" s="99"/>
      <c r="AH660" s="99"/>
      <c r="AI660" s="99"/>
      <c r="AJ660" s="99"/>
      <c r="AK660" s="99"/>
      <c r="AL660" s="99"/>
      <c r="AM660" s="99"/>
      <c r="AN660" s="99"/>
      <c r="AO660" s="99"/>
      <c r="AP660" s="99"/>
      <c r="AQ660" s="99"/>
      <c r="AR660" s="99"/>
      <c r="AS660" s="99"/>
      <c r="AT660" s="99"/>
      <c r="AU660" s="99"/>
      <c r="AV660" s="99"/>
    </row>
    <row r="661" spans="1:48" ht="15.75" customHeight="1">
      <c r="A661" s="99"/>
      <c r="B661" s="99"/>
      <c r="C661" s="159"/>
      <c r="D661" s="220"/>
      <c r="E661" s="168"/>
      <c r="F661" s="166"/>
      <c r="G661" s="168"/>
      <c r="H661" s="99"/>
      <c r="I661" s="166"/>
      <c r="J661" s="99"/>
      <c r="K661" s="99"/>
      <c r="L661" s="99"/>
      <c r="M661" s="99"/>
      <c r="N661" s="99"/>
      <c r="O661" s="99"/>
      <c r="P661" s="99"/>
      <c r="Q661" s="99"/>
      <c r="R661" s="99"/>
      <c r="S661" s="99"/>
      <c r="T661" s="99"/>
      <c r="U661" s="99"/>
      <c r="V661" s="220"/>
      <c r="W661" s="220"/>
      <c r="X661" s="99"/>
      <c r="Y661" s="99"/>
      <c r="Z661" s="99"/>
      <c r="AA661" s="99"/>
      <c r="AB661" s="99"/>
      <c r="AC661" s="99"/>
      <c r="AD661" s="99"/>
      <c r="AE661" s="99"/>
      <c r="AF661" s="99"/>
      <c r="AG661" s="99"/>
      <c r="AH661" s="99"/>
      <c r="AI661" s="99"/>
      <c r="AJ661" s="99"/>
      <c r="AK661" s="99"/>
      <c r="AL661" s="99"/>
      <c r="AM661" s="99"/>
      <c r="AN661" s="99"/>
      <c r="AO661" s="99"/>
      <c r="AP661" s="99"/>
      <c r="AQ661" s="99"/>
      <c r="AR661" s="99"/>
      <c r="AS661" s="99"/>
      <c r="AT661" s="99"/>
      <c r="AU661" s="99"/>
      <c r="AV661" s="99"/>
    </row>
    <row r="662" spans="1:48" ht="15.75" customHeight="1">
      <c r="A662" s="99"/>
      <c r="B662" s="99"/>
      <c r="C662" s="159"/>
      <c r="D662" s="220"/>
      <c r="E662" s="168"/>
      <c r="F662" s="166"/>
      <c r="G662" s="168"/>
      <c r="H662" s="99"/>
      <c r="I662" s="166"/>
      <c r="J662" s="99"/>
      <c r="K662" s="99"/>
      <c r="L662" s="99"/>
      <c r="M662" s="99"/>
      <c r="N662" s="99"/>
      <c r="O662" s="99"/>
      <c r="P662" s="99"/>
      <c r="Q662" s="99"/>
      <c r="R662" s="99"/>
      <c r="S662" s="99"/>
      <c r="T662" s="99"/>
      <c r="U662" s="99"/>
      <c r="V662" s="220"/>
      <c r="W662" s="220"/>
      <c r="X662" s="99"/>
      <c r="Y662" s="99"/>
      <c r="Z662" s="99"/>
      <c r="AA662" s="99"/>
      <c r="AB662" s="99"/>
      <c r="AC662" s="99"/>
      <c r="AD662" s="99"/>
      <c r="AE662" s="99"/>
      <c r="AF662" s="99"/>
      <c r="AG662" s="99"/>
      <c r="AH662" s="99"/>
      <c r="AI662" s="99"/>
      <c r="AJ662" s="99"/>
      <c r="AK662" s="99"/>
      <c r="AL662" s="99"/>
      <c r="AM662" s="99"/>
      <c r="AN662" s="99"/>
      <c r="AO662" s="99"/>
      <c r="AP662" s="99"/>
      <c r="AQ662" s="99"/>
      <c r="AR662" s="99"/>
      <c r="AS662" s="99"/>
      <c r="AT662" s="99"/>
      <c r="AU662" s="99"/>
      <c r="AV662" s="99"/>
    </row>
    <row r="663" spans="1:48" ht="15.75" customHeight="1">
      <c r="A663" s="99"/>
      <c r="B663" s="99"/>
      <c r="C663" s="159"/>
      <c r="D663" s="220"/>
      <c r="E663" s="168"/>
      <c r="F663" s="166"/>
      <c r="G663" s="168"/>
      <c r="H663" s="99"/>
      <c r="I663" s="166"/>
      <c r="J663" s="99"/>
      <c r="K663" s="99"/>
      <c r="L663" s="99"/>
      <c r="M663" s="99"/>
      <c r="N663" s="99"/>
      <c r="O663" s="99"/>
      <c r="P663" s="99"/>
      <c r="Q663" s="99"/>
      <c r="R663" s="99"/>
      <c r="S663" s="99"/>
      <c r="T663" s="99"/>
      <c r="U663" s="99"/>
      <c r="V663" s="220"/>
      <c r="W663" s="220"/>
      <c r="X663" s="99"/>
      <c r="Y663" s="99"/>
      <c r="Z663" s="99"/>
      <c r="AA663" s="99"/>
      <c r="AB663" s="99"/>
      <c r="AC663" s="99"/>
      <c r="AD663" s="99"/>
      <c r="AE663" s="99"/>
      <c r="AF663" s="99"/>
      <c r="AG663" s="99"/>
      <c r="AH663" s="99"/>
      <c r="AI663" s="99"/>
      <c r="AJ663" s="99"/>
      <c r="AK663" s="99"/>
      <c r="AL663" s="99"/>
      <c r="AM663" s="99"/>
      <c r="AN663" s="99"/>
      <c r="AO663" s="99"/>
      <c r="AP663" s="99"/>
      <c r="AQ663" s="99"/>
      <c r="AR663" s="99"/>
      <c r="AS663" s="99"/>
      <c r="AT663" s="99"/>
      <c r="AU663" s="99"/>
      <c r="AV663" s="99"/>
    </row>
    <row r="664" spans="1:48" ht="15.75" customHeight="1">
      <c r="A664" s="99"/>
      <c r="B664" s="99"/>
      <c r="C664" s="159"/>
      <c r="D664" s="220"/>
      <c r="E664" s="168"/>
      <c r="F664" s="166"/>
      <c r="G664" s="168"/>
      <c r="H664" s="99"/>
      <c r="I664" s="166"/>
      <c r="J664" s="99"/>
      <c r="K664" s="99"/>
      <c r="L664" s="99"/>
      <c r="M664" s="99"/>
      <c r="N664" s="99"/>
      <c r="O664" s="99"/>
      <c r="P664" s="99"/>
      <c r="Q664" s="99"/>
      <c r="R664" s="99"/>
      <c r="S664" s="99"/>
      <c r="T664" s="99"/>
      <c r="U664" s="99"/>
      <c r="V664" s="220"/>
      <c r="W664" s="220"/>
      <c r="X664" s="99"/>
      <c r="Y664" s="99"/>
      <c r="Z664" s="99"/>
      <c r="AA664" s="99"/>
      <c r="AB664" s="99"/>
      <c r="AC664" s="99"/>
      <c r="AD664" s="99"/>
      <c r="AE664" s="99"/>
      <c r="AF664" s="99"/>
      <c r="AG664" s="99"/>
      <c r="AH664" s="99"/>
      <c r="AI664" s="99"/>
      <c r="AJ664" s="99"/>
      <c r="AK664" s="99"/>
      <c r="AL664" s="99"/>
      <c r="AM664" s="99"/>
      <c r="AN664" s="99"/>
      <c r="AO664" s="99"/>
      <c r="AP664" s="99"/>
      <c r="AQ664" s="99"/>
      <c r="AR664" s="99"/>
      <c r="AS664" s="99"/>
      <c r="AT664" s="99"/>
      <c r="AU664" s="99"/>
      <c r="AV664" s="99"/>
    </row>
    <row r="665" spans="1:48" ht="15.75" customHeight="1">
      <c r="A665" s="99"/>
      <c r="B665" s="99"/>
      <c r="C665" s="159"/>
      <c r="D665" s="220"/>
      <c r="E665" s="168"/>
      <c r="F665" s="166"/>
      <c r="G665" s="168"/>
      <c r="H665" s="99"/>
      <c r="I665" s="166"/>
      <c r="J665" s="99"/>
      <c r="K665" s="99"/>
      <c r="L665" s="99"/>
      <c r="M665" s="99"/>
      <c r="N665" s="99"/>
      <c r="O665" s="99"/>
      <c r="P665" s="99"/>
      <c r="Q665" s="99"/>
      <c r="R665" s="99"/>
      <c r="S665" s="99"/>
      <c r="T665" s="99"/>
      <c r="U665" s="99"/>
      <c r="V665" s="220"/>
      <c r="W665" s="220"/>
      <c r="X665" s="99"/>
      <c r="Y665" s="99"/>
      <c r="Z665" s="99"/>
      <c r="AA665" s="99"/>
      <c r="AB665" s="99"/>
      <c r="AC665" s="99"/>
      <c r="AD665" s="99"/>
      <c r="AE665" s="99"/>
      <c r="AF665" s="99"/>
      <c r="AG665" s="99"/>
      <c r="AH665" s="99"/>
      <c r="AI665" s="99"/>
      <c r="AJ665" s="99"/>
      <c r="AK665" s="99"/>
      <c r="AL665" s="99"/>
      <c r="AM665" s="99"/>
      <c r="AN665" s="99"/>
      <c r="AO665" s="99"/>
      <c r="AP665" s="99"/>
      <c r="AQ665" s="99"/>
      <c r="AR665" s="99"/>
      <c r="AS665" s="99"/>
      <c r="AT665" s="99"/>
      <c r="AU665" s="99"/>
      <c r="AV665" s="99"/>
    </row>
    <row r="666" spans="1:48" ht="15.75" customHeight="1">
      <c r="A666" s="99"/>
      <c r="B666" s="99"/>
      <c r="C666" s="159"/>
      <c r="D666" s="220"/>
      <c r="E666" s="168"/>
      <c r="F666" s="166"/>
      <c r="G666" s="168"/>
      <c r="H666" s="99"/>
      <c r="I666" s="166"/>
      <c r="J666" s="99"/>
      <c r="K666" s="99"/>
      <c r="L666" s="99"/>
      <c r="M666" s="99"/>
      <c r="N666" s="99"/>
      <c r="O666" s="99"/>
      <c r="P666" s="99"/>
      <c r="Q666" s="99"/>
      <c r="R666" s="99"/>
      <c r="S666" s="99"/>
      <c r="T666" s="99"/>
      <c r="U666" s="99"/>
      <c r="V666" s="220"/>
      <c r="W666" s="220"/>
      <c r="X666" s="99"/>
      <c r="Y666" s="99"/>
      <c r="Z666" s="99"/>
      <c r="AA666" s="99"/>
      <c r="AB666" s="99"/>
      <c r="AC666" s="99"/>
      <c r="AD666" s="99"/>
      <c r="AE666" s="99"/>
      <c r="AF666" s="99"/>
      <c r="AG666" s="99"/>
      <c r="AH666" s="99"/>
      <c r="AI666" s="99"/>
      <c r="AJ666" s="99"/>
      <c r="AK666" s="99"/>
      <c r="AL666" s="99"/>
      <c r="AM666" s="99"/>
      <c r="AN666" s="99"/>
      <c r="AO666" s="99"/>
      <c r="AP666" s="99"/>
      <c r="AQ666" s="99"/>
      <c r="AR666" s="99"/>
      <c r="AS666" s="99"/>
      <c r="AT666" s="99"/>
      <c r="AU666" s="99"/>
      <c r="AV666" s="99"/>
    </row>
    <row r="667" spans="1:48" ht="15.75" customHeight="1">
      <c r="A667" s="99"/>
      <c r="B667" s="99"/>
      <c r="C667" s="159"/>
      <c r="D667" s="220"/>
      <c r="E667" s="168"/>
      <c r="F667" s="166"/>
      <c r="G667" s="168"/>
      <c r="H667" s="99"/>
      <c r="I667" s="166"/>
      <c r="J667" s="99"/>
      <c r="K667" s="99"/>
      <c r="L667" s="99"/>
      <c r="M667" s="99"/>
      <c r="N667" s="99"/>
      <c r="O667" s="99"/>
      <c r="P667" s="99"/>
      <c r="Q667" s="99"/>
      <c r="R667" s="99"/>
      <c r="S667" s="99"/>
      <c r="T667" s="99"/>
      <c r="U667" s="99"/>
      <c r="V667" s="220"/>
      <c r="W667" s="220"/>
      <c r="X667" s="99"/>
      <c r="Y667" s="99"/>
      <c r="Z667" s="99"/>
      <c r="AA667" s="99"/>
      <c r="AB667" s="99"/>
      <c r="AC667" s="99"/>
      <c r="AD667" s="99"/>
      <c r="AE667" s="99"/>
      <c r="AF667" s="99"/>
      <c r="AG667" s="99"/>
      <c r="AH667" s="99"/>
      <c r="AI667" s="99"/>
      <c r="AJ667" s="99"/>
      <c r="AK667" s="99"/>
      <c r="AL667" s="99"/>
      <c r="AM667" s="99"/>
      <c r="AN667" s="99"/>
      <c r="AO667" s="99"/>
      <c r="AP667" s="99"/>
      <c r="AQ667" s="99"/>
      <c r="AR667" s="99"/>
      <c r="AS667" s="99"/>
      <c r="AT667" s="99"/>
      <c r="AU667" s="99"/>
      <c r="AV667" s="99"/>
    </row>
    <row r="668" spans="1:48" ht="15.75" customHeight="1">
      <c r="A668" s="99"/>
      <c r="B668" s="99"/>
      <c r="C668" s="159"/>
      <c r="D668" s="220"/>
      <c r="E668" s="168"/>
      <c r="F668" s="166"/>
      <c r="G668" s="168"/>
      <c r="H668" s="99"/>
      <c r="I668" s="166"/>
      <c r="J668" s="99"/>
      <c r="K668" s="99"/>
      <c r="L668" s="99"/>
      <c r="M668" s="99"/>
      <c r="N668" s="99"/>
      <c r="O668" s="99"/>
      <c r="P668" s="99"/>
      <c r="Q668" s="99"/>
      <c r="R668" s="99"/>
      <c r="S668" s="99"/>
      <c r="T668" s="99"/>
      <c r="U668" s="99"/>
      <c r="V668" s="220"/>
      <c r="W668" s="220"/>
      <c r="X668" s="99"/>
      <c r="Y668" s="99"/>
      <c r="Z668" s="99"/>
      <c r="AA668" s="99"/>
      <c r="AB668" s="99"/>
      <c r="AC668" s="99"/>
      <c r="AD668" s="99"/>
      <c r="AE668" s="99"/>
      <c r="AF668" s="99"/>
      <c r="AG668" s="99"/>
      <c r="AH668" s="99"/>
      <c r="AI668" s="99"/>
      <c r="AJ668" s="99"/>
      <c r="AK668" s="99"/>
      <c r="AL668" s="99"/>
      <c r="AM668" s="99"/>
      <c r="AN668" s="99"/>
      <c r="AO668" s="99"/>
      <c r="AP668" s="99"/>
      <c r="AQ668" s="99"/>
      <c r="AR668" s="99"/>
      <c r="AS668" s="99"/>
      <c r="AT668" s="99"/>
      <c r="AU668" s="99"/>
      <c r="AV668" s="99"/>
    </row>
    <row r="669" spans="1:48" ht="15.75" customHeight="1">
      <c r="A669" s="99"/>
      <c r="B669" s="99"/>
      <c r="C669" s="159"/>
      <c r="D669" s="220"/>
      <c r="E669" s="168"/>
      <c r="F669" s="166"/>
      <c r="G669" s="168"/>
      <c r="H669" s="99"/>
      <c r="I669" s="166"/>
      <c r="J669" s="99"/>
      <c r="K669" s="99"/>
      <c r="L669" s="99"/>
      <c r="M669" s="99"/>
      <c r="N669" s="99"/>
      <c r="O669" s="99"/>
      <c r="P669" s="99"/>
      <c r="Q669" s="99"/>
      <c r="R669" s="99"/>
      <c r="S669" s="99"/>
      <c r="T669" s="99"/>
      <c r="U669" s="99"/>
      <c r="V669" s="220"/>
      <c r="W669" s="220"/>
      <c r="X669" s="99"/>
      <c r="Y669" s="99"/>
      <c r="Z669" s="99"/>
      <c r="AA669" s="99"/>
      <c r="AB669" s="99"/>
      <c r="AC669" s="99"/>
      <c r="AD669" s="99"/>
      <c r="AE669" s="99"/>
      <c r="AF669" s="99"/>
      <c r="AG669" s="99"/>
      <c r="AH669" s="99"/>
      <c r="AI669" s="99"/>
      <c r="AJ669" s="99"/>
      <c r="AK669" s="99"/>
      <c r="AL669" s="99"/>
      <c r="AM669" s="99"/>
      <c r="AN669" s="99"/>
      <c r="AO669" s="99"/>
      <c r="AP669" s="99"/>
      <c r="AQ669" s="99"/>
      <c r="AR669" s="99"/>
      <c r="AS669" s="99"/>
      <c r="AT669" s="99"/>
      <c r="AU669" s="99"/>
      <c r="AV669" s="99"/>
    </row>
    <row r="670" spans="1:48" ht="15.75" customHeight="1">
      <c r="A670" s="99"/>
      <c r="B670" s="99"/>
      <c r="C670" s="159"/>
      <c r="D670" s="220"/>
      <c r="E670" s="168"/>
      <c r="F670" s="166"/>
      <c r="G670" s="168"/>
      <c r="H670" s="99"/>
      <c r="I670" s="166"/>
      <c r="J670" s="99"/>
      <c r="K670" s="99"/>
      <c r="L670" s="99"/>
      <c r="M670" s="99"/>
      <c r="N670" s="99"/>
      <c r="O670" s="99"/>
      <c r="P670" s="99"/>
      <c r="Q670" s="99"/>
      <c r="R670" s="99"/>
      <c r="S670" s="99"/>
      <c r="T670" s="99"/>
      <c r="U670" s="99"/>
      <c r="V670" s="220"/>
      <c r="W670" s="220"/>
      <c r="X670" s="99"/>
      <c r="Y670" s="99"/>
      <c r="Z670" s="99"/>
      <c r="AA670" s="99"/>
      <c r="AB670" s="99"/>
      <c r="AC670" s="99"/>
      <c r="AD670" s="99"/>
      <c r="AE670" s="99"/>
      <c r="AF670" s="99"/>
      <c r="AG670" s="99"/>
      <c r="AH670" s="99"/>
      <c r="AI670" s="99"/>
      <c r="AJ670" s="99"/>
      <c r="AK670" s="99"/>
      <c r="AL670" s="99"/>
      <c r="AM670" s="99"/>
      <c r="AN670" s="99"/>
      <c r="AO670" s="99"/>
      <c r="AP670" s="99"/>
      <c r="AQ670" s="99"/>
      <c r="AR670" s="99"/>
      <c r="AS670" s="99"/>
      <c r="AT670" s="99"/>
      <c r="AU670" s="99"/>
      <c r="AV670" s="99"/>
    </row>
    <row r="671" spans="1:48" ht="15.75" customHeight="1">
      <c r="A671" s="99"/>
      <c r="B671" s="99"/>
      <c r="C671" s="159"/>
      <c r="D671" s="220"/>
      <c r="E671" s="168"/>
      <c r="F671" s="166"/>
      <c r="G671" s="168"/>
      <c r="H671" s="99"/>
      <c r="I671" s="166"/>
      <c r="J671" s="99"/>
      <c r="K671" s="99"/>
      <c r="L671" s="99"/>
      <c r="M671" s="99"/>
      <c r="N671" s="99"/>
      <c r="O671" s="99"/>
      <c r="P671" s="99"/>
      <c r="Q671" s="99"/>
      <c r="R671" s="99"/>
      <c r="S671" s="99"/>
      <c r="T671" s="99"/>
      <c r="U671" s="99"/>
      <c r="V671" s="220"/>
      <c r="W671" s="220"/>
      <c r="X671" s="99"/>
      <c r="Y671" s="99"/>
      <c r="Z671" s="99"/>
      <c r="AA671" s="99"/>
      <c r="AB671" s="99"/>
      <c r="AC671" s="99"/>
      <c r="AD671" s="99"/>
      <c r="AE671" s="99"/>
      <c r="AF671" s="99"/>
      <c r="AG671" s="99"/>
      <c r="AH671" s="99"/>
      <c r="AI671" s="99"/>
      <c r="AJ671" s="99"/>
      <c r="AK671" s="99"/>
      <c r="AL671" s="99"/>
      <c r="AM671" s="99"/>
      <c r="AN671" s="99"/>
      <c r="AO671" s="99"/>
      <c r="AP671" s="99"/>
      <c r="AQ671" s="99"/>
      <c r="AR671" s="99"/>
      <c r="AS671" s="99"/>
      <c r="AT671" s="99"/>
      <c r="AU671" s="99"/>
      <c r="AV671" s="99"/>
    </row>
    <row r="672" spans="1:48" ht="15.75" customHeight="1">
      <c r="A672" s="99"/>
      <c r="B672" s="99"/>
      <c r="C672" s="159"/>
      <c r="D672" s="220"/>
      <c r="E672" s="168"/>
      <c r="F672" s="166"/>
      <c r="G672" s="168"/>
      <c r="H672" s="99"/>
      <c r="I672" s="166"/>
      <c r="J672" s="99"/>
      <c r="K672" s="99"/>
      <c r="L672" s="99"/>
      <c r="M672" s="99"/>
      <c r="N672" s="99"/>
      <c r="O672" s="99"/>
      <c r="P672" s="99"/>
      <c r="Q672" s="99"/>
      <c r="R672" s="99"/>
      <c r="S672" s="99"/>
      <c r="T672" s="99"/>
      <c r="U672" s="99"/>
      <c r="V672" s="220"/>
      <c r="W672" s="220"/>
      <c r="X672" s="99"/>
      <c r="Y672" s="99"/>
      <c r="Z672" s="99"/>
      <c r="AA672" s="99"/>
      <c r="AB672" s="99"/>
      <c r="AC672" s="99"/>
      <c r="AD672" s="99"/>
      <c r="AE672" s="99"/>
      <c r="AF672" s="99"/>
      <c r="AG672" s="99"/>
      <c r="AH672" s="99"/>
      <c r="AI672" s="99"/>
      <c r="AJ672" s="99"/>
      <c r="AK672" s="99"/>
      <c r="AL672" s="99"/>
      <c r="AM672" s="99"/>
      <c r="AN672" s="99"/>
      <c r="AO672" s="99"/>
      <c r="AP672" s="99"/>
      <c r="AQ672" s="99"/>
      <c r="AR672" s="99"/>
      <c r="AS672" s="99"/>
      <c r="AT672" s="99"/>
      <c r="AU672" s="99"/>
      <c r="AV672" s="99"/>
    </row>
    <row r="673" spans="1:48" ht="15.75" customHeight="1">
      <c r="A673" s="99"/>
      <c r="B673" s="99"/>
      <c r="C673" s="159"/>
      <c r="D673" s="220"/>
      <c r="E673" s="168"/>
      <c r="F673" s="166"/>
      <c r="G673" s="168"/>
      <c r="H673" s="99"/>
      <c r="I673" s="166"/>
      <c r="J673" s="99"/>
      <c r="K673" s="99"/>
      <c r="L673" s="99"/>
      <c r="M673" s="99"/>
      <c r="N673" s="99"/>
      <c r="O673" s="99"/>
      <c r="P673" s="99"/>
      <c r="Q673" s="99"/>
      <c r="R673" s="99"/>
      <c r="S673" s="99"/>
      <c r="T673" s="99"/>
      <c r="U673" s="99"/>
      <c r="V673" s="220"/>
      <c r="W673" s="220"/>
      <c r="X673" s="99"/>
      <c r="Y673" s="99"/>
      <c r="Z673" s="99"/>
      <c r="AA673" s="99"/>
      <c r="AB673" s="99"/>
      <c r="AC673" s="99"/>
      <c r="AD673" s="99"/>
      <c r="AE673" s="99"/>
      <c r="AF673" s="99"/>
      <c r="AG673" s="99"/>
      <c r="AH673" s="99"/>
      <c r="AI673" s="99"/>
      <c r="AJ673" s="99"/>
      <c r="AK673" s="99"/>
      <c r="AL673" s="99"/>
      <c r="AM673" s="99"/>
      <c r="AN673" s="99"/>
      <c r="AO673" s="99"/>
      <c r="AP673" s="99"/>
      <c r="AQ673" s="99"/>
      <c r="AR673" s="99"/>
      <c r="AS673" s="99"/>
      <c r="AT673" s="99"/>
      <c r="AU673" s="99"/>
      <c r="AV673" s="99"/>
    </row>
    <row r="674" spans="1:48" ht="15.75" customHeight="1">
      <c r="A674" s="99"/>
      <c r="B674" s="99"/>
      <c r="C674" s="159"/>
      <c r="D674" s="220"/>
      <c r="E674" s="168"/>
      <c r="F674" s="166"/>
      <c r="G674" s="168"/>
      <c r="H674" s="99"/>
      <c r="I674" s="166"/>
      <c r="J674" s="99"/>
      <c r="K674" s="99"/>
      <c r="L674" s="99"/>
      <c r="M674" s="99"/>
      <c r="N674" s="99"/>
      <c r="O674" s="99"/>
      <c r="P674" s="99"/>
      <c r="Q674" s="99"/>
      <c r="R674" s="99"/>
      <c r="S674" s="99"/>
      <c r="T674" s="99"/>
      <c r="U674" s="99"/>
      <c r="V674" s="220"/>
      <c r="W674" s="220"/>
      <c r="X674" s="99"/>
      <c r="Y674" s="99"/>
      <c r="Z674" s="99"/>
      <c r="AA674" s="99"/>
      <c r="AB674" s="99"/>
      <c r="AC674" s="99"/>
      <c r="AD674" s="99"/>
      <c r="AE674" s="99"/>
      <c r="AF674" s="99"/>
      <c r="AG674" s="99"/>
      <c r="AH674" s="99"/>
      <c r="AI674" s="99"/>
      <c r="AJ674" s="99"/>
      <c r="AK674" s="99"/>
      <c r="AL674" s="99"/>
      <c r="AM674" s="99"/>
      <c r="AN674" s="99"/>
      <c r="AO674" s="99"/>
      <c r="AP674" s="99"/>
      <c r="AQ674" s="99"/>
      <c r="AR674" s="99"/>
      <c r="AS674" s="99"/>
      <c r="AT674" s="99"/>
      <c r="AU674" s="99"/>
      <c r="AV674" s="99"/>
    </row>
    <row r="675" spans="1:48" ht="15.75" customHeight="1">
      <c r="A675" s="99"/>
      <c r="B675" s="99"/>
      <c r="C675" s="159"/>
      <c r="D675" s="220"/>
      <c r="E675" s="168"/>
      <c r="F675" s="166"/>
      <c r="G675" s="168"/>
      <c r="H675" s="99"/>
      <c r="I675" s="166"/>
      <c r="J675" s="99"/>
      <c r="K675" s="99"/>
      <c r="L675" s="99"/>
      <c r="M675" s="99"/>
      <c r="N675" s="99"/>
      <c r="O675" s="99"/>
      <c r="P675" s="99"/>
      <c r="Q675" s="99"/>
      <c r="R675" s="99"/>
      <c r="S675" s="99"/>
      <c r="T675" s="99"/>
      <c r="U675" s="99"/>
      <c r="V675" s="220"/>
      <c r="W675" s="220"/>
      <c r="X675" s="99"/>
      <c r="Y675" s="99"/>
      <c r="Z675" s="99"/>
      <c r="AA675" s="99"/>
      <c r="AB675" s="99"/>
      <c r="AC675" s="99"/>
      <c r="AD675" s="99"/>
      <c r="AE675" s="99"/>
      <c r="AF675" s="99"/>
      <c r="AG675" s="99"/>
      <c r="AH675" s="99"/>
      <c r="AI675" s="99"/>
      <c r="AJ675" s="99"/>
      <c r="AK675" s="99"/>
      <c r="AL675" s="99"/>
      <c r="AM675" s="99"/>
      <c r="AN675" s="99"/>
      <c r="AO675" s="99"/>
      <c r="AP675" s="99"/>
      <c r="AQ675" s="99"/>
      <c r="AR675" s="99"/>
      <c r="AS675" s="99"/>
      <c r="AT675" s="99"/>
      <c r="AU675" s="99"/>
      <c r="AV675" s="99"/>
    </row>
    <row r="676" spans="1:48" ht="15.75" customHeight="1">
      <c r="A676" s="99"/>
      <c r="B676" s="99"/>
      <c r="C676" s="159"/>
      <c r="D676" s="220"/>
      <c r="E676" s="168"/>
      <c r="F676" s="166"/>
      <c r="G676" s="168"/>
      <c r="H676" s="99"/>
      <c r="I676" s="166"/>
      <c r="J676" s="99"/>
      <c r="K676" s="99"/>
      <c r="L676" s="99"/>
      <c r="M676" s="99"/>
      <c r="N676" s="99"/>
      <c r="O676" s="99"/>
      <c r="P676" s="99"/>
      <c r="Q676" s="99"/>
      <c r="R676" s="99"/>
      <c r="S676" s="99"/>
      <c r="T676" s="99"/>
      <c r="U676" s="99"/>
      <c r="V676" s="220"/>
      <c r="W676" s="220"/>
      <c r="X676" s="99"/>
      <c r="Y676" s="99"/>
      <c r="Z676" s="99"/>
      <c r="AA676" s="99"/>
      <c r="AB676" s="99"/>
      <c r="AC676" s="99"/>
      <c r="AD676" s="99"/>
      <c r="AE676" s="99"/>
      <c r="AF676" s="99"/>
      <c r="AG676" s="99"/>
      <c r="AH676" s="99"/>
      <c r="AI676" s="99"/>
      <c r="AJ676" s="99"/>
      <c r="AK676" s="99"/>
      <c r="AL676" s="99"/>
      <c r="AM676" s="99"/>
      <c r="AN676" s="99"/>
      <c r="AO676" s="99"/>
      <c r="AP676" s="99"/>
      <c r="AQ676" s="99"/>
      <c r="AR676" s="99"/>
      <c r="AS676" s="99"/>
      <c r="AT676" s="99"/>
      <c r="AU676" s="99"/>
      <c r="AV676" s="99"/>
    </row>
    <row r="677" spans="1:48" ht="15.75" customHeight="1">
      <c r="A677" s="99"/>
      <c r="B677" s="99"/>
      <c r="C677" s="159"/>
      <c r="D677" s="220"/>
      <c r="E677" s="168"/>
      <c r="F677" s="166"/>
      <c r="G677" s="168"/>
      <c r="H677" s="99"/>
      <c r="I677" s="166"/>
      <c r="J677" s="99"/>
      <c r="K677" s="99"/>
      <c r="L677" s="99"/>
      <c r="M677" s="99"/>
      <c r="N677" s="99"/>
      <c r="O677" s="99"/>
      <c r="P677" s="99"/>
      <c r="Q677" s="99"/>
      <c r="R677" s="99"/>
      <c r="S677" s="99"/>
      <c r="T677" s="99"/>
      <c r="U677" s="99"/>
      <c r="V677" s="220"/>
      <c r="W677" s="220"/>
      <c r="X677" s="99"/>
      <c r="Y677" s="99"/>
      <c r="Z677" s="99"/>
      <c r="AA677" s="99"/>
      <c r="AB677" s="99"/>
      <c r="AC677" s="99"/>
      <c r="AD677" s="99"/>
      <c r="AE677" s="99"/>
      <c r="AF677" s="99"/>
      <c r="AG677" s="99"/>
      <c r="AH677" s="99"/>
      <c r="AI677" s="99"/>
      <c r="AJ677" s="99"/>
      <c r="AK677" s="99"/>
      <c r="AL677" s="99"/>
      <c r="AM677" s="99"/>
      <c r="AN677" s="99"/>
      <c r="AO677" s="99"/>
      <c r="AP677" s="99"/>
      <c r="AQ677" s="99"/>
      <c r="AR677" s="99"/>
      <c r="AS677" s="99"/>
      <c r="AT677" s="99"/>
      <c r="AU677" s="99"/>
      <c r="AV677" s="99"/>
    </row>
    <row r="678" spans="1:48" ht="15.75" customHeight="1">
      <c r="A678" s="99"/>
      <c r="B678" s="99"/>
      <c r="C678" s="159"/>
      <c r="D678" s="220"/>
      <c r="E678" s="168"/>
      <c r="F678" s="166"/>
      <c r="G678" s="168"/>
      <c r="H678" s="99"/>
      <c r="I678" s="166"/>
      <c r="J678" s="99"/>
      <c r="K678" s="99"/>
      <c r="L678" s="99"/>
      <c r="M678" s="99"/>
      <c r="N678" s="99"/>
      <c r="O678" s="99"/>
      <c r="P678" s="99"/>
      <c r="Q678" s="99"/>
      <c r="R678" s="99"/>
      <c r="S678" s="99"/>
      <c r="T678" s="99"/>
      <c r="U678" s="99"/>
      <c r="V678" s="220"/>
      <c r="W678" s="220"/>
      <c r="X678" s="99"/>
      <c r="Y678" s="99"/>
      <c r="Z678" s="99"/>
      <c r="AA678" s="99"/>
      <c r="AB678" s="99"/>
      <c r="AC678" s="99"/>
      <c r="AD678" s="99"/>
      <c r="AE678" s="99"/>
      <c r="AF678" s="99"/>
      <c r="AG678" s="99"/>
      <c r="AH678" s="99"/>
      <c r="AI678" s="99"/>
      <c r="AJ678" s="99"/>
      <c r="AK678" s="99"/>
      <c r="AL678" s="99"/>
      <c r="AM678" s="99"/>
      <c r="AN678" s="99"/>
      <c r="AO678" s="99"/>
      <c r="AP678" s="99"/>
      <c r="AQ678" s="99"/>
      <c r="AR678" s="99"/>
      <c r="AS678" s="99"/>
      <c r="AT678" s="99"/>
      <c r="AU678" s="99"/>
      <c r="AV678" s="99"/>
    </row>
    <row r="679" spans="1:48" ht="15.75" customHeight="1">
      <c r="A679" s="99"/>
      <c r="B679" s="99"/>
      <c r="C679" s="159"/>
      <c r="D679" s="220"/>
      <c r="E679" s="168"/>
      <c r="F679" s="166"/>
      <c r="G679" s="168"/>
      <c r="H679" s="99"/>
      <c r="I679" s="166"/>
      <c r="J679" s="99"/>
      <c r="K679" s="99"/>
      <c r="L679" s="99"/>
      <c r="M679" s="99"/>
      <c r="N679" s="99"/>
      <c r="O679" s="99"/>
      <c r="P679" s="99"/>
      <c r="Q679" s="99"/>
      <c r="R679" s="99"/>
      <c r="S679" s="99"/>
      <c r="T679" s="99"/>
      <c r="U679" s="99"/>
      <c r="V679" s="220"/>
      <c r="W679" s="220"/>
      <c r="X679" s="99"/>
      <c r="Y679" s="99"/>
      <c r="Z679" s="99"/>
      <c r="AA679" s="99"/>
      <c r="AB679" s="99"/>
      <c r="AC679" s="99"/>
      <c r="AD679" s="99"/>
      <c r="AE679" s="99"/>
      <c r="AF679" s="99"/>
      <c r="AG679" s="99"/>
      <c r="AH679" s="99"/>
      <c r="AI679" s="99"/>
      <c r="AJ679" s="99"/>
      <c r="AK679" s="99"/>
      <c r="AL679" s="99"/>
      <c r="AM679" s="99"/>
      <c r="AN679" s="99"/>
      <c r="AO679" s="99"/>
      <c r="AP679" s="99"/>
      <c r="AQ679" s="99"/>
      <c r="AR679" s="99"/>
      <c r="AS679" s="99"/>
      <c r="AT679" s="99"/>
      <c r="AU679" s="99"/>
      <c r="AV679" s="99"/>
    </row>
    <row r="680" spans="1:48" ht="15.75" customHeight="1">
      <c r="A680" s="99"/>
      <c r="B680" s="99"/>
      <c r="C680" s="159"/>
      <c r="D680" s="220"/>
      <c r="E680" s="168"/>
      <c r="F680" s="166"/>
      <c r="G680" s="168"/>
      <c r="H680" s="99"/>
      <c r="I680" s="166"/>
      <c r="J680" s="99"/>
      <c r="K680" s="99"/>
      <c r="L680" s="99"/>
      <c r="M680" s="99"/>
      <c r="N680" s="99"/>
      <c r="O680" s="99"/>
      <c r="P680" s="99"/>
      <c r="Q680" s="99"/>
      <c r="R680" s="99"/>
      <c r="S680" s="99"/>
      <c r="T680" s="99"/>
      <c r="U680" s="99"/>
      <c r="V680" s="220"/>
      <c r="W680" s="220"/>
      <c r="X680" s="99"/>
      <c r="Y680" s="99"/>
      <c r="Z680" s="99"/>
      <c r="AA680" s="99"/>
      <c r="AB680" s="99"/>
      <c r="AC680" s="99"/>
      <c r="AD680" s="99"/>
      <c r="AE680" s="99"/>
      <c r="AF680" s="99"/>
      <c r="AG680" s="99"/>
      <c r="AH680" s="99"/>
      <c r="AI680" s="99"/>
      <c r="AJ680" s="99"/>
      <c r="AK680" s="99"/>
      <c r="AL680" s="99"/>
      <c r="AM680" s="99"/>
      <c r="AN680" s="99"/>
      <c r="AO680" s="99"/>
      <c r="AP680" s="99"/>
      <c r="AQ680" s="99"/>
      <c r="AR680" s="99"/>
      <c r="AS680" s="99"/>
      <c r="AT680" s="99"/>
      <c r="AU680" s="99"/>
      <c r="AV680" s="99"/>
    </row>
    <row r="681" spans="1:48" ht="15.75" customHeight="1">
      <c r="A681" s="99"/>
      <c r="B681" s="99"/>
      <c r="C681" s="159"/>
      <c r="D681" s="220"/>
      <c r="E681" s="168"/>
      <c r="F681" s="166"/>
      <c r="G681" s="168"/>
      <c r="H681" s="99"/>
      <c r="I681" s="166"/>
      <c r="J681" s="99"/>
      <c r="K681" s="99"/>
      <c r="L681" s="99"/>
      <c r="M681" s="99"/>
      <c r="N681" s="99"/>
      <c r="O681" s="99"/>
      <c r="P681" s="99"/>
      <c r="Q681" s="99"/>
      <c r="R681" s="99"/>
      <c r="S681" s="99"/>
      <c r="T681" s="99"/>
      <c r="U681" s="99"/>
      <c r="V681" s="220"/>
      <c r="W681" s="220"/>
      <c r="X681" s="99"/>
      <c r="Y681" s="99"/>
      <c r="Z681" s="99"/>
      <c r="AA681" s="99"/>
      <c r="AB681" s="99"/>
      <c r="AC681" s="99"/>
      <c r="AD681" s="99"/>
      <c r="AE681" s="99"/>
      <c r="AF681" s="99"/>
      <c r="AG681" s="99"/>
      <c r="AH681" s="99"/>
      <c r="AI681" s="99"/>
      <c r="AJ681" s="99"/>
      <c r="AK681" s="99"/>
      <c r="AL681" s="99"/>
      <c r="AM681" s="99"/>
      <c r="AN681" s="99"/>
      <c r="AO681" s="99"/>
      <c r="AP681" s="99"/>
      <c r="AQ681" s="99"/>
      <c r="AR681" s="99"/>
      <c r="AS681" s="99"/>
      <c r="AT681" s="99"/>
      <c r="AU681" s="99"/>
      <c r="AV681" s="99"/>
    </row>
    <row r="682" spans="1:48" ht="15.75" customHeight="1">
      <c r="A682" s="99"/>
      <c r="B682" s="99"/>
      <c r="C682" s="159"/>
      <c r="D682" s="220"/>
      <c r="E682" s="168"/>
      <c r="F682" s="166"/>
      <c r="G682" s="168"/>
      <c r="H682" s="99"/>
      <c r="I682" s="166"/>
      <c r="J682" s="99"/>
      <c r="K682" s="99"/>
      <c r="L682" s="99"/>
      <c r="M682" s="99"/>
      <c r="N682" s="99"/>
      <c r="O682" s="99"/>
      <c r="P682" s="99"/>
      <c r="Q682" s="99"/>
      <c r="R682" s="99"/>
      <c r="S682" s="99"/>
      <c r="T682" s="99"/>
      <c r="U682" s="99"/>
      <c r="V682" s="220"/>
      <c r="W682" s="220"/>
      <c r="X682" s="99"/>
      <c r="Y682" s="99"/>
      <c r="Z682" s="99"/>
      <c r="AA682" s="99"/>
      <c r="AB682" s="99"/>
      <c r="AC682" s="99"/>
      <c r="AD682" s="99"/>
      <c r="AE682" s="99"/>
      <c r="AF682" s="99"/>
      <c r="AG682" s="99"/>
      <c r="AH682" s="99"/>
      <c r="AI682" s="99"/>
      <c r="AJ682" s="99"/>
      <c r="AK682" s="99"/>
      <c r="AL682" s="99"/>
      <c r="AM682" s="99"/>
      <c r="AN682" s="99"/>
      <c r="AO682" s="99"/>
      <c r="AP682" s="99"/>
      <c r="AQ682" s="99"/>
      <c r="AR682" s="99"/>
      <c r="AS682" s="99"/>
      <c r="AT682" s="99"/>
      <c r="AU682" s="99"/>
      <c r="AV682" s="99"/>
    </row>
    <row r="683" spans="1:48" ht="15.75" customHeight="1">
      <c r="A683" s="99"/>
      <c r="B683" s="99"/>
      <c r="C683" s="159"/>
      <c r="D683" s="220"/>
      <c r="E683" s="168"/>
      <c r="F683" s="166"/>
      <c r="G683" s="168"/>
      <c r="H683" s="99"/>
      <c r="I683" s="166"/>
      <c r="J683" s="99"/>
      <c r="K683" s="99"/>
      <c r="L683" s="99"/>
      <c r="M683" s="99"/>
      <c r="N683" s="99"/>
      <c r="O683" s="99"/>
      <c r="P683" s="99"/>
      <c r="Q683" s="99"/>
      <c r="R683" s="99"/>
      <c r="S683" s="99"/>
      <c r="T683" s="99"/>
      <c r="U683" s="99"/>
      <c r="V683" s="220"/>
      <c r="W683" s="220"/>
      <c r="X683" s="99"/>
      <c r="Y683" s="99"/>
      <c r="Z683" s="99"/>
      <c r="AA683" s="99"/>
      <c r="AB683" s="99"/>
      <c r="AC683" s="99"/>
      <c r="AD683" s="99"/>
      <c r="AE683" s="99"/>
      <c r="AF683" s="99"/>
      <c r="AG683" s="99"/>
      <c r="AH683" s="99"/>
      <c r="AI683" s="99"/>
      <c r="AJ683" s="99"/>
      <c r="AK683" s="99"/>
      <c r="AL683" s="99"/>
      <c r="AM683" s="99"/>
      <c r="AN683" s="99"/>
      <c r="AO683" s="99"/>
      <c r="AP683" s="99"/>
      <c r="AQ683" s="99"/>
      <c r="AR683" s="99"/>
      <c r="AS683" s="99"/>
      <c r="AT683" s="99"/>
      <c r="AU683" s="99"/>
      <c r="AV683" s="99"/>
    </row>
    <row r="684" spans="1:48" ht="15.75" customHeight="1">
      <c r="A684" s="99"/>
      <c r="B684" s="99"/>
      <c r="C684" s="159"/>
      <c r="D684" s="220"/>
      <c r="E684" s="168"/>
      <c r="F684" s="166"/>
      <c r="G684" s="168"/>
      <c r="H684" s="99"/>
      <c r="I684" s="166"/>
      <c r="J684" s="99"/>
      <c r="K684" s="99"/>
      <c r="L684" s="99"/>
      <c r="M684" s="99"/>
      <c r="N684" s="99"/>
      <c r="O684" s="99"/>
      <c r="P684" s="99"/>
      <c r="Q684" s="99"/>
      <c r="R684" s="99"/>
      <c r="S684" s="99"/>
      <c r="T684" s="99"/>
      <c r="U684" s="99"/>
      <c r="V684" s="220"/>
      <c r="W684" s="220"/>
      <c r="X684" s="99"/>
      <c r="Y684" s="99"/>
      <c r="Z684" s="99"/>
      <c r="AA684" s="99"/>
      <c r="AB684" s="99"/>
      <c r="AC684" s="99"/>
      <c r="AD684" s="99"/>
      <c r="AE684" s="99"/>
      <c r="AF684" s="99"/>
      <c r="AG684" s="99"/>
      <c r="AH684" s="99"/>
      <c r="AI684" s="99"/>
      <c r="AJ684" s="99"/>
      <c r="AK684" s="99"/>
      <c r="AL684" s="99"/>
      <c r="AM684" s="99"/>
      <c r="AN684" s="99"/>
      <c r="AO684" s="99"/>
      <c r="AP684" s="99"/>
      <c r="AQ684" s="99"/>
      <c r="AR684" s="99"/>
      <c r="AS684" s="99"/>
      <c r="AT684" s="99"/>
      <c r="AU684" s="99"/>
      <c r="AV684" s="99"/>
    </row>
    <row r="685" spans="1:48" ht="15.75" customHeight="1">
      <c r="A685" s="99"/>
      <c r="B685" s="99"/>
      <c r="C685" s="159"/>
      <c r="D685" s="220"/>
      <c r="E685" s="168"/>
      <c r="F685" s="166"/>
      <c r="G685" s="168"/>
      <c r="H685" s="99"/>
      <c r="I685" s="166"/>
      <c r="J685" s="99"/>
      <c r="K685" s="99"/>
      <c r="L685" s="99"/>
      <c r="M685" s="99"/>
      <c r="N685" s="99"/>
      <c r="O685" s="99"/>
      <c r="P685" s="99"/>
      <c r="Q685" s="99"/>
      <c r="R685" s="99"/>
      <c r="S685" s="99"/>
      <c r="T685" s="99"/>
      <c r="U685" s="99"/>
      <c r="V685" s="220"/>
      <c r="W685" s="220"/>
      <c r="X685" s="99"/>
      <c r="Y685" s="99"/>
      <c r="Z685" s="99"/>
      <c r="AA685" s="99"/>
      <c r="AB685" s="99"/>
      <c r="AC685" s="99"/>
      <c r="AD685" s="99"/>
      <c r="AE685" s="99"/>
      <c r="AF685" s="99"/>
      <c r="AG685" s="99"/>
      <c r="AH685" s="99"/>
      <c r="AI685" s="99"/>
      <c r="AJ685" s="99"/>
      <c r="AK685" s="99"/>
      <c r="AL685" s="99"/>
      <c r="AM685" s="99"/>
      <c r="AN685" s="99"/>
      <c r="AO685" s="99"/>
      <c r="AP685" s="99"/>
      <c r="AQ685" s="99"/>
      <c r="AR685" s="99"/>
      <c r="AS685" s="99"/>
      <c r="AT685" s="99"/>
      <c r="AU685" s="99"/>
      <c r="AV685" s="99"/>
    </row>
    <row r="686" spans="1:48" ht="15.75" customHeight="1">
      <c r="A686" s="99"/>
      <c r="B686" s="99"/>
      <c r="C686" s="159"/>
      <c r="D686" s="220"/>
      <c r="E686" s="168"/>
      <c r="F686" s="166"/>
      <c r="G686" s="168"/>
      <c r="H686" s="99"/>
      <c r="I686" s="166"/>
      <c r="J686" s="99"/>
      <c r="K686" s="99"/>
      <c r="L686" s="99"/>
      <c r="M686" s="99"/>
      <c r="N686" s="99"/>
      <c r="O686" s="99"/>
      <c r="P686" s="99"/>
      <c r="Q686" s="99"/>
      <c r="R686" s="99"/>
      <c r="S686" s="99"/>
      <c r="T686" s="99"/>
      <c r="U686" s="99"/>
      <c r="V686" s="220"/>
      <c r="W686" s="220"/>
      <c r="X686" s="99"/>
      <c r="Y686" s="99"/>
      <c r="Z686" s="99"/>
      <c r="AA686" s="99"/>
      <c r="AB686" s="99"/>
      <c r="AC686" s="99"/>
      <c r="AD686" s="99"/>
      <c r="AE686" s="99"/>
      <c r="AF686" s="99"/>
      <c r="AG686" s="99"/>
      <c r="AH686" s="99"/>
      <c r="AI686" s="99"/>
      <c r="AJ686" s="99"/>
      <c r="AK686" s="99"/>
      <c r="AL686" s="99"/>
      <c r="AM686" s="99"/>
      <c r="AN686" s="99"/>
      <c r="AO686" s="99"/>
      <c r="AP686" s="99"/>
      <c r="AQ686" s="99"/>
      <c r="AR686" s="99"/>
      <c r="AS686" s="99"/>
      <c r="AT686" s="99"/>
      <c r="AU686" s="99"/>
      <c r="AV686" s="99"/>
    </row>
    <row r="687" spans="1:48" ht="15.75" customHeight="1">
      <c r="A687" s="99"/>
      <c r="B687" s="99"/>
      <c r="C687" s="159"/>
      <c r="D687" s="220"/>
      <c r="E687" s="168"/>
      <c r="F687" s="166"/>
      <c r="G687" s="168"/>
      <c r="H687" s="99"/>
      <c r="I687" s="166"/>
      <c r="J687" s="99"/>
      <c r="K687" s="99"/>
      <c r="L687" s="99"/>
      <c r="M687" s="99"/>
      <c r="N687" s="99"/>
      <c r="O687" s="99"/>
      <c r="P687" s="99"/>
      <c r="Q687" s="99"/>
      <c r="R687" s="99"/>
      <c r="S687" s="99"/>
      <c r="T687" s="99"/>
      <c r="U687" s="99"/>
      <c r="V687" s="220"/>
      <c r="W687" s="220"/>
      <c r="X687" s="99"/>
      <c r="Y687" s="99"/>
      <c r="Z687" s="99"/>
      <c r="AA687" s="99"/>
      <c r="AB687" s="99"/>
      <c r="AC687" s="99"/>
      <c r="AD687" s="99"/>
      <c r="AE687" s="99"/>
      <c r="AF687" s="99"/>
      <c r="AG687" s="99"/>
      <c r="AH687" s="99"/>
      <c r="AI687" s="99"/>
      <c r="AJ687" s="99"/>
      <c r="AK687" s="99"/>
      <c r="AL687" s="99"/>
      <c r="AM687" s="99"/>
      <c r="AN687" s="99"/>
      <c r="AO687" s="99"/>
      <c r="AP687" s="99"/>
      <c r="AQ687" s="99"/>
      <c r="AR687" s="99"/>
      <c r="AS687" s="99"/>
      <c r="AT687" s="99"/>
      <c r="AU687" s="99"/>
      <c r="AV687" s="99"/>
    </row>
    <row r="688" spans="1:48" ht="15.75" customHeight="1">
      <c r="A688" s="99"/>
      <c r="B688" s="99"/>
      <c r="C688" s="159"/>
      <c r="D688" s="220"/>
      <c r="E688" s="168"/>
      <c r="F688" s="166"/>
      <c r="G688" s="168"/>
      <c r="H688" s="99"/>
      <c r="I688" s="166"/>
      <c r="J688" s="99"/>
      <c r="K688" s="99"/>
      <c r="L688" s="99"/>
      <c r="M688" s="99"/>
      <c r="N688" s="99"/>
      <c r="O688" s="99"/>
      <c r="P688" s="99"/>
      <c r="Q688" s="99"/>
      <c r="R688" s="99"/>
      <c r="S688" s="99"/>
      <c r="T688" s="99"/>
      <c r="U688" s="99"/>
      <c r="V688" s="220"/>
      <c r="W688" s="220"/>
      <c r="X688" s="99"/>
      <c r="Y688" s="99"/>
      <c r="Z688" s="99"/>
      <c r="AA688" s="99"/>
      <c r="AB688" s="99"/>
      <c r="AC688" s="99"/>
      <c r="AD688" s="99"/>
      <c r="AE688" s="99"/>
      <c r="AF688" s="99"/>
      <c r="AG688" s="99"/>
      <c r="AH688" s="99"/>
      <c r="AI688" s="99"/>
      <c r="AJ688" s="99"/>
      <c r="AK688" s="99"/>
      <c r="AL688" s="99"/>
      <c r="AM688" s="99"/>
      <c r="AN688" s="99"/>
      <c r="AO688" s="99"/>
      <c r="AP688" s="99"/>
      <c r="AQ688" s="99"/>
      <c r="AR688" s="99"/>
      <c r="AS688" s="99"/>
      <c r="AT688" s="99"/>
      <c r="AU688" s="99"/>
      <c r="AV688" s="99"/>
    </row>
    <row r="689" spans="1:48" ht="15.75" customHeight="1">
      <c r="A689" s="99"/>
      <c r="B689" s="99"/>
      <c r="C689" s="159"/>
      <c r="D689" s="220"/>
      <c r="E689" s="168"/>
      <c r="F689" s="166"/>
      <c r="G689" s="168"/>
      <c r="H689" s="99"/>
      <c r="I689" s="166"/>
      <c r="J689" s="99"/>
      <c r="K689" s="99"/>
      <c r="L689" s="99"/>
      <c r="M689" s="99"/>
      <c r="N689" s="99"/>
      <c r="O689" s="99"/>
      <c r="P689" s="99"/>
      <c r="Q689" s="99"/>
      <c r="R689" s="99"/>
      <c r="S689" s="99"/>
      <c r="T689" s="99"/>
      <c r="U689" s="99"/>
      <c r="V689" s="220"/>
      <c r="W689" s="220"/>
      <c r="X689" s="99"/>
      <c r="Y689" s="99"/>
      <c r="Z689" s="99"/>
      <c r="AA689" s="99"/>
      <c r="AB689" s="99"/>
      <c r="AC689" s="99"/>
      <c r="AD689" s="99"/>
      <c r="AE689" s="99"/>
      <c r="AF689" s="99"/>
      <c r="AG689" s="99"/>
      <c r="AH689" s="99"/>
      <c r="AI689" s="99"/>
      <c r="AJ689" s="99"/>
      <c r="AK689" s="99"/>
      <c r="AL689" s="99"/>
      <c r="AM689" s="99"/>
      <c r="AN689" s="99"/>
      <c r="AO689" s="99"/>
      <c r="AP689" s="99"/>
      <c r="AQ689" s="99"/>
      <c r="AR689" s="99"/>
      <c r="AS689" s="99"/>
      <c r="AT689" s="99"/>
      <c r="AU689" s="99"/>
      <c r="AV689" s="99"/>
    </row>
    <row r="690" spans="1:48" ht="15.75" customHeight="1">
      <c r="A690" s="99"/>
      <c r="B690" s="99"/>
      <c r="C690" s="159"/>
      <c r="D690" s="220"/>
      <c r="E690" s="168"/>
      <c r="F690" s="166"/>
      <c r="G690" s="168"/>
      <c r="H690" s="99"/>
      <c r="I690" s="166"/>
      <c r="J690" s="99"/>
      <c r="K690" s="99"/>
      <c r="L690" s="99"/>
      <c r="M690" s="99"/>
      <c r="N690" s="99"/>
      <c r="O690" s="99"/>
      <c r="P690" s="99"/>
      <c r="Q690" s="99"/>
      <c r="R690" s="99"/>
      <c r="S690" s="99"/>
      <c r="T690" s="99"/>
      <c r="U690" s="99"/>
      <c r="V690" s="220"/>
      <c r="W690" s="220"/>
      <c r="X690" s="99"/>
      <c r="Y690" s="99"/>
      <c r="Z690" s="99"/>
      <c r="AA690" s="99"/>
      <c r="AB690" s="99"/>
      <c r="AC690" s="99"/>
      <c r="AD690" s="99"/>
      <c r="AE690" s="99"/>
      <c r="AF690" s="99"/>
      <c r="AG690" s="99"/>
      <c r="AH690" s="99"/>
      <c r="AI690" s="99"/>
      <c r="AJ690" s="99"/>
      <c r="AK690" s="99"/>
      <c r="AL690" s="99"/>
      <c r="AM690" s="99"/>
      <c r="AN690" s="99"/>
      <c r="AO690" s="99"/>
      <c r="AP690" s="99"/>
      <c r="AQ690" s="99"/>
      <c r="AR690" s="99"/>
      <c r="AS690" s="99"/>
      <c r="AT690" s="99"/>
      <c r="AU690" s="99"/>
      <c r="AV690" s="99"/>
    </row>
    <row r="691" spans="1:48" ht="15.75" customHeight="1">
      <c r="A691" s="99"/>
      <c r="B691" s="99"/>
      <c r="C691" s="159"/>
      <c r="D691" s="220"/>
      <c r="E691" s="168"/>
      <c r="F691" s="166"/>
      <c r="G691" s="168"/>
      <c r="H691" s="99"/>
      <c r="I691" s="166"/>
      <c r="J691" s="99"/>
      <c r="K691" s="99"/>
      <c r="L691" s="99"/>
      <c r="M691" s="99"/>
      <c r="N691" s="99"/>
      <c r="O691" s="99"/>
      <c r="P691" s="99"/>
      <c r="Q691" s="99"/>
      <c r="R691" s="99"/>
      <c r="S691" s="99"/>
      <c r="T691" s="99"/>
      <c r="U691" s="99"/>
      <c r="V691" s="220"/>
      <c r="W691" s="220"/>
      <c r="X691" s="99"/>
      <c r="Y691" s="99"/>
      <c r="Z691" s="99"/>
      <c r="AA691" s="99"/>
      <c r="AB691" s="99"/>
      <c r="AC691" s="99"/>
      <c r="AD691" s="99"/>
      <c r="AE691" s="99"/>
      <c r="AF691" s="99"/>
      <c r="AG691" s="99"/>
      <c r="AH691" s="99"/>
      <c r="AI691" s="99"/>
      <c r="AJ691" s="99"/>
      <c r="AK691" s="99"/>
      <c r="AL691" s="99"/>
      <c r="AM691" s="99"/>
      <c r="AN691" s="99"/>
      <c r="AO691" s="99"/>
      <c r="AP691" s="99"/>
      <c r="AQ691" s="99"/>
      <c r="AR691" s="99"/>
      <c r="AS691" s="99"/>
      <c r="AT691" s="99"/>
      <c r="AU691" s="99"/>
      <c r="AV691" s="99"/>
    </row>
    <row r="692" spans="1:48" ht="15.75" customHeight="1">
      <c r="A692" s="99"/>
      <c r="B692" s="99"/>
      <c r="C692" s="159"/>
      <c r="D692" s="220"/>
      <c r="E692" s="168"/>
      <c r="F692" s="166"/>
      <c r="G692" s="168"/>
      <c r="H692" s="99"/>
      <c r="I692" s="166"/>
      <c r="J692" s="99"/>
      <c r="K692" s="99"/>
      <c r="L692" s="99"/>
      <c r="M692" s="99"/>
      <c r="N692" s="99"/>
      <c r="O692" s="99"/>
      <c r="P692" s="99"/>
      <c r="Q692" s="99"/>
      <c r="R692" s="99"/>
      <c r="S692" s="99"/>
      <c r="T692" s="99"/>
      <c r="U692" s="99"/>
      <c r="V692" s="220"/>
      <c r="W692" s="220"/>
      <c r="X692" s="99"/>
      <c r="Y692" s="99"/>
      <c r="Z692" s="99"/>
      <c r="AA692" s="99"/>
      <c r="AB692" s="99"/>
      <c r="AC692" s="99"/>
      <c r="AD692" s="99"/>
      <c r="AE692" s="99"/>
      <c r="AF692" s="99"/>
      <c r="AG692" s="99"/>
      <c r="AH692" s="99"/>
      <c r="AI692" s="99"/>
      <c r="AJ692" s="99"/>
      <c r="AK692" s="99"/>
      <c r="AL692" s="99"/>
      <c r="AM692" s="99"/>
      <c r="AN692" s="99"/>
      <c r="AO692" s="99"/>
      <c r="AP692" s="99"/>
      <c r="AQ692" s="99"/>
      <c r="AR692" s="99"/>
      <c r="AS692" s="99"/>
      <c r="AT692" s="99"/>
      <c r="AU692" s="99"/>
      <c r="AV692" s="99"/>
    </row>
    <row r="693" spans="1:48" ht="15.75" customHeight="1">
      <c r="A693" s="99"/>
      <c r="B693" s="99"/>
      <c r="C693" s="159"/>
      <c r="D693" s="220"/>
      <c r="E693" s="168"/>
      <c r="F693" s="166"/>
      <c r="G693" s="168"/>
      <c r="H693" s="99"/>
      <c r="I693" s="166"/>
      <c r="J693" s="99"/>
      <c r="K693" s="99"/>
      <c r="L693" s="99"/>
      <c r="M693" s="99"/>
      <c r="N693" s="99"/>
      <c r="O693" s="99"/>
      <c r="P693" s="99"/>
      <c r="Q693" s="99"/>
      <c r="R693" s="99"/>
      <c r="S693" s="99"/>
      <c r="T693" s="99"/>
      <c r="U693" s="99"/>
      <c r="V693" s="220"/>
      <c r="W693" s="220"/>
      <c r="X693" s="99"/>
      <c r="Y693" s="99"/>
      <c r="Z693" s="99"/>
      <c r="AA693" s="99"/>
      <c r="AB693" s="99"/>
      <c r="AC693" s="99"/>
      <c r="AD693" s="99"/>
      <c r="AE693" s="99"/>
      <c r="AF693" s="99"/>
      <c r="AG693" s="99"/>
      <c r="AH693" s="99"/>
      <c r="AI693" s="99"/>
      <c r="AJ693" s="99"/>
      <c r="AK693" s="99"/>
      <c r="AL693" s="99"/>
      <c r="AM693" s="99"/>
      <c r="AN693" s="99"/>
      <c r="AO693" s="99"/>
      <c r="AP693" s="99"/>
      <c r="AQ693" s="99"/>
      <c r="AR693" s="99"/>
      <c r="AS693" s="99"/>
      <c r="AT693" s="99"/>
      <c r="AU693" s="99"/>
      <c r="AV693" s="99"/>
    </row>
    <row r="694" spans="1:48" ht="15.75" customHeight="1">
      <c r="A694" s="99"/>
      <c r="B694" s="99"/>
      <c r="C694" s="159"/>
      <c r="D694" s="220"/>
      <c r="E694" s="168"/>
      <c r="F694" s="166"/>
      <c r="G694" s="168"/>
      <c r="H694" s="99"/>
      <c r="I694" s="166"/>
      <c r="J694" s="99"/>
      <c r="K694" s="99"/>
      <c r="L694" s="99"/>
      <c r="M694" s="99"/>
      <c r="N694" s="99"/>
      <c r="O694" s="99"/>
      <c r="P694" s="99"/>
      <c r="Q694" s="99"/>
      <c r="R694" s="99"/>
      <c r="S694" s="99"/>
      <c r="T694" s="99"/>
      <c r="U694" s="99"/>
      <c r="V694" s="220"/>
      <c r="W694" s="220"/>
      <c r="X694" s="99"/>
      <c r="Y694" s="99"/>
      <c r="Z694" s="99"/>
      <c r="AA694" s="99"/>
      <c r="AB694" s="99"/>
      <c r="AC694" s="99"/>
      <c r="AD694" s="99"/>
      <c r="AE694" s="99"/>
      <c r="AF694" s="99"/>
      <c r="AG694" s="99"/>
      <c r="AH694" s="99"/>
      <c r="AI694" s="99"/>
      <c r="AJ694" s="99"/>
      <c r="AK694" s="99"/>
      <c r="AL694" s="99"/>
      <c r="AM694" s="99"/>
      <c r="AN694" s="99"/>
      <c r="AO694" s="99"/>
      <c r="AP694" s="99"/>
      <c r="AQ694" s="99"/>
      <c r="AR694" s="99"/>
      <c r="AS694" s="99"/>
      <c r="AT694" s="99"/>
      <c r="AU694" s="99"/>
      <c r="AV694" s="99"/>
    </row>
    <row r="695" spans="1:48" ht="15.75" customHeight="1">
      <c r="A695" s="99"/>
      <c r="B695" s="99"/>
      <c r="C695" s="159"/>
      <c r="D695" s="220"/>
      <c r="E695" s="168"/>
      <c r="F695" s="166"/>
      <c r="G695" s="168"/>
      <c r="H695" s="99"/>
      <c r="I695" s="166"/>
      <c r="J695" s="99"/>
      <c r="K695" s="99"/>
      <c r="L695" s="99"/>
      <c r="M695" s="99"/>
      <c r="N695" s="99"/>
      <c r="O695" s="99"/>
      <c r="P695" s="99"/>
      <c r="Q695" s="99"/>
      <c r="R695" s="99"/>
      <c r="S695" s="99"/>
      <c r="T695" s="99"/>
      <c r="U695" s="99"/>
      <c r="V695" s="220"/>
      <c r="W695" s="220"/>
      <c r="X695" s="99"/>
      <c r="Y695" s="99"/>
      <c r="Z695" s="99"/>
      <c r="AA695" s="99"/>
      <c r="AB695" s="99"/>
      <c r="AC695" s="99"/>
      <c r="AD695" s="99"/>
      <c r="AE695" s="99"/>
      <c r="AF695" s="99"/>
      <c r="AG695" s="99"/>
      <c r="AH695" s="99"/>
      <c r="AI695" s="99"/>
      <c r="AJ695" s="99"/>
      <c r="AK695" s="99"/>
      <c r="AL695" s="99"/>
      <c r="AM695" s="99"/>
      <c r="AN695" s="99"/>
      <c r="AO695" s="99"/>
      <c r="AP695" s="99"/>
      <c r="AQ695" s="99"/>
      <c r="AR695" s="99"/>
      <c r="AS695" s="99"/>
      <c r="AT695" s="99"/>
      <c r="AU695" s="99"/>
      <c r="AV695" s="99"/>
    </row>
    <row r="696" spans="1:48" ht="15.75" customHeight="1">
      <c r="A696" s="99"/>
      <c r="B696" s="99"/>
      <c r="C696" s="159"/>
      <c r="D696" s="220"/>
      <c r="E696" s="168"/>
      <c r="F696" s="166"/>
      <c r="G696" s="168"/>
      <c r="H696" s="99"/>
      <c r="I696" s="166"/>
      <c r="J696" s="99"/>
      <c r="K696" s="99"/>
      <c r="L696" s="99"/>
      <c r="M696" s="99"/>
      <c r="N696" s="99"/>
      <c r="O696" s="99"/>
      <c r="P696" s="99"/>
      <c r="Q696" s="99"/>
      <c r="R696" s="99"/>
      <c r="S696" s="99"/>
      <c r="T696" s="99"/>
      <c r="U696" s="99"/>
      <c r="V696" s="220"/>
      <c r="W696" s="220"/>
      <c r="X696" s="99"/>
      <c r="Y696" s="99"/>
      <c r="Z696" s="99"/>
      <c r="AA696" s="99"/>
      <c r="AB696" s="99"/>
      <c r="AC696" s="99"/>
      <c r="AD696" s="99"/>
      <c r="AE696" s="99"/>
      <c r="AF696" s="99"/>
      <c r="AG696" s="99"/>
      <c r="AH696" s="99"/>
      <c r="AI696" s="99"/>
      <c r="AJ696" s="99"/>
      <c r="AK696" s="99"/>
      <c r="AL696" s="99"/>
      <c r="AM696" s="99"/>
      <c r="AN696" s="99"/>
      <c r="AO696" s="99"/>
      <c r="AP696" s="99"/>
      <c r="AQ696" s="99"/>
      <c r="AR696" s="99"/>
      <c r="AS696" s="99"/>
      <c r="AT696" s="99"/>
      <c r="AU696" s="99"/>
      <c r="AV696" s="99"/>
    </row>
    <row r="697" spans="1:48" ht="15.75" customHeight="1">
      <c r="A697" s="99"/>
      <c r="B697" s="99"/>
      <c r="C697" s="159"/>
      <c r="D697" s="220"/>
      <c r="E697" s="168"/>
      <c r="F697" s="166"/>
      <c r="G697" s="168"/>
      <c r="H697" s="99"/>
      <c r="I697" s="166"/>
      <c r="J697" s="99"/>
      <c r="K697" s="99"/>
      <c r="L697" s="99"/>
      <c r="M697" s="99"/>
      <c r="N697" s="99"/>
      <c r="O697" s="99"/>
      <c r="P697" s="99"/>
      <c r="Q697" s="99"/>
      <c r="R697" s="99"/>
      <c r="S697" s="99"/>
      <c r="T697" s="99"/>
      <c r="U697" s="99"/>
      <c r="V697" s="220"/>
      <c r="W697" s="220"/>
      <c r="X697" s="99"/>
      <c r="Y697" s="99"/>
      <c r="Z697" s="99"/>
      <c r="AA697" s="99"/>
      <c r="AB697" s="99"/>
      <c r="AC697" s="99"/>
      <c r="AD697" s="99"/>
      <c r="AE697" s="99"/>
      <c r="AF697" s="99"/>
      <c r="AG697" s="99"/>
      <c r="AH697" s="99"/>
      <c r="AI697" s="99"/>
      <c r="AJ697" s="99"/>
      <c r="AK697" s="99"/>
      <c r="AL697" s="99"/>
      <c r="AM697" s="99"/>
      <c r="AN697" s="99"/>
      <c r="AO697" s="99"/>
      <c r="AP697" s="99"/>
      <c r="AQ697" s="99"/>
      <c r="AR697" s="99"/>
      <c r="AS697" s="99"/>
      <c r="AT697" s="99"/>
      <c r="AU697" s="99"/>
      <c r="AV697" s="99"/>
    </row>
    <row r="698" spans="1:48" ht="15.75" customHeight="1">
      <c r="A698" s="99"/>
      <c r="B698" s="99"/>
      <c r="C698" s="159"/>
      <c r="D698" s="220"/>
      <c r="E698" s="168"/>
      <c r="F698" s="166"/>
      <c r="G698" s="168"/>
      <c r="H698" s="99"/>
      <c r="I698" s="166"/>
      <c r="J698" s="99"/>
      <c r="K698" s="99"/>
      <c r="L698" s="99"/>
      <c r="M698" s="99"/>
      <c r="N698" s="99"/>
      <c r="O698" s="99"/>
      <c r="P698" s="99"/>
      <c r="Q698" s="99"/>
      <c r="R698" s="99"/>
      <c r="S698" s="99"/>
      <c r="T698" s="99"/>
      <c r="U698" s="99"/>
      <c r="V698" s="220"/>
      <c r="W698" s="220"/>
      <c r="X698" s="99"/>
      <c r="Y698" s="99"/>
      <c r="Z698" s="99"/>
      <c r="AA698" s="99"/>
      <c r="AB698" s="99"/>
      <c r="AC698" s="99"/>
      <c r="AD698" s="99"/>
      <c r="AE698" s="99"/>
      <c r="AF698" s="99"/>
      <c r="AG698" s="99"/>
      <c r="AH698" s="99"/>
      <c r="AI698" s="99"/>
      <c r="AJ698" s="99"/>
      <c r="AK698" s="99"/>
      <c r="AL698" s="99"/>
      <c r="AM698" s="99"/>
      <c r="AN698" s="99"/>
      <c r="AO698" s="99"/>
      <c r="AP698" s="99"/>
      <c r="AQ698" s="99"/>
      <c r="AR698" s="99"/>
      <c r="AS698" s="99"/>
      <c r="AT698" s="99"/>
      <c r="AU698" s="99"/>
      <c r="AV698" s="99"/>
    </row>
    <row r="699" spans="1:48" ht="15.75" customHeight="1">
      <c r="A699" s="99"/>
      <c r="B699" s="99"/>
      <c r="C699" s="159"/>
      <c r="D699" s="220"/>
      <c r="E699" s="168"/>
      <c r="F699" s="166"/>
      <c r="G699" s="168"/>
      <c r="H699" s="99"/>
      <c r="I699" s="166"/>
      <c r="J699" s="99"/>
      <c r="K699" s="99"/>
      <c r="L699" s="99"/>
      <c r="M699" s="99"/>
      <c r="N699" s="99"/>
      <c r="O699" s="99"/>
      <c r="P699" s="99"/>
      <c r="Q699" s="99"/>
      <c r="R699" s="99"/>
      <c r="S699" s="99"/>
      <c r="T699" s="99"/>
      <c r="U699" s="99"/>
      <c r="V699" s="220"/>
      <c r="W699" s="220"/>
      <c r="X699" s="99"/>
      <c r="Y699" s="99"/>
      <c r="Z699" s="99"/>
      <c r="AA699" s="99"/>
      <c r="AB699" s="99"/>
      <c r="AC699" s="99"/>
      <c r="AD699" s="99"/>
      <c r="AE699" s="99"/>
      <c r="AF699" s="99"/>
      <c r="AG699" s="99"/>
      <c r="AH699" s="99"/>
      <c r="AI699" s="99"/>
      <c r="AJ699" s="99"/>
      <c r="AK699" s="99"/>
      <c r="AL699" s="99"/>
      <c r="AM699" s="99"/>
      <c r="AN699" s="99"/>
      <c r="AO699" s="99"/>
      <c r="AP699" s="99"/>
      <c r="AQ699" s="99"/>
      <c r="AR699" s="99"/>
      <c r="AS699" s="99"/>
      <c r="AT699" s="99"/>
      <c r="AU699" s="99"/>
      <c r="AV699" s="99"/>
    </row>
    <row r="700" spans="1:48" ht="15.75" customHeight="1">
      <c r="A700" s="99"/>
      <c r="B700" s="99"/>
      <c r="C700" s="159"/>
      <c r="D700" s="220"/>
      <c r="E700" s="168"/>
      <c r="F700" s="166"/>
      <c r="G700" s="168"/>
      <c r="H700" s="99"/>
      <c r="I700" s="166"/>
      <c r="J700" s="99"/>
      <c r="K700" s="99"/>
      <c r="L700" s="99"/>
      <c r="M700" s="99"/>
      <c r="N700" s="99"/>
      <c r="O700" s="99"/>
      <c r="P700" s="99"/>
      <c r="Q700" s="99"/>
      <c r="R700" s="99"/>
      <c r="S700" s="99"/>
      <c r="T700" s="99"/>
      <c r="U700" s="99"/>
      <c r="V700" s="220"/>
      <c r="W700" s="220"/>
      <c r="X700" s="99"/>
      <c r="Y700" s="99"/>
      <c r="Z700" s="99"/>
      <c r="AA700" s="99"/>
      <c r="AB700" s="99"/>
      <c r="AC700" s="99"/>
      <c r="AD700" s="99"/>
      <c r="AE700" s="99"/>
      <c r="AF700" s="99"/>
      <c r="AG700" s="99"/>
      <c r="AH700" s="99"/>
      <c r="AI700" s="99"/>
      <c r="AJ700" s="99"/>
      <c r="AK700" s="99"/>
      <c r="AL700" s="99"/>
      <c r="AM700" s="99"/>
      <c r="AN700" s="99"/>
      <c r="AO700" s="99"/>
      <c r="AP700" s="99"/>
      <c r="AQ700" s="99"/>
      <c r="AR700" s="99"/>
      <c r="AS700" s="99"/>
      <c r="AT700" s="99"/>
      <c r="AU700" s="99"/>
      <c r="AV700" s="99"/>
    </row>
    <row r="701" spans="1:48" ht="15.75" customHeight="1">
      <c r="A701" s="99"/>
      <c r="B701" s="99"/>
      <c r="C701" s="159"/>
      <c r="D701" s="220"/>
      <c r="E701" s="168"/>
      <c r="F701" s="166"/>
      <c r="G701" s="168"/>
      <c r="H701" s="99"/>
      <c r="I701" s="166"/>
      <c r="J701" s="99"/>
      <c r="K701" s="99"/>
      <c r="L701" s="99"/>
      <c r="M701" s="99"/>
      <c r="N701" s="99"/>
      <c r="O701" s="99"/>
      <c r="P701" s="99"/>
      <c r="Q701" s="99"/>
      <c r="R701" s="99"/>
      <c r="S701" s="99"/>
      <c r="T701" s="99"/>
      <c r="U701" s="99"/>
      <c r="V701" s="220"/>
      <c r="W701" s="220"/>
      <c r="X701" s="99"/>
      <c r="Y701" s="99"/>
      <c r="Z701" s="99"/>
      <c r="AA701" s="99"/>
      <c r="AB701" s="99"/>
      <c r="AC701" s="99"/>
      <c r="AD701" s="99"/>
      <c r="AE701" s="99"/>
      <c r="AF701" s="99"/>
      <c r="AG701" s="99"/>
      <c r="AH701" s="99"/>
      <c r="AI701" s="99"/>
      <c r="AJ701" s="99"/>
      <c r="AK701" s="99"/>
      <c r="AL701" s="99"/>
      <c r="AM701" s="99"/>
      <c r="AN701" s="99"/>
      <c r="AO701" s="99"/>
      <c r="AP701" s="99"/>
      <c r="AQ701" s="99"/>
      <c r="AR701" s="99"/>
      <c r="AS701" s="99"/>
      <c r="AT701" s="99"/>
      <c r="AU701" s="99"/>
      <c r="AV701" s="99"/>
    </row>
    <row r="702" spans="1:48" ht="15.75" customHeight="1">
      <c r="A702" s="99"/>
      <c r="B702" s="99"/>
      <c r="C702" s="159"/>
      <c r="D702" s="220"/>
      <c r="E702" s="168"/>
      <c r="F702" s="166"/>
      <c r="G702" s="168"/>
      <c r="H702" s="99"/>
      <c r="I702" s="166"/>
      <c r="J702" s="99"/>
      <c r="K702" s="99"/>
      <c r="L702" s="99"/>
      <c r="M702" s="99"/>
      <c r="N702" s="99"/>
      <c r="O702" s="99"/>
      <c r="P702" s="99"/>
      <c r="Q702" s="99"/>
      <c r="R702" s="99"/>
      <c r="S702" s="99"/>
      <c r="T702" s="99"/>
      <c r="U702" s="99"/>
      <c r="V702" s="220"/>
      <c r="W702" s="220"/>
      <c r="X702" s="99"/>
      <c r="Y702" s="99"/>
      <c r="Z702" s="99"/>
      <c r="AA702" s="99"/>
      <c r="AB702" s="99"/>
      <c r="AC702" s="99"/>
      <c r="AD702" s="99"/>
      <c r="AE702" s="99"/>
      <c r="AF702" s="99"/>
      <c r="AG702" s="99"/>
      <c r="AH702" s="99"/>
      <c r="AI702" s="99"/>
      <c r="AJ702" s="99"/>
      <c r="AK702" s="99"/>
      <c r="AL702" s="99"/>
      <c r="AM702" s="99"/>
      <c r="AN702" s="99"/>
      <c r="AO702" s="99"/>
      <c r="AP702" s="99"/>
      <c r="AQ702" s="99"/>
      <c r="AR702" s="99"/>
      <c r="AS702" s="99"/>
      <c r="AT702" s="99"/>
      <c r="AU702" s="99"/>
      <c r="AV702" s="99"/>
    </row>
    <row r="703" spans="1:48" ht="15.75" customHeight="1">
      <c r="A703" s="99"/>
      <c r="B703" s="99"/>
      <c r="C703" s="159"/>
      <c r="D703" s="220"/>
      <c r="E703" s="168"/>
      <c r="F703" s="166"/>
      <c r="G703" s="168"/>
      <c r="H703" s="99"/>
      <c r="I703" s="166"/>
      <c r="J703" s="99"/>
      <c r="K703" s="99"/>
      <c r="L703" s="99"/>
      <c r="M703" s="99"/>
      <c r="N703" s="99"/>
      <c r="O703" s="99"/>
      <c r="P703" s="99"/>
      <c r="Q703" s="99"/>
      <c r="R703" s="99"/>
      <c r="S703" s="99"/>
      <c r="T703" s="99"/>
      <c r="U703" s="99"/>
      <c r="V703" s="220"/>
      <c r="W703" s="220"/>
      <c r="X703" s="99"/>
      <c r="Y703" s="99"/>
      <c r="Z703" s="99"/>
      <c r="AA703" s="99"/>
      <c r="AB703" s="99"/>
      <c r="AC703" s="99"/>
      <c r="AD703" s="99"/>
      <c r="AE703" s="99"/>
      <c r="AF703" s="99"/>
      <c r="AG703" s="99"/>
      <c r="AH703" s="99"/>
      <c r="AI703" s="99"/>
      <c r="AJ703" s="99"/>
      <c r="AK703" s="99"/>
      <c r="AL703" s="99"/>
      <c r="AM703" s="99"/>
      <c r="AN703" s="99"/>
      <c r="AO703" s="99"/>
      <c r="AP703" s="99"/>
      <c r="AQ703" s="99"/>
      <c r="AR703" s="99"/>
      <c r="AS703" s="99"/>
      <c r="AT703" s="99"/>
      <c r="AU703" s="99"/>
      <c r="AV703" s="99"/>
    </row>
    <row r="704" spans="1:48" ht="15.75" customHeight="1">
      <c r="A704" s="99"/>
      <c r="B704" s="99"/>
      <c r="C704" s="159"/>
      <c r="D704" s="220"/>
      <c r="E704" s="168"/>
      <c r="F704" s="166"/>
      <c r="G704" s="168"/>
      <c r="H704" s="99"/>
      <c r="I704" s="166"/>
      <c r="J704" s="99"/>
      <c r="K704" s="99"/>
      <c r="L704" s="99"/>
      <c r="M704" s="99"/>
      <c r="N704" s="99"/>
      <c r="O704" s="99"/>
      <c r="P704" s="99"/>
      <c r="Q704" s="99"/>
      <c r="R704" s="99"/>
      <c r="S704" s="99"/>
      <c r="T704" s="99"/>
      <c r="U704" s="99"/>
      <c r="V704" s="220"/>
      <c r="W704" s="220"/>
      <c r="X704" s="99"/>
      <c r="Y704" s="99"/>
      <c r="Z704" s="99"/>
      <c r="AA704" s="99"/>
      <c r="AB704" s="99"/>
      <c r="AC704" s="99"/>
      <c r="AD704" s="99"/>
      <c r="AE704" s="99"/>
      <c r="AF704" s="99"/>
      <c r="AG704" s="99"/>
      <c r="AH704" s="99"/>
      <c r="AI704" s="99"/>
      <c r="AJ704" s="99"/>
      <c r="AK704" s="99"/>
      <c r="AL704" s="99"/>
      <c r="AM704" s="99"/>
      <c r="AN704" s="99"/>
      <c r="AO704" s="99"/>
      <c r="AP704" s="99"/>
      <c r="AQ704" s="99"/>
      <c r="AR704" s="99"/>
      <c r="AS704" s="99"/>
      <c r="AT704" s="99"/>
      <c r="AU704" s="99"/>
      <c r="AV704" s="99"/>
    </row>
    <row r="705" spans="1:48" ht="15.75" customHeight="1">
      <c r="A705" s="99"/>
      <c r="B705" s="99"/>
      <c r="C705" s="159"/>
      <c r="D705" s="220"/>
      <c r="E705" s="168"/>
      <c r="F705" s="166"/>
      <c r="G705" s="168"/>
      <c r="H705" s="99"/>
      <c r="I705" s="166"/>
      <c r="J705" s="99"/>
      <c r="K705" s="99"/>
      <c r="L705" s="99"/>
      <c r="M705" s="99"/>
      <c r="N705" s="99"/>
      <c r="O705" s="99"/>
      <c r="P705" s="99"/>
      <c r="Q705" s="99"/>
      <c r="R705" s="99"/>
      <c r="S705" s="99"/>
      <c r="T705" s="99"/>
      <c r="U705" s="99"/>
      <c r="V705" s="220"/>
      <c r="W705" s="220"/>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row>
    <row r="706" spans="1:48" ht="15.75" customHeight="1">
      <c r="A706" s="99"/>
      <c r="B706" s="99"/>
      <c r="C706" s="159"/>
      <c r="D706" s="220"/>
      <c r="E706" s="168"/>
      <c r="F706" s="166"/>
      <c r="G706" s="168"/>
      <c r="H706" s="99"/>
      <c r="I706" s="166"/>
      <c r="J706" s="99"/>
      <c r="K706" s="99"/>
      <c r="L706" s="99"/>
      <c r="M706" s="99"/>
      <c r="N706" s="99"/>
      <c r="O706" s="99"/>
      <c r="P706" s="99"/>
      <c r="Q706" s="99"/>
      <c r="R706" s="99"/>
      <c r="S706" s="99"/>
      <c r="T706" s="99"/>
      <c r="U706" s="99"/>
      <c r="V706" s="220"/>
      <c r="W706" s="220"/>
      <c r="X706" s="99"/>
      <c r="Y706" s="99"/>
      <c r="Z706" s="99"/>
      <c r="AA706" s="99"/>
      <c r="AB706" s="99"/>
      <c r="AC706" s="99"/>
      <c r="AD706" s="99"/>
      <c r="AE706" s="99"/>
      <c r="AF706" s="99"/>
      <c r="AG706" s="99"/>
      <c r="AH706" s="99"/>
      <c r="AI706" s="99"/>
      <c r="AJ706" s="99"/>
      <c r="AK706" s="99"/>
      <c r="AL706" s="99"/>
      <c r="AM706" s="99"/>
      <c r="AN706" s="99"/>
      <c r="AO706" s="99"/>
      <c r="AP706" s="99"/>
      <c r="AQ706" s="99"/>
      <c r="AR706" s="99"/>
      <c r="AS706" s="99"/>
      <c r="AT706" s="99"/>
      <c r="AU706" s="99"/>
      <c r="AV706" s="99"/>
    </row>
    <row r="707" spans="1:48" ht="15.75" customHeight="1">
      <c r="A707" s="99"/>
      <c r="B707" s="99"/>
      <c r="C707" s="159"/>
      <c r="D707" s="220"/>
      <c r="E707" s="168"/>
      <c r="F707" s="166"/>
      <c r="G707" s="168"/>
      <c r="H707" s="99"/>
      <c r="I707" s="166"/>
      <c r="J707" s="99"/>
      <c r="K707" s="99"/>
      <c r="L707" s="99"/>
      <c r="M707" s="99"/>
      <c r="N707" s="99"/>
      <c r="O707" s="99"/>
      <c r="P707" s="99"/>
      <c r="Q707" s="99"/>
      <c r="R707" s="99"/>
      <c r="S707" s="99"/>
      <c r="T707" s="99"/>
      <c r="U707" s="99"/>
      <c r="V707" s="220"/>
      <c r="W707" s="220"/>
      <c r="X707" s="99"/>
      <c r="Y707" s="99"/>
      <c r="Z707" s="99"/>
      <c r="AA707" s="99"/>
      <c r="AB707" s="99"/>
      <c r="AC707" s="99"/>
      <c r="AD707" s="99"/>
      <c r="AE707" s="99"/>
      <c r="AF707" s="99"/>
      <c r="AG707" s="99"/>
      <c r="AH707" s="99"/>
      <c r="AI707" s="99"/>
      <c r="AJ707" s="99"/>
      <c r="AK707" s="99"/>
      <c r="AL707" s="99"/>
      <c r="AM707" s="99"/>
      <c r="AN707" s="99"/>
      <c r="AO707" s="99"/>
      <c r="AP707" s="99"/>
      <c r="AQ707" s="99"/>
      <c r="AR707" s="99"/>
      <c r="AS707" s="99"/>
      <c r="AT707" s="99"/>
      <c r="AU707" s="99"/>
      <c r="AV707" s="99"/>
    </row>
    <row r="708" spans="1:48" ht="15.75" customHeight="1">
      <c r="A708" s="99"/>
      <c r="B708" s="99"/>
      <c r="C708" s="159"/>
      <c r="D708" s="220"/>
      <c r="E708" s="168"/>
      <c r="F708" s="166"/>
      <c r="G708" s="168"/>
      <c r="H708" s="99"/>
      <c r="I708" s="166"/>
      <c r="J708" s="99"/>
      <c r="K708" s="99"/>
      <c r="L708" s="99"/>
      <c r="M708" s="99"/>
      <c r="N708" s="99"/>
      <c r="O708" s="99"/>
      <c r="P708" s="99"/>
      <c r="Q708" s="99"/>
      <c r="R708" s="99"/>
      <c r="S708" s="99"/>
      <c r="T708" s="99"/>
      <c r="U708" s="99"/>
      <c r="V708" s="220"/>
      <c r="W708" s="220"/>
      <c r="X708" s="99"/>
      <c r="Y708" s="99"/>
      <c r="Z708" s="99"/>
      <c r="AA708" s="99"/>
      <c r="AB708" s="99"/>
      <c r="AC708" s="99"/>
      <c r="AD708" s="99"/>
      <c r="AE708" s="99"/>
      <c r="AF708" s="99"/>
      <c r="AG708" s="99"/>
      <c r="AH708" s="99"/>
      <c r="AI708" s="99"/>
      <c r="AJ708" s="99"/>
      <c r="AK708" s="99"/>
      <c r="AL708" s="99"/>
      <c r="AM708" s="99"/>
      <c r="AN708" s="99"/>
      <c r="AO708" s="99"/>
      <c r="AP708" s="99"/>
      <c r="AQ708" s="99"/>
      <c r="AR708" s="99"/>
      <c r="AS708" s="99"/>
      <c r="AT708" s="99"/>
      <c r="AU708" s="99"/>
      <c r="AV708" s="99"/>
    </row>
    <row r="709" spans="1:48" ht="15.75" customHeight="1">
      <c r="A709" s="99"/>
      <c r="B709" s="99"/>
      <c r="C709" s="159"/>
      <c r="D709" s="220"/>
      <c r="E709" s="168"/>
      <c r="F709" s="166"/>
      <c r="G709" s="168"/>
      <c r="H709" s="99"/>
      <c r="I709" s="166"/>
      <c r="J709" s="99"/>
      <c r="K709" s="99"/>
      <c r="L709" s="99"/>
      <c r="M709" s="99"/>
      <c r="N709" s="99"/>
      <c r="O709" s="99"/>
      <c r="P709" s="99"/>
      <c r="Q709" s="99"/>
      <c r="R709" s="99"/>
      <c r="S709" s="99"/>
      <c r="T709" s="99"/>
      <c r="U709" s="99"/>
      <c r="V709" s="220"/>
      <c r="W709" s="220"/>
      <c r="X709" s="99"/>
      <c r="Y709" s="99"/>
      <c r="Z709" s="99"/>
      <c r="AA709" s="99"/>
      <c r="AB709" s="99"/>
      <c r="AC709" s="99"/>
      <c r="AD709" s="99"/>
      <c r="AE709" s="99"/>
      <c r="AF709" s="99"/>
      <c r="AG709" s="99"/>
      <c r="AH709" s="99"/>
      <c r="AI709" s="99"/>
      <c r="AJ709" s="99"/>
      <c r="AK709" s="99"/>
      <c r="AL709" s="99"/>
      <c r="AM709" s="99"/>
      <c r="AN709" s="99"/>
      <c r="AO709" s="99"/>
      <c r="AP709" s="99"/>
      <c r="AQ709" s="99"/>
      <c r="AR709" s="99"/>
      <c r="AS709" s="99"/>
      <c r="AT709" s="99"/>
      <c r="AU709" s="99"/>
      <c r="AV709" s="99"/>
    </row>
    <row r="710" spans="1:48" ht="15.75" customHeight="1">
      <c r="A710" s="99"/>
      <c r="B710" s="99"/>
      <c r="C710" s="159"/>
      <c r="D710" s="220"/>
      <c r="E710" s="168"/>
      <c r="F710" s="166"/>
      <c r="G710" s="168"/>
      <c r="H710" s="99"/>
      <c r="I710" s="166"/>
      <c r="J710" s="99"/>
      <c r="K710" s="99"/>
      <c r="L710" s="99"/>
      <c r="M710" s="99"/>
      <c r="N710" s="99"/>
      <c r="O710" s="99"/>
      <c r="P710" s="99"/>
      <c r="Q710" s="99"/>
      <c r="R710" s="99"/>
      <c r="S710" s="99"/>
      <c r="T710" s="99"/>
      <c r="U710" s="99"/>
      <c r="V710" s="220"/>
      <c r="W710" s="220"/>
      <c r="X710" s="99"/>
      <c r="Y710" s="99"/>
      <c r="Z710" s="99"/>
      <c r="AA710" s="99"/>
      <c r="AB710" s="99"/>
      <c r="AC710" s="99"/>
      <c r="AD710" s="99"/>
      <c r="AE710" s="99"/>
      <c r="AF710" s="99"/>
      <c r="AG710" s="99"/>
      <c r="AH710" s="99"/>
      <c r="AI710" s="99"/>
      <c r="AJ710" s="99"/>
      <c r="AK710" s="99"/>
      <c r="AL710" s="99"/>
      <c r="AM710" s="99"/>
      <c r="AN710" s="99"/>
      <c r="AO710" s="99"/>
      <c r="AP710" s="99"/>
      <c r="AQ710" s="99"/>
      <c r="AR710" s="99"/>
      <c r="AS710" s="99"/>
      <c r="AT710" s="99"/>
      <c r="AU710" s="99"/>
      <c r="AV710" s="99"/>
    </row>
    <row r="711" spans="1:48" ht="15.75" customHeight="1">
      <c r="A711" s="99"/>
      <c r="B711" s="99"/>
      <c r="C711" s="159"/>
      <c r="D711" s="220"/>
      <c r="E711" s="168"/>
      <c r="F711" s="166"/>
      <c r="G711" s="168"/>
      <c r="H711" s="99"/>
      <c r="I711" s="166"/>
      <c r="J711" s="99"/>
      <c r="K711" s="99"/>
      <c r="L711" s="99"/>
      <c r="M711" s="99"/>
      <c r="N711" s="99"/>
      <c r="O711" s="99"/>
      <c r="P711" s="99"/>
      <c r="Q711" s="99"/>
      <c r="R711" s="99"/>
      <c r="S711" s="99"/>
      <c r="T711" s="99"/>
      <c r="U711" s="99"/>
      <c r="V711" s="220"/>
      <c r="W711" s="220"/>
      <c r="X711" s="99"/>
      <c r="Y711" s="99"/>
      <c r="Z711" s="99"/>
      <c r="AA711" s="99"/>
      <c r="AB711" s="99"/>
      <c r="AC711" s="99"/>
      <c r="AD711" s="99"/>
      <c r="AE711" s="99"/>
      <c r="AF711" s="99"/>
      <c r="AG711" s="99"/>
      <c r="AH711" s="99"/>
      <c r="AI711" s="99"/>
      <c r="AJ711" s="99"/>
      <c r="AK711" s="99"/>
      <c r="AL711" s="99"/>
      <c r="AM711" s="99"/>
      <c r="AN711" s="99"/>
      <c r="AO711" s="99"/>
      <c r="AP711" s="99"/>
      <c r="AQ711" s="99"/>
      <c r="AR711" s="99"/>
      <c r="AS711" s="99"/>
      <c r="AT711" s="99"/>
      <c r="AU711" s="99"/>
      <c r="AV711" s="99"/>
    </row>
    <row r="712" spans="1:48" ht="15.75" customHeight="1">
      <c r="A712" s="99"/>
      <c r="B712" s="99"/>
      <c r="C712" s="159"/>
      <c r="D712" s="220"/>
      <c r="E712" s="168"/>
      <c r="F712" s="166"/>
      <c r="G712" s="168"/>
      <c r="H712" s="99"/>
      <c r="I712" s="166"/>
      <c r="J712" s="99"/>
      <c r="K712" s="99"/>
      <c r="L712" s="99"/>
      <c r="M712" s="99"/>
      <c r="N712" s="99"/>
      <c r="O712" s="99"/>
      <c r="P712" s="99"/>
      <c r="Q712" s="99"/>
      <c r="R712" s="99"/>
      <c r="S712" s="99"/>
      <c r="T712" s="99"/>
      <c r="U712" s="99"/>
      <c r="V712" s="220"/>
      <c r="W712" s="220"/>
      <c r="X712" s="99"/>
      <c r="Y712" s="99"/>
      <c r="Z712" s="99"/>
      <c r="AA712" s="99"/>
      <c r="AB712" s="99"/>
      <c r="AC712" s="99"/>
      <c r="AD712" s="99"/>
      <c r="AE712" s="99"/>
      <c r="AF712" s="99"/>
      <c r="AG712" s="99"/>
      <c r="AH712" s="99"/>
      <c r="AI712" s="99"/>
      <c r="AJ712" s="99"/>
      <c r="AK712" s="99"/>
      <c r="AL712" s="99"/>
      <c r="AM712" s="99"/>
      <c r="AN712" s="99"/>
      <c r="AO712" s="99"/>
      <c r="AP712" s="99"/>
      <c r="AQ712" s="99"/>
      <c r="AR712" s="99"/>
      <c r="AS712" s="99"/>
      <c r="AT712" s="99"/>
      <c r="AU712" s="99"/>
      <c r="AV712" s="99"/>
    </row>
    <row r="713" spans="1:48" ht="15.75" customHeight="1">
      <c r="A713" s="99"/>
      <c r="B713" s="99"/>
      <c r="C713" s="159"/>
      <c r="D713" s="220"/>
      <c r="E713" s="168"/>
      <c r="F713" s="166"/>
      <c r="G713" s="168"/>
      <c r="H713" s="99"/>
      <c r="I713" s="166"/>
      <c r="J713" s="99"/>
      <c r="K713" s="99"/>
      <c r="L713" s="99"/>
      <c r="M713" s="99"/>
      <c r="N713" s="99"/>
      <c r="O713" s="99"/>
      <c r="P713" s="99"/>
      <c r="Q713" s="99"/>
      <c r="R713" s="99"/>
      <c r="S713" s="99"/>
      <c r="T713" s="99"/>
      <c r="U713" s="99"/>
      <c r="V713" s="220"/>
      <c r="W713" s="220"/>
      <c r="X713" s="99"/>
      <c r="Y713" s="99"/>
      <c r="Z713" s="99"/>
      <c r="AA713" s="99"/>
      <c r="AB713" s="99"/>
      <c r="AC713" s="99"/>
      <c r="AD713" s="99"/>
      <c r="AE713" s="99"/>
      <c r="AF713" s="99"/>
      <c r="AG713" s="99"/>
      <c r="AH713" s="99"/>
      <c r="AI713" s="99"/>
      <c r="AJ713" s="99"/>
      <c r="AK713" s="99"/>
      <c r="AL713" s="99"/>
      <c r="AM713" s="99"/>
      <c r="AN713" s="99"/>
      <c r="AO713" s="99"/>
      <c r="AP713" s="99"/>
      <c r="AQ713" s="99"/>
      <c r="AR713" s="99"/>
      <c r="AS713" s="99"/>
      <c r="AT713" s="99"/>
      <c r="AU713" s="99"/>
      <c r="AV713" s="99"/>
    </row>
    <row r="714" spans="1:48" ht="15.75" customHeight="1">
      <c r="A714" s="99"/>
      <c r="B714" s="99"/>
      <c r="C714" s="159"/>
      <c r="D714" s="220"/>
      <c r="E714" s="168"/>
      <c r="F714" s="166"/>
      <c r="G714" s="168"/>
      <c r="H714" s="99"/>
      <c r="I714" s="166"/>
      <c r="J714" s="99"/>
      <c r="K714" s="99"/>
      <c r="L714" s="99"/>
      <c r="M714" s="99"/>
      <c r="N714" s="99"/>
      <c r="O714" s="99"/>
      <c r="P714" s="99"/>
      <c r="Q714" s="99"/>
      <c r="R714" s="99"/>
      <c r="S714" s="99"/>
      <c r="T714" s="99"/>
      <c r="U714" s="99"/>
      <c r="V714" s="220"/>
      <c r="W714" s="220"/>
      <c r="X714" s="99"/>
      <c r="Y714" s="99"/>
      <c r="Z714" s="99"/>
      <c r="AA714" s="99"/>
      <c r="AB714" s="99"/>
      <c r="AC714" s="99"/>
      <c r="AD714" s="99"/>
      <c r="AE714" s="99"/>
      <c r="AF714" s="99"/>
      <c r="AG714" s="99"/>
      <c r="AH714" s="99"/>
      <c r="AI714" s="99"/>
      <c r="AJ714" s="99"/>
      <c r="AK714" s="99"/>
      <c r="AL714" s="99"/>
      <c r="AM714" s="99"/>
      <c r="AN714" s="99"/>
      <c r="AO714" s="99"/>
      <c r="AP714" s="99"/>
      <c r="AQ714" s="99"/>
      <c r="AR714" s="99"/>
      <c r="AS714" s="99"/>
      <c r="AT714" s="99"/>
      <c r="AU714" s="99"/>
      <c r="AV714" s="99"/>
    </row>
    <row r="715" spans="1:48" ht="15.75" customHeight="1">
      <c r="A715" s="99"/>
      <c r="B715" s="99"/>
      <c r="C715" s="159"/>
      <c r="D715" s="220"/>
      <c r="E715" s="168"/>
      <c r="F715" s="166"/>
      <c r="G715" s="168"/>
      <c r="H715" s="99"/>
      <c r="I715" s="166"/>
      <c r="J715" s="99"/>
      <c r="K715" s="99"/>
      <c r="L715" s="99"/>
      <c r="M715" s="99"/>
      <c r="N715" s="99"/>
      <c r="O715" s="99"/>
      <c r="P715" s="99"/>
      <c r="Q715" s="99"/>
      <c r="R715" s="99"/>
      <c r="S715" s="99"/>
      <c r="T715" s="99"/>
      <c r="U715" s="99"/>
      <c r="V715" s="220"/>
      <c r="W715" s="220"/>
      <c r="X715" s="99"/>
      <c r="Y715" s="99"/>
      <c r="Z715" s="99"/>
      <c r="AA715" s="99"/>
      <c r="AB715" s="99"/>
      <c r="AC715" s="99"/>
      <c r="AD715" s="99"/>
      <c r="AE715" s="99"/>
      <c r="AF715" s="99"/>
      <c r="AG715" s="99"/>
      <c r="AH715" s="99"/>
      <c r="AI715" s="99"/>
      <c r="AJ715" s="99"/>
      <c r="AK715" s="99"/>
      <c r="AL715" s="99"/>
      <c r="AM715" s="99"/>
      <c r="AN715" s="99"/>
      <c r="AO715" s="99"/>
      <c r="AP715" s="99"/>
      <c r="AQ715" s="99"/>
      <c r="AR715" s="99"/>
      <c r="AS715" s="99"/>
      <c r="AT715" s="99"/>
      <c r="AU715" s="99"/>
      <c r="AV715" s="99"/>
    </row>
    <row r="716" spans="1:48" ht="15.75" customHeight="1">
      <c r="A716" s="99"/>
      <c r="B716" s="99"/>
      <c r="C716" s="159"/>
      <c r="D716" s="220"/>
      <c r="E716" s="168"/>
      <c r="F716" s="166"/>
      <c r="G716" s="168"/>
      <c r="H716" s="99"/>
      <c r="I716" s="166"/>
      <c r="J716" s="99"/>
      <c r="K716" s="99"/>
      <c r="L716" s="99"/>
      <c r="M716" s="99"/>
      <c r="N716" s="99"/>
      <c r="O716" s="99"/>
      <c r="P716" s="99"/>
      <c r="Q716" s="99"/>
      <c r="R716" s="99"/>
      <c r="S716" s="99"/>
      <c r="T716" s="99"/>
      <c r="U716" s="99"/>
      <c r="V716" s="220"/>
      <c r="W716" s="220"/>
      <c r="X716" s="99"/>
      <c r="Y716" s="99"/>
      <c r="Z716" s="99"/>
      <c r="AA716" s="99"/>
      <c r="AB716" s="99"/>
      <c r="AC716" s="99"/>
      <c r="AD716" s="99"/>
      <c r="AE716" s="99"/>
      <c r="AF716" s="99"/>
      <c r="AG716" s="99"/>
      <c r="AH716" s="99"/>
      <c r="AI716" s="99"/>
      <c r="AJ716" s="99"/>
      <c r="AK716" s="99"/>
      <c r="AL716" s="99"/>
      <c r="AM716" s="99"/>
      <c r="AN716" s="99"/>
      <c r="AO716" s="99"/>
      <c r="AP716" s="99"/>
      <c r="AQ716" s="99"/>
      <c r="AR716" s="99"/>
      <c r="AS716" s="99"/>
      <c r="AT716" s="99"/>
      <c r="AU716" s="99"/>
      <c r="AV716" s="99"/>
    </row>
    <row r="717" spans="1:48" ht="15.75" customHeight="1">
      <c r="A717" s="99"/>
      <c r="B717" s="99"/>
      <c r="C717" s="159"/>
      <c r="D717" s="220"/>
      <c r="E717" s="168"/>
      <c r="F717" s="166"/>
      <c r="G717" s="168"/>
      <c r="H717" s="99"/>
      <c r="I717" s="166"/>
      <c r="J717" s="99"/>
      <c r="K717" s="99"/>
      <c r="L717" s="99"/>
      <c r="M717" s="99"/>
      <c r="N717" s="99"/>
      <c r="O717" s="99"/>
      <c r="P717" s="99"/>
      <c r="Q717" s="99"/>
      <c r="R717" s="99"/>
      <c r="S717" s="99"/>
      <c r="T717" s="99"/>
      <c r="U717" s="99"/>
      <c r="V717" s="220"/>
      <c r="W717" s="220"/>
      <c r="X717" s="99"/>
      <c r="Y717" s="99"/>
      <c r="Z717" s="99"/>
      <c r="AA717" s="99"/>
      <c r="AB717" s="99"/>
      <c r="AC717" s="99"/>
      <c r="AD717" s="99"/>
      <c r="AE717" s="99"/>
      <c r="AF717" s="99"/>
      <c r="AG717" s="99"/>
      <c r="AH717" s="99"/>
      <c r="AI717" s="99"/>
      <c r="AJ717" s="99"/>
      <c r="AK717" s="99"/>
      <c r="AL717" s="99"/>
      <c r="AM717" s="99"/>
      <c r="AN717" s="99"/>
      <c r="AO717" s="99"/>
      <c r="AP717" s="99"/>
      <c r="AQ717" s="99"/>
      <c r="AR717" s="99"/>
      <c r="AS717" s="99"/>
      <c r="AT717" s="99"/>
      <c r="AU717" s="99"/>
      <c r="AV717" s="99"/>
    </row>
    <row r="718" spans="1:48" ht="15.75" customHeight="1">
      <c r="A718" s="99"/>
      <c r="B718" s="99"/>
      <c r="C718" s="159"/>
      <c r="D718" s="220"/>
      <c r="E718" s="168"/>
      <c r="F718" s="166"/>
      <c r="G718" s="168"/>
      <c r="H718" s="99"/>
      <c r="I718" s="166"/>
      <c r="J718" s="99"/>
      <c r="K718" s="99"/>
      <c r="L718" s="99"/>
      <c r="M718" s="99"/>
      <c r="N718" s="99"/>
      <c r="O718" s="99"/>
      <c r="P718" s="99"/>
      <c r="Q718" s="99"/>
      <c r="R718" s="99"/>
      <c r="S718" s="99"/>
      <c r="T718" s="99"/>
      <c r="U718" s="99"/>
      <c r="V718" s="220"/>
      <c r="W718" s="220"/>
      <c r="X718" s="99"/>
      <c r="Y718" s="99"/>
      <c r="Z718" s="99"/>
      <c r="AA718" s="99"/>
      <c r="AB718" s="99"/>
      <c r="AC718" s="99"/>
      <c r="AD718" s="99"/>
      <c r="AE718" s="99"/>
      <c r="AF718" s="99"/>
      <c r="AG718" s="99"/>
      <c r="AH718" s="99"/>
      <c r="AI718" s="99"/>
      <c r="AJ718" s="99"/>
      <c r="AK718" s="99"/>
      <c r="AL718" s="99"/>
      <c r="AM718" s="99"/>
      <c r="AN718" s="99"/>
      <c r="AO718" s="99"/>
      <c r="AP718" s="99"/>
      <c r="AQ718" s="99"/>
      <c r="AR718" s="99"/>
      <c r="AS718" s="99"/>
      <c r="AT718" s="99"/>
      <c r="AU718" s="99"/>
      <c r="AV718" s="99"/>
    </row>
    <row r="719" spans="1:48" ht="15.75" customHeight="1">
      <c r="A719" s="99"/>
      <c r="B719" s="99"/>
      <c r="C719" s="159"/>
      <c r="D719" s="220"/>
      <c r="E719" s="168"/>
      <c r="F719" s="166"/>
      <c r="G719" s="168"/>
      <c r="H719" s="99"/>
      <c r="I719" s="166"/>
      <c r="J719" s="99"/>
      <c r="K719" s="99"/>
      <c r="L719" s="99"/>
      <c r="M719" s="99"/>
      <c r="N719" s="99"/>
      <c r="O719" s="99"/>
      <c r="P719" s="99"/>
      <c r="Q719" s="99"/>
      <c r="R719" s="99"/>
      <c r="S719" s="99"/>
      <c r="T719" s="99"/>
      <c r="U719" s="99"/>
      <c r="V719" s="220"/>
      <c r="W719" s="220"/>
      <c r="X719" s="99"/>
      <c r="Y719" s="99"/>
      <c r="Z719" s="99"/>
      <c r="AA719" s="99"/>
      <c r="AB719" s="99"/>
      <c r="AC719" s="99"/>
      <c r="AD719" s="99"/>
      <c r="AE719" s="99"/>
      <c r="AF719" s="99"/>
      <c r="AG719" s="99"/>
      <c r="AH719" s="99"/>
      <c r="AI719" s="99"/>
      <c r="AJ719" s="99"/>
      <c r="AK719" s="99"/>
      <c r="AL719" s="99"/>
      <c r="AM719" s="99"/>
      <c r="AN719" s="99"/>
      <c r="AO719" s="99"/>
      <c r="AP719" s="99"/>
      <c r="AQ719" s="99"/>
      <c r="AR719" s="99"/>
      <c r="AS719" s="99"/>
      <c r="AT719" s="99"/>
      <c r="AU719" s="99"/>
      <c r="AV719" s="99"/>
    </row>
    <row r="720" spans="1:48" ht="15.75" customHeight="1">
      <c r="A720" s="99"/>
      <c r="B720" s="99"/>
      <c r="C720" s="159"/>
      <c r="D720" s="220"/>
      <c r="E720" s="168"/>
      <c r="F720" s="166"/>
      <c r="G720" s="168"/>
      <c r="H720" s="99"/>
      <c r="I720" s="166"/>
      <c r="J720" s="99"/>
      <c r="K720" s="99"/>
      <c r="L720" s="99"/>
      <c r="M720" s="99"/>
      <c r="N720" s="99"/>
      <c r="O720" s="99"/>
      <c r="P720" s="99"/>
      <c r="Q720" s="99"/>
      <c r="R720" s="99"/>
      <c r="S720" s="99"/>
      <c r="T720" s="99"/>
      <c r="U720" s="99"/>
      <c r="V720" s="220"/>
      <c r="W720" s="220"/>
      <c r="X720" s="99"/>
      <c r="Y720" s="99"/>
      <c r="Z720" s="99"/>
      <c r="AA720" s="99"/>
      <c r="AB720" s="99"/>
      <c r="AC720" s="99"/>
      <c r="AD720" s="99"/>
      <c r="AE720" s="99"/>
      <c r="AF720" s="99"/>
      <c r="AG720" s="99"/>
      <c r="AH720" s="99"/>
      <c r="AI720" s="99"/>
      <c r="AJ720" s="99"/>
      <c r="AK720" s="99"/>
      <c r="AL720" s="99"/>
      <c r="AM720" s="99"/>
      <c r="AN720" s="99"/>
      <c r="AO720" s="99"/>
      <c r="AP720" s="99"/>
      <c r="AQ720" s="99"/>
      <c r="AR720" s="99"/>
      <c r="AS720" s="99"/>
      <c r="AT720" s="99"/>
      <c r="AU720" s="99"/>
      <c r="AV720" s="99"/>
    </row>
    <row r="721" spans="1:48" ht="15.75" customHeight="1">
      <c r="A721" s="99"/>
      <c r="B721" s="99"/>
      <c r="C721" s="159"/>
      <c r="D721" s="220"/>
      <c r="E721" s="168"/>
      <c r="F721" s="166"/>
      <c r="G721" s="168"/>
      <c r="H721" s="99"/>
      <c r="I721" s="166"/>
      <c r="J721" s="99"/>
      <c r="K721" s="99"/>
      <c r="L721" s="99"/>
      <c r="M721" s="99"/>
      <c r="N721" s="99"/>
      <c r="O721" s="99"/>
      <c r="P721" s="99"/>
      <c r="Q721" s="99"/>
      <c r="R721" s="99"/>
      <c r="S721" s="99"/>
      <c r="T721" s="99"/>
      <c r="U721" s="99"/>
      <c r="V721" s="220"/>
      <c r="W721" s="220"/>
      <c r="X721" s="99"/>
      <c r="Y721" s="99"/>
      <c r="Z721" s="99"/>
      <c r="AA721" s="99"/>
      <c r="AB721" s="99"/>
      <c r="AC721" s="99"/>
      <c r="AD721" s="99"/>
      <c r="AE721" s="99"/>
      <c r="AF721" s="99"/>
      <c r="AG721" s="99"/>
      <c r="AH721" s="99"/>
      <c r="AI721" s="99"/>
      <c r="AJ721" s="99"/>
      <c r="AK721" s="99"/>
      <c r="AL721" s="99"/>
      <c r="AM721" s="99"/>
      <c r="AN721" s="99"/>
      <c r="AO721" s="99"/>
      <c r="AP721" s="99"/>
      <c r="AQ721" s="99"/>
      <c r="AR721" s="99"/>
      <c r="AS721" s="99"/>
      <c r="AT721" s="99"/>
      <c r="AU721" s="99"/>
      <c r="AV721" s="99"/>
    </row>
    <row r="722" spans="1:48" ht="15.75" customHeight="1">
      <c r="A722" s="99"/>
      <c r="B722" s="99"/>
      <c r="C722" s="159"/>
      <c r="D722" s="220"/>
      <c r="E722" s="168"/>
      <c r="F722" s="166"/>
      <c r="G722" s="168"/>
      <c r="H722" s="99"/>
      <c r="I722" s="166"/>
      <c r="J722" s="99"/>
      <c r="K722" s="99"/>
      <c r="L722" s="99"/>
      <c r="M722" s="99"/>
      <c r="N722" s="99"/>
      <c r="O722" s="99"/>
      <c r="P722" s="99"/>
      <c r="Q722" s="99"/>
      <c r="R722" s="99"/>
      <c r="S722" s="99"/>
      <c r="T722" s="99"/>
      <c r="U722" s="99"/>
      <c r="V722" s="220"/>
      <c r="W722" s="220"/>
      <c r="X722" s="99"/>
      <c r="Y722" s="99"/>
      <c r="Z722" s="99"/>
      <c r="AA722" s="99"/>
      <c r="AB722" s="99"/>
      <c r="AC722" s="99"/>
      <c r="AD722" s="99"/>
      <c r="AE722" s="99"/>
      <c r="AF722" s="99"/>
      <c r="AG722" s="99"/>
      <c r="AH722" s="99"/>
      <c r="AI722" s="99"/>
      <c r="AJ722" s="99"/>
      <c r="AK722" s="99"/>
      <c r="AL722" s="99"/>
      <c r="AM722" s="99"/>
      <c r="AN722" s="99"/>
      <c r="AO722" s="99"/>
      <c r="AP722" s="99"/>
      <c r="AQ722" s="99"/>
      <c r="AR722" s="99"/>
      <c r="AS722" s="99"/>
      <c r="AT722" s="99"/>
      <c r="AU722" s="99"/>
      <c r="AV722" s="99"/>
    </row>
    <row r="723" spans="1:48" ht="15.75" customHeight="1">
      <c r="A723" s="99"/>
      <c r="B723" s="99"/>
      <c r="C723" s="159"/>
      <c r="D723" s="220"/>
      <c r="E723" s="168"/>
      <c r="F723" s="166"/>
      <c r="G723" s="168"/>
      <c r="H723" s="99"/>
      <c r="I723" s="166"/>
      <c r="J723" s="99"/>
      <c r="K723" s="99"/>
      <c r="L723" s="99"/>
      <c r="M723" s="99"/>
      <c r="N723" s="99"/>
      <c r="O723" s="99"/>
      <c r="P723" s="99"/>
      <c r="Q723" s="99"/>
      <c r="R723" s="99"/>
      <c r="S723" s="99"/>
      <c r="T723" s="99"/>
      <c r="U723" s="99"/>
      <c r="V723" s="220"/>
      <c r="W723" s="220"/>
      <c r="X723" s="99"/>
      <c r="Y723" s="99"/>
      <c r="Z723" s="99"/>
      <c r="AA723" s="99"/>
      <c r="AB723" s="99"/>
      <c r="AC723" s="99"/>
      <c r="AD723" s="99"/>
      <c r="AE723" s="99"/>
      <c r="AF723" s="99"/>
      <c r="AG723" s="99"/>
      <c r="AH723" s="99"/>
      <c r="AI723" s="99"/>
      <c r="AJ723" s="99"/>
      <c r="AK723" s="99"/>
      <c r="AL723" s="99"/>
      <c r="AM723" s="99"/>
      <c r="AN723" s="99"/>
      <c r="AO723" s="99"/>
      <c r="AP723" s="99"/>
      <c r="AQ723" s="99"/>
      <c r="AR723" s="99"/>
      <c r="AS723" s="99"/>
      <c r="AT723" s="99"/>
      <c r="AU723" s="99"/>
      <c r="AV723" s="99"/>
    </row>
    <row r="724" spans="1:48" ht="15.75" customHeight="1">
      <c r="A724" s="99"/>
      <c r="B724" s="99"/>
      <c r="C724" s="159"/>
      <c r="D724" s="220"/>
      <c r="E724" s="168"/>
      <c r="F724" s="166"/>
      <c r="G724" s="168"/>
      <c r="H724" s="99"/>
      <c r="I724" s="166"/>
      <c r="J724" s="99"/>
      <c r="K724" s="99"/>
      <c r="L724" s="99"/>
      <c r="M724" s="99"/>
      <c r="N724" s="99"/>
      <c r="O724" s="99"/>
      <c r="P724" s="99"/>
      <c r="Q724" s="99"/>
      <c r="R724" s="99"/>
      <c r="S724" s="99"/>
      <c r="T724" s="99"/>
      <c r="U724" s="99"/>
      <c r="V724" s="220"/>
      <c r="W724" s="220"/>
      <c r="X724" s="99"/>
      <c r="Y724" s="99"/>
      <c r="Z724" s="99"/>
      <c r="AA724" s="99"/>
      <c r="AB724" s="99"/>
      <c r="AC724" s="99"/>
      <c r="AD724" s="99"/>
      <c r="AE724" s="99"/>
      <c r="AF724" s="99"/>
      <c r="AG724" s="99"/>
      <c r="AH724" s="99"/>
      <c r="AI724" s="99"/>
      <c r="AJ724" s="99"/>
      <c r="AK724" s="99"/>
      <c r="AL724" s="99"/>
      <c r="AM724" s="99"/>
      <c r="AN724" s="99"/>
      <c r="AO724" s="99"/>
      <c r="AP724" s="99"/>
      <c r="AQ724" s="99"/>
      <c r="AR724" s="99"/>
      <c r="AS724" s="99"/>
      <c r="AT724" s="99"/>
      <c r="AU724" s="99"/>
      <c r="AV724" s="99"/>
    </row>
    <row r="725" spans="1:48" ht="15.75" customHeight="1">
      <c r="A725" s="99"/>
      <c r="B725" s="99"/>
      <c r="C725" s="159"/>
      <c r="D725" s="220"/>
      <c r="E725" s="168"/>
      <c r="F725" s="166"/>
      <c r="G725" s="168"/>
      <c r="H725" s="99"/>
      <c r="I725" s="166"/>
      <c r="J725" s="99"/>
      <c r="K725" s="99"/>
      <c r="L725" s="99"/>
      <c r="M725" s="99"/>
      <c r="N725" s="99"/>
      <c r="O725" s="99"/>
      <c r="P725" s="99"/>
      <c r="Q725" s="99"/>
      <c r="R725" s="99"/>
      <c r="S725" s="99"/>
      <c r="T725" s="99"/>
      <c r="U725" s="99"/>
      <c r="V725" s="220"/>
      <c r="W725" s="220"/>
      <c r="X725" s="99"/>
      <c r="Y725" s="99"/>
      <c r="Z725" s="99"/>
      <c r="AA725" s="99"/>
      <c r="AB725" s="99"/>
      <c r="AC725" s="99"/>
      <c r="AD725" s="99"/>
      <c r="AE725" s="99"/>
      <c r="AF725" s="99"/>
      <c r="AG725" s="99"/>
      <c r="AH725" s="99"/>
      <c r="AI725" s="99"/>
      <c r="AJ725" s="99"/>
      <c r="AK725" s="99"/>
      <c r="AL725" s="99"/>
      <c r="AM725" s="99"/>
      <c r="AN725" s="99"/>
      <c r="AO725" s="99"/>
      <c r="AP725" s="99"/>
      <c r="AQ725" s="99"/>
      <c r="AR725" s="99"/>
      <c r="AS725" s="99"/>
      <c r="AT725" s="99"/>
      <c r="AU725" s="99"/>
      <c r="AV725" s="99"/>
    </row>
    <row r="726" spans="1:48" ht="15.75" customHeight="1">
      <c r="A726" s="99"/>
      <c r="B726" s="99"/>
      <c r="C726" s="159"/>
      <c r="D726" s="220"/>
      <c r="E726" s="168"/>
      <c r="F726" s="166"/>
      <c r="G726" s="168"/>
      <c r="H726" s="99"/>
      <c r="I726" s="166"/>
      <c r="J726" s="99"/>
      <c r="K726" s="99"/>
      <c r="L726" s="99"/>
      <c r="M726" s="99"/>
      <c r="N726" s="99"/>
      <c r="O726" s="99"/>
      <c r="P726" s="99"/>
      <c r="Q726" s="99"/>
      <c r="R726" s="99"/>
      <c r="S726" s="99"/>
      <c r="T726" s="99"/>
      <c r="U726" s="99"/>
      <c r="V726" s="220"/>
      <c r="W726" s="220"/>
      <c r="X726" s="99"/>
      <c r="Y726" s="99"/>
      <c r="Z726" s="99"/>
      <c r="AA726" s="99"/>
      <c r="AB726" s="99"/>
      <c r="AC726" s="99"/>
      <c r="AD726" s="99"/>
      <c r="AE726" s="99"/>
      <c r="AF726" s="99"/>
      <c r="AG726" s="99"/>
      <c r="AH726" s="99"/>
      <c r="AI726" s="99"/>
      <c r="AJ726" s="99"/>
      <c r="AK726" s="99"/>
      <c r="AL726" s="99"/>
      <c r="AM726" s="99"/>
      <c r="AN726" s="99"/>
      <c r="AO726" s="99"/>
      <c r="AP726" s="99"/>
      <c r="AQ726" s="99"/>
      <c r="AR726" s="99"/>
      <c r="AS726" s="99"/>
      <c r="AT726" s="99"/>
      <c r="AU726" s="99"/>
      <c r="AV726" s="99"/>
    </row>
    <row r="727" spans="1:48" ht="15.75" customHeight="1">
      <c r="A727" s="99"/>
      <c r="B727" s="99"/>
      <c r="C727" s="159"/>
      <c r="D727" s="220"/>
      <c r="E727" s="168"/>
      <c r="F727" s="166"/>
      <c r="G727" s="168"/>
      <c r="H727" s="99"/>
      <c r="I727" s="166"/>
      <c r="J727" s="99"/>
      <c r="K727" s="99"/>
      <c r="L727" s="99"/>
      <c r="M727" s="99"/>
      <c r="N727" s="99"/>
      <c r="O727" s="99"/>
      <c r="P727" s="99"/>
      <c r="Q727" s="99"/>
      <c r="R727" s="99"/>
      <c r="S727" s="99"/>
      <c r="T727" s="99"/>
      <c r="U727" s="99"/>
      <c r="V727" s="220"/>
      <c r="W727" s="220"/>
      <c r="X727" s="99"/>
      <c r="Y727" s="99"/>
      <c r="Z727" s="99"/>
      <c r="AA727" s="99"/>
      <c r="AB727" s="99"/>
      <c r="AC727" s="99"/>
      <c r="AD727" s="99"/>
      <c r="AE727" s="99"/>
      <c r="AF727" s="99"/>
      <c r="AG727" s="99"/>
      <c r="AH727" s="99"/>
      <c r="AI727" s="99"/>
      <c r="AJ727" s="99"/>
      <c r="AK727" s="99"/>
      <c r="AL727" s="99"/>
      <c r="AM727" s="99"/>
      <c r="AN727" s="99"/>
      <c r="AO727" s="99"/>
      <c r="AP727" s="99"/>
      <c r="AQ727" s="99"/>
      <c r="AR727" s="99"/>
      <c r="AS727" s="99"/>
      <c r="AT727" s="99"/>
      <c r="AU727" s="99"/>
      <c r="AV727" s="99"/>
    </row>
    <row r="728" spans="1:48" ht="15.75" customHeight="1">
      <c r="A728" s="99"/>
      <c r="B728" s="99"/>
      <c r="C728" s="159"/>
      <c r="D728" s="220"/>
      <c r="E728" s="168"/>
      <c r="F728" s="166"/>
      <c r="G728" s="168"/>
      <c r="H728" s="99"/>
      <c r="I728" s="166"/>
      <c r="J728" s="99"/>
      <c r="K728" s="99"/>
      <c r="L728" s="99"/>
      <c r="M728" s="99"/>
      <c r="N728" s="99"/>
      <c r="O728" s="99"/>
      <c r="P728" s="99"/>
      <c r="Q728" s="99"/>
      <c r="R728" s="99"/>
      <c r="S728" s="99"/>
      <c r="T728" s="99"/>
      <c r="U728" s="99"/>
      <c r="V728" s="220"/>
      <c r="W728" s="220"/>
      <c r="X728" s="99"/>
      <c r="Y728" s="99"/>
      <c r="Z728" s="99"/>
      <c r="AA728" s="99"/>
      <c r="AB728" s="99"/>
      <c r="AC728" s="99"/>
      <c r="AD728" s="99"/>
      <c r="AE728" s="99"/>
      <c r="AF728" s="99"/>
      <c r="AG728" s="99"/>
      <c r="AH728" s="99"/>
      <c r="AI728" s="99"/>
      <c r="AJ728" s="99"/>
      <c r="AK728" s="99"/>
      <c r="AL728" s="99"/>
      <c r="AM728" s="99"/>
      <c r="AN728" s="99"/>
      <c r="AO728" s="99"/>
      <c r="AP728" s="99"/>
      <c r="AQ728" s="99"/>
      <c r="AR728" s="99"/>
      <c r="AS728" s="99"/>
      <c r="AT728" s="99"/>
      <c r="AU728" s="99"/>
      <c r="AV728" s="99"/>
    </row>
    <row r="729" spans="1:48" ht="15.75" customHeight="1">
      <c r="A729" s="99"/>
      <c r="B729" s="99"/>
      <c r="C729" s="159"/>
      <c r="D729" s="220"/>
      <c r="E729" s="168"/>
      <c r="F729" s="166"/>
      <c r="G729" s="168"/>
      <c r="H729" s="99"/>
      <c r="I729" s="166"/>
      <c r="J729" s="99"/>
      <c r="K729" s="99"/>
      <c r="L729" s="99"/>
      <c r="M729" s="99"/>
      <c r="N729" s="99"/>
      <c r="O729" s="99"/>
      <c r="P729" s="99"/>
      <c r="Q729" s="99"/>
      <c r="R729" s="99"/>
      <c r="S729" s="99"/>
      <c r="T729" s="99"/>
      <c r="U729" s="99"/>
      <c r="V729" s="220"/>
      <c r="W729" s="220"/>
      <c r="X729" s="99"/>
      <c r="Y729" s="99"/>
      <c r="Z729" s="99"/>
      <c r="AA729" s="99"/>
      <c r="AB729" s="99"/>
      <c r="AC729" s="99"/>
      <c r="AD729" s="99"/>
      <c r="AE729" s="99"/>
      <c r="AF729" s="99"/>
      <c r="AG729" s="99"/>
      <c r="AH729" s="99"/>
      <c r="AI729" s="99"/>
      <c r="AJ729" s="99"/>
      <c r="AK729" s="99"/>
      <c r="AL729" s="99"/>
      <c r="AM729" s="99"/>
      <c r="AN729" s="99"/>
      <c r="AO729" s="99"/>
      <c r="AP729" s="99"/>
      <c r="AQ729" s="99"/>
      <c r="AR729" s="99"/>
      <c r="AS729" s="99"/>
      <c r="AT729" s="99"/>
      <c r="AU729" s="99"/>
      <c r="AV729" s="99"/>
    </row>
    <row r="730" spans="1:48" ht="15.75" customHeight="1">
      <c r="A730" s="99"/>
      <c r="B730" s="99"/>
      <c r="C730" s="159"/>
      <c r="D730" s="220"/>
      <c r="E730" s="168"/>
      <c r="F730" s="166"/>
      <c r="G730" s="168"/>
      <c r="H730" s="99"/>
      <c r="I730" s="166"/>
      <c r="J730" s="99"/>
      <c r="K730" s="99"/>
      <c r="L730" s="99"/>
      <c r="M730" s="99"/>
      <c r="N730" s="99"/>
      <c r="O730" s="99"/>
      <c r="P730" s="99"/>
      <c r="Q730" s="99"/>
      <c r="R730" s="99"/>
      <c r="S730" s="99"/>
      <c r="T730" s="99"/>
      <c r="U730" s="99"/>
      <c r="V730" s="220"/>
      <c r="W730" s="220"/>
      <c r="X730" s="99"/>
      <c r="Y730" s="99"/>
      <c r="Z730" s="99"/>
      <c r="AA730" s="99"/>
      <c r="AB730" s="99"/>
      <c r="AC730" s="99"/>
      <c r="AD730" s="99"/>
      <c r="AE730" s="99"/>
      <c r="AF730" s="99"/>
      <c r="AG730" s="99"/>
      <c r="AH730" s="99"/>
      <c r="AI730" s="99"/>
      <c r="AJ730" s="99"/>
      <c r="AK730" s="99"/>
      <c r="AL730" s="99"/>
      <c r="AM730" s="99"/>
      <c r="AN730" s="99"/>
      <c r="AO730" s="99"/>
      <c r="AP730" s="99"/>
      <c r="AQ730" s="99"/>
      <c r="AR730" s="99"/>
      <c r="AS730" s="99"/>
      <c r="AT730" s="99"/>
      <c r="AU730" s="99"/>
      <c r="AV730" s="99"/>
    </row>
    <row r="731" spans="1:48" ht="15.75" customHeight="1">
      <c r="A731" s="99"/>
      <c r="B731" s="99"/>
      <c r="C731" s="159"/>
      <c r="D731" s="220"/>
      <c r="E731" s="168"/>
      <c r="F731" s="166"/>
      <c r="G731" s="168"/>
      <c r="H731" s="99"/>
      <c r="I731" s="166"/>
      <c r="J731" s="99"/>
      <c r="K731" s="99"/>
      <c r="L731" s="99"/>
      <c r="M731" s="99"/>
      <c r="N731" s="99"/>
      <c r="O731" s="99"/>
      <c r="P731" s="99"/>
      <c r="Q731" s="99"/>
      <c r="R731" s="99"/>
      <c r="S731" s="99"/>
      <c r="T731" s="99"/>
      <c r="U731" s="99"/>
      <c r="V731" s="220"/>
      <c r="W731" s="220"/>
      <c r="X731" s="99"/>
      <c r="Y731" s="99"/>
      <c r="Z731" s="99"/>
      <c r="AA731" s="99"/>
      <c r="AB731" s="99"/>
      <c r="AC731" s="99"/>
      <c r="AD731" s="99"/>
      <c r="AE731" s="99"/>
      <c r="AF731" s="99"/>
      <c r="AG731" s="99"/>
      <c r="AH731" s="99"/>
      <c r="AI731" s="99"/>
      <c r="AJ731" s="99"/>
      <c r="AK731" s="99"/>
      <c r="AL731" s="99"/>
      <c r="AM731" s="99"/>
      <c r="AN731" s="99"/>
      <c r="AO731" s="99"/>
      <c r="AP731" s="99"/>
      <c r="AQ731" s="99"/>
      <c r="AR731" s="99"/>
      <c r="AS731" s="99"/>
      <c r="AT731" s="99"/>
      <c r="AU731" s="99"/>
      <c r="AV731" s="99"/>
    </row>
    <row r="732" spans="1:48" ht="15.75" customHeight="1">
      <c r="A732" s="99"/>
      <c r="B732" s="99"/>
      <c r="C732" s="159"/>
      <c r="D732" s="220"/>
      <c r="E732" s="168"/>
      <c r="F732" s="166"/>
      <c r="G732" s="168"/>
      <c r="H732" s="99"/>
      <c r="I732" s="166"/>
      <c r="J732" s="99"/>
      <c r="K732" s="99"/>
      <c r="L732" s="99"/>
      <c r="M732" s="99"/>
      <c r="N732" s="99"/>
      <c r="O732" s="99"/>
      <c r="P732" s="99"/>
      <c r="Q732" s="99"/>
      <c r="R732" s="99"/>
      <c r="S732" s="99"/>
      <c r="T732" s="99"/>
      <c r="U732" s="99"/>
      <c r="V732" s="220"/>
      <c r="W732" s="220"/>
      <c r="X732" s="99"/>
      <c r="Y732" s="99"/>
      <c r="Z732" s="99"/>
      <c r="AA732" s="99"/>
      <c r="AB732" s="99"/>
      <c r="AC732" s="99"/>
      <c r="AD732" s="99"/>
      <c r="AE732" s="99"/>
      <c r="AF732" s="99"/>
      <c r="AG732" s="99"/>
      <c r="AH732" s="99"/>
      <c r="AI732" s="99"/>
      <c r="AJ732" s="99"/>
      <c r="AK732" s="99"/>
      <c r="AL732" s="99"/>
      <c r="AM732" s="99"/>
      <c r="AN732" s="99"/>
      <c r="AO732" s="99"/>
      <c r="AP732" s="99"/>
      <c r="AQ732" s="99"/>
      <c r="AR732" s="99"/>
      <c r="AS732" s="99"/>
      <c r="AT732" s="99"/>
      <c r="AU732" s="99"/>
      <c r="AV732" s="99"/>
    </row>
    <row r="733" spans="1:48" ht="15.75" customHeight="1">
      <c r="A733" s="99"/>
      <c r="B733" s="99"/>
      <c r="C733" s="159"/>
      <c r="D733" s="220"/>
      <c r="E733" s="168"/>
      <c r="F733" s="166"/>
      <c r="G733" s="168"/>
      <c r="H733" s="99"/>
      <c r="I733" s="166"/>
      <c r="J733" s="99"/>
      <c r="K733" s="99"/>
      <c r="L733" s="99"/>
      <c r="M733" s="99"/>
      <c r="N733" s="99"/>
      <c r="O733" s="99"/>
      <c r="P733" s="99"/>
      <c r="Q733" s="99"/>
      <c r="R733" s="99"/>
      <c r="S733" s="99"/>
      <c r="T733" s="99"/>
      <c r="U733" s="99"/>
      <c r="V733" s="220"/>
      <c r="W733" s="220"/>
      <c r="X733" s="99"/>
      <c r="Y733" s="99"/>
      <c r="Z733" s="99"/>
      <c r="AA733" s="99"/>
      <c r="AB733" s="99"/>
      <c r="AC733" s="99"/>
      <c r="AD733" s="99"/>
      <c r="AE733" s="99"/>
      <c r="AF733" s="99"/>
      <c r="AG733" s="99"/>
      <c r="AH733" s="99"/>
      <c r="AI733" s="99"/>
      <c r="AJ733" s="99"/>
      <c r="AK733" s="99"/>
      <c r="AL733" s="99"/>
      <c r="AM733" s="99"/>
      <c r="AN733" s="99"/>
      <c r="AO733" s="99"/>
      <c r="AP733" s="99"/>
      <c r="AQ733" s="99"/>
      <c r="AR733" s="99"/>
      <c r="AS733" s="99"/>
      <c r="AT733" s="99"/>
      <c r="AU733" s="99"/>
      <c r="AV733" s="99"/>
    </row>
    <row r="734" spans="1:48" ht="15.75" customHeight="1">
      <c r="A734" s="99"/>
      <c r="B734" s="99"/>
      <c r="C734" s="159"/>
      <c r="D734" s="220"/>
      <c r="E734" s="168"/>
      <c r="F734" s="166"/>
      <c r="G734" s="168"/>
      <c r="H734" s="99"/>
      <c r="I734" s="166"/>
      <c r="J734" s="99"/>
      <c r="K734" s="99"/>
      <c r="L734" s="99"/>
      <c r="M734" s="99"/>
      <c r="N734" s="99"/>
      <c r="O734" s="99"/>
      <c r="P734" s="99"/>
      <c r="Q734" s="99"/>
      <c r="R734" s="99"/>
      <c r="S734" s="99"/>
      <c r="T734" s="99"/>
      <c r="U734" s="99"/>
      <c r="V734" s="220"/>
      <c r="W734" s="220"/>
      <c r="X734" s="99"/>
      <c r="Y734" s="99"/>
      <c r="Z734" s="99"/>
      <c r="AA734" s="99"/>
      <c r="AB734" s="99"/>
      <c r="AC734" s="99"/>
      <c r="AD734" s="99"/>
      <c r="AE734" s="99"/>
      <c r="AF734" s="99"/>
      <c r="AG734" s="99"/>
      <c r="AH734" s="99"/>
      <c r="AI734" s="99"/>
      <c r="AJ734" s="99"/>
      <c r="AK734" s="99"/>
      <c r="AL734" s="99"/>
      <c r="AM734" s="99"/>
      <c r="AN734" s="99"/>
      <c r="AO734" s="99"/>
      <c r="AP734" s="99"/>
      <c r="AQ734" s="99"/>
      <c r="AR734" s="99"/>
      <c r="AS734" s="99"/>
      <c r="AT734" s="99"/>
      <c r="AU734" s="99"/>
      <c r="AV734" s="99"/>
    </row>
    <row r="735" spans="1:48" ht="15.75" customHeight="1">
      <c r="A735" s="99"/>
      <c r="B735" s="99"/>
      <c r="C735" s="159"/>
      <c r="D735" s="220"/>
      <c r="E735" s="168"/>
      <c r="F735" s="166"/>
      <c r="G735" s="168"/>
      <c r="H735" s="99"/>
      <c r="I735" s="166"/>
      <c r="J735" s="99"/>
      <c r="K735" s="99"/>
      <c r="L735" s="99"/>
      <c r="M735" s="99"/>
      <c r="N735" s="99"/>
      <c r="O735" s="99"/>
      <c r="P735" s="99"/>
      <c r="Q735" s="99"/>
      <c r="R735" s="99"/>
      <c r="S735" s="99"/>
      <c r="T735" s="99"/>
      <c r="U735" s="99"/>
      <c r="V735" s="220"/>
      <c r="W735" s="220"/>
      <c r="X735" s="99"/>
      <c r="Y735" s="99"/>
      <c r="Z735" s="99"/>
      <c r="AA735" s="99"/>
      <c r="AB735" s="99"/>
      <c r="AC735" s="99"/>
      <c r="AD735" s="99"/>
      <c r="AE735" s="99"/>
      <c r="AF735" s="99"/>
      <c r="AG735" s="99"/>
      <c r="AH735" s="99"/>
      <c r="AI735" s="99"/>
      <c r="AJ735" s="99"/>
      <c r="AK735" s="99"/>
      <c r="AL735" s="99"/>
      <c r="AM735" s="99"/>
      <c r="AN735" s="99"/>
      <c r="AO735" s="99"/>
      <c r="AP735" s="99"/>
      <c r="AQ735" s="99"/>
      <c r="AR735" s="99"/>
      <c r="AS735" s="99"/>
      <c r="AT735" s="99"/>
      <c r="AU735" s="99"/>
      <c r="AV735" s="99"/>
    </row>
    <row r="736" spans="1:48" ht="15.75" customHeight="1">
      <c r="A736" s="99"/>
      <c r="B736" s="99"/>
      <c r="C736" s="159"/>
      <c r="D736" s="220"/>
      <c r="E736" s="168"/>
      <c r="F736" s="166"/>
      <c r="G736" s="168"/>
      <c r="H736" s="99"/>
      <c r="I736" s="166"/>
      <c r="J736" s="99"/>
      <c r="K736" s="99"/>
      <c r="L736" s="99"/>
      <c r="M736" s="99"/>
      <c r="N736" s="99"/>
      <c r="O736" s="99"/>
      <c r="P736" s="99"/>
      <c r="Q736" s="99"/>
      <c r="R736" s="99"/>
      <c r="S736" s="99"/>
      <c r="T736" s="99"/>
      <c r="U736" s="99"/>
      <c r="V736" s="220"/>
      <c r="W736" s="220"/>
      <c r="X736" s="99"/>
      <c r="Y736" s="99"/>
      <c r="Z736" s="99"/>
      <c r="AA736" s="99"/>
      <c r="AB736" s="99"/>
      <c r="AC736" s="99"/>
      <c r="AD736" s="99"/>
      <c r="AE736" s="99"/>
      <c r="AF736" s="99"/>
      <c r="AG736" s="99"/>
      <c r="AH736" s="99"/>
      <c r="AI736" s="99"/>
      <c r="AJ736" s="99"/>
      <c r="AK736" s="99"/>
      <c r="AL736" s="99"/>
      <c r="AM736" s="99"/>
      <c r="AN736" s="99"/>
      <c r="AO736" s="99"/>
      <c r="AP736" s="99"/>
      <c r="AQ736" s="99"/>
      <c r="AR736" s="99"/>
      <c r="AS736" s="99"/>
      <c r="AT736" s="99"/>
      <c r="AU736" s="99"/>
      <c r="AV736" s="99"/>
    </row>
    <row r="737" spans="1:48" ht="15.75" customHeight="1">
      <c r="A737" s="99"/>
      <c r="B737" s="99"/>
      <c r="C737" s="159"/>
      <c r="D737" s="220"/>
      <c r="E737" s="168"/>
      <c r="F737" s="166"/>
      <c r="G737" s="168"/>
      <c r="H737" s="99"/>
      <c r="I737" s="166"/>
      <c r="J737" s="99"/>
      <c r="K737" s="99"/>
      <c r="L737" s="99"/>
      <c r="M737" s="99"/>
      <c r="N737" s="99"/>
      <c r="O737" s="99"/>
      <c r="P737" s="99"/>
      <c r="Q737" s="99"/>
      <c r="R737" s="99"/>
      <c r="S737" s="99"/>
      <c r="T737" s="99"/>
      <c r="U737" s="99"/>
      <c r="V737" s="220"/>
      <c r="W737" s="220"/>
      <c r="X737" s="99"/>
      <c r="Y737" s="99"/>
      <c r="Z737" s="99"/>
      <c r="AA737" s="99"/>
      <c r="AB737" s="99"/>
      <c r="AC737" s="99"/>
      <c r="AD737" s="99"/>
      <c r="AE737" s="99"/>
      <c r="AF737" s="99"/>
      <c r="AG737" s="99"/>
      <c r="AH737" s="99"/>
      <c r="AI737" s="99"/>
      <c r="AJ737" s="99"/>
      <c r="AK737" s="99"/>
      <c r="AL737" s="99"/>
      <c r="AM737" s="99"/>
      <c r="AN737" s="99"/>
      <c r="AO737" s="99"/>
      <c r="AP737" s="99"/>
      <c r="AQ737" s="99"/>
      <c r="AR737" s="99"/>
      <c r="AS737" s="99"/>
      <c r="AT737" s="99"/>
      <c r="AU737" s="99"/>
      <c r="AV737" s="99"/>
    </row>
    <row r="738" spans="1:48" ht="15.75" customHeight="1">
      <c r="A738" s="99"/>
      <c r="B738" s="99"/>
      <c r="C738" s="159"/>
      <c r="D738" s="220"/>
      <c r="E738" s="168"/>
      <c r="F738" s="166"/>
      <c r="G738" s="168"/>
      <c r="H738" s="99"/>
      <c r="I738" s="166"/>
      <c r="J738" s="99"/>
      <c r="K738" s="99"/>
      <c r="L738" s="99"/>
      <c r="M738" s="99"/>
      <c r="N738" s="99"/>
      <c r="O738" s="99"/>
      <c r="P738" s="99"/>
      <c r="Q738" s="99"/>
      <c r="R738" s="99"/>
      <c r="S738" s="99"/>
      <c r="T738" s="99"/>
      <c r="U738" s="99"/>
      <c r="V738" s="220"/>
      <c r="W738" s="220"/>
      <c r="X738" s="99"/>
      <c r="Y738" s="99"/>
      <c r="Z738" s="99"/>
      <c r="AA738" s="99"/>
      <c r="AB738" s="99"/>
      <c r="AC738" s="99"/>
      <c r="AD738" s="99"/>
      <c r="AE738" s="99"/>
      <c r="AF738" s="99"/>
      <c r="AG738" s="99"/>
      <c r="AH738" s="99"/>
      <c r="AI738" s="99"/>
      <c r="AJ738" s="99"/>
      <c r="AK738" s="99"/>
      <c r="AL738" s="99"/>
      <c r="AM738" s="99"/>
      <c r="AN738" s="99"/>
      <c r="AO738" s="99"/>
      <c r="AP738" s="99"/>
      <c r="AQ738" s="99"/>
      <c r="AR738" s="99"/>
      <c r="AS738" s="99"/>
      <c r="AT738" s="99"/>
      <c r="AU738" s="99"/>
      <c r="AV738" s="99"/>
    </row>
    <row r="739" spans="1:48" ht="15.75" customHeight="1">
      <c r="A739" s="99"/>
      <c r="B739" s="99"/>
      <c r="C739" s="159"/>
      <c r="D739" s="220"/>
      <c r="E739" s="168"/>
      <c r="F739" s="166"/>
      <c r="G739" s="168"/>
      <c r="H739" s="99"/>
      <c r="I739" s="166"/>
      <c r="J739" s="99"/>
      <c r="K739" s="99"/>
      <c r="L739" s="99"/>
      <c r="M739" s="99"/>
      <c r="N739" s="99"/>
      <c r="O739" s="99"/>
      <c r="P739" s="99"/>
      <c r="Q739" s="99"/>
      <c r="R739" s="99"/>
      <c r="S739" s="99"/>
      <c r="T739" s="99"/>
      <c r="U739" s="99"/>
      <c r="V739" s="220"/>
      <c r="W739" s="220"/>
      <c r="X739" s="99"/>
      <c r="Y739" s="99"/>
      <c r="Z739" s="99"/>
      <c r="AA739" s="99"/>
      <c r="AB739" s="99"/>
      <c r="AC739" s="99"/>
      <c r="AD739" s="99"/>
      <c r="AE739" s="99"/>
      <c r="AF739" s="99"/>
      <c r="AG739" s="99"/>
      <c r="AH739" s="99"/>
      <c r="AI739" s="99"/>
      <c r="AJ739" s="99"/>
      <c r="AK739" s="99"/>
      <c r="AL739" s="99"/>
      <c r="AM739" s="99"/>
      <c r="AN739" s="99"/>
      <c r="AO739" s="99"/>
      <c r="AP739" s="99"/>
      <c r="AQ739" s="99"/>
      <c r="AR739" s="99"/>
      <c r="AS739" s="99"/>
      <c r="AT739" s="99"/>
      <c r="AU739" s="99"/>
      <c r="AV739" s="99"/>
    </row>
    <row r="740" spans="1:48" ht="15.75" customHeight="1">
      <c r="A740" s="99"/>
      <c r="B740" s="99"/>
      <c r="C740" s="159"/>
      <c r="D740" s="220"/>
      <c r="E740" s="168"/>
      <c r="F740" s="166"/>
      <c r="G740" s="168"/>
      <c r="H740" s="99"/>
      <c r="I740" s="166"/>
      <c r="J740" s="99"/>
      <c r="K740" s="99"/>
      <c r="L740" s="99"/>
      <c r="M740" s="99"/>
      <c r="N740" s="99"/>
      <c r="O740" s="99"/>
      <c r="P740" s="99"/>
      <c r="Q740" s="99"/>
      <c r="R740" s="99"/>
      <c r="S740" s="99"/>
      <c r="T740" s="99"/>
      <c r="U740" s="99"/>
      <c r="V740" s="220"/>
      <c r="W740" s="220"/>
      <c r="X740" s="99"/>
      <c r="Y740" s="99"/>
      <c r="Z740" s="99"/>
      <c r="AA740" s="99"/>
      <c r="AB740" s="99"/>
      <c r="AC740" s="99"/>
      <c r="AD740" s="99"/>
      <c r="AE740" s="99"/>
      <c r="AF740" s="99"/>
      <c r="AG740" s="99"/>
      <c r="AH740" s="99"/>
      <c r="AI740" s="99"/>
      <c r="AJ740" s="99"/>
      <c r="AK740" s="99"/>
      <c r="AL740" s="99"/>
      <c r="AM740" s="99"/>
      <c r="AN740" s="99"/>
      <c r="AO740" s="99"/>
      <c r="AP740" s="99"/>
      <c r="AQ740" s="99"/>
      <c r="AR740" s="99"/>
      <c r="AS740" s="99"/>
      <c r="AT740" s="99"/>
      <c r="AU740" s="99"/>
      <c r="AV740" s="99"/>
    </row>
    <row r="741" spans="1:48" ht="15.75" customHeight="1">
      <c r="A741" s="99"/>
      <c r="B741" s="99"/>
      <c r="C741" s="159"/>
      <c r="D741" s="220"/>
      <c r="E741" s="168"/>
      <c r="F741" s="166"/>
      <c r="G741" s="168"/>
      <c r="H741" s="99"/>
      <c r="I741" s="166"/>
      <c r="J741" s="99"/>
      <c r="K741" s="99"/>
      <c r="L741" s="99"/>
      <c r="M741" s="99"/>
      <c r="N741" s="99"/>
      <c r="O741" s="99"/>
      <c r="P741" s="99"/>
      <c r="Q741" s="99"/>
      <c r="R741" s="99"/>
      <c r="S741" s="99"/>
      <c r="T741" s="99"/>
      <c r="U741" s="99"/>
      <c r="V741" s="220"/>
      <c r="W741" s="220"/>
      <c r="X741" s="99"/>
      <c r="Y741" s="99"/>
      <c r="Z741" s="99"/>
      <c r="AA741" s="99"/>
      <c r="AB741" s="99"/>
      <c r="AC741" s="99"/>
      <c r="AD741" s="99"/>
      <c r="AE741" s="99"/>
      <c r="AF741" s="99"/>
      <c r="AG741" s="99"/>
      <c r="AH741" s="99"/>
      <c r="AI741" s="99"/>
      <c r="AJ741" s="99"/>
      <c r="AK741" s="99"/>
      <c r="AL741" s="99"/>
      <c r="AM741" s="99"/>
      <c r="AN741" s="99"/>
      <c r="AO741" s="99"/>
      <c r="AP741" s="99"/>
      <c r="AQ741" s="99"/>
      <c r="AR741" s="99"/>
      <c r="AS741" s="99"/>
      <c r="AT741" s="99"/>
      <c r="AU741" s="99"/>
      <c r="AV741" s="99"/>
    </row>
    <row r="742" spans="1:48" ht="15.75" customHeight="1">
      <c r="A742" s="99"/>
      <c r="B742" s="99"/>
      <c r="C742" s="159"/>
      <c r="D742" s="220"/>
      <c r="E742" s="168"/>
      <c r="F742" s="166"/>
      <c r="G742" s="168"/>
      <c r="H742" s="99"/>
      <c r="I742" s="166"/>
      <c r="J742" s="99"/>
      <c r="K742" s="99"/>
      <c r="L742" s="99"/>
      <c r="M742" s="99"/>
      <c r="N742" s="99"/>
      <c r="O742" s="99"/>
      <c r="P742" s="99"/>
      <c r="Q742" s="99"/>
      <c r="R742" s="99"/>
      <c r="S742" s="99"/>
      <c r="T742" s="99"/>
      <c r="U742" s="99"/>
      <c r="V742" s="220"/>
      <c r="W742" s="220"/>
      <c r="X742" s="99"/>
      <c r="Y742" s="99"/>
      <c r="Z742" s="99"/>
      <c r="AA742" s="99"/>
      <c r="AB742" s="99"/>
      <c r="AC742" s="99"/>
      <c r="AD742" s="99"/>
      <c r="AE742" s="99"/>
      <c r="AF742" s="99"/>
      <c r="AG742" s="99"/>
      <c r="AH742" s="99"/>
      <c r="AI742" s="99"/>
      <c r="AJ742" s="99"/>
      <c r="AK742" s="99"/>
      <c r="AL742" s="99"/>
      <c r="AM742" s="99"/>
      <c r="AN742" s="99"/>
      <c r="AO742" s="99"/>
      <c r="AP742" s="99"/>
      <c r="AQ742" s="99"/>
      <c r="AR742" s="99"/>
      <c r="AS742" s="99"/>
      <c r="AT742" s="99"/>
      <c r="AU742" s="99"/>
      <c r="AV742" s="99"/>
    </row>
    <row r="743" spans="1:48" ht="15.75" customHeight="1">
      <c r="A743" s="99"/>
      <c r="B743" s="99"/>
      <c r="C743" s="159"/>
      <c r="D743" s="220"/>
      <c r="E743" s="168"/>
      <c r="F743" s="166"/>
      <c r="G743" s="168"/>
      <c r="H743" s="99"/>
      <c r="I743" s="166"/>
      <c r="J743" s="99"/>
      <c r="K743" s="99"/>
      <c r="L743" s="99"/>
      <c r="M743" s="99"/>
      <c r="N743" s="99"/>
      <c r="O743" s="99"/>
      <c r="P743" s="99"/>
      <c r="Q743" s="99"/>
      <c r="R743" s="99"/>
      <c r="S743" s="99"/>
      <c r="T743" s="99"/>
      <c r="U743" s="99"/>
      <c r="V743" s="220"/>
      <c r="W743" s="220"/>
      <c r="X743" s="99"/>
      <c r="Y743" s="99"/>
      <c r="Z743" s="99"/>
      <c r="AA743" s="99"/>
      <c r="AB743" s="99"/>
      <c r="AC743" s="99"/>
      <c r="AD743" s="99"/>
      <c r="AE743" s="99"/>
      <c r="AF743" s="99"/>
      <c r="AG743" s="99"/>
      <c r="AH743" s="99"/>
      <c r="AI743" s="99"/>
      <c r="AJ743" s="99"/>
      <c r="AK743" s="99"/>
      <c r="AL743" s="99"/>
      <c r="AM743" s="99"/>
      <c r="AN743" s="99"/>
      <c r="AO743" s="99"/>
      <c r="AP743" s="99"/>
      <c r="AQ743" s="99"/>
      <c r="AR743" s="99"/>
      <c r="AS743" s="99"/>
      <c r="AT743" s="99"/>
      <c r="AU743" s="99"/>
      <c r="AV743" s="99"/>
    </row>
    <row r="744" spans="1:48" ht="15.75" customHeight="1">
      <c r="A744" s="99"/>
      <c r="B744" s="99"/>
      <c r="C744" s="159"/>
      <c r="D744" s="220"/>
      <c r="E744" s="168"/>
      <c r="F744" s="166"/>
      <c r="G744" s="168"/>
      <c r="H744" s="99"/>
      <c r="I744" s="166"/>
      <c r="J744" s="99"/>
      <c r="K744" s="99"/>
      <c r="L744" s="99"/>
      <c r="M744" s="99"/>
      <c r="N744" s="99"/>
      <c r="O744" s="99"/>
      <c r="P744" s="99"/>
      <c r="Q744" s="99"/>
      <c r="R744" s="99"/>
      <c r="S744" s="99"/>
      <c r="T744" s="99"/>
      <c r="U744" s="99"/>
      <c r="V744" s="220"/>
      <c r="W744" s="220"/>
      <c r="X744" s="99"/>
      <c r="Y744" s="99"/>
      <c r="Z744" s="99"/>
      <c r="AA744" s="99"/>
      <c r="AB744" s="99"/>
      <c r="AC744" s="99"/>
      <c r="AD744" s="99"/>
      <c r="AE744" s="99"/>
      <c r="AF744" s="99"/>
      <c r="AG744" s="99"/>
      <c r="AH744" s="99"/>
      <c r="AI744" s="99"/>
      <c r="AJ744" s="99"/>
      <c r="AK744" s="99"/>
      <c r="AL744" s="99"/>
      <c r="AM744" s="99"/>
      <c r="AN744" s="99"/>
      <c r="AO744" s="99"/>
      <c r="AP744" s="99"/>
      <c r="AQ744" s="99"/>
      <c r="AR744" s="99"/>
      <c r="AS744" s="99"/>
      <c r="AT744" s="99"/>
      <c r="AU744" s="99"/>
      <c r="AV744" s="99"/>
    </row>
    <row r="745" spans="1:48" ht="15.75" customHeight="1">
      <c r="A745" s="99"/>
      <c r="B745" s="99"/>
      <c r="C745" s="159"/>
      <c r="D745" s="220"/>
      <c r="E745" s="168"/>
      <c r="F745" s="166"/>
      <c r="G745" s="168"/>
      <c r="H745" s="99"/>
      <c r="I745" s="166"/>
      <c r="J745" s="99"/>
      <c r="K745" s="99"/>
      <c r="L745" s="99"/>
      <c r="M745" s="99"/>
      <c r="N745" s="99"/>
      <c r="O745" s="99"/>
      <c r="P745" s="99"/>
      <c r="Q745" s="99"/>
      <c r="R745" s="99"/>
      <c r="S745" s="99"/>
      <c r="T745" s="99"/>
      <c r="U745" s="99"/>
      <c r="V745" s="220"/>
      <c r="W745" s="220"/>
      <c r="X745" s="99"/>
      <c r="Y745" s="99"/>
      <c r="Z745" s="99"/>
      <c r="AA745" s="99"/>
      <c r="AB745" s="99"/>
      <c r="AC745" s="99"/>
      <c r="AD745" s="99"/>
      <c r="AE745" s="99"/>
      <c r="AF745" s="99"/>
      <c r="AG745" s="99"/>
      <c r="AH745" s="99"/>
      <c r="AI745" s="99"/>
      <c r="AJ745" s="99"/>
      <c r="AK745" s="99"/>
      <c r="AL745" s="99"/>
      <c r="AM745" s="99"/>
      <c r="AN745" s="99"/>
      <c r="AO745" s="99"/>
      <c r="AP745" s="99"/>
      <c r="AQ745" s="99"/>
      <c r="AR745" s="99"/>
      <c r="AS745" s="99"/>
      <c r="AT745" s="99"/>
      <c r="AU745" s="99"/>
      <c r="AV745" s="99"/>
    </row>
    <row r="746" spans="1:48" ht="15.75" customHeight="1">
      <c r="A746" s="99"/>
      <c r="B746" s="99"/>
      <c r="C746" s="159"/>
      <c r="D746" s="220"/>
      <c r="E746" s="168"/>
      <c r="F746" s="166"/>
      <c r="G746" s="168"/>
      <c r="H746" s="99"/>
      <c r="I746" s="166"/>
      <c r="J746" s="99"/>
      <c r="K746" s="99"/>
      <c r="L746" s="99"/>
      <c r="M746" s="99"/>
      <c r="N746" s="99"/>
      <c r="O746" s="99"/>
      <c r="P746" s="99"/>
      <c r="Q746" s="99"/>
      <c r="R746" s="99"/>
      <c r="S746" s="99"/>
      <c r="T746" s="99"/>
      <c r="U746" s="99"/>
      <c r="V746" s="220"/>
      <c r="W746" s="220"/>
      <c r="X746" s="99"/>
      <c r="Y746" s="99"/>
      <c r="Z746" s="99"/>
      <c r="AA746" s="99"/>
      <c r="AB746" s="99"/>
      <c r="AC746" s="99"/>
      <c r="AD746" s="99"/>
      <c r="AE746" s="99"/>
      <c r="AF746" s="99"/>
      <c r="AG746" s="99"/>
      <c r="AH746" s="99"/>
      <c r="AI746" s="99"/>
      <c r="AJ746" s="99"/>
      <c r="AK746" s="99"/>
      <c r="AL746" s="99"/>
      <c r="AM746" s="99"/>
      <c r="AN746" s="99"/>
      <c r="AO746" s="99"/>
      <c r="AP746" s="99"/>
      <c r="AQ746" s="99"/>
      <c r="AR746" s="99"/>
      <c r="AS746" s="99"/>
      <c r="AT746" s="99"/>
      <c r="AU746" s="99"/>
      <c r="AV746" s="99"/>
    </row>
    <row r="747" spans="1:48" ht="15.75" customHeight="1">
      <c r="A747" s="99"/>
      <c r="B747" s="99"/>
      <c r="C747" s="159"/>
      <c r="D747" s="220"/>
      <c r="E747" s="168"/>
      <c r="F747" s="166"/>
      <c r="G747" s="168"/>
      <c r="H747" s="99"/>
      <c r="I747" s="166"/>
      <c r="J747" s="99"/>
      <c r="K747" s="99"/>
      <c r="L747" s="99"/>
      <c r="M747" s="99"/>
      <c r="N747" s="99"/>
      <c r="O747" s="99"/>
      <c r="P747" s="99"/>
      <c r="Q747" s="99"/>
      <c r="R747" s="99"/>
      <c r="S747" s="99"/>
      <c r="T747" s="99"/>
      <c r="U747" s="99"/>
      <c r="V747" s="220"/>
      <c r="W747" s="220"/>
      <c r="X747" s="99"/>
      <c r="Y747" s="99"/>
      <c r="Z747" s="99"/>
      <c r="AA747" s="99"/>
      <c r="AB747" s="99"/>
      <c r="AC747" s="99"/>
      <c r="AD747" s="99"/>
      <c r="AE747" s="99"/>
      <c r="AF747" s="99"/>
      <c r="AG747" s="99"/>
      <c r="AH747" s="99"/>
      <c r="AI747" s="99"/>
      <c r="AJ747" s="99"/>
      <c r="AK747" s="99"/>
      <c r="AL747" s="99"/>
      <c r="AM747" s="99"/>
      <c r="AN747" s="99"/>
      <c r="AO747" s="99"/>
      <c r="AP747" s="99"/>
      <c r="AQ747" s="99"/>
      <c r="AR747" s="99"/>
      <c r="AS747" s="99"/>
      <c r="AT747" s="99"/>
      <c r="AU747" s="99"/>
      <c r="AV747" s="99"/>
    </row>
    <row r="748" spans="1:48" ht="15.75" customHeight="1">
      <c r="A748" s="99"/>
      <c r="B748" s="99"/>
      <c r="C748" s="159"/>
      <c r="D748" s="220"/>
      <c r="E748" s="168"/>
      <c r="F748" s="166"/>
      <c r="G748" s="168"/>
      <c r="H748" s="99"/>
      <c r="I748" s="166"/>
      <c r="J748" s="99"/>
      <c r="K748" s="99"/>
      <c r="L748" s="99"/>
      <c r="M748" s="99"/>
      <c r="N748" s="99"/>
      <c r="O748" s="99"/>
      <c r="P748" s="99"/>
      <c r="Q748" s="99"/>
      <c r="R748" s="99"/>
      <c r="S748" s="99"/>
      <c r="T748" s="99"/>
      <c r="U748" s="99"/>
      <c r="V748" s="220"/>
      <c r="W748" s="220"/>
      <c r="X748" s="99"/>
      <c r="Y748" s="99"/>
      <c r="Z748" s="99"/>
      <c r="AA748" s="99"/>
      <c r="AB748" s="99"/>
      <c r="AC748" s="99"/>
      <c r="AD748" s="99"/>
      <c r="AE748" s="99"/>
      <c r="AF748" s="99"/>
      <c r="AG748" s="99"/>
      <c r="AH748" s="99"/>
      <c r="AI748" s="99"/>
      <c r="AJ748" s="99"/>
      <c r="AK748" s="99"/>
      <c r="AL748" s="99"/>
      <c r="AM748" s="99"/>
      <c r="AN748" s="99"/>
      <c r="AO748" s="99"/>
      <c r="AP748" s="99"/>
      <c r="AQ748" s="99"/>
      <c r="AR748" s="99"/>
      <c r="AS748" s="99"/>
      <c r="AT748" s="99"/>
      <c r="AU748" s="99"/>
      <c r="AV748" s="99"/>
    </row>
    <row r="749" spans="1:48" ht="15.75" customHeight="1">
      <c r="A749" s="99"/>
      <c r="B749" s="99"/>
      <c r="C749" s="159"/>
      <c r="D749" s="220"/>
      <c r="E749" s="168"/>
      <c r="F749" s="166"/>
      <c r="G749" s="168"/>
      <c r="H749" s="99"/>
      <c r="I749" s="166"/>
      <c r="J749" s="99"/>
      <c r="K749" s="99"/>
      <c r="L749" s="99"/>
      <c r="M749" s="99"/>
      <c r="N749" s="99"/>
      <c r="O749" s="99"/>
      <c r="P749" s="99"/>
      <c r="Q749" s="99"/>
      <c r="R749" s="99"/>
      <c r="S749" s="99"/>
      <c r="T749" s="99"/>
      <c r="U749" s="99"/>
      <c r="V749" s="220"/>
      <c r="W749" s="220"/>
      <c r="X749" s="99"/>
      <c r="Y749" s="99"/>
      <c r="Z749" s="99"/>
      <c r="AA749" s="99"/>
      <c r="AB749" s="99"/>
      <c r="AC749" s="99"/>
      <c r="AD749" s="99"/>
      <c r="AE749" s="99"/>
      <c r="AF749" s="99"/>
      <c r="AG749" s="99"/>
      <c r="AH749" s="99"/>
      <c r="AI749" s="99"/>
      <c r="AJ749" s="99"/>
      <c r="AK749" s="99"/>
      <c r="AL749" s="99"/>
      <c r="AM749" s="99"/>
      <c r="AN749" s="99"/>
      <c r="AO749" s="99"/>
      <c r="AP749" s="99"/>
      <c r="AQ749" s="99"/>
      <c r="AR749" s="99"/>
      <c r="AS749" s="99"/>
      <c r="AT749" s="99"/>
      <c r="AU749" s="99"/>
      <c r="AV749" s="99"/>
    </row>
    <row r="750" spans="1:48" ht="15.75" customHeight="1">
      <c r="A750" s="99"/>
      <c r="B750" s="99"/>
      <c r="C750" s="159"/>
      <c r="D750" s="220"/>
      <c r="E750" s="168"/>
      <c r="F750" s="166"/>
      <c r="G750" s="168"/>
      <c r="H750" s="99"/>
      <c r="I750" s="166"/>
      <c r="J750" s="99"/>
      <c r="K750" s="99"/>
      <c r="L750" s="99"/>
      <c r="M750" s="99"/>
      <c r="N750" s="99"/>
      <c r="O750" s="99"/>
      <c r="P750" s="99"/>
      <c r="Q750" s="99"/>
      <c r="R750" s="99"/>
      <c r="S750" s="99"/>
      <c r="T750" s="99"/>
      <c r="U750" s="99"/>
      <c r="V750" s="220"/>
      <c r="W750" s="220"/>
      <c r="X750" s="99"/>
      <c r="Y750" s="99"/>
      <c r="Z750" s="99"/>
      <c r="AA750" s="99"/>
      <c r="AB750" s="99"/>
      <c r="AC750" s="99"/>
      <c r="AD750" s="99"/>
      <c r="AE750" s="99"/>
      <c r="AF750" s="99"/>
      <c r="AG750" s="99"/>
      <c r="AH750" s="99"/>
      <c r="AI750" s="99"/>
      <c r="AJ750" s="99"/>
      <c r="AK750" s="99"/>
      <c r="AL750" s="99"/>
      <c r="AM750" s="99"/>
      <c r="AN750" s="99"/>
      <c r="AO750" s="99"/>
      <c r="AP750" s="99"/>
      <c r="AQ750" s="99"/>
      <c r="AR750" s="99"/>
      <c r="AS750" s="99"/>
      <c r="AT750" s="99"/>
      <c r="AU750" s="99"/>
      <c r="AV750" s="99"/>
    </row>
    <row r="751" spans="1:48" ht="15.75" customHeight="1">
      <c r="A751" s="99"/>
      <c r="B751" s="99"/>
      <c r="C751" s="159"/>
      <c r="D751" s="220"/>
      <c r="E751" s="168"/>
      <c r="F751" s="166"/>
      <c r="G751" s="168"/>
      <c r="H751" s="99"/>
      <c r="I751" s="166"/>
      <c r="J751" s="99"/>
      <c r="K751" s="99"/>
      <c r="L751" s="99"/>
      <c r="M751" s="99"/>
      <c r="N751" s="99"/>
      <c r="O751" s="99"/>
      <c r="P751" s="99"/>
      <c r="Q751" s="99"/>
      <c r="R751" s="99"/>
      <c r="S751" s="99"/>
      <c r="T751" s="99"/>
      <c r="U751" s="99"/>
      <c r="V751" s="220"/>
      <c r="W751" s="220"/>
      <c r="X751" s="99"/>
      <c r="Y751" s="99"/>
      <c r="Z751" s="99"/>
      <c r="AA751" s="99"/>
      <c r="AB751" s="99"/>
      <c r="AC751" s="99"/>
      <c r="AD751" s="99"/>
      <c r="AE751" s="99"/>
      <c r="AF751" s="99"/>
      <c r="AG751" s="99"/>
      <c r="AH751" s="99"/>
      <c r="AI751" s="99"/>
      <c r="AJ751" s="99"/>
      <c r="AK751" s="99"/>
      <c r="AL751" s="99"/>
      <c r="AM751" s="99"/>
      <c r="AN751" s="99"/>
      <c r="AO751" s="99"/>
      <c r="AP751" s="99"/>
      <c r="AQ751" s="99"/>
      <c r="AR751" s="99"/>
      <c r="AS751" s="99"/>
      <c r="AT751" s="99"/>
      <c r="AU751" s="99"/>
      <c r="AV751" s="99"/>
    </row>
    <row r="752" spans="1:48" ht="15.75" customHeight="1">
      <c r="A752" s="99"/>
      <c r="B752" s="99"/>
      <c r="C752" s="159"/>
      <c r="D752" s="220"/>
      <c r="E752" s="168"/>
      <c r="F752" s="166"/>
      <c r="G752" s="168"/>
      <c r="H752" s="99"/>
      <c r="I752" s="166"/>
      <c r="J752" s="99"/>
      <c r="K752" s="99"/>
      <c r="L752" s="99"/>
      <c r="M752" s="99"/>
      <c r="N752" s="99"/>
      <c r="O752" s="99"/>
      <c r="P752" s="99"/>
      <c r="Q752" s="99"/>
      <c r="R752" s="99"/>
      <c r="S752" s="99"/>
      <c r="T752" s="99"/>
      <c r="U752" s="99"/>
      <c r="V752" s="220"/>
      <c r="W752" s="220"/>
      <c r="X752" s="99"/>
      <c r="Y752" s="99"/>
      <c r="Z752" s="99"/>
      <c r="AA752" s="99"/>
      <c r="AB752" s="99"/>
      <c r="AC752" s="99"/>
      <c r="AD752" s="99"/>
      <c r="AE752" s="99"/>
      <c r="AF752" s="99"/>
      <c r="AG752" s="99"/>
      <c r="AH752" s="99"/>
      <c r="AI752" s="99"/>
      <c r="AJ752" s="99"/>
      <c r="AK752" s="99"/>
      <c r="AL752" s="99"/>
      <c r="AM752" s="99"/>
      <c r="AN752" s="99"/>
      <c r="AO752" s="99"/>
      <c r="AP752" s="99"/>
      <c r="AQ752" s="99"/>
      <c r="AR752" s="99"/>
      <c r="AS752" s="99"/>
      <c r="AT752" s="99"/>
      <c r="AU752" s="99"/>
      <c r="AV752" s="99"/>
    </row>
    <row r="753" spans="1:48" ht="15.75" customHeight="1">
      <c r="A753" s="99"/>
      <c r="B753" s="99"/>
      <c r="C753" s="159"/>
      <c r="D753" s="220"/>
      <c r="E753" s="168"/>
      <c r="F753" s="166"/>
      <c r="G753" s="168"/>
      <c r="H753" s="99"/>
      <c r="I753" s="166"/>
      <c r="J753" s="99"/>
      <c r="K753" s="99"/>
      <c r="L753" s="99"/>
      <c r="M753" s="99"/>
      <c r="N753" s="99"/>
      <c r="O753" s="99"/>
      <c r="P753" s="99"/>
      <c r="Q753" s="99"/>
      <c r="R753" s="99"/>
      <c r="S753" s="99"/>
      <c r="T753" s="99"/>
      <c r="U753" s="99"/>
      <c r="V753" s="220"/>
      <c r="W753" s="220"/>
      <c r="X753" s="99"/>
      <c r="Y753" s="99"/>
      <c r="Z753" s="99"/>
      <c r="AA753" s="99"/>
      <c r="AB753" s="99"/>
      <c r="AC753" s="99"/>
      <c r="AD753" s="99"/>
      <c r="AE753" s="99"/>
      <c r="AF753" s="99"/>
      <c r="AG753" s="99"/>
      <c r="AH753" s="99"/>
      <c r="AI753" s="99"/>
      <c r="AJ753" s="99"/>
      <c r="AK753" s="99"/>
      <c r="AL753" s="99"/>
      <c r="AM753" s="99"/>
      <c r="AN753" s="99"/>
      <c r="AO753" s="99"/>
      <c r="AP753" s="99"/>
      <c r="AQ753" s="99"/>
      <c r="AR753" s="99"/>
      <c r="AS753" s="99"/>
      <c r="AT753" s="99"/>
      <c r="AU753" s="99"/>
      <c r="AV753" s="99"/>
    </row>
    <row r="754" spans="1:48" ht="15.75" customHeight="1">
      <c r="A754" s="99"/>
      <c r="B754" s="99"/>
      <c r="C754" s="159"/>
      <c r="D754" s="220"/>
      <c r="E754" s="168"/>
      <c r="F754" s="166"/>
      <c r="G754" s="168"/>
      <c r="H754" s="99"/>
      <c r="I754" s="166"/>
      <c r="J754" s="99"/>
      <c r="K754" s="99"/>
      <c r="L754" s="99"/>
      <c r="M754" s="99"/>
      <c r="N754" s="99"/>
      <c r="O754" s="99"/>
      <c r="P754" s="99"/>
      <c r="Q754" s="99"/>
      <c r="R754" s="99"/>
      <c r="S754" s="99"/>
      <c r="T754" s="99"/>
      <c r="U754" s="99"/>
      <c r="V754" s="220"/>
      <c r="W754" s="220"/>
      <c r="X754" s="99"/>
      <c r="Y754" s="99"/>
      <c r="Z754" s="99"/>
      <c r="AA754" s="99"/>
      <c r="AB754" s="99"/>
      <c r="AC754" s="99"/>
      <c r="AD754" s="99"/>
      <c r="AE754" s="99"/>
      <c r="AF754" s="99"/>
      <c r="AG754" s="99"/>
      <c r="AH754" s="99"/>
      <c r="AI754" s="99"/>
      <c r="AJ754" s="99"/>
      <c r="AK754" s="99"/>
      <c r="AL754" s="99"/>
      <c r="AM754" s="99"/>
      <c r="AN754" s="99"/>
      <c r="AO754" s="99"/>
      <c r="AP754" s="99"/>
      <c r="AQ754" s="99"/>
      <c r="AR754" s="99"/>
      <c r="AS754" s="99"/>
      <c r="AT754" s="99"/>
      <c r="AU754" s="99"/>
      <c r="AV754" s="99"/>
    </row>
    <row r="755" spans="1:48" ht="15.75" customHeight="1">
      <c r="A755" s="99"/>
      <c r="B755" s="99"/>
      <c r="C755" s="159"/>
      <c r="D755" s="220"/>
      <c r="E755" s="168"/>
      <c r="F755" s="166"/>
      <c r="G755" s="168"/>
      <c r="H755" s="99"/>
      <c r="I755" s="166"/>
      <c r="J755" s="99"/>
      <c r="K755" s="99"/>
      <c r="L755" s="99"/>
      <c r="M755" s="99"/>
      <c r="N755" s="99"/>
      <c r="O755" s="99"/>
      <c r="P755" s="99"/>
      <c r="Q755" s="99"/>
      <c r="R755" s="99"/>
      <c r="S755" s="99"/>
      <c r="T755" s="99"/>
      <c r="U755" s="99"/>
      <c r="V755" s="220"/>
      <c r="W755" s="220"/>
      <c r="X755" s="99"/>
      <c r="Y755" s="99"/>
      <c r="Z755" s="99"/>
      <c r="AA755" s="99"/>
      <c r="AB755" s="99"/>
      <c r="AC755" s="99"/>
      <c r="AD755" s="99"/>
      <c r="AE755" s="99"/>
      <c r="AF755" s="99"/>
      <c r="AG755" s="99"/>
      <c r="AH755" s="99"/>
      <c r="AI755" s="99"/>
      <c r="AJ755" s="99"/>
      <c r="AK755" s="99"/>
      <c r="AL755" s="99"/>
      <c r="AM755" s="99"/>
      <c r="AN755" s="99"/>
      <c r="AO755" s="99"/>
      <c r="AP755" s="99"/>
      <c r="AQ755" s="99"/>
      <c r="AR755" s="99"/>
      <c r="AS755" s="99"/>
      <c r="AT755" s="99"/>
      <c r="AU755" s="99"/>
      <c r="AV755" s="99"/>
    </row>
    <row r="756" spans="1:48" ht="15.75" customHeight="1">
      <c r="A756" s="99"/>
      <c r="B756" s="99"/>
      <c r="C756" s="159"/>
      <c r="D756" s="220"/>
      <c r="E756" s="168"/>
      <c r="F756" s="166"/>
      <c r="G756" s="168"/>
      <c r="H756" s="99"/>
      <c r="I756" s="166"/>
      <c r="J756" s="99"/>
      <c r="K756" s="99"/>
      <c r="L756" s="99"/>
      <c r="M756" s="99"/>
      <c r="N756" s="99"/>
      <c r="O756" s="99"/>
      <c r="P756" s="99"/>
      <c r="Q756" s="99"/>
      <c r="R756" s="99"/>
      <c r="S756" s="99"/>
      <c r="T756" s="99"/>
      <c r="U756" s="99"/>
      <c r="V756" s="220"/>
      <c r="W756" s="220"/>
      <c r="X756" s="99"/>
      <c r="Y756" s="99"/>
      <c r="Z756" s="99"/>
      <c r="AA756" s="99"/>
      <c r="AB756" s="99"/>
      <c r="AC756" s="99"/>
      <c r="AD756" s="99"/>
      <c r="AE756" s="99"/>
      <c r="AF756" s="99"/>
      <c r="AG756" s="99"/>
      <c r="AH756" s="99"/>
      <c r="AI756" s="99"/>
      <c r="AJ756" s="99"/>
      <c r="AK756" s="99"/>
      <c r="AL756" s="99"/>
      <c r="AM756" s="99"/>
      <c r="AN756" s="99"/>
      <c r="AO756" s="99"/>
      <c r="AP756" s="99"/>
      <c r="AQ756" s="99"/>
      <c r="AR756" s="99"/>
      <c r="AS756" s="99"/>
      <c r="AT756" s="99"/>
      <c r="AU756" s="99"/>
      <c r="AV756" s="99"/>
    </row>
    <row r="757" spans="1:48" ht="15.75" customHeight="1">
      <c r="A757" s="99"/>
      <c r="B757" s="99"/>
      <c r="C757" s="159"/>
      <c r="D757" s="220"/>
      <c r="E757" s="168"/>
      <c r="F757" s="166"/>
      <c r="G757" s="168"/>
      <c r="H757" s="99"/>
      <c r="I757" s="166"/>
      <c r="J757" s="99"/>
      <c r="K757" s="99"/>
      <c r="L757" s="99"/>
      <c r="M757" s="99"/>
      <c r="N757" s="99"/>
      <c r="O757" s="99"/>
      <c r="P757" s="99"/>
      <c r="Q757" s="99"/>
      <c r="R757" s="99"/>
      <c r="S757" s="99"/>
      <c r="T757" s="99"/>
      <c r="U757" s="99"/>
      <c r="V757" s="220"/>
      <c r="W757" s="220"/>
      <c r="X757" s="99"/>
      <c r="Y757" s="99"/>
      <c r="Z757" s="99"/>
      <c r="AA757" s="99"/>
      <c r="AB757" s="99"/>
      <c r="AC757" s="99"/>
      <c r="AD757" s="99"/>
      <c r="AE757" s="99"/>
      <c r="AF757" s="99"/>
      <c r="AG757" s="99"/>
      <c r="AH757" s="99"/>
      <c r="AI757" s="99"/>
      <c r="AJ757" s="99"/>
      <c r="AK757" s="99"/>
      <c r="AL757" s="99"/>
      <c r="AM757" s="99"/>
      <c r="AN757" s="99"/>
      <c r="AO757" s="99"/>
      <c r="AP757" s="99"/>
      <c r="AQ757" s="99"/>
      <c r="AR757" s="99"/>
      <c r="AS757" s="99"/>
      <c r="AT757" s="99"/>
      <c r="AU757" s="99"/>
      <c r="AV757" s="99"/>
    </row>
    <row r="758" spans="1:48" ht="15.75" customHeight="1">
      <c r="A758" s="99"/>
      <c r="B758" s="99"/>
      <c r="C758" s="159"/>
      <c r="D758" s="220"/>
      <c r="E758" s="168"/>
      <c r="F758" s="166"/>
      <c r="G758" s="168"/>
      <c r="H758" s="99"/>
      <c r="I758" s="166"/>
      <c r="J758" s="99"/>
      <c r="K758" s="99"/>
      <c r="L758" s="99"/>
      <c r="M758" s="99"/>
      <c r="N758" s="99"/>
      <c r="O758" s="99"/>
      <c r="P758" s="99"/>
      <c r="Q758" s="99"/>
      <c r="R758" s="99"/>
      <c r="S758" s="99"/>
      <c r="T758" s="99"/>
      <c r="U758" s="99"/>
      <c r="V758" s="220"/>
      <c r="W758" s="220"/>
      <c r="X758" s="99"/>
      <c r="Y758" s="99"/>
      <c r="Z758" s="99"/>
      <c r="AA758" s="99"/>
      <c r="AB758" s="99"/>
      <c r="AC758" s="99"/>
      <c r="AD758" s="99"/>
      <c r="AE758" s="99"/>
      <c r="AF758" s="99"/>
      <c r="AG758" s="99"/>
      <c r="AH758" s="99"/>
      <c r="AI758" s="99"/>
      <c r="AJ758" s="99"/>
      <c r="AK758" s="99"/>
      <c r="AL758" s="99"/>
      <c r="AM758" s="99"/>
      <c r="AN758" s="99"/>
      <c r="AO758" s="99"/>
      <c r="AP758" s="99"/>
      <c r="AQ758" s="99"/>
      <c r="AR758" s="99"/>
      <c r="AS758" s="99"/>
      <c r="AT758" s="99"/>
      <c r="AU758" s="99"/>
      <c r="AV758" s="99"/>
    </row>
    <row r="759" spans="1:48" ht="15.75" customHeight="1">
      <c r="A759" s="99"/>
      <c r="B759" s="99"/>
      <c r="C759" s="159"/>
      <c r="D759" s="220"/>
      <c r="E759" s="168"/>
      <c r="F759" s="166"/>
      <c r="G759" s="168"/>
      <c r="H759" s="99"/>
      <c r="I759" s="166"/>
      <c r="J759" s="99"/>
      <c r="K759" s="99"/>
      <c r="L759" s="99"/>
      <c r="M759" s="99"/>
      <c r="N759" s="99"/>
      <c r="O759" s="99"/>
      <c r="P759" s="99"/>
      <c r="Q759" s="99"/>
      <c r="R759" s="99"/>
      <c r="S759" s="99"/>
      <c r="T759" s="99"/>
      <c r="U759" s="99"/>
      <c r="V759" s="220"/>
      <c r="W759" s="220"/>
      <c r="X759" s="99"/>
      <c r="Y759" s="99"/>
      <c r="Z759" s="99"/>
      <c r="AA759" s="99"/>
      <c r="AB759" s="99"/>
      <c r="AC759" s="99"/>
      <c r="AD759" s="99"/>
      <c r="AE759" s="99"/>
      <c r="AF759" s="99"/>
      <c r="AG759" s="99"/>
      <c r="AH759" s="99"/>
      <c r="AI759" s="99"/>
      <c r="AJ759" s="99"/>
      <c r="AK759" s="99"/>
      <c r="AL759" s="99"/>
      <c r="AM759" s="99"/>
      <c r="AN759" s="99"/>
      <c r="AO759" s="99"/>
      <c r="AP759" s="99"/>
      <c r="AQ759" s="99"/>
      <c r="AR759" s="99"/>
      <c r="AS759" s="99"/>
      <c r="AT759" s="99"/>
      <c r="AU759" s="99"/>
      <c r="AV759" s="99"/>
    </row>
    <row r="760" spans="1:48" ht="15.75" customHeight="1">
      <c r="A760" s="99"/>
      <c r="B760" s="99"/>
      <c r="C760" s="159"/>
      <c r="D760" s="220"/>
      <c r="E760" s="168"/>
      <c r="F760" s="166"/>
      <c r="G760" s="168"/>
      <c r="H760" s="99"/>
      <c r="I760" s="166"/>
      <c r="J760" s="99"/>
      <c r="K760" s="99"/>
      <c r="L760" s="99"/>
      <c r="M760" s="99"/>
      <c r="N760" s="99"/>
      <c r="O760" s="99"/>
      <c r="P760" s="99"/>
      <c r="Q760" s="99"/>
      <c r="R760" s="99"/>
      <c r="S760" s="99"/>
      <c r="T760" s="99"/>
      <c r="U760" s="99"/>
      <c r="V760" s="220"/>
      <c r="W760" s="220"/>
      <c r="X760" s="99"/>
      <c r="Y760" s="99"/>
      <c r="Z760" s="99"/>
      <c r="AA760" s="99"/>
      <c r="AB760" s="99"/>
      <c r="AC760" s="99"/>
      <c r="AD760" s="99"/>
      <c r="AE760" s="99"/>
      <c r="AF760" s="99"/>
      <c r="AG760" s="99"/>
      <c r="AH760" s="99"/>
      <c r="AI760" s="99"/>
      <c r="AJ760" s="99"/>
      <c r="AK760" s="99"/>
      <c r="AL760" s="99"/>
      <c r="AM760" s="99"/>
      <c r="AN760" s="99"/>
      <c r="AO760" s="99"/>
      <c r="AP760" s="99"/>
      <c r="AQ760" s="99"/>
      <c r="AR760" s="99"/>
      <c r="AS760" s="99"/>
      <c r="AT760" s="99"/>
      <c r="AU760" s="99"/>
      <c r="AV760" s="99"/>
    </row>
    <row r="761" spans="1:48" ht="15.75" customHeight="1">
      <c r="A761" s="99"/>
      <c r="B761" s="99"/>
      <c r="C761" s="159"/>
      <c r="D761" s="220"/>
      <c r="E761" s="168"/>
      <c r="F761" s="166"/>
      <c r="G761" s="168"/>
      <c r="H761" s="99"/>
      <c r="I761" s="166"/>
      <c r="J761" s="99"/>
      <c r="K761" s="99"/>
      <c r="L761" s="99"/>
      <c r="M761" s="99"/>
      <c r="N761" s="99"/>
      <c r="O761" s="99"/>
      <c r="P761" s="99"/>
      <c r="Q761" s="99"/>
      <c r="R761" s="99"/>
      <c r="S761" s="99"/>
      <c r="T761" s="99"/>
      <c r="U761" s="99"/>
      <c r="V761" s="220"/>
      <c r="W761" s="220"/>
      <c r="X761" s="99"/>
      <c r="Y761" s="99"/>
      <c r="Z761" s="99"/>
      <c r="AA761" s="99"/>
      <c r="AB761" s="99"/>
      <c r="AC761" s="99"/>
      <c r="AD761" s="99"/>
      <c r="AE761" s="99"/>
      <c r="AF761" s="99"/>
      <c r="AG761" s="99"/>
      <c r="AH761" s="99"/>
      <c r="AI761" s="99"/>
      <c r="AJ761" s="99"/>
      <c r="AK761" s="99"/>
      <c r="AL761" s="99"/>
      <c r="AM761" s="99"/>
      <c r="AN761" s="99"/>
      <c r="AO761" s="99"/>
      <c r="AP761" s="99"/>
      <c r="AQ761" s="99"/>
      <c r="AR761" s="99"/>
      <c r="AS761" s="99"/>
      <c r="AT761" s="99"/>
      <c r="AU761" s="99"/>
      <c r="AV761" s="99"/>
    </row>
    <row r="762" spans="1:48" ht="15.75" customHeight="1">
      <c r="A762" s="99"/>
      <c r="B762" s="99"/>
      <c r="C762" s="159"/>
      <c r="D762" s="220"/>
      <c r="E762" s="168"/>
      <c r="F762" s="166"/>
      <c r="G762" s="168"/>
      <c r="H762" s="99"/>
      <c r="I762" s="166"/>
      <c r="J762" s="99"/>
      <c r="K762" s="99"/>
      <c r="L762" s="99"/>
      <c r="M762" s="99"/>
      <c r="N762" s="99"/>
      <c r="O762" s="99"/>
      <c r="P762" s="99"/>
      <c r="Q762" s="99"/>
      <c r="R762" s="99"/>
      <c r="S762" s="99"/>
      <c r="T762" s="99"/>
      <c r="U762" s="99"/>
      <c r="V762" s="220"/>
      <c r="W762" s="220"/>
      <c r="X762" s="99"/>
      <c r="Y762" s="99"/>
      <c r="Z762" s="99"/>
      <c r="AA762" s="99"/>
      <c r="AB762" s="99"/>
      <c r="AC762" s="99"/>
      <c r="AD762" s="99"/>
      <c r="AE762" s="99"/>
      <c r="AF762" s="99"/>
      <c r="AG762" s="99"/>
      <c r="AH762" s="99"/>
      <c r="AI762" s="99"/>
      <c r="AJ762" s="99"/>
      <c r="AK762" s="99"/>
      <c r="AL762" s="99"/>
      <c r="AM762" s="99"/>
      <c r="AN762" s="99"/>
      <c r="AO762" s="99"/>
      <c r="AP762" s="99"/>
      <c r="AQ762" s="99"/>
      <c r="AR762" s="99"/>
      <c r="AS762" s="99"/>
      <c r="AT762" s="99"/>
      <c r="AU762" s="99"/>
      <c r="AV762" s="99"/>
    </row>
    <row r="763" spans="1:48" ht="15.75" customHeight="1">
      <c r="A763" s="99"/>
      <c r="B763" s="99"/>
      <c r="C763" s="159"/>
      <c r="D763" s="220"/>
      <c r="E763" s="168"/>
      <c r="F763" s="166"/>
      <c r="G763" s="168"/>
      <c r="H763" s="99"/>
      <c r="I763" s="166"/>
      <c r="J763" s="99"/>
      <c r="K763" s="99"/>
      <c r="L763" s="99"/>
      <c r="M763" s="99"/>
      <c r="N763" s="99"/>
      <c r="O763" s="99"/>
      <c r="P763" s="99"/>
      <c r="Q763" s="99"/>
      <c r="R763" s="99"/>
      <c r="S763" s="99"/>
      <c r="T763" s="99"/>
      <c r="U763" s="99"/>
      <c r="V763" s="220"/>
      <c r="W763" s="220"/>
      <c r="X763" s="99"/>
      <c r="Y763" s="99"/>
      <c r="Z763" s="99"/>
      <c r="AA763" s="99"/>
      <c r="AB763" s="99"/>
      <c r="AC763" s="99"/>
      <c r="AD763" s="99"/>
      <c r="AE763" s="99"/>
      <c r="AF763" s="99"/>
      <c r="AG763" s="99"/>
      <c r="AH763" s="99"/>
      <c r="AI763" s="99"/>
      <c r="AJ763" s="99"/>
      <c r="AK763" s="99"/>
      <c r="AL763" s="99"/>
      <c r="AM763" s="99"/>
      <c r="AN763" s="99"/>
      <c r="AO763" s="99"/>
      <c r="AP763" s="99"/>
      <c r="AQ763" s="99"/>
      <c r="AR763" s="99"/>
      <c r="AS763" s="99"/>
      <c r="AT763" s="99"/>
      <c r="AU763" s="99"/>
      <c r="AV763" s="99"/>
    </row>
    <row r="764" spans="1:48" ht="15.75" customHeight="1">
      <c r="A764" s="99"/>
      <c r="B764" s="99"/>
      <c r="C764" s="159"/>
      <c r="D764" s="220"/>
      <c r="E764" s="168"/>
      <c r="F764" s="166"/>
      <c r="G764" s="168"/>
      <c r="H764" s="99"/>
      <c r="I764" s="166"/>
      <c r="J764" s="99"/>
      <c r="K764" s="99"/>
      <c r="L764" s="99"/>
      <c r="M764" s="99"/>
      <c r="N764" s="99"/>
      <c r="O764" s="99"/>
      <c r="P764" s="99"/>
      <c r="Q764" s="99"/>
      <c r="R764" s="99"/>
      <c r="S764" s="99"/>
      <c r="T764" s="99"/>
      <c r="U764" s="99"/>
      <c r="V764" s="220"/>
      <c r="W764" s="220"/>
      <c r="X764" s="99"/>
      <c r="Y764" s="99"/>
      <c r="Z764" s="99"/>
      <c r="AA764" s="99"/>
      <c r="AB764" s="99"/>
      <c r="AC764" s="99"/>
      <c r="AD764" s="99"/>
      <c r="AE764" s="99"/>
      <c r="AF764" s="99"/>
      <c r="AG764" s="99"/>
      <c r="AH764" s="99"/>
      <c r="AI764" s="99"/>
      <c r="AJ764" s="99"/>
      <c r="AK764" s="99"/>
      <c r="AL764" s="99"/>
      <c r="AM764" s="99"/>
      <c r="AN764" s="99"/>
      <c r="AO764" s="99"/>
      <c r="AP764" s="99"/>
      <c r="AQ764" s="99"/>
      <c r="AR764" s="99"/>
      <c r="AS764" s="99"/>
      <c r="AT764" s="99"/>
      <c r="AU764" s="99"/>
      <c r="AV764" s="99"/>
    </row>
    <row r="765" spans="1:48" ht="15.75" customHeight="1">
      <c r="A765" s="99"/>
      <c r="B765" s="99"/>
      <c r="C765" s="159"/>
      <c r="D765" s="220"/>
      <c r="E765" s="168"/>
      <c r="F765" s="166"/>
      <c r="G765" s="168"/>
      <c r="H765" s="99"/>
      <c r="I765" s="166"/>
      <c r="J765" s="99"/>
      <c r="K765" s="99"/>
      <c r="L765" s="99"/>
      <c r="M765" s="99"/>
      <c r="N765" s="99"/>
      <c r="O765" s="99"/>
      <c r="P765" s="99"/>
      <c r="Q765" s="99"/>
      <c r="R765" s="99"/>
      <c r="S765" s="99"/>
      <c r="T765" s="99"/>
      <c r="U765" s="99"/>
      <c r="V765" s="220"/>
      <c r="W765" s="220"/>
      <c r="X765" s="99"/>
      <c r="Y765" s="99"/>
      <c r="Z765" s="99"/>
      <c r="AA765" s="99"/>
      <c r="AB765" s="99"/>
      <c r="AC765" s="99"/>
      <c r="AD765" s="99"/>
      <c r="AE765" s="99"/>
      <c r="AF765" s="99"/>
      <c r="AG765" s="99"/>
      <c r="AH765" s="99"/>
      <c r="AI765" s="99"/>
      <c r="AJ765" s="99"/>
      <c r="AK765" s="99"/>
      <c r="AL765" s="99"/>
      <c r="AM765" s="99"/>
      <c r="AN765" s="99"/>
      <c r="AO765" s="99"/>
      <c r="AP765" s="99"/>
      <c r="AQ765" s="99"/>
      <c r="AR765" s="99"/>
      <c r="AS765" s="99"/>
      <c r="AT765" s="99"/>
      <c r="AU765" s="99"/>
      <c r="AV765" s="99"/>
    </row>
    <row r="766" spans="1:48" ht="15.75" customHeight="1">
      <c r="A766" s="99"/>
      <c r="B766" s="99"/>
      <c r="C766" s="159"/>
      <c r="D766" s="220"/>
      <c r="E766" s="168"/>
      <c r="F766" s="166"/>
      <c r="G766" s="168"/>
      <c r="H766" s="99"/>
      <c r="I766" s="166"/>
      <c r="J766" s="99"/>
      <c r="K766" s="99"/>
      <c r="L766" s="99"/>
      <c r="M766" s="99"/>
      <c r="N766" s="99"/>
      <c r="O766" s="99"/>
      <c r="P766" s="99"/>
      <c r="Q766" s="99"/>
      <c r="R766" s="99"/>
      <c r="S766" s="99"/>
      <c r="T766" s="99"/>
      <c r="U766" s="99"/>
      <c r="V766" s="220"/>
      <c r="W766" s="220"/>
      <c r="X766" s="99"/>
      <c r="Y766" s="99"/>
      <c r="Z766" s="99"/>
      <c r="AA766" s="99"/>
      <c r="AB766" s="99"/>
      <c r="AC766" s="99"/>
      <c r="AD766" s="99"/>
      <c r="AE766" s="99"/>
      <c r="AF766" s="99"/>
      <c r="AG766" s="99"/>
      <c r="AH766" s="99"/>
      <c r="AI766" s="99"/>
      <c r="AJ766" s="99"/>
      <c r="AK766" s="99"/>
      <c r="AL766" s="99"/>
      <c r="AM766" s="99"/>
      <c r="AN766" s="99"/>
      <c r="AO766" s="99"/>
      <c r="AP766" s="99"/>
      <c r="AQ766" s="99"/>
      <c r="AR766" s="99"/>
      <c r="AS766" s="99"/>
      <c r="AT766" s="99"/>
      <c r="AU766" s="99"/>
      <c r="AV766" s="99"/>
    </row>
    <row r="767" spans="1:48" ht="15.75" customHeight="1">
      <c r="A767" s="99"/>
      <c r="B767" s="99"/>
      <c r="C767" s="159"/>
      <c r="D767" s="220"/>
      <c r="E767" s="168"/>
      <c r="F767" s="166"/>
      <c r="G767" s="168"/>
      <c r="H767" s="99"/>
      <c r="I767" s="166"/>
      <c r="J767" s="99"/>
      <c r="K767" s="99"/>
      <c r="L767" s="99"/>
      <c r="M767" s="99"/>
      <c r="N767" s="99"/>
      <c r="O767" s="99"/>
      <c r="P767" s="99"/>
      <c r="Q767" s="99"/>
      <c r="R767" s="99"/>
      <c r="S767" s="99"/>
      <c r="T767" s="99"/>
      <c r="U767" s="99"/>
      <c r="V767" s="220"/>
      <c r="W767" s="220"/>
      <c r="X767" s="99"/>
      <c r="Y767" s="99"/>
      <c r="Z767" s="99"/>
      <c r="AA767" s="99"/>
      <c r="AB767" s="99"/>
      <c r="AC767" s="99"/>
      <c r="AD767" s="99"/>
      <c r="AE767" s="99"/>
      <c r="AF767" s="99"/>
      <c r="AG767" s="99"/>
      <c r="AH767" s="99"/>
      <c r="AI767" s="99"/>
      <c r="AJ767" s="99"/>
      <c r="AK767" s="99"/>
      <c r="AL767" s="99"/>
      <c r="AM767" s="99"/>
      <c r="AN767" s="99"/>
      <c r="AO767" s="99"/>
      <c r="AP767" s="99"/>
      <c r="AQ767" s="99"/>
      <c r="AR767" s="99"/>
      <c r="AS767" s="99"/>
      <c r="AT767" s="99"/>
      <c r="AU767" s="99"/>
      <c r="AV767" s="99"/>
    </row>
    <row r="768" spans="1:48" ht="15.75" customHeight="1">
      <c r="A768" s="99"/>
      <c r="B768" s="99"/>
      <c r="C768" s="159"/>
      <c r="D768" s="220"/>
      <c r="E768" s="168"/>
      <c r="F768" s="166"/>
      <c r="G768" s="168"/>
      <c r="H768" s="99"/>
      <c r="I768" s="166"/>
      <c r="J768" s="99"/>
      <c r="K768" s="99"/>
      <c r="L768" s="99"/>
      <c r="M768" s="99"/>
      <c r="N768" s="99"/>
      <c r="O768" s="99"/>
      <c r="P768" s="99"/>
      <c r="Q768" s="99"/>
      <c r="R768" s="99"/>
      <c r="S768" s="99"/>
      <c r="T768" s="99"/>
      <c r="U768" s="99"/>
      <c r="V768" s="220"/>
      <c r="W768" s="220"/>
      <c r="X768" s="99"/>
      <c r="Y768" s="99"/>
      <c r="Z768" s="99"/>
      <c r="AA768" s="99"/>
      <c r="AB768" s="99"/>
      <c r="AC768" s="99"/>
      <c r="AD768" s="99"/>
      <c r="AE768" s="99"/>
      <c r="AF768" s="99"/>
      <c r="AG768" s="99"/>
      <c r="AH768" s="99"/>
      <c r="AI768" s="99"/>
      <c r="AJ768" s="99"/>
      <c r="AK768" s="99"/>
      <c r="AL768" s="99"/>
      <c r="AM768" s="99"/>
      <c r="AN768" s="99"/>
      <c r="AO768" s="99"/>
      <c r="AP768" s="99"/>
      <c r="AQ768" s="99"/>
      <c r="AR768" s="99"/>
      <c r="AS768" s="99"/>
      <c r="AT768" s="99"/>
      <c r="AU768" s="99"/>
      <c r="AV768" s="99"/>
    </row>
    <row r="769" spans="1:48" ht="15.75" customHeight="1">
      <c r="A769" s="99"/>
      <c r="B769" s="99"/>
      <c r="C769" s="159"/>
      <c r="D769" s="220"/>
      <c r="E769" s="168"/>
      <c r="F769" s="166"/>
      <c r="G769" s="168"/>
      <c r="H769" s="99"/>
      <c r="I769" s="166"/>
      <c r="J769" s="99"/>
      <c r="K769" s="99"/>
      <c r="L769" s="99"/>
      <c r="M769" s="99"/>
      <c r="N769" s="99"/>
      <c r="O769" s="99"/>
      <c r="P769" s="99"/>
      <c r="Q769" s="99"/>
      <c r="R769" s="99"/>
      <c r="S769" s="99"/>
      <c r="T769" s="99"/>
      <c r="U769" s="99"/>
      <c r="V769" s="220"/>
      <c r="W769" s="220"/>
      <c r="X769" s="99"/>
      <c r="Y769" s="99"/>
      <c r="Z769" s="99"/>
      <c r="AA769" s="99"/>
      <c r="AB769" s="99"/>
      <c r="AC769" s="99"/>
      <c r="AD769" s="99"/>
      <c r="AE769" s="99"/>
      <c r="AF769" s="99"/>
      <c r="AG769" s="99"/>
      <c r="AH769" s="99"/>
      <c r="AI769" s="99"/>
      <c r="AJ769" s="99"/>
      <c r="AK769" s="99"/>
      <c r="AL769" s="99"/>
      <c r="AM769" s="99"/>
      <c r="AN769" s="99"/>
      <c r="AO769" s="99"/>
      <c r="AP769" s="99"/>
      <c r="AQ769" s="99"/>
      <c r="AR769" s="99"/>
      <c r="AS769" s="99"/>
      <c r="AT769" s="99"/>
      <c r="AU769" s="99"/>
      <c r="AV769" s="99"/>
    </row>
    <row r="770" spans="1:48" ht="15.75" customHeight="1">
      <c r="A770" s="99"/>
      <c r="B770" s="99"/>
      <c r="C770" s="159"/>
      <c r="D770" s="220"/>
      <c r="E770" s="168"/>
      <c r="F770" s="166"/>
      <c r="G770" s="168"/>
      <c r="H770" s="99"/>
      <c r="I770" s="166"/>
      <c r="J770" s="99"/>
      <c r="K770" s="99"/>
      <c r="L770" s="99"/>
      <c r="M770" s="99"/>
      <c r="N770" s="99"/>
      <c r="O770" s="99"/>
      <c r="P770" s="99"/>
      <c r="Q770" s="99"/>
      <c r="R770" s="99"/>
      <c r="S770" s="99"/>
      <c r="T770" s="99"/>
      <c r="U770" s="99"/>
      <c r="V770" s="220"/>
      <c r="W770" s="220"/>
      <c r="X770" s="99"/>
      <c r="Y770" s="99"/>
      <c r="Z770" s="99"/>
      <c r="AA770" s="99"/>
      <c r="AB770" s="99"/>
      <c r="AC770" s="99"/>
      <c r="AD770" s="99"/>
      <c r="AE770" s="99"/>
      <c r="AF770" s="99"/>
      <c r="AG770" s="99"/>
      <c r="AH770" s="99"/>
      <c r="AI770" s="99"/>
      <c r="AJ770" s="99"/>
      <c r="AK770" s="99"/>
      <c r="AL770" s="99"/>
      <c r="AM770" s="99"/>
      <c r="AN770" s="99"/>
      <c r="AO770" s="99"/>
      <c r="AP770" s="99"/>
      <c r="AQ770" s="99"/>
      <c r="AR770" s="99"/>
      <c r="AS770" s="99"/>
      <c r="AT770" s="99"/>
      <c r="AU770" s="99"/>
      <c r="AV770" s="99"/>
    </row>
    <row r="771" spans="1:48" ht="15.75" customHeight="1">
      <c r="A771" s="99"/>
      <c r="B771" s="99"/>
      <c r="C771" s="159"/>
      <c r="D771" s="220"/>
      <c r="E771" s="168"/>
      <c r="F771" s="166"/>
      <c r="G771" s="168"/>
      <c r="H771" s="99"/>
      <c r="I771" s="166"/>
      <c r="J771" s="99"/>
      <c r="K771" s="99"/>
      <c r="L771" s="99"/>
      <c r="M771" s="99"/>
      <c r="N771" s="99"/>
      <c r="O771" s="99"/>
      <c r="P771" s="99"/>
      <c r="Q771" s="99"/>
      <c r="R771" s="99"/>
      <c r="S771" s="99"/>
      <c r="T771" s="99"/>
      <c r="U771" s="99"/>
      <c r="V771" s="220"/>
      <c r="W771" s="220"/>
      <c r="X771" s="99"/>
      <c r="Y771" s="99"/>
      <c r="Z771" s="99"/>
      <c r="AA771" s="99"/>
      <c r="AB771" s="99"/>
      <c r="AC771" s="99"/>
      <c r="AD771" s="99"/>
      <c r="AE771" s="99"/>
      <c r="AF771" s="99"/>
      <c r="AG771" s="99"/>
      <c r="AH771" s="99"/>
      <c r="AI771" s="99"/>
      <c r="AJ771" s="99"/>
      <c r="AK771" s="99"/>
      <c r="AL771" s="99"/>
      <c r="AM771" s="99"/>
      <c r="AN771" s="99"/>
      <c r="AO771" s="99"/>
      <c r="AP771" s="99"/>
      <c r="AQ771" s="99"/>
      <c r="AR771" s="99"/>
      <c r="AS771" s="99"/>
      <c r="AT771" s="99"/>
      <c r="AU771" s="99"/>
      <c r="AV771" s="99"/>
    </row>
    <row r="772" spans="1:48" ht="15.75" customHeight="1">
      <c r="A772" s="99"/>
      <c r="B772" s="99"/>
      <c r="C772" s="159"/>
      <c r="D772" s="220"/>
      <c r="E772" s="168"/>
      <c r="F772" s="166"/>
      <c r="G772" s="168"/>
      <c r="H772" s="99"/>
      <c r="I772" s="166"/>
      <c r="J772" s="99"/>
      <c r="K772" s="99"/>
      <c r="L772" s="99"/>
      <c r="M772" s="99"/>
      <c r="N772" s="99"/>
      <c r="O772" s="99"/>
      <c r="P772" s="99"/>
      <c r="Q772" s="99"/>
      <c r="R772" s="99"/>
      <c r="S772" s="99"/>
      <c r="T772" s="99"/>
      <c r="U772" s="99"/>
      <c r="V772" s="220"/>
      <c r="W772" s="220"/>
      <c r="X772" s="99"/>
      <c r="Y772" s="99"/>
      <c r="Z772" s="99"/>
      <c r="AA772" s="99"/>
      <c r="AB772" s="99"/>
      <c r="AC772" s="99"/>
      <c r="AD772" s="99"/>
      <c r="AE772" s="99"/>
      <c r="AF772" s="99"/>
      <c r="AG772" s="99"/>
      <c r="AH772" s="99"/>
      <c r="AI772" s="99"/>
      <c r="AJ772" s="99"/>
      <c r="AK772" s="99"/>
      <c r="AL772" s="99"/>
      <c r="AM772" s="99"/>
      <c r="AN772" s="99"/>
      <c r="AO772" s="99"/>
      <c r="AP772" s="99"/>
      <c r="AQ772" s="99"/>
      <c r="AR772" s="99"/>
      <c r="AS772" s="99"/>
      <c r="AT772" s="99"/>
      <c r="AU772" s="99"/>
      <c r="AV772" s="99"/>
    </row>
    <row r="773" spans="1:48" ht="15.75" customHeight="1">
      <c r="A773" s="99"/>
      <c r="B773" s="99"/>
      <c r="C773" s="159"/>
      <c r="D773" s="220"/>
      <c r="E773" s="168"/>
      <c r="F773" s="166"/>
      <c r="G773" s="168"/>
      <c r="H773" s="99"/>
      <c r="I773" s="166"/>
      <c r="J773" s="99"/>
      <c r="K773" s="99"/>
      <c r="L773" s="99"/>
      <c r="M773" s="99"/>
      <c r="N773" s="99"/>
      <c r="O773" s="99"/>
      <c r="P773" s="99"/>
      <c r="Q773" s="99"/>
      <c r="R773" s="99"/>
      <c r="S773" s="99"/>
      <c r="T773" s="99"/>
      <c r="U773" s="99"/>
      <c r="V773" s="220"/>
      <c r="W773" s="220"/>
      <c r="X773" s="99"/>
      <c r="Y773" s="99"/>
      <c r="Z773" s="99"/>
      <c r="AA773" s="99"/>
      <c r="AB773" s="99"/>
      <c r="AC773" s="99"/>
      <c r="AD773" s="99"/>
      <c r="AE773" s="99"/>
      <c r="AF773" s="99"/>
      <c r="AG773" s="99"/>
      <c r="AH773" s="99"/>
      <c r="AI773" s="99"/>
      <c r="AJ773" s="99"/>
      <c r="AK773" s="99"/>
      <c r="AL773" s="99"/>
      <c r="AM773" s="99"/>
      <c r="AN773" s="99"/>
      <c r="AO773" s="99"/>
      <c r="AP773" s="99"/>
      <c r="AQ773" s="99"/>
      <c r="AR773" s="99"/>
      <c r="AS773" s="99"/>
      <c r="AT773" s="99"/>
      <c r="AU773" s="99"/>
      <c r="AV773" s="99"/>
    </row>
    <row r="774" spans="1:48" ht="15.75" customHeight="1">
      <c r="A774" s="99"/>
      <c r="B774" s="99"/>
      <c r="C774" s="159"/>
      <c r="D774" s="220"/>
      <c r="E774" s="168"/>
      <c r="F774" s="166"/>
      <c r="G774" s="168"/>
      <c r="H774" s="99"/>
      <c r="I774" s="166"/>
      <c r="J774" s="99"/>
      <c r="K774" s="99"/>
      <c r="L774" s="99"/>
      <c r="M774" s="99"/>
      <c r="N774" s="99"/>
      <c r="O774" s="99"/>
      <c r="P774" s="99"/>
      <c r="Q774" s="99"/>
      <c r="R774" s="99"/>
      <c r="S774" s="99"/>
      <c r="T774" s="99"/>
      <c r="U774" s="99"/>
      <c r="V774" s="220"/>
      <c r="W774" s="220"/>
      <c r="X774" s="99"/>
      <c r="Y774" s="99"/>
      <c r="Z774" s="99"/>
      <c r="AA774" s="99"/>
      <c r="AB774" s="99"/>
      <c r="AC774" s="99"/>
      <c r="AD774" s="99"/>
      <c r="AE774" s="99"/>
      <c r="AF774" s="99"/>
      <c r="AG774" s="99"/>
      <c r="AH774" s="99"/>
      <c r="AI774" s="99"/>
      <c r="AJ774" s="99"/>
      <c r="AK774" s="99"/>
      <c r="AL774" s="99"/>
      <c r="AM774" s="99"/>
      <c r="AN774" s="99"/>
      <c r="AO774" s="99"/>
      <c r="AP774" s="99"/>
      <c r="AQ774" s="99"/>
      <c r="AR774" s="99"/>
      <c r="AS774" s="99"/>
      <c r="AT774" s="99"/>
      <c r="AU774" s="99"/>
      <c r="AV774" s="99"/>
    </row>
    <row r="775" spans="1:48" ht="15.75" customHeight="1">
      <c r="A775" s="99"/>
      <c r="B775" s="99"/>
      <c r="C775" s="159"/>
      <c r="D775" s="220"/>
      <c r="E775" s="168"/>
      <c r="F775" s="166"/>
      <c r="G775" s="168"/>
      <c r="H775" s="99"/>
      <c r="I775" s="166"/>
      <c r="J775" s="99"/>
      <c r="K775" s="99"/>
      <c r="L775" s="99"/>
      <c r="M775" s="99"/>
      <c r="N775" s="99"/>
      <c r="O775" s="99"/>
      <c r="P775" s="99"/>
      <c r="Q775" s="99"/>
      <c r="R775" s="99"/>
      <c r="S775" s="99"/>
      <c r="T775" s="99"/>
      <c r="U775" s="99"/>
      <c r="V775" s="220"/>
      <c r="W775" s="220"/>
      <c r="X775" s="99"/>
      <c r="Y775" s="99"/>
      <c r="Z775" s="99"/>
      <c r="AA775" s="99"/>
      <c r="AB775" s="99"/>
      <c r="AC775" s="99"/>
      <c r="AD775" s="99"/>
      <c r="AE775" s="99"/>
      <c r="AF775" s="99"/>
      <c r="AG775" s="99"/>
      <c r="AH775" s="99"/>
      <c r="AI775" s="99"/>
      <c r="AJ775" s="99"/>
      <c r="AK775" s="99"/>
      <c r="AL775" s="99"/>
      <c r="AM775" s="99"/>
      <c r="AN775" s="99"/>
      <c r="AO775" s="99"/>
      <c r="AP775" s="99"/>
      <c r="AQ775" s="99"/>
      <c r="AR775" s="99"/>
      <c r="AS775" s="99"/>
      <c r="AT775" s="99"/>
      <c r="AU775" s="99"/>
      <c r="AV775" s="99"/>
    </row>
    <row r="776" spans="1:48" ht="15.75" customHeight="1">
      <c r="A776" s="99"/>
      <c r="B776" s="99"/>
      <c r="C776" s="159"/>
      <c r="D776" s="220"/>
      <c r="E776" s="168"/>
      <c r="F776" s="166"/>
      <c r="G776" s="168"/>
      <c r="H776" s="99"/>
      <c r="I776" s="166"/>
      <c r="J776" s="99"/>
      <c r="K776" s="99"/>
      <c r="L776" s="99"/>
      <c r="M776" s="99"/>
      <c r="N776" s="99"/>
      <c r="O776" s="99"/>
      <c r="P776" s="99"/>
      <c r="Q776" s="99"/>
      <c r="R776" s="99"/>
      <c r="S776" s="99"/>
      <c r="T776" s="99"/>
      <c r="U776" s="99"/>
      <c r="V776" s="220"/>
      <c r="W776" s="220"/>
      <c r="X776" s="99"/>
      <c r="Y776" s="99"/>
      <c r="Z776" s="99"/>
      <c r="AA776" s="99"/>
      <c r="AB776" s="99"/>
      <c r="AC776" s="99"/>
      <c r="AD776" s="99"/>
      <c r="AE776" s="99"/>
      <c r="AF776" s="99"/>
      <c r="AG776" s="99"/>
      <c r="AH776" s="99"/>
      <c r="AI776" s="99"/>
      <c r="AJ776" s="99"/>
      <c r="AK776" s="99"/>
      <c r="AL776" s="99"/>
      <c r="AM776" s="99"/>
      <c r="AN776" s="99"/>
      <c r="AO776" s="99"/>
      <c r="AP776" s="99"/>
      <c r="AQ776" s="99"/>
      <c r="AR776" s="99"/>
      <c r="AS776" s="99"/>
      <c r="AT776" s="99"/>
      <c r="AU776" s="99"/>
      <c r="AV776" s="99"/>
    </row>
    <row r="777" spans="1:48" ht="15.75" customHeight="1">
      <c r="A777" s="99"/>
      <c r="B777" s="99"/>
      <c r="C777" s="159"/>
      <c r="D777" s="220"/>
      <c r="E777" s="168"/>
      <c r="F777" s="166"/>
      <c r="G777" s="168"/>
      <c r="H777" s="99"/>
      <c r="I777" s="166"/>
      <c r="J777" s="99"/>
      <c r="K777" s="99"/>
      <c r="L777" s="99"/>
      <c r="M777" s="99"/>
      <c r="N777" s="99"/>
      <c r="O777" s="99"/>
      <c r="P777" s="99"/>
      <c r="Q777" s="99"/>
      <c r="R777" s="99"/>
      <c r="S777" s="99"/>
      <c r="T777" s="99"/>
      <c r="U777" s="99"/>
      <c r="V777" s="220"/>
      <c r="W777" s="220"/>
      <c r="X777" s="99"/>
      <c r="Y777" s="99"/>
      <c r="Z777" s="99"/>
      <c r="AA777" s="99"/>
      <c r="AB777" s="99"/>
      <c r="AC777" s="99"/>
      <c r="AD777" s="99"/>
      <c r="AE777" s="99"/>
      <c r="AF777" s="99"/>
      <c r="AG777" s="99"/>
      <c r="AH777" s="99"/>
      <c r="AI777" s="99"/>
      <c r="AJ777" s="99"/>
      <c r="AK777" s="99"/>
      <c r="AL777" s="99"/>
      <c r="AM777" s="99"/>
      <c r="AN777" s="99"/>
      <c r="AO777" s="99"/>
      <c r="AP777" s="99"/>
      <c r="AQ777" s="99"/>
      <c r="AR777" s="99"/>
      <c r="AS777" s="99"/>
      <c r="AT777" s="99"/>
      <c r="AU777" s="99"/>
      <c r="AV777" s="99"/>
    </row>
    <row r="778" spans="1:48" ht="15.75" customHeight="1">
      <c r="A778" s="99"/>
      <c r="B778" s="99"/>
      <c r="C778" s="159"/>
      <c r="D778" s="220"/>
      <c r="E778" s="168"/>
      <c r="F778" s="166"/>
      <c r="G778" s="168"/>
      <c r="H778" s="99"/>
      <c r="I778" s="166"/>
      <c r="J778" s="99"/>
      <c r="K778" s="99"/>
      <c r="L778" s="99"/>
      <c r="M778" s="99"/>
      <c r="N778" s="99"/>
      <c r="O778" s="99"/>
      <c r="P778" s="99"/>
      <c r="Q778" s="99"/>
      <c r="R778" s="99"/>
      <c r="S778" s="99"/>
      <c r="T778" s="99"/>
      <c r="U778" s="99"/>
      <c r="V778" s="220"/>
      <c r="W778" s="220"/>
      <c r="X778" s="99"/>
      <c r="Y778" s="99"/>
      <c r="Z778" s="99"/>
      <c r="AA778" s="99"/>
      <c r="AB778" s="99"/>
      <c r="AC778" s="99"/>
      <c r="AD778" s="99"/>
      <c r="AE778" s="99"/>
      <c r="AF778" s="99"/>
      <c r="AG778" s="99"/>
      <c r="AH778" s="99"/>
      <c r="AI778" s="99"/>
      <c r="AJ778" s="99"/>
      <c r="AK778" s="99"/>
      <c r="AL778" s="99"/>
      <c r="AM778" s="99"/>
      <c r="AN778" s="99"/>
      <c r="AO778" s="99"/>
      <c r="AP778" s="99"/>
      <c r="AQ778" s="99"/>
      <c r="AR778" s="99"/>
      <c r="AS778" s="99"/>
      <c r="AT778" s="99"/>
      <c r="AU778" s="99"/>
      <c r="AV778" s="99"/>
    </row>
    <row r="779" spans="1:48" ht="15.75" customHeight="1">
      <c r="A779" s="99"/>
      <c r="B779" s="99"/>
      <c r="C779" s="159"/>
      <c r="D779" s="220"/>
      <c r="E779" s="168"/>
      <c r="F779" s="166"/>
      <c r="G779" s="168"/>
      <c r="H779" s="99"/>
      <c r="I779" s="166"/>
      <c r="J779" s="99"/>
      <c r="K779" s="99"/>
      <c r="L779" s="99"/>
      <c r="M779" s="99"/>
      <c r="N779" s="99"/>
      <c r="O779" s="99"/>
      <c r="P779" s="99"/>
      <c r="Q779" s="99"/>
      <c r="R779" s="99"/>
      <c r="S779" s="99"/>
      <c r="T779" s="99"/>
      <c r="U779" s="99"/>
      <c r="V779" s="220"/>
      <c r="W779" s="220"/>
      <c r="X779" s="99"/>
      <c r="Y779" s="99"/>
      <c r="Z779" s="99"/>
      <c r="AA779" s="99"/>
      <c r="AB779" s="99"/>
      <c r="AC779" s="99"/>
      <c r="AD779" s="99"/>
      <c r="AE779" s="99"/>
      <c r="AF779" s="99"/>
      <c r="AG779" s="99"/>
      <c r="AH779" s="99"/>
      <c r="AI779" s="99"/>
      <c r="AJ779" s="99"/>
      <c r="AK779" s="99"/>
      <c r="AL779" s="99"/>
      <c r="AM779" s="99"/>
      <c r="AN779" s="99"/>
      <c r="AO779" s="99"/>
      <c r="AP779" s="99"/>
      <c r="AQ779" s="99"/>
      <c r="AR779" s="99"/>
      <c r="AS779" s="99"/>
      <c r="AT779" s="99"/>
      <c r="AU779" s="99"/>
      <c r="AV779" s="99"/>
    </row>
    <row r="780" spans="1:48" ht="15.75" customHeight="1">
      <c r="A780" s="99"/>
      <c r="B780" s="99"/>
      <c r="C780" s="159"/>
      <c r="D780" s="220"/>
      <c r="E780" s="168"/>
      <c r="F780" s="166"/>
      <c r="G780" s="168"/>
      <c r="H780" s="99"/>
      <c r="I780" s="166"/>
      <c r="J780" s="99"/>
      <c r="K780" s="99"/>
      <c r="L780" s="99"/>
      <c r="M780" s="99"/>
      <c r="N780" s="99"/>
      <c r="O780" s="99"/>
      <c r="P780" s="99"/>
      <c r="Q780" s="99"/>
      <c r="R780" s="99"/>
      <c r="S780" s="99"/>
      <c r="T780" s="99"/>
      <c r="U780" s="99"/>
      <c r="V780" s="220"/>
      <c r="W780" s="220"/>
      <c r="X780" s="99"/>
      <c r="Y780" s="99"/>
      <c r="Z780" s="99"/>
      <c r="AA780" s="99"/>
      <c r="AB780" s="99"/>
      <c r="AC780" s="99"/>
      <c r="AD780" s="99"/>
      <c r="AE780" s="99"/>
      <c r="AF780" s="99"/>
      <c r="AG780" s="99"/>
      <c r="AH780" s="99"/>
      <c r="AI780" s="99"/>
      <c r="AJ780" s="99"/>
      <c r="AK780" s="99"/>
      <c r="AL780" s="99"/>
      <c r="AM780" s="99"/>
      <c r="AN780" s="99"/>
      <c r="AO780" s="99"/>
      <c r="AP780" s="99"/>
      <c r="AQ780" s="99"/>
      <c r="AR780" s="99"/>
      <c r="AS780" s="99"/>
      <c r="AT780" s="99"/>
      <c r="AU780" s="99"/>
      <c r="AV780" s="99"/>
    </row>
    <row r="781" spans="1:48" ht="15.75" customHeight="1">
      <c r="A781" s="99"/>
      <c r="B781" s="99"/>
      <c r="C781" s="159"/>
      <c r="D781" s="220"/>
      <c r="E781" s="168"/>
      <c r="F781" s="166"/>
      <c r="G781" s="168"/>
      <c r="H781" s="99"/>
      <c r="I781" s="166"/>
      <c r="J781" s="99"/>
      <c r="K781" s="99"/>
      <c r="L781" s="99"/>
      <c r="M781" s="99"/>
      <c r="N781" s="99"/>
      <c r="O781" s="99"/>
      <c r="P781" s="99"/>
      <c r="Q781" s="99"/>
      <c r="R781" s="99"/>
      <c r="S781" s="99"/>
      <c r="T781" s="99"/>
      <c r="U781" s="99"/>
      <c r="V781" s="220"/>
      <c r="W781" s="220"/>
      <c r="X781" s="99"/>
      <c r="Y781" s="99"/>
      <c r="Z781" s="99"/>
      <c r="AA781" s="99"/>
      <c r="AB781" s="99"/>
      <c r="AC781" s="99"/>
      <c r="AD781" s="99"/>
      <c r="AE781" s="99"/>
      <c r="AF781" s="99"/>
      <c r="AG781" s="99"/>
      <c r="AH781" s="99"/>
      <c r="AI781" s="99"/>
      <c r="AJ781" s="99"/>
      <c r="AK781" s="99"/>
      <c r="AL781" s="99"/>
      <c r="AM781" s="99"/>
      <c r="AN781" s="99"/>
      <c r="AO781" s="99"/>
      <c r="AP781" s="99"/>
      <c r="AQ781" s="99"/>
      <c r="AR781" s="99"/>
      <c r="AS781" s="99"/>
      <c r="AT781" s="99"/>
      <c r="AU781" s="99"/>
      <c r="AV781" s="99"/>
    </row>
    <row r="782" spans="1:48" ht="15.75" customHeight="1">
      <c r="A782" s="99"/>
      <c r="B782" s="99"/>
      <c r="C782" s="159"/>
      <c r="D782" s="220"/>
      <c r="E782" s="168"/>
      <c r="F782" s="166"/>
      <c r="G782" s="168"/>
      <c r="H782" s="99"/>
      <c r="I782" s="166"/>
      <c r="J782" s="99"/>
      <c r="K782" s="99"/>
      <c r="L782" s="99"/>
      <c r="M782" s="99"/>
      <c r="N782" s="99"/>
      <c r="O782" s="99"/>
      <c r="P782" s="99"/>
      <c r="Q782" s="99"/>
      <c r="R782" s="99"/>
      <c r="S782" s="99"/>
      <c r="T782" s="99"/>
      <c r="U782" s="99"/>
      <c r="V782" s="220"/>
      <c r="W782" s="220"/>
      <c r="X782" s="99"/>
      <c r="Y782" s="99"/>
      <c r="Z782" s="99"/>
      <c r="AA782" s="99"/>
      <c r="AB782" s="99"/>
      <c r="AC782" s="99"/>
      <c r="AD782" s="99"/>
      <c r="AE782" s="99"/>
      <c r="AF782" s="99"/>
      <c r="AG782" s="99"/>
      <c r="AH782" s="99"/>
      <c r="AI782" s="99"/>
      <c r="AJ782" s="99"/>
      <c r="AK782" s="99"/>
      <c r="AL782" s="99"/>
      <c r="AM782" s="99"/>
      <c r="AN782" s="99"/>
      <c r="AO782" s="99"/>
      <c r="AP782" s="99"/>
      <c r="AQ782" s="99"/>
      <c r="AR782" s="99"/>
      <c r="AS782" s="99"/>
      <c r="AT782" s="99"/>
      <c r="AU782" s="99"/>
      <c r="AV782" s="99"/>
    </row>
    <row r="783" spans="1:48" ht="15.75" customHeight="1">
      <c r="A783" s="99"/>
      <c r="B783" s="99"/>
      <c r="C783" s="159"/>
      <c r="D783" s="220"/>
      <c r="E783" s="168"/>
      <c r="F783" s="166"/>
      <c r="G783" s="168"/>
      <c r="H783" s="99"/>
      <c r="I783" s="166"/>
      <c r="J783" s="99"/>
      <c r="K783" s="99"/>
      <c r="L783" s="99"/>
      <c r="M783" s="99"/>
      <c r="N783" s="99"/>
      <c r="O783" s="99"/>
      <c r="P783" s="99"/>
      <c r="Q783" s="99"/>
      <c r="R783" s="99"/>
      <c r="S783" s="99"/>
      <c r="T783" s="99"/>
      <c r="U783" s="99"/>
      <c r="V783" s="220"/>
      <c r="W783" s="220"/>
      <c r="X783" s="99"/>
      <c r="Y783" s="99"/>
      <c r="Z783" s="99"/>
      <c r="AA783" s="99"/>
      <c r="AB783" s="99"/>
      <c r="AC783" s="99"/>
      <c r="AD783" s="99"/>
      <c r="AE783" s="99"/>
      <c r="AF783" s="99"/>
      <c r="AG783" s="99"/>
      <c r="AH783" s="99"/>
      <c r="AI783" s="99"/>
      <c r="AJ783" s="99"/>
      <c r="AK783" s="99"/>
      <c r="AL783" s="99"/>
      <c r="AM783" s="99"/>
      <c r="AN783" s="99"/>
      <c r="AO783" s="99"/>
      <c r="AP783" s="99"/>
      <c r="AQ783" s="99"/>
      <c r="AR783" s="99"/>
      <c r="AS783" s="99"/>
      <c r="AT783" s="99"/>
      <c r="AU783" s="99"/>
      <c r="AV783" s="99"/>
    </row>
    <row r="784" spans="1:48" ht="15.75" customHeight="1">
      <c r="A784" s="99"/>
      <c r="B784" s="99"/>
      <c r="C784" s="159"/>
      <c r="D784" s="220"/>
      <c r="E784" s="168"/>
      <c r="F784" s="166"/>
      <c r="G784" s="168"/>
      <c r="H784" s="99"/>
      <c r="I784" s="166"/>
      <c r="J784" s="99"/>
      <c r="K784" s="99"/>
      <c r="L784" s="99"/>
      <c r="M784" s="99"/>
      <c r="N784" s="99"/>
      <c r="O784" s="99"/>
      <c r="P784" s="99"/>
      <c r="Q784" s="99"/>
      <c r="R784" s="99"/>
      <c r="S784" s="99"/>
      <c r="T784" s="99"/>
      <c r="U784" s="99"/>
      <c r="V784" s="220"/>
      <c r="W784" s="220"/>
      <c r="X784" s="99"/>
      <c r="Y784" s="99"/>
      <c r="Z784" s="99"/>
      <c r="AA784" s="99"/>
      <c r="AB784" s="99"/>
      <c r="AC784" s="99"/>
      <c r="AD784" s="99"/>
      <c r="AE784" s="99"/>
      <c r="AF784" s="99"/>
      <c r="AG784" s="99"/>
      <c r="AH784" s="99"/>
      <c r="AI784" s="99"/>
      <c r="AJ784" s="99"/>
      <c r="AK784" s="99"/>
      <c r="AL784" s="99"/>
      <c r="AM784" s="99"/>
      <c r="AN784" s="99"/>
      <c r="AO784" s="99"/>
      <c r="AP784" s="99"/>
      <c r="AQ784" s="99"/>
      <c r="AR784" s="99"/>
      <c r="AS784" s="99"/>
      <c r="AT784" s="99"/>
      <c r="AU784" s="99"/>
      <c r="AV784" s="99"/>
    </row>
    <row r="785" spans="1:48" ht="15.75" customHeight="1">
      <c r="A785" s="99"/>
      <c r="B785" s="99"/>
      <c r="C785" s="159"/>
      <c r="D785" s="220"/>
      <c r="E785" s="168"/>
      <c r="F785" s="166"/>
      <c r="G785" s="168"/>
      <c r="H785" s="99"/>
      <c r="I785" s="166"/>
      <c r="J785" s="99"/>
      <c r="K785" s="99"/>
      <c r="L785" s="99"/>
      <c r="M785" s="99"/>
      <c r="N785" s="99"/>
      <c r="O785" s="99"/>
      <c r="P785" s="99"/>
      <c r="Q785" s="99"/>
      <c r="R785" s="99"/>
      <c r="S785" s="99"/>
      <c r="T785" s="99"/>
      <c r="U785" s="99"/>
      <c r="V785" s="220"/>
      <c r="W785" s="220"/>
      <c r="X785" s="99"/>
      <c r="Y785" s="99"/>
      <c r="Z785" s="99"/>
      <c r="AA785" s="99"/>
      <c r="AB785" s="99"/>
      <c r="AC785" s="99"/>
      <c r="AD785" s="99"/>
      <c r="AE785" s="99"/>
      <c r="AF785" s="99"/>
      <c r="AG785" s="99"/>
      <c r="AH785" s="99"/>
      <c r="AI785" s="99"/>
      <c r="AJ785" s="99"/>
      <c r="AK785" s="99"/>
      <c r="AL785" s="99"/>
      <c r="AM785" s="99"/>
      <c r="AN785" s="99"/>
      <c r="AO785" s="99"/>
      <c r="AP785" s="99"/>
      <c r="AQ785" s="99"/>
      <c r="AR785" s="99"/>
      <c r="AS785" s="99"/>
      <c r="AT785" s="99"/>
      <c r="AU785" s="99"/>
      <c r="AV785" s="99"/>
    </row>
    <row r="786" spans="1:48" ht="15.75" customHeight="1">
      <c r="A786" s="99"/>
      <c r="B786" s="99"/>
      <c r="C786" s="159"/>
      <c r="D786" s="220"/>
      <c r="E786" s="168"/>
      <c r="F786" s="166"/>
      <c r="G786" s="168"/>
      <c r="H786" s="99"/>
      <c r="I786" s="166"/>
      <c r="J786" s="99"/>
      <c r="K786" s="99"/>
      <c r="L786" s="99"/>
      <c r="M786" s="99"/>
      <c r="N786" s="99"/>
      <c r="O786" s="99"/>
      <c r="P786" s="99"/>
      <c r="Q786" s="99"/>
      <c r="R786" s="99"/>
      <c r="S786" s="99"/>
      <c r="T786" s="99"/>
      <c r="U786" s="99"/>
      <c r="V786" s="220"/>
      <c r="W786" s="220"/>
      <c r="X786" s="99"/>
      <c r="Y786" s="99"/>
      <c r="Z786" s="99"/>
      <c r="AA786" s="99"/>
      <c r="AB786" s="99"/>
      <c r="AC786" s="99"/>
      <c r="AD786" s="99"/>
      <c r="AE786" s="99"/>
      <c r="AF786" s="99"/>
      <c r="AG786" s="99"/>
      <c r="AH786" s="99"/>
      <c r="AI786" s="99"/>
      <c r="AJ786" s="99"/>
      <c r="AK786" s="99"/>
      <c r="AL786" s="99"/>
      <c r="AM786" s="99"/>
      <c r="AN786" s="99"/>
      <c r="AO786" s="99"/>
      <c r="AP786" s="99"/>
      <c r="AQ786" s="99"/>
      <c r="AR786" s="99"/>
      <c r="AS786" s="99"/>
      <c r="AT786" s="99"/>
      <c r="AU786" s="99"/>
      <c r="AV786" s="99"/>
    </row>
    <row r="787" spans="1:48" ht="15.75" customHeight="1">
      <c r="A787" s="99"/>
      <c r="B787" s="99"/>
      <c r="C787" s="159"/>
      <c r="D787" s="220"/>
      <c r="E787" s="168"/>
      <c r="F787" s="166"/>
      <c r="G787" s="168"/>
      <c r="H787" s="99"/>
      <c r="I787" s="166"/>
      <c r="J787" s="99"/>
      <c r="K787" s="99"/>
      <c r="L787" s="99"/>
      <c r="M787" s="99"/>
      <c r="N787" s="99"/>
      <c r="O787" s="99"/>
      <c r="P787" s="99"/>
      <c r="Q787" s="99"/>
      <c r="R787" s="99"/>
      <c r="S787" s="99"/>
      <c r="T787" s="99"/>
      <c r="U787" s="99"/>
      <c r="V787" s="220"/>
      <c r="W787" s="220"/>
      <c r="X787" s="99"/>
      <c r="Y787" s="99"/>
      <c r="Z787" s="99"/>
      <c r="AA787" s="99"/>
      <c r="AB787" s="99"/>
      <c r="AC787" s="99"/>
      <c r="AD787" s="99"/>
      <c r="AE787" s="99"/>
      <c r="AF787" s="99"/>
      <c r="AG787" s="99"/>
      <c r="AH787" s="99"/>
      <c r="AI787" s="99"/>
      <c r="AJ787" s="99"/>
      <c r="AK787" s="99"/>
      <c r="AL787" s="99"/>
      <c r="AM787" s="99"/>
      <c r="AN787" s="99"/>
      <c r="AO787" s="99"/>
      <c r="AP787" s="99"/>
      <c r="AQ787" s="99"/>
      <c r="AR787" s="99"/>
      <c r="AS787" s="99"/>
      <c r="AT787" s="99"/>
      <c r="AU787" s="99"/>
      <c r="AV787" s="99"/>
    </row>
    <row r="788" spans="1:48" ht="15.75" customHeight="1">
      <c r="A788" s="99"/>
      <c r="B788" s="99"/>
      <c r="C788" s="159"/>
      <c r="D788" s="220"/>
      <c r="E788" s="168"/>
      <c r="F788" s="166"/>
      <c r="G788" s="168"/>
      <c r="H788" s="99"/>
      <c r="I788" s="166"/>
      <c r="J788" s="99"/>
      <c r="K788" s="99"/>
      <c r="L788" s="99"/>
      <c r="M788" s="99"/>
      <c r="N788" s="99"/>
      <c r="O788" s="99"/>
      <c r="P788" s="99"/>
      <c r="Q788" s="99"/>
      <c r="R788" s="99"/>
      <c r="S788" s="99"/>
      <c r="T788" s="99"/>
      <c r="U788" s="99"/>
      <c r="V788" s="220"/>
      <c r="W788" s="220"/>
      <c r="X788" s="99"/>
      <c r="Y788" s="99"/>
      <c r="Z788" s="99"/>
      <c r="AA788" s="99"/>
      <c r="AB788" s="99"/>
      <c r="AC788" s="99"/>
      <c r="AD788" s="99"/>
      <c r="AE788" s="99"/>
      <c r="AF788" s="99"/>
      <c r="AG788" s="99"/>
      <c r="AH788" s="99"/>
      <c r="AI788" s="99"/>
      <c r="AJ788" s="99"/>
      <c r="AK788" s="99"/>
      <c r="AL788" s="99"/>
      <c r="AM788" s="99"/>
      <c r="AN788" s="99"/>
      <c r="AO788" s="99"/>
      <c r="AP788" s="99"/>
      <c r="AQ788" s="99"/>
      <c r="AR788" s="99"/>
      <c r="AS788" s="99"/>
      <c r="AT788" s="99"/>
      <c r="AU788" s="99"/>
      <c r="AV788" s="99"/>
    </row>
    <row r="789" spans="1:48" ht="15.75" customHeight="1">
      <c r="A789" s="99"/>
      <c r="B789" s="99"/>
      <c r="C789" s="159"/>
      <c r="D789" s="220"/>
      <c r="E789" s="168"/>
      <c r="F789" s="166"/>
      <c r="G789" s="168"/>
      <c r="H789" s="99"/>
      <c r="I789" s="166"/>
      <c r="J789" s="99"/>
      <c r="K789" s="99"/>
      <c r="L789" s="99"/>
      <c r="M789" s="99"/>
      <c r="N789" s="99"/>
      <c r="O789" s="99"/>
      <c r="P789" s="99"/>
      <c r="Q789" s="99"/>
      <c r="R789" s="99"/>
      <c r="S789" s="99"/>
      <c r="T789" s="99"/>
      <c r="U789" s="99"/>
      <c r="V789" s="220"/>
      <c r="W789" s="220"/>
      <c r="X789" s="99"/>
      <c r="Y789" s="99"/>
      <c r="Z789" s="99"/>
      <c r="AA789" s="99"/>
      <c r="AB789" s="99"/>
      <c r="AC789" s="99"/>
      <c r="AD789" s="99"/>
      <c r="AE789" s="99"/>
      <c r="AF789" s="99"/>
      <c r="AG789" s="99"/>
      <c r="AH789" s="99"/>
      <c r="AI789" s="99"/>
      <c r="AJ789" s="99"/>
      <c r="AK789" s="99"/>
      <c r="AL789" s="99"/>
      <c r="AM789" s="99"/>
      <c r="AN789" s="99"/>
      <c r="AO789" s="99"/>
      <c r="AP789" s="99"/>
      <c r="AQ789" s="99"/>
      <c r="AR789" s="99"/>
      <c r="AS789" s="99"/>
      <c r="AT789" s="99"/>
      <c r="AU789" s="99"/>
      <c r="AV789" s="99"/>
    </row>
    <row r="790" spans="1:48" ht="15.75" customHeight="1">
      <c r="A790" s="99"/>
      <c r="B790" s="99"/>
      <c r="C790" s="159"/>
      <c r="D790" s="220"/>
      <c r="E790" s="168"/>
      <c r="F790" s="166"/>
      <c r="G790" s="168"/>
      <c r="H790" s="99"/>
      <c r="I790" s="166"/>
      <c r="J790" s="99"/>
      <c r="K790" s="99"/>
      <c r="L790" s="99"/>
      <c r="M790" s="99"/>
      <c r="N790" s="99"/>
      <c r="O790" s="99"/>
      <c r="P790" s="99"/>
      <c r="Q790" s="99"/>
      <c r="R790" s="99"/>
      <c r="S790" s="99"/>
      <c r="T790" s="99"/>
      <c r="U790" s="99"/>
      <c r="V790" s="220"/>
      <c r="W790" s="220"/>
      <c r="X790" s="99"/>
      <c r="Y790" s="99"/>
      <c r="Z790" s="99"/>
      <c r="AA790" s="99"/>
      <c r="AB790" s="99"/>
      <c r="AC790" s="99"/>
      <c r="AD790" s="99"/>
      <c r="AE790" s="99"/>
      <c r="AF790" s="99"/>
      <c r="AG790" s="99"/>
      <c r="AH790" s="99"/>
      <c r="AI790" s="99"/>
      <c r="AJ790" s="99"/>
      <c r="AK790" s="99"/>
      <c r="AL790" s="99"/>
      <c r="AM790" s="99"/>
      <c r="AN790" s="99"/>
      <c r="AO790" s="99"/>
      <c r="AP790" s="99"/>
      <c r="AQ790" s="99"/>
      <c r="AR790" s="99"/>
      <c r="AS790" s="99"/>
      <c r="AT790" s="99"/>
      <c r="AU790" s="99"/>
      <c r="AV790" s="99"/>
    </row>
    <row r="791" spans="1:48" ht="15.75" customHeight="1">
      <c r="A791" s="99"/>
      <c r="B791" s="99"/>
      <c r="C791" s="159"/>
      <c r="D791" s="220"/>
      <c r="E791" s="168"/>
      <c r="F791" s="166"/>
      <c r="G791" s="168"/>
      <c r="H791" s="99"/>
      <c r="I791" s="166"/>
      <c r="J791" s="99"/>
      <c r="K791" s="99"/>
      <c r="L791" s="99"/>
      <c r="M791" s="99"/>
      <c r="N791" s="99"/>
      <c r="O791" s="99"/>
      <c r="P791" s="99"/>
      <c r="Q791" s="99"/>
      <c r="R791" s="99"/>
      <c r="S791" s="99"/>
      <c r="T791" s="99"/>
      <c r="U791" s="99"/>
      <c r="V791" s="220"/>
      <c r="W791" s="220"/>
      <c r="X791" s="99"/>
      <c r="Y791" s="99"/>
      <c r="Z791" s="99"/>
      <c r="AA791" s="99"/>
      <c r="AB791" s="99"/>
      <c r="AC791" s="99"/>
      <c r="AD791" s="99"/>
      <c r="AE791" s="99"/>
      <c r="AF791" s="99"/>
      <c r="AG791" s="99"/>
      <c r="AH791" s="99"/>
      <c r="AI791" s="99"/>
      <c r="AJ791" s="99"/>
      <c r="AK791" s="99"/>
      <c r="AL791" s="99"/>
      <c r="AM791" s="99"/>
      <c r="AN791" s="99"/>
      <c r="AO791" s="99"/>
      <c r="AP791" s="99"/>
      <c r="AQ791" s="99"/>
      <c r="AR791" s="99"/>
      <c r="AS791" s="99"/>
      <c r="AT791" s="99"/>
      <c r="AU791" s="99"/>
      <c r="AV791" s="99"/>
    </row>
    <row r="792" spans="1:48" ht="15.75" customHeight="1">
      <c r="A792" s="99"/>
      <c r="B792" s="99"/>
      <c r="C792" s="159"/>
      <c r="D792" s="220"/>
      <c r="E792" s="168"/>
      <c r="F792" s="166"/>
      <c r="G792" s="168"/>
      <c r="H792" s="99"/>
      <c r="I792" s="166"/>
      <c r="J792" s="99"/>
      <c r="K792" s="99"/>
      <c r="L792" s="99"/>
      <c r="M792" s="99"/>
      <c r="N792" s="99"/>
      <c r="O792" s="99"/>
      <c r="P792" s="99"/>
      <c r="Q792" s="99"/>
      <c r="R792" s="99"/>
      <c r="S792" s="99"/>
      <c r="T792" s="99"/>
      <c r="U792" s="99"/>
      <c r="V792" s="220"/>
      <c r="W792" s="220"/>
      <c r="X792" s="99"/>
      <c r="Y792" s="99"/>
      <c r="Z792" s="99"/>
      <c r="AA792" s="99"/>
      <c r="AB792" s="99"/>
      <c r="AC792" s="99"/>
      <c r="AD792" s="99"/>
      <c r="AE792" s="99"/>
      <c r="AF792" s="99"/>
      <c r="AG792" s="99"/>
      <c r="AH792" s="99"/>
      <c r="AI792" s="99"/>
      <c r="AJ792" s="99"/>
      <c r="AK792" s="99"/>
      <c r="AL792" s="99"/>
      <c r="AM792" s="99"/>
      <c r="AN792" s="99"/>
      <c r="AO792" s="99"/>
      <c r="AP792" s="99"/>
      <c r="AQ792" s="99"/>
      <c r="AR792" s="99"/>
      <c r="AS792" s="99"/>
      <c r="AT792" s="99"/>
      <c r="AU792" s="99"/>
      <c r="AV792" s="99"/>
    </row>
    <row r="793" spans="1:48" ht="15.75" customHeight="1">
      <c r="A793" s="99"/>
      <c r="B793" s="99"/>
      <c r="C793" s="159"/>
      <c r="D793" s="220"/>
      <c r="E793" s="168"/>
      <c r="F793" s="166"/>
      <c r="G793" s="168"/>
      <c r="H793" s="99"/>
      <c r="I793" s="166"/>
      <c r="J793" s="99"/>
      <c r="K793" s="99"/>
      <c r="L793" s="99"/>
      <c r="M793" s="99"/>
      <c r="N793" s="99"/>
      <c r="O793" s="99"/>
      <c r="P793" s="99"/>
      <c r="Q793" s="99"/>
      <c r="R793" s="99"/>
      <c r="S793" s="99"/>
      <c r="T793" s="99"/>
      <c r="U793" s="99"/>
      <c r="V793" s="220"/>
      <c r="W793" s="220"/>
      <c r="X793" s="99"/>
      <c r="Y793" s="99"/>
      <c r="Z793" s="99"/>
      <c r="AA793" s="99"/>
      <c r="AB793" s="99"/>
      <c r="AC793" s="99"/>
      <c r="AD793" s="99"/>
      <c r="AE793" s="99"/>
      <c r="AF793" s="99"/>
      <c r="AG793" s="99"/>
      <c r="AH793" s="99"/>
      <c r="AI793" s="99"/>
      <c r="AJ793" s="99"/>
      <c r="AK793" s="99"/>
      <c r="AL793" s="99"/>
      <c r="AM793" s="99"/>
      <c r="AN793" s="99"/>
      <c r="AO793" s="99"/>
      <c r="AP793" s="99"/>
      <c r="AQ793" s="99"/>
      <c r="AR793" s="99"/>
      <c r="AS793" s="99"/>
      <c r="AT793" s="99"/>
      <c r="AU793" s="99"/>
      <c r="AV793" s="99"/>
    </row>
    <row r="794" spans="1:48" ht="15.75" customHeight="1">
      <c r="A794" s="99"/>
      <c r="B794" s="99"/>
      <c r="C794" s="159"/>
      <c r="D794" s="220"/>
      <c r="E794" s="168"/>
      <c r="F794" s="166"/>
      <c r="G794" s="168"/>
      <c r="H794" s="99"/>
      <c r="I794" s="166"/>
      <c r="J794" s="99"/>
      <c r="K794" s="99"/>
      <c r="L794" s="99"/>
      <c r="M794" s="99"/>
      <c r="N794" s="99"/>
      <c r="O794" s="99"/>
      <c r="P794" s="99"/>
      <c r="Q794" s="99"/>
      <c r="R794" s="99"/>
      <c r="S794" s="99"/>
      <c r="T794" s="99"/>
      <c r="U794" s="99"/>
      <c r="V794" s="220"/>
      <c r="W794" s="220"/>
      <c r="X794" s="99"/>
      <c r="Y794" s="99"/>
      <c r="Z794" s="99"/>
      <c r="AA794" s="99"/>
      <c r="AB794" s="99"/>
      <c r="AC794" s="99"/>
      <c r="AD794" s="99"/>
      <c r="AE794" s="99"/>
      <c r="AF794" s="99"/>
      <c r="AG794" s="99"/>
      <c r="AH794" s="99"/>
      <c r="AI794" s="99"/>
      <c r="AJ794" s="99"/>
      <c r="AK794" s="99"/>
      <c r="AL794" s="99"/>
      <c r="AM794" s="99"/>
      <c r="AN794" s="99"/>
      <c r="AO794" s="99"/>
      <c r="AP794" s="99"/>
      <c r="AQ794" s="99"/>
      <c r="AR794" s="99"/>
      <c r="AS794" s="99"/>
      <c r="AT794" s="99"/>
      <c r="AU794" s="99"/>
      <c r="AV794" s="99"/>
    </row>
    <row r="795" spans="1:48" ht="15.75" customHeight="1">
      <c r="A795" s="99"/>
      <c r="B795" s="99"/>
      <c r="C795" s="159"/>
      <c r="D795" s="220"/>
      <c r="E795" s="168"/>
      <c r="F795" s="166"/>
      <c r="G795" s="168"/>
      <c r="H795" s="99"/>
      <c r="I795" s="166"/>
      <c r="J795" s="99"/>
      <c r="K795" s="99"/>
      <c r="L795" s="99"/>
      <c r="M795" s="99"/>
      <c r="N795" s="99"/>
      <c r="O795" s="99"/>
      <c r="P795" s="99"/>
      <c r="Q795" s="99"/>
      <c r="R795" s="99"/>
      <c r="S795" s="99"/>
      <c r="T795" s="99"/>
      <c r="U795" s="99"/>
      <c r="V795" s="220"/>
      <c r="W795" s="220"/>
      <c r="X795" s="99"/>
      <c r="Y795" s="99"/>
      <c r="Z795" s="99"/>
      <c r="AA795" s="99"/>
      <c r="AB795" s="99"/>
      <c r="AC795" s="99"/>
      <c r="AD795" s="99"/>
      <c r="AE795" s="99"/>
      <c r="AF795" s="99"/>
      <c r="AG795" s="99"/>
      <c r="AH795" s="99"/>
      <c r="AI795" s="99"/>
      <c r="AJ795" s="99"/>
      <c r="AK795" s="99"/>
      <c r="AL795" s="99"/>
      <c r="AM795" s="99"/>
      <c r="AN795" s="99"/>
      <c r="AO795" s="99"/>
      <c r="AP795" s="99"/>
      <c r="AQ795" s="99"/>
      <c r="AR795" s="99"/>
      <c r="AS795" s="99"/>
      <c r="AT795" s="99"/>
      <c r="AU795" s="99"/>
      <c r="AV795" s="99"/>
    </row>
    <row r="796" spans="1:48" ht="15.75" customHeight="1">
      <c r="A796" s="99"/>
      <c r="B796" s="99"/>
      <c r="C796" s="159"/>
      <c r="D796" s="220"/>
      <c r="E796" s="168"/>
      <c r="F796" s="166"/>
      <c r="G796" s="168"/>
      <c r="H796" s="99"/>
      <c r="I796" s="166"/>
      <c r="J796" s="99"/>
      <c r="K796" s="99"/>
      <c r="L796" s="99"/>
      <c r="M796" s="99"/>
      <c r="N796" s="99"/>
      <c r="O796" s="99"/>
      <c r="P796" s="99"/>
      <c r="Q796" s="99"/>
      <c r="R796" s="99"/>
      <c r="S796" s="99"/>
      <c r="T796" s="99"/>
      <c r="U796" s="99"/>
      <c r="V796" s="220"/>
      <c r="W796" s="220"/>
      <c r="X796" s="99"/>
      <c r="Y796" s="99"/>
      <c r="Z796" s="99"/>
      <c r="AA796" s="99"/>
      <c r="AB796" s="99"/>
      <c r="AC796" s="99"/>
      <c r="AD796" s="99"/>
      <c r="AE796" s="99"/>
      <c r="AF796" s="99"/>
      <c r="AG796" s="99"/>
      <c r="AH796" s="99"/>
      <c r="AI796" s="99"/>
      <c r="AJ796" s="99"/>
      <c r="AK796" s="99"/>
      <c r="AL796" s="99"/>
      <c r="AM796" s="99"/>
      <c r="AN796" s="99"/>
      <c r="AO796" s="99"/>
      <c r="AP796" s="99"/>
      <c r="AQ796" s="99"/>
      <c r="AR796" s="99"/>
      <c r="AS796" s="99"/>
      <c r="AT796" s="99"/>
      <c r="AU796" s="99"/>
      <c r="AV796" s="99"/>
    </row>
    <row r="797" spans="1:48" ht="15.75" customHeight="1">
      <c r="A797" s="99"/>
      <c r="B797" s="99"/>
      <c r="C797" s="159"/>
      <c r="D797" s="220"/>
      <c r="E797" s="168"/>
      <c r="F797" s="166"/>
      <c r="G797" s="168"/>
      <c r="H797" s="99"/>
      <c r="I797" s="166"/>
      <c r="J797" s="99"/>
      <c r="K797" s="99"/>
      <c r="L797" s="99"/>
      <c r="M797" s="99"/>
      <c r="N797" s="99"/>
      <c r="O797" s="99"/>
      <c r="P797" s="99"/>
      <c r="Q797" s="99"/>
      <c r="R797" s="99"/>
      <c r="S797" s="99"/>
      <c r="T797" s="99"/>
      <c r="U797" s="99"/>
      <c r="V797" s="220"/>
      <c r="W797" s="220"/>
      <c r="X797" s="99"/>
      <c r="Y797" s="99"/>
      <c r="Z797" s="99"/>
      <c r="AA797" s="99"/>
      <c r="AB797" s="99"/>
      <c r="AC797" s="99"/>
      <c r="AD797" s="99"/>
      <c r="AE797" s="99"/>
      <c r="AF797" s="99"/>
      <c r="AG797" s="99"/>
      <c r="AH797" s="99"/>
      <c r="AI797" s="99"/>
      <c r="AJ797" s="99"/>
      <c r="AK797" s="99"/>
      <c r="AL797" s="99"/>
      <c r="AM797" s="99"/>
      <c r="AN797" s="99"/>
      <c r="AO797" s="99"/>
      <c r="AP797" s="99"/>
      <c r="AQ797" s="99"/>
      <c r="AR797" s="99"/>
      <c r="AS797" s="99"/>
      <c r="AT797" s="99"/>
      <c r="AU797" s="99"/>
      <c r="AV797" s="99"/>
    </row>
    <row r="798" spans="1:48" ht="15.75" customHeight="1">
      <c r="A798" s="99"/>
      <c r="B798" s="99"/>
      <c r="C798" s="159"/>
      <c r="D798" s="220"/>
      <c r="E798" s="168"/>
      <c r="F798" s="166"/>
      <c r="G798" s="168"/>
      <c r="H798" s="99"/>
      <c r="I798" s="166"/>
      <c r="J798" s="99"/>
      <c r="K798" s="99"/>
      <c r="L798" s="99"/>
      <c r="M798" s="99"/>
      <c r="N798" s="99"/>
      <c r="O798" s="99"/>
      <c r="P798" s="99"/>
      <c r="Q798" s="99"/>
      <c r="R798" s="99"/>
      <c r="S798" s="99"/>
      <c r="T798" s="99"/>
      <c r="U798" s="99"/>
      <c r="V798" s="220"/>
      <c r="W798" s="220"/>
      <c r="X798" s="99"/>
      <c r="Y798" s="99"/>
      <c r="Z798" s="99"/>
      <c r="AA798" s="99"/>
      <c r="AB798" s="99"/>
      <c r="AC798" s="99"/>
      <c r="AD798" s="99"/>
      <c r="AE798" s="99"/>
      <c r="AF798" s="99"/>
      <c r="AG798" s="99"/>
      <c r="AH798" s="99"/>
      <c r="AI798" s="99"/>
      <c r="AJ798" s="99"/>
      <c r="AK798" s="99"/>
      <c r="AL798" s="99"/>
      <c r="AM798" s="99"/>
      <c r="AN798" s="99"/>
      <c r="AO798" s="99"/>
      <c r="AP798" s="99"/>
      <c r="AQ798" s="99"/>
      <c r="AR798" s="99"/>
      <c r="AS798" s="99"/>
      <c r="AT798" s="99"/>
      <c r="AU798" s="99"/>
      <c r="AV798" s="99"/>
    </row>
    <row r="799" spans="1:48" ht="15.75" customHeight="1">
      <c r="A799" s="99"/>
      <c r="B799" s="99"/>
      <c r="C799" s="159"/>
      <c r="D799" s="220"/>
      <c r="E799" s="168"/>
      <c r="F799" s="166"/>
      <c r="G799" s="168"/>
      <c r="H799" s="99"/>
      <c r="I799" s="166"/>
      <c r="J799" s="99"/>
      <c r="K799" s="99"/>
      <c r="L799" s="99"/>
      <c r="M799" s="99"/>
      <c r="N799" s="99"/>
      <c r="O799" s="99"/>
      <c r="P799" s="99"/>
      <c r="Q799" s="99"/>
      <c r="R799" s="99"/>
      <c r="S799" s="99"/>
      <c r="T799" s="99"/>
      <c r="U799" s="99"/>
      <c r="V799" s="220"/>
      <c r="W799" s="220"/>
      <c r="X799" s="99"/>
      <c r="Y799" s="99"/>
      <c r="Z799" s="99"/>
      <c r="AA799" s="99"/>
      <c r="AB799" s="99"/>
      <c r="AC799" s="99"/>
      <c r="AD799" s="99"/>
      <c r="AE799" s="99"/>
      <c r="AF799" s="99"/>
      <c r="AG799" s="99"/>
      <c r="AH799" s="99"/>
      <c r="AI799" s="99"/>
      <c r="AJ799" s="99"/>
      <c r="AK799" s="99"/>
      <c r="AL799" s="99"/>
      <c r="AM799" s="99"/>
      <c r="AN799" s="99"/>
      <c r="AO799" s="99"/>
      <c r="AP799" s="99"/>
      <c r="AQ799" s="99"/>
      <c r="AR799" s="99"/>
      <c r="AS799" s="99"/>
      <c r="AT799" s="99"/>
      <c r="AU799" s="99"/>
      <c r="AV799" s="99"/>
    </row>
    <row r="800" spans="1:48" ht="15.75" customHeight="1">
      <c r="A800" s="99"/>
      <c r="B800" s="99"/>
      <c r="C800" s="159"/>
      <c r="D800" s="220"/>
      <c r="E800" s="168"/>
      <c r="F800" s="166"/>
      <c r="G800" s="168"/>
      <c r="H800" s="99"/>
      <c r="I800" s="166"/>
      <c r="J800" s="99"/>
      <c r="K800" s="99"/>
      <c r="L800" s="99"/>
      <c r="M800" s="99"/>
      <c r="N800" s="99"/>
      <c r="O800" s="99"/>
      <c r="P800" s="99"/>
      <c r="Q800" s="99"/>
      <c r="R800" s="99"/>
      <c r="S800" s="99"/>
      <c r="T800" s="99"/>
      <c r="U800" s="99"/>
      <c r="V800" s="220"/>
      <c r="W800" s="220"/>
      <c r="X800" s="99"/>
      <c r="Y800" s="99"/>
      <c r="Z800" s="99"/>
      <c r="AA800" s="99"/>
      <c r="AB800" s="99"/>
      <c r="AC800" s="99"/>
      <c r="AD800" s="99"/>
      <c r="AE800" s="99"/>
      <c r="AF800" s="99"/>
      <c r="AG800" s="99"/>
      <c r="AH800" s="99"/>
      <c r="AI800" s="99"/>
      <c r="AJ800" s="99"/>
      <c r="AK800" s="99"/>
      <c r="AL800" s="99"/>
      <c r="AM800" s="99"/>
      <c r="AN800" s="99"/>
      <c r="AO800" s="99"/>
      <c r="AP800" s="99"/>
      <c r="AQ800" s="99"/>
      <c r="AR800" s="99"/>
      <c r="AS800" s="99"/>
      <c r="AT800" s="99"/>
      <c r="AU800" s="99"/>
      <c r="AV800" s="99"/>
    </row>
    <row r="801" spans="1:48" ht="15.75" customHeight="1">
      <c r="A801" s="99"/>
      <c r="B801" s="99"/>
      <c r="C801" s="159"/>
      <c r="D801" s="220"/>
      <c r="E801" s="168"/>
      <c r="F801" s="166"/>
      <c r="G801" s="168"/>
      <c r="H801" s="99"/>
      <c r="I801" s="166"/>
      <c r="J801" s="99"/>
      <c r="K801" s="99"/>
      <c r="L801" s="99"/>
      <c r="M801" s="99"/>
      <c r="N801" s="99"/>
      <c r="O801" s="99"/>
      <c r="P801" s="99"/>
      <c r="Q801" s="99"/>
      <c r="R801" s="99"/>
      <c r="S801" s="99"/>
      <c r="T801" s="99"/>
      <c r="U801" s="99"/>
      <c r="V801" s="220"/>
      <c r="W801" s="220"/>
      <c r="X801" s="99"/>
      <c r="Y801" s="99"/>
      <c r="Z801" s="99"/>
      <c r="AA801" s="99"/>
      <c r="AB801" s="99"/>
      <c r="AC801" s="99"/>
      <c r="AD801" s="99"/>
      <c r="AE801" s="99"/>
      <c r="AF801" s="99"/>
      <c r="AG801" s="99"/>
      <c r="AH801" s="99"/>
      <c r="AI801" s="99"/>
      <c r="AJ801" s="99"/>
      <c r="AK801" s="99"/>
      <c r="AL801" s="99"/>
      <c r="AM801" s="99"/>
      <c r="AN801" s="99"/>
      <c r="AO801" s="99"/>
      <c r="AP801" s="99"/>
      <c r="AQ801" s="99"/>
      <c r="AR801" s="99"/>
      <c r="AS801" s="99"/>
      <c r="AT801" s="99"/>
      <c r="AU801" s="99"/>
      <c r="AV801" s="99"/>
    </row>
    <row r="802" spans="1:48" ht="15.75" customHeight="1">
      <c r="A802" s="99"/>
      <c r="B802" s="99"/>
      <c r="C802" s="159"/>
      <c r="D802" s="220"/>
      <c r="E802" s="168"/>
      <c r="F802" s="166"/>
      <c r="G802" s="168"/>
      <c r="H802" s="99"/>
      <c r="I802" s="166"/>
      <c r="J802" s="99"/>
      <c r="K802" s="99"/>
      <c r="L802" s="99"/>
      <c r="M802" s="99"/>
      <c r="N802" s="99"/>
      <c r="O802" s="99"/>
      <c r="P802" s="99"/>
      <c r="Q802" s="99"/>
      <c r="R802" s="99"/>
      <c r="S802" s="99"/>
      <c r="T802" s="99"/>
      <c r="U802" s="99"/>
      <c r="V802" s="220"/>
      <c r="W802" s="220"/>
      <c r="X802" s="99"/>
      <c r="Y802" s="99"/>
      <c r="Z802" s="99"/>
      <c r="AA802" s="99"/>
      <c r="AB802" s="99"/>
      <c r="AC802" s="99"/>
      <c r="AD802" s="99"/>
      <c r="AE802" s="99"/>
      <c r="AF802" s="99"/>
      <c r="AG802" s="99"/>
      <c r="AH802" s="99"/>
      <c r="AI802" s="99"/>
      <c r="AJ802" s="99"/>
      <c r="AK802" s="99"/>
      <c r="AL802" s="99"/>
      <c r="AM802" s="99"/>
      <c r="AN802" s="99"/>
      <c r="AO802" s="99"/>
      <c r="AP802" s="99"/>
      <c r="AQ802" s="99"/>
      <c r="AR802" s="99"/>
      <c r="AS802" s="99"/>
      <c r="AT802" s="99"/>
      <c r="AU802" s="99"/>
      <c r="AV802" s="99"/>
    </row>
    <row r="803" spans="1:48" ht="15.75" customHeight="1">
      <c r="A803" s="99"/>
      <c r="B803" s="99"/>
      <c r="C803" s="159"/>
      <c r="D803" s="220"/>
      <c r="E803" s="168"/>
      <c r="F803" s="166"/>
      <c r="G803" s="168"/>
      <c r="H803" s="99"/>
      <c r="I803" s="166"/>
      <c r="J803" s="99"/>
      <c r="K803" s="99"/>
      <c r="L803" s="99"/>
      <c r="M803" s="99"/>
      <c r="N803" s="99"/>
      <c r="O803" s="99"/>
      <c r="P803" s="99"/>
      <c r="Q803" s="99"/>
      <c r="R803" s="99"/>
      <c r="S803" s="99"/>
      <c r="T803" s="99"/>
      <c r="U803" s="99"/>
      <c r="V803" s="220"/>
      <c r="W803" s="220"/>
      <c r="X803" s="99"/>
      <c r="Y803" s="99"/>
      <c r="Z803" s="99"/>
      <c r="AA803" s="99"/>
      <c r="AB803" s="99"/>
      <c r="AC803" s="99"/>
      <c r="AD803" s="99"/>
      <c r="AE803" s="99"/>
      <c r="AF803" s="99"/>
      <c r="AG803" s="99"/>
      <c r="AH803" s="99"/>
      <c r="AI803" s="99"/>
      <c r="AJ803" s="99"/>
      <c r="AK803" s="99"/>
      <c r="AL803" s="99"/>
      <c r="AM803" s="99"/>
      <c r="AN803" s="99"/>
      <c r="AO803" s="99"/>
      <c r="AP803" s="99"/>
      <c r="AQ803" s="99"/>
      <c r="AR803" s="99"/>
      <c r="AS803" s="99"/>
      <c r="AT803" s="99"/>
      <c r="AU803" s="99"/>
      <c r="AV803" s="99"/>
    </row>
    <row r="804" spans="1:48" ht="15.75" customHeight="1">
      <c r="A804" s="99"/>
      <c r="B804" s="99"/>
      <c r="C804" s="159"/>
      <c r="D804" s="220"/>
      <c r="E804" s="168"/>
      <c r="F804" s="166"/>
      <c r="G804" s="168"/>
      <c r="H804" s="99"/>
      <c r="I804" s="166"/>
      <c r="J804" s="99"/>
      <c r="K804" s="99"/>
      <c r="L804" s="99"/>
      <c r="M804" s="99"/>
      <c r="N804" s="99"/>
      <c r="O804" s="99"/>
      <c r="P804" s="99"/>
      <c r="Q804" s="99"/>
      <c r="R804" s="99"/>
      <c r="S804" s="99"/>
      <c r="T804" s="99"/>
      <c r="U804" s="99"/>
      <c r="V804" s="220"/>
      <c r="W804" s="220"/>
      <c r="X804" s="99"/>
      <c r="Y804" s="99"/>
      <c r="Z804" s="99"/>
      <c r="AA804" s="99"/>
      <c r="AB804" s="99"/>
      <c r="AC804" s="99"/>
      <c r="AD804" s="99"/>
      <c r="AE804" s="99"/>
      <c r="AF804" s="99"/>
      <c r="AG804" s="99"/>
      <c r="AH804" s="99"/>
      <c r="AI804" s="99"/>
      <c r="AJ804" s="99"/>
      <c r="AK804" s="99"/>
      <c r="AL804" s="99"/>
      <c r="AM804" s="99"/>
      <c r="AN804" s="99"/>
      <c r="AO804" s="99"/>
      <c r="AP804" s="99"/>
      <c r="AQ804" s="99"/>
      <c r="AR804" s="99"/>
      <c r="AS804" s="99"/>
      <c r="AT804" s="99"/>
      <c r="AU804" s="99"/>
      <c r="AV804" s="99"/>
    </row>
    <row r="805" spans="1:48" ht="15.75" customHeight="1">
      <c r="A805" s="99"/>
      <c r="B805" s="99"/>
      <c r="C805" s="159"/>
      <c r="D805" s="220"/>
      <c r="E805" s="168"/>
      <c r="F805" s="166"/>
      <c r="G805" s="168"/>
      <c r="H805" s="99"/>
      <c r="I805" s="166"/>
      <c r="J805" s="99"/>
      <c r="K805" s="99"/>
      <c r="L805" s="99"/>
      <c r="M805" s="99"/>
      <c r="N805" s="99"/>
      <c r="O805" s="99"/>
      <c r="P805" s="99"/>
      <c r="Q805" s="99"/>
      <c r="R805" s="99"/>
      <c r="S805" s="99"/>
      <c r="T805" s="99"/>
      <c r="U805" s="99"/>
      <c r="V805" s="220"/>
      <c r="W805" s="220"/>
      <c r="X805" s="99"/>
      <c r="Y805" s="99"/>
      <c r="Z805" s="99"/>
      <c r="AA805" s="99"/>
      <c r="AB805" s="99"/>
      <c r="AC805" s="99"/>
      <c r="AD805" s="99"/>
      <c r="AE805" s="99"/>
      <c r="AF805" s="99"/>
      <c r="AG805" s="99"/>
      <c r="AH805" s="99"/>
      <c r="AI805" s="99"/>
      <c r="AJ805" s="99"/>
      <c r="AK805" s="99"/>
      <c r="AL805" s="99"/>
      <c r="AM805" s="99"/>
      <c r="AN805" s="99"/>
      <c r="AO805" s="99"/>
      <c r="AP805" s="99"/>
      <c r="AQ805" s="99"/>
      <c r="AR805" s="99"/>
      <c r="AS805" s="99"/>
      <c r="AT805" s="99"/>
      <c r="AU805" s="99"/>
      <c r="AV805" s="99"/>
    </row>
    <row r="806" spans="1:48" ht="15.75" customHeight="1">
      <c r="A806" s="99"/>
      <c r="B806" s="99"/>
      <c r="C806" s="159"/>
      <c r="D806" s="220"/>
      <c r="E806" s="168"/>
      <c r="F806" s="166"/>
      <c r="G806" s="168"/>
      <c r="H806" s="99"/>
      <c r="I806" s="166"/>
      <c r="J806" s="99"/>
      <c r="K806" s="99"/>
      <c r="L806" s="99"/>
      <c r="M806" s="99"/>
      <c r="N806" s="99"/>
      <c r="O806" s="99"/>
      <c r="P806" s="99"/>
      <c r="Q806" s="99"/>
      <c r="R806" s="99"/>
      <c r="S806" s="99"/>
      <c r="T806" s="99"/>
      <c r="U806" s="99"/>
      <c r="V806" s="220"/>
      <c r="W806" s="220"/>
      <c r="X806" s="99"/>
      <c r="Y806" s="99"/>
      <c r="Z806" s="99"/>
      <c r="AA806" s="99"/>
      <c r="AB806" s="99"/>
      <c r="AC806" s="99"/>
      <c r="AD806" s="99"/>
      <c r="AE806" s="99"/>
      <c r="AF806" s="99"/>
      <c r="AG806" s="99"/>
      <c r="AH806" s="99"/>
      <c r="AI806" s="99"/>
      <c r="AJ806" s="99"/>
      <c r="AK806" s="99"/>
      <c r="AL806" s="99"/>
      <c r="AM806" s="99"/>
      <c r="AN806" s="99"/>
      <c r="AO806" s="99"/>
      <c r="AP806" s="99"/>
      <c r="AQ806" s="99"/>
      <c r="AR806" s="99"/>
      <c r="AS806" s="99"/>
      <c r="AT806" s="99"/>
      <c r="AU806" s="99"/>
      <c r="AV806" s="99"/>
    </row>
    <row r="807" spans="1:48" ht="15.75" customHeight="1">
      <c r="A807" s="99"/>
      <c r="B807" s="99"/>
      <c r="C807" s="159"/>
      <c r="D807" s="220"/>
      <c r="E807" s="168"/>
      <c r="F807" s="166"/>
      <c r="G807" s="168"/>
      <c r="H807" s="99"/>
      <c r="I807" s="166"/>
      <c r="J807" s="99"/>
      <c r="K807" s="99"/>
      <c r="L807" s="99"/>
      <c r="M807" s="99"/>
      <c r="N807" s="99"/>
      <c r="O807" s="99"/>
      <c r="P807" s="99"/>
      <c r="Q807" s="99"/>
      <c r="R807" s="99"/>
      <c r="S807" s="99"/>
      <c r="T807" s="99"/>
      <c r="U807" s="99"/>
      <c r="V807" s="220"/>
      <c r="W807" s="220"/>
      <c r="X807" s="99"/>
      <c r="Y807" s="99"/>
      <c r="Z807" s="99"/>
      <c r="AA807" s="99"/>
      <c r="AB807" s="99"/>
      <c r="AC807" s="99"/>
      <c r="AD807" s="99"/>
      <c r="AE807" s="99"/>
      <c r="AF807" s="99"/>
      <c r="AG807" s="99"/>
      <c r="AH807" s="99"/>
      <c r="AI807" s="99"/>
      <c r="AJ807" s="99"/>
      <c r="AK807" s="99"/>
      <c r="AL807" s="99"/>
      <c r="AM807" s="99"/>
      <c r="AN807" s="99"/>
      <c r="AO807" s="99"/>
      <c r="AP807" s="99"/>
      <c r="AQ807" s="99"/>
      <c r="AR807" s="99"/>
      <c r="AS807" s="99"/>
      <c r="AT807" s="99"/>
      <c r="AU807" s="99"/>
      <c r="AV807" s="99"/>
    </row>
    <row r="808" spans="1:48" ht="15.75" customHeight="1">
      <c r="A808" s="99"/>
      <c r="B808" s="99"/>
      <c r="C808" s="159"/>
      <c r="D808" s="220"/>
      <c r="E808" s="168"/>
      <c r="F808" s="166"/>
      <c r="G808" s="168"/>
      <c r="H808" s="99"/>
      <c r="I808" s="166"/>
      <c r="J808" s="99"/>
      <c r="K808" s="99"/>
      <c r="L808" s="99"/>
      <c r="M808" s="99"/>
      <c r="N808" s="99"/>
      <c r="O808" s="99"/>
      <c r="P808" s="99"/>
      <c r="Q808" s="99"/>
      <c r="R808" s="99"/>
      <c r="S808" s="99"/>
      <c r="T808" s="99"/>
      <c r="U808" s="99"/>
      <c r="V808" s="220"/>
      <c r="W808" s="220"/>
      <c r="X808" s="99"/>
      <c r="Y808" s="99"/>
      <c r="Z808" s="99"/>
      <c r="AA808" s="99"/>
      <c r="AB808" s="99"/>
      <c r="AC808" s="99"/>
      <c r="AD808" s="99"/>
      <c r="AE808" s="99"/>
      <c r="AF808" s="99"/>
      <c r="AG808" s="99"/>
      <c r="AH808" s="99"/>
      <c r="AI808" s="99"/>
      <c r="AJ808" s="99"/>
      <c r="AK808" s="99"/>
      <c r="AL808" s="99"/>
      <c r="AM808" s="99"/>
      <c r="AN808" s="99"/>
      <c r="AO808" s="99"/>
      <c r="AP808" s="99"/>
      <c r="AQ808" s="99"/>
      <c r="AR808" s="99"/>
      <c r="AS808" s="99"/>
      <c r="AT808" s="99"/>
      <c r="AU808" s="99"/>
      <c r="AV808" s="99"/>
    </row>
    <row r="809" spans="1:48" ht="15.75" customHeight="1">
      <c r="A809" s="99"/>
      <c r="B809" s="99"/>
      <c r="C809" s="159"/>
      <c r="D809" s="220"/>
      <c r="E809" s="168"/>
      <c r="F809" s="166"/>
      <c r="G809" s="168"/>
      <c r="H809" s="99"/>
      <c r="I809" s="166"/>
      <c r="J809" s="99"/>
      <c r="K809" s="99"/>
      <c r="L809" s="99"/>
      <c r="M809" s="99"/>
      <c r="N809" s="99"/>
      <c r="O809" s="99"/>
      <c r="P809" s="99"/>
      <c r="Q809" s="99"/>
      <c r="R809" s="99"/>
      <c r="S809" s="99"/>
      <c r="T809" s="99"/>
      <c r="U809" s="99"/>
      <c r="V809" s="220"/>
      <c r="W809" s="220"/>
      <c r="X809" s="99"/>
      <c r="Y809" s="99"/>
      <c r="Z809" s="99"/>
      <c r="AA809" s="99"/>
      <c r="AB809" s="99"/>
      <c r="AC809" s="99"/>
      <c r="AD809" s="99"/>
      <c r="AE809" s="99"/>
      <c r="AF809" s="99"/>
      <c r="AG809" s="99"/>
      <c r="AH809" s="99"/>
      <c r="AI809" s="99"/>
      <c r="AJ809" s="99"/>
      <c r="AK809" s="99"/>
      <c r="AL809" s="99"/>
      <c r="AM809" s="99"/>
      <c r="AN809" s="99"/>
      <c r="AO809" s="99"/>
      <c r="AP809" s="99"/>
      <c r="AQ809" s="99"/>
      <c r="AR809" s="99"/>
      <c r="AS809" s="99"/>
      <c r="AT809" s="99"/>
      <c r="AU809" s="99"/>
      <c r="AV809" s="99"/>
    </row>
    <row r="810" spans="1:48" ht="15.75" customHeight="1">
      <c r="A810" s="99"/>
      <c r="B810" s="99"/>
      <c r="C810" s="159"/>
      <c r="D810" s="220"/>
      <c r="E810" s="168"/>
      <c r="F810" s="166"/>
      <c r="G810" s="168"/>
      <c r="H810" s="99"/>
      <c r="I810" s="166"/>
      <c r="J810" s="99"/>
      <c r="K810" s="99"/>
      <c r="L810" s="99"/>
      <c r="M810" s="99"/>
      <c r="N810" s="99"/>
      <c r="O810" s="99"/>
      <c r="P810" s="99"/>
      <c r="Q810" s="99"/>
      <c r="R810" s="99"/>
      <c r="S810" s="99"/>
      <c r="T810" s="99"/>
      <c r="U810" s="99"/>
      <c r="V810" s="220"/>
      <c r="W810" s="220"/>
      <c r="X810" s="99"/>
      <c r="Y810" s="99"/>
      <c r="Z810" s="99"/>
      <c r="AA810" s="99"/>
      <c r="AB810" s="99"/>
      <c r="AC810" s="99"/>
      <c r="AD810" s="99"/>
      <c r="AE810" s="99"/>
      <c r="AF810" s="99"/>
      <c r="AG810" s="99"/>
      <c r="AH810" s="99"/>
      <c r="AI810" s="99"/>
      <c r="AJ810" s="99"/>
      <c r="AK810" s="99"/>
      <c r="AL810" s="99"/>
      <c r="AM810" s="99"/>
      <c r="AN810" s="99"/>
      <c r="AO810" s="99"/>
      <c r="AP810" s="99"/>
      <c r="AQ810" s="99"/>
      <c r="AR810" s="99"/>
      <c r="AS810" s="99"/>
      <c r="AT810" s="99"/>
      <c r="AU810" s="99"/>
      <c r="AV810" s="99"/>
    </row>
    <row r="811" spans="1:48" ht="15.75" customHeight="1">
      <c r="A811" s="99"/>
      <c r="B811" s="99"/>
      <c r="C811" s="159"/>
      <c r="D811" s="220"/>
      <c r="E811" s="168"/>
      <c r="F811" s="166"/>
      <c r="G811" s="168"/>
      <c r="H811" s="99"/>
      <c r="I811" s="166"/>
      <c r="J811" s="99"/>
      <c r="K811" s="99"/>
      <c r="L811" s="99"/>
      <c r="M811" s="99"/>
      <c r="N811" s="99"/>
      <c r="O811" s="99"/>
      <c r="P811" s="99"/>
      <c r="Q811" s="99"/>
      <c r="R811" s="99"/>
      <c r="S811" s="99"/>
      <c r="T811" s="99"/>
      <c r="U811" s="99"/>
      <c r="V811" s="220"/>
      <c r="W811" s="220"/>
      <c r="X811" s="99"/>
      <c r="Y811" s="99"/>
      <c r="Z811" s="99"/>
      <c r="AA811" s="99"/>
      <c r="AB811" s="99"/>
      <c r="AC811" s="99"/>
      <c r="AD811" s="99"/>
      <c r="AE811" s="99"/>
      <c r="AF811" s="99"/>
      <c r="AG811" s="99"/>
      <c r="AH811" s="99"/>
      <c r="AI811" s="99"/>
      <c r="AJ811" s="99"/>
      <c r="AK811" s="99"/>
      <c r="AL811" s="99"/>
      <c r="AM811" s="99"/>
      <c r="AN811" s="99"/>
      <c r="AO811" s="99"/>
      <c r="AP811" s="99"/>
      <c r="AQ811" s="99"/>
      <c r="AR811" s="99"/>
      <c r="AS811" s="99"/>
      <c r="AT811" s="99"/>
      <c r="AU811" s="99"/>
      <c r="AV811" s="99"/>
    </row>
    <row r="812" spans="1:48" ht="15.75" customHeight="1">
      <c r="A812" s="99"/>
      <c r="B812" s="99"/>
      <c r="C812" s="159"/>
      <c r="D812" s="220"/>
      <c r="E812" s="168"/>
      <c r="F812" s="166"/>
      <c r="G812" s="168"/>
      <c r="H812" s="99"/>
      <c r="I812" s="166"/>
      <c r="J812" s="99"/>
      <c r="K812" s="99"/>
      <c r="L812" s="99"/>
      <c r="M812" s="99"/>
      <c r="N812" s="99"/>
      <c r="O812" s="99"/>
      <c r="P812" s="99"/>
      <c r="Q812" s="99"/>
      <c r="R812" s="99"/>
      <c r="S812" s="99"/>
      <c r="T812" s="99"/>
      <c r="U812" s="99"/>
      <c r="V812" s="220"/>
      <c r="W812" s="220"/>
      <c r="X812" s="99"/>
      <c r="Y812" s="99"/>
      <c r="Z812" s="99"/>
      <c r="AA812" s="99"/>
      <c r="AB812" s="99"/>
      <c r="AC812" s="99"/>
      <c r="AD812" s="99"/>
      <c r="AE812" s="99"/>
      <c r="AF812" s="99"/>
      <c r="AG812" s="99"/>
      <c r="AH812" s="99"/>
      <c r="AI812" s="99"/>
      <c r="AJ812" s="99"/>
      <c r="AK812" s="99"/>
      <c r="AL812" s="99"/>
      <c r="AM812" s="99"/>
      <c r="AN812" s="99"/>
      <c r="AO812" s="99"/>
      <c r="AP812" s="99"/>
      <c r="AQ812" s="99"/>
      <c r="AR812" s="99"/>
      <c r="AS812" s="99"/>
      <c r="AT812" s="99"/>
      <c r="AU812" s="99"/>
      <c r="AV812" s="99"/>
    </row>
    <row r="813" spans="1:48" ht="15.75" customHeight="1">
      <c r="A813" s="99"/>
      <c r="B813" s="99"/>
      <c r="C813" s="159"/>
      <c r="D813" s="220"/>
      <c r="E813" s="168"/>
      <c r="F813" s="166"/>
      <c r="G813" s="168"/>
      <c r="H813" s="99"/>
      <c r="I813" s="166"/>
      <c r="J813" s="99"/>
      <c r="K813" s="99"/>
      <c r="L813" s="99"/>
      <c r="M813" s="99"/>
      <c r="N813" s="99"/>
      <c r="O813" s="99"/>
      <c r="P813" s="99"/>
      <c r="Q813" s="99"/>
      <c r="R813" s="99"/>
      <c r="S813" s="99"/>
      <c r="T813" s="99"/>
      <c r="U813" s="99"/>
      <c r="V813" s="220"/>
      <c r="W813" s="220"/>
      <c r="X813" s="99"/>
      <c r="Y813" s="99"/>
      <c r="Z813" s="99"/>
      <c r="AA813" s="99"/>
      <c r="AB813" s="99"/>
      <c r="AC813" s="99"/>
      <c r="AD813" s="99"/>
      <c r="AE813" s="99"/>
      <c r="AF813" s="99"/>
      <c r="AG813" s="99"/>
      <c r="AH813" s="99"/>
      <c r="AI813" s="99"/>
      <c r="AJ813" s="99"/>
      <c r="AK813" s="99"/>
      <c r="AL813" s="99"/>
      <c r="AM813" s="99"/>
      <c r="AN813" s="99"/>
      <c r="AO813" s="99"/>
      <c r="AP813" s="99"/>
      <c r="AQ813" s="99"/>
      <c r="AR813" s="99"/>
      <c r="AS813" s="99"/>
      <c r="AT813" s="99"/>
      <c r="AU813" s="99"/>
      <c r="AV813" s="99"/>
    </row>
    <row r="814" spans="1:48" ht="15.75" customHeight="1">
      <c r="A814" s="99"/>
      <c r="B814" s="99"/>
      <c r="C814" s="159"/>
      <c r="D814" s="220"/>
      <c r="E814" s="168"/>
      <c r="F814" s="166"/>
      <c r="G814" s="168"/>
      <c r="H814" s="99"/>
      <c r="I814" s="166"/>
      <c r="J814" s="99"/>
      <c r="K814" s="99"/>
      <c r="L814" s="99"/>
      <c r="M814" s="99"/>
      <c r="N814" s="99"/>
      <c r="O814" s="99"/>
      <c r="P814" s="99"/>
      <c r="Q814" s="99"/>
      <c r="R814" s="99"/>
      <c r="S814" s="99"/>
      <c r="T814" s="99"/>
      <c r="U814" s="99"/>
      <c r="V814" s="220"/>
      <c r="W814" s="220"/>
      <c r="X814" s="99"/>
      <c r="Y814" s="99"/>
      <c r="Z814" s="99"/>
      <c r="AA814" s="99"/>
      <c r="AB814" s="99"/>
      <c r="AC814" s="99"/>
      <c r="AD814" s="99"/>
      <c r="AE814" s="99"/>
      <c r="AF814" s="99"/>
      <c r="AG814" s="99"/>
      <c r="AH814" s="99"/>
      <c r="AI814" s="99"/>
      <c r="AJ814" s="99"/>
      <c r="AK814" s="99"/>
      <c r="AL814" s="99"/>
      <c r="AM814" s="99"/>
      <c r="AN814" s="99"/>
      <c r="AO814" s="99"/>
      <c r="AP814" s="99"/>
      <c r="AQ814" s="99"/>
      <c r="AR814" s="99"/>
      <c r="AS814" s="99"/>
      <c r="AT814" s="99"/>
      <c r="AU814" s="99"/>
      <c r="AV814" s="99"/>
    </row>
    <row r="815" spans="1:48" ht="15.75" customHeight="1">
      <c r="A815" s="99"/>
      <c r="B815" s="99"/>
      <c r="C815" s="159"/>
      <c r="D815" s="220"/>
      <c r="E815" s="168"/>
      <c r="F815" s="166"/>
      <c r="G815" s="168"/>
      <c r="H815" s="99"/>
      <c r="I815" s="166"/>
      <c r="J815" s="99"/>
      <c r="K815" s="99"/>
      <c r="L815" s="99"/>
      <c r="M815" s="99"/>
      <c r="N815" s="99"/>
      <c r="O815" s="99"/>
      <c r="P815" s="99"/>
      <c r="Q815" s="99"/>
      <c r="R815" s="99"/>
      <c r="S815" s="99"/>
      <c r="T815" s="99"/>
      <c r="U815" s="99"/>
      <c r="V815" s="220"/>
      <c r="W815" s="220"/>
      <c r="X815" s="99"/>
      <c r="Y815" s="99"/>
      <c r="Z815" s="99"/>
      <c r="AA815" s="99"/>
      <c r="AB815" s="99"/>
      <c r="AC815" s="99"/>
      <c r="AD815" s="99"/>
      <c r="AE815" s="99"/>
      <c r="AF815" s="99"/>
      <c r="AG815" s="99"/>
      <c r="AH815" s="99"/>
      <c r="AI815" s="99"/>
      <c r="AJ815" s="99"/>
      <c r="AK815" s="99"/>
      <c r="AL815" s="99"/>
      <c r="AM815" s="99"/>
      <c r="AN815" s="99"/>
      <c r="AO815" s="99"/>
      <c r="AP815" s="99"/>
      <c r="AQ815" s="99"/>
      <c r="AR815" s="99"/>
      <c r="AS815" s="99"/>
      <c r="AT815" s="99"/>
      <c r="AU815" s="99"/>
      <c r="AV815" s="99"/>
    </row>
    <row r="816" spans="1:48" ht="15.75" customHeight="1">
      <c r="A816" s="99"/>
      <c r="B816" s="99"/>
      <c r="C816" s="159"/>
      <c r="D816" s="220"/>
      <c r="E816" s="168"/>
      <c r="F816" s="166"/>
      <c r="G816" s="168"/>
      <c r="H816" s="99"/>
      <c r="I816" s="166"/>
      <c r="J816" s="99"/>
      <c r="K816" s="99"/>
      <c r="L816" s="99"/>
      <c r="M816" s="99"/>
      <c r="N816" s="99"/>
      <c r="O816" s="99"/>
      <c r="P816" s="99"/>
      <c r="Q816" s="99"/>
      <c r="R816" s="99"/>
      <c r="S816" s="99"/>
      <c r="T816" s="99"/>
      <c r="U816" s="99"/>
      <c r="V816" s="220"/>
      <c r="W816" s="220"/>
      <c r="X816" s="99"/>
      <c r="Y816" s="99"/>
      <c r="Z816" s="99"/>
      <c r="AA816" s="99"/>
      <c r="AB816" s="99"/>
      <c r="AC816" s="99"/>
      <c r="AD816" s="99"/>
      <c r="AE816" s="99"/>
      <c r="AF816" s="99"/>
      <c r="AG816" s="99"/>
      <c r="AH816" s="99"/>
      <c r="AI816" s="99"/>
      <c r="AJ816" s="99"/>
      <c r="AK816" s="99"/>
      <c r="AL816" s="99"/>
      <c r="AM816" s="99"/>
      <c r="AN816" s="99"/>
      <c r="AO816" s="99"/>
      <c r="AP816" s="99"/>
      <c r="AQ816" s="99"/>
      <c r="AR816" s="99"/>
      <c r="AS816" s="99"/>
      <c r="AT816" s="99"/>
      <c r="AU816" s="99"/>
      <c r="AV816" s="99"/>
    </row>
    <row r="817" spans="1:48" ht="15.75" customHeight="1">
      <c r="A817" s="99"/>
      <c r="B817" s="99"/>
      <c r="C817" s="159"/>
      <c r="D817" s="220"/>
      <c r="E817" s="168"/>
      <c r="F817" s="166"/>
      <c r="G817" s="168"/>
      <c r="H817" s="99"/>
      <c r="I817" s="166"/>
      <c r="J817" s="99"/>
      <c r="K817" s="99"/>
      <c r="L817" s="99"/>
      <c r="M817" s="99"/>
      <c r="N817" s="99"/>
      <c r="O817" s="99"/>
      <c r="P817" s="99"/>
      <c r="Q817" s="99"/>
      <c r="R817" s="99"/>
      <c r="S817" s="99"/>
      <c r="T817" s="99"/>
      <c r="U817" s="99"/>
      <c r="V817" s="220"/>
      <c r="W817" s="220"/>
      <c r="X817" s="99"/>
      <c r="Y817" s="99"/>
      <c r="Z817" s="99"/>
      <c r="AA817" s="99"/>
      <c r="AB817" s="99"/>
      <c r="AC817" s="99"/>
      <c r="AD817" s="99"/>
      <c r="AE817" s="99"/>
      <c r="AF817" s="99"/>
      <c r="AG817" s="99"/>
      <c r="AH817" s="99"/>
      <c r="AI817" s="99"/>
      <c r="AJ817" s="99"/>
      <c r="AK817" s="99"/>
      <c r="AL817" s="99"/>
      <c r="AM817" s="99"/>
      <c r="AN817" s="99"/>
      <c r="AO817" s="99"/>
      <c r="AP817" s="99"/>
      <c r="AQ817" s="99"/>
      <c r="AR817" s="99"/>
      <c r="AS817" s="99"/>
      <c r="AT817" s="99"/>
      <c r="AU817" s="99"/>
      <c r="AV817" s="99"/>
    </row>
    <row r="818" spans="1:48" ht="15.75" customHeight="1">
      <c r="A818" s="99"/>
      <c r="B818" s="99"/>
      <c r="C818" s="159"/>
      <c r="D818" s="220"/>
      <c r="E818" s="168"/>
      <c r="F818" s="166"/>
      <c r="G818" s="168"/>
      <c r="H818" s="99"/>
      <c r="I818" s="166"/>
      <c r="J818" s="99"/>
      <c r="K818" s="99"/>
      <c r="L818" s="99"/>
      <c r="M818" s="99"/>
      <c r="N818" s="99"/>
      <c r="O818" s="99"/>
      <c r="P818" s="99"/>
      <c r="Q818" s="99"/>
      <c r="R818" s="99"/>
      <c r="S818" s="99"/>
      <c r="T818" s="99"/>
      <c r="U818" s="99"/>
      <c r="V818" s="220"/>
      <c r="W818" s="220"/>
      <c r="X818" s="99"/>
      <c r="Y818" s="99"/>
      <c r="Z818" s="99"/>
      <c r="AA818" s="99"/>
      <c r="AB818" s="99"/>
      <c r="AC818" s="99"/>
      <c r="AD818" s="99"/>
      <c r="AE818" s="99"/>
      <c r="AF818" s="99"/>
      <c r="AG818" s="99"/>
      <c r="AH818" s="99"/>
      <c r="AI818" s="99"/>
      <c r="AJ818" s="99"/>
      <c r="AK818" s="99"/>
      <c r="AL818" s="99"/>
      <c r="AM818" s="99"/>
      <c r="AN818" s="99"/>
      <c r="AO818" s="99"/>
      <c r="AP818" s="99"/>
      <c r="AQ818" s="99"/>
      <c r="AR818" s="99"/>
      <c r="AS818" s="99"/>
      <c r="AT818" s="99"/>
      <c r="AU818" s="99"/>
      <c r="AV818" s="99"/>
    </row>
    <row r="819" spans="1:48" ht="15.75" customHeight="1">
      <c r="A819" s="99"/>
      <c r="B819" s="99"/>
      <c r="C819" s="159"/>
      <c r="D819" s="220"/>
      <c r="E819" s="168"/>
      <c r="F819" s="166"/>
      <c r="G819" s="168"/>
      <c r="H819" s="99"/>
      <c r="I819" s="166"/>
      <c r="J819" s="99"/>
      <c r="K819" s="99"/>
      <c r="L819" s="99"/>
      <c r="M819" s="99"/>
      <c r="N819" s="99"/>
      <c r="O819" s="99"/>
      <c r="P819" s="99"/>
      <c r="Q819" s="99"/>
      <c r="R819" s="99"/>
      <c r="S819" s="99"/>
      <c r="T819" s="99"/>
      <c r="U819" s="99"/>
      <c r="V819" s="220"/>
      <c r="W819" s="220"/>
      <c r="X819" s="99"/>
      <c r="Y819" s="99"/>
      <c r="Z819" s="99"/>
      <c r="AA819" s="99"/>
      <c r="AB819" s="99"/>
      <c r="AC819" s="99"/>
      <c r="AD819" s="99"/>
      <c r="AE819" s="99"/>
      <c r="AF819" s="99"/>
      <c r="AG819" s="99"/>
      <c r="AH819" s="99"/>
      <c r="AI819" s="99"/>
      <c r="AJ819" s="99"/>
      <c r="AK819" s="99"/>
      <c r="AL819" s="99"/>
      <c r="AM819" s="99"/>
      <c r="AN819" s="99"/>
      <c r="AO819" s="99"/>
      <c r="AP819" s="99"/>
      <c r="AQ819" s="99"/>
      <c r="AR819" s="99"/>
      <c r="AS819" s="99"/>
      <c r="AT819" s="99"/>
      <c r="AU819" s="99"/>
      <c r="AV819" s="99"/>
    </row>
    <row r="820" spans="1:48" ht="15.75" customHeight="1">
      <c r="A820" s="99"/>
      <c r="B820" s="99"/>
      <c r="C820" s="159"/>
      <c r="D820" s="220"/>
      <c r="E820" s="168"/>
      <c r="F820" s="166"/>
      <c r="G820" s="168"/>
      <c r="H820" s="99"/>
      <c r="I820" s="166"/>
      <c r="J820" s="99"/>
      <c r="K820" s="99"/>
      <c r="L820" s="99"/>
      <c r="M820" s="99"/>
      <c r="N820" s="99"/>
      <c r="O820" s="99"/>
      <c r="P820" s="99"/>
      <c r="Q820" s="99"/>
      <c r="R820" s="99"/>
      <c r="S820" s="99"/>
      <c r="T820" s="99"/>
      <c r="U820" s="99"/>
      <c r="V820" s="220"/>
      <c r="W820" s="220"/>
      <c r="X820" s="99"/>
      <c r="Y820" s="99"/>
      <c r="Z820" s="99"/>
      <c r="AA820" s="99"/>
      <c r="AB820" s="99"/>
      <c r="AC820" s="99"/>
      <c r="AD820" s="99"/>
      <c r="AE820" s="99"/>
      <c r="AF820" s="99"/>
      <c r="AG820" s="99"/>
      <c r="AH820" s="99"/>
      <c r="AI820" s="99"/>
      <c r="AJ820" s="99"/>
      <c r="AK820" s="99"/>
      <c r="AL820" s="99"/>
      <c r="AM820" s="99"/>
      <c r="AN820" s="99"/>
      <c r="AO820" s="99"/>
      <c r="AP820" s="99"/>
      <c r="AQ820" s="99"/>
      <c r="AR820" s="99"/>
      <c r="AS820" s="99"/>
      <c r="AT820" s="99"/>
      <c r="AU820" s="99"/>
      <c r="AV820" s="99"/>
    </row>
    <row r="821" spans="1:48" ht="15.75" customHeight="1">
      <c r="A821" s="99"/>
      <c r="B821" s="99"/>
      <c r="C821" s="159"/>
      <c r="D821" s="220"/>
      <c r="E821" s="168"/>
      <c r="F821" s="166"/>
      <c r="G821" s="168"/>
      <c r="H821" s="99"/>
      <c r="I821" s="166"/>
      <c r="J821" s="99"/>
      <c r="K821" s="99"/>
      <c r="L821" s="99"/>
      <c r="M821" s="99"/>
      <c r="N821" s="99"/>
      <c r="O821" s="99"/>
      <c r="P821" s="99"/>
      <c r="Q821" s="99"/>
      <c r="R821" s="99"/>
      <c r="S821" s="99"/>
      <c r="T821" s="99"/>
      <c r="U821" s="99"/>
      <c r="V821" s="220"/>
      <c r="W821" s="220"/>
      <c r="X821" s="99"/>
      <c r="Y821" s="99"/>
      <c r="Z821" s="99"/>
      <c r="AA821" s="99"/>
      <c r="AB821" s="99"/>
      <c r="AC821" s="99"/>
      <c r="AD821" s="99"/>
      <c r="AE821" s="99"/>
      <c r="AF821" s="99"/>
      <c r="AG821" s="99"/>
      <c r="AH821" s="99"/>
      <c r="AI821" s="99"/>
      <c r="AJ821" s="99"/>
      <c r="AK821" s="99"/>
      <c r="AL821" s="99"/>
      <c r="AM821" s="99"/>
      <c r="AN821" s="99"/>
      <c r="AO821" s="99"/>
      <c r="AP821" s="99"/>
      <c r="AQ821" s="99"/>
      <c r="AR821" s="99"/>
      <c r="AS821" s="99"/>
      <c r="AT821" s="99"/>
      <c r="AU821" s="99"/>
      <c r="AV821" s="99"/>
    </row>
    <row r="822" spans="1:48" ht="15.75" customHeight="1">
      <c r="A822" s="99"/>
      <c r="B822" s="99"/>
      <c r="C822" s="159"/>
      <c r="D822" s="220"/>
      <c r="E822" s="168"/>
      <c r="F822" s="166"/>
      <c r="G822" s="168"/>
      <c r="H822" s="99"/>
      <c r="I822" s="166"/>
      <c r="J822" s="99"/>
      <c r="K822" s="99"/>
      <c r="L822" s="99"/>
      <c r="M822" s="99"/>
      <c r="N822" s="99"/>
      <c r="O822" s="99"/>
      <c r="P822" s="99"/>
      <c r="Q822" s="99"/>
      <c r="R822" s="99"/>
      <c r="S822" s="99"/>
      <c r="T822" s="99"/>
      <c r="U822" s="99"/>
      <c r="V822" s="220"/>
      <c r="W822" s="220"/>
      <c r="X822" s="99"/>
      <c r="Y822" s="99"/>
      <c r="Z822" s="99"/>
      <c r="AA822" s="99"/>
      <c r="AB822" s="99"/>
      <c r="AC822" s="99"/>
      <c r="AD822" s="99"/>
      <c r="AE822" s="99"/>
      <c r="AF822" s="99"/>
      <c r="AG822" s="99"/>
      <c r="AH822" s="99"/>
      <c r="AI822" s="99"/>
      <c r="AJ822" s="99"/>
      <c r="AK822" s="99"/>
      <c r="AL822" s="99"/>
      <c r="AM822" s="99"/>
      <c r="AN822" s="99"/>
      <c r="AO822" s="99"/>
      <c r="AP822" s="99"/>
      <c r="AQ822" s="99"/>
      <c r="AR822" s="99"/>
      <c r="AS822" s="99"/>
      <c r="AT822" s="99"/>
      <c r="AU822" s="99"/>
      <c r="AV822" s="99"/>
    </row>
    <row r="823" spans="1:48" ht="15.75" customHeight="1">
      <c r="A823" s="99"/>
      <c r="B823" s="99"/>
      <c r="C823" s="159"/>
      <c r="D823" s="220"/>
      <c r="E823" s="168"/>
      <c r="F823" s="166"/>
      <c r="G823" s="168"/>
      <c r="H823" s="99"/>
      <c r="I823" s="166"/>
      <c r="J823" s="99"/>
      <c r="K823" s="99"/>
      <c r="L823" s="99"/>
      <c r="M823" s="99"/>
      <c r="N823" s="99"/>
      <c r="O823" s="99"/>
      <c r="P823" s="99"/>
      <c r="Q823" s="99"/>
      <c r="R823" s="99"/>
      <c r="S823" s="99"/>
      <c r="T823" s="99"/>
      <c r="U823" s="99"/>
      <c r="V823" s="220"/>
      <c r="W823" s="220"/>
      <c r="X823" s="99"/>
      <c r="Y823" s="99"/>
      <c r="Z823" s="99"/>
      <c r="AA823" s="99"/>
      <c r="AB823" s="99"/>
      <c r="AC823" s="99"/>
      <c r="AD823" s="99"/>
      <c r="AE823" s="99"/>
      <c r="AF823" s="99"/>
      <c r="AG823" s="99"/>
      <c r="AH823" s="99"/>
      <c r="AI823" s="99"/>
      <c r="AJ823" s="99"/>
      <c r="AK823" s="99"/>
      <c r="AL823" s="99"/>
      <c r="AM823" s="99"/>
      <c r="AN823" s="99"/>
      <c r="AO823" s="99"/>
      <c r="AP823" s="99"/>
      <c r="AQ823" s="99"/>
      <c r="AR823" s="99"/>
      <c r="AS823" s="99"/>
      <c r="AT823" s="99"/>
      <c r="AU823" s="99"/>
      <c r="AV823" s="99"/>
    </row>
    <row r="824" spans="1:48" ht="15.75" customHeight="1">
      <c r="A824" s="99"/>
      <c r="B824" s="99"/>
      <c r="C824" s="159"/>
      <c r="D824" s="220"/>
      <c r="E824" s="168"/>
      <c r="F824" s="166"/>
      <c r="G824" s="168"/>
      <c r="H824" s="99"/>
      <c r="I824" s="166"/>
      <c r="J824" s="99"/>
      <c r="K824" s="99"/>
      <c r="L824" s="99"/>
      <c r="M824" s="99"/>
      <c r="N824" s="99"/>
      <c r="O824" s="99"/>
      <c r="P824" s="99"/>
      <c r="Q824" s="99"/>
      <c r="R824" s="99"/>
      <c r="S824" s="99"/>
      <c r="T824" s="99"/>
      <c r="U824" s="99"/>
      <c r="V824" s="220"/>
      <c r="W824" s="220"/>
      <c r="X824" s="99"/>
      <c r="Y824" s="99"/>
      <c r="Z824" s="99"/>
      <c r="AA824" s="99"/>
      <c r="AB824" s="99"/>
      <c r="AC824" s="99"/>
      <c r="AD824" s="99"/>
      <c r="AE824" s="99"/>
      <c r="AF824" s="99"/>
      <c r="AG824" s="99"/>
      <c r="AH824" s="99"/>
      <c r="AI824" s="99"/>
      <c r="AJ824" s="99"/>
      <c r="AK824" s="99"/>
      <c r="AL824" s="99"/>
      <c r="AM824" s="99"/>
      <c r="AN824" s="99"/>
      <c r="AO824" s="99"/>
      <c r="AP824" s="99"/>
      <c r="AQ824" s="99"/>
      <c r="AR824" s="99"/>
      <c r="AS824" s="99"/>
      <c r="AT824" s="99"/>
      <c r="AU824" s="99"/>
      <c r="AV824" s="99"/>
    </row>
    <row r="825" spans="1:48" ht="15.75" customHeight="1">
      <c r="A825" s="99"/>
      <c r="B825" s="99"/>
      <c r="C825" s="159"/>
      <c r="D825" s="220"/>
      <c r="E825" s="168"/>
      <c r="F825" s="166"/>
      <c r="G825" s="168"/>
      <c r="H825" s="99"/>
      <c r="I825" s="166"/>
      <c r="J825" s="99"/>
      <c r="K825" s="99"/>
      <c r="L825" s="99"/>
      <c r="M825" s="99"/>
      <c r="N825" s="99"/>
      <c r="O825" s="99"/>
      <c r="P825" s="99"/>
      <c r="Q825" s="99"/>
      <c r="R825" s="99"/>
      <c r="S825" s="99"/>
      <c r="T825" s="99"/>
      <c r="U825" s="99"/>
      <c r="V825" s="220"/>
      <c r="W825" s="220"/>
      <c r="X825" s="99"/>
      <c r="Y825" s="99"/>
      <c r="Z825" s="99"/>
      <c r="AA825" s="99"/>
      <c r="AB825" s="99"/>
      <c r="AC825" s="99"/>
      <c r="AD825" s="99"/>
      <c r="AE825" s="99"/>
      <c r="AF825" s="99"/>
      <c r="AG825" s="99"/>
      <c r="AH825" s="99"/>
      <c r="AI825" s="99"/>
      <c r="AJ825" s="99"/>
      <c r="AK825" s="99"/>
      <c r="AL825" s="99"/>
      <c r="AM825" s="99"/>
      <c r="AN825" s="99"/>
      <c r="AO825" s="99"/>
      <c r="AP825" s="99"/>
      <c r="AQ825" s="99"/>
      <c r="AR825" s="99"/>
      <c r="AS825" s="99"/>
      <c r="AT825" s="99"/>
      <c r="AU825" s="99"/>
      <c r="AV825" s="99"/>
    </row>
    <row r="826" spans="1:48" ht="15.75" customHeight="1">
      <c r="A826" s="99"/>
      <c r="B826" s="99"/>
      <c r="C826" s="159"/>
      <c r="D826" s="220"/>
      <c r="E826" s="168"/>
      <c r="F826" s="166"/>
      <c r="G826" s="168"/>
      <c r="H826" s="99"/>
      <c r="I826" s="166"/>
      <c r="J826" s="99"/>
      <c r="K826" s="99"/>
      <c r="L826" s="99"/>
      <c r="M826" s="99"/>
      <c r="N826" s="99"/>
      <c r="O826" s="99"/>
      <c r="P826" s="99"/>
      <c r="Q826" s="99"/>
      <c r="R826" s="99"/>
      <c r="S826" s="99"/>
      <c r="T826" s="99"/>
      <c r="U826" s="99"/>
      <c r="V826" s="220"/>
      <c r="W826" s="220"/>
      <c r="X826" s="99"/>
      <c r="Y826" s="99"/>
      <c r="Z826" s="99"/>
      <c r="AA826" s="99"/>
      <c r="AB826" s="99"/>
      <c r="AC826" s="99"/>
      <c r="AD826" s="99"/>
      <c r="AE826" s="99"/>
      <c r="AF826" s="99"/>
      <c r="AG826" s="99"/>
      <c r="AH826" s="99"/>
      <c r="AI826" s="99"/>
      <c r="AJ826" s="99"/>
      <c r="AK826" s="99"/>
      <c r="AL826" s="99"/>
      <c r="AM826" s="99"/>
      <c r="AN826" s="99"/>
      <c r="AO826" s="99"/>
      <c r="AP826" s="99"/>
      <c r="AQ826" s="99"/>
      <c r="AR826" s="99"/>
      <c r="AS826" s="99"/>
      <c r="AT826" s="99"/>
      <c r="AU826" s="99"/>
      <c r="AV826" s="99"/>
    </row>
    <row r="827" spans="1:48" ht="15.75" customHeight="1">
      <c r="A827" s="99"/>
      <c r="B827" s="99"/>
      <c r="C827" s="159"/>
      <c r="D827" s="220"/>
      <c r="E827" s="168"/>
      <c r="F827" s="166"/>
      <c r="G827" s="168"/>
      <c r="H827" s="99"/>
      <c r="I827" s="166"/>
      <c r="J827" s="99"/>
      <c r="K827" s="99"/>
      <c r="L827" s="99"/>
      <c r="M827" s="99"/>
      <c r="N827" s="99"/>
      <c r="O827" s="99"/>
      <c r="P827" s="99"/>
      <c r="Q827" s="99"/>
      <c r="R827" s="99"/>
      <c r="S827" s="99"/>
      <c r="T827" s="99"/>
      <c r="U827" s="99"/>
      <c r="V827" s="220"/>
      <c r="W827" s="220"/>
      <c r="X827" s="99"/>
      <c r="Y827" s="99"/>
      <c r="Z827" s="99"/>
      <c r="AA827" s="99"/>
      <c r="AB827" s="99"/>
      <c r="AC827" s="99"/>
      <c r="AD827" s="99"/>
      <c r="AE827" s="99"/>
      <c r="AF827" s="99"/>
      <c r="AG827" s="99"/>
      <c r="AH827" s="99"/>
      <c r="AI827" s="99"/>
      <c r="AJ827" s="99"/>
      <c r="AK827" s="99"/>
      <c r="AL827" s="99"/>
      <c r="AM827" s="99"/>
      <c r="AN827" s="99"/>
      <c r="AO827" s="99"/>
      <c r="AP827" s="99"/>
      <c r="AQ827" s="99"/>
      <c r="AR827" s="99"/>
      <c r="AS827" s="99"/>
      <c r="AT827" s="99"/>
      <c r="AU827" s="99"/>
      <c r="AV827" s="99"/>
    </row>
    <row r="828" spans="1:48" ht="15.75" customHeight="1">
      <c r="A828" s="99"/>
      <c r="B828" s="99"/>
      <c r="C828" s="159"/>
      <c r="D828" s="220"/>
      <c r="E828" s="168"/>
      <c r="F828" s="166"/>
      <c r="G828" s="168"/>
      <c r="H828" s="99"/>
      <c r="I828" s="166"/>
      <c r="J828" s="99"/>
      <c r="K828" s="99"/>
      <c r="L828" s="99"/>
      <c r="M828" s="99"/>
      <c r="N828" s="99"/>
      <c r="O828" s="99"/>
      <c r="P828" s="99"/>
      <c r="Q828" s="99"/>
      <c r="R828" s="99"/>
      <c r="S828" s="99"/>
      <c r="T828" s="99"/>
      <c r="U828" s="99"/>
      <c r="V828" s="220"/>
      <c r="W828" s="220"/>
      <c r="X828" s="99"/>
      <c r="Y828" s="99"/>
      <c r="Z828" s="99"/>
      <c r="AA828" s="99"/>
      <c r="AB828" s="99"/>
      <c r="AC828" s="99"/>
      <c r="AD828" s="99"/>
      <c r="AE828" s="99"/>
      <c r="AF828" s="99"/>
      <c r="AG828" s="99"/>
      <c r="AH828" s="99"/>
      <c r="AI828" s="99"/>
      <c r="AJ828" s="99"/>
      <c r="AK828" s="99"/>
      <c r="AL828" s="99"/>
      <c r="AM828" s="99"/>
      <c r="AN828" s="99"/>
      <c r="AO828" s="99"/>
      <c r="AP828" s="99"/>
      <c r="AQ828" s="99"/>
      <c r="AR828" s="99"/>
      <c r="AS828" s="99"/>
      <c r="AT828" s="99"/>
      <c r="AU828" s="99"/>
      <c r="AV828" s="99"/>
    </row>
    <row r="829" spans="1:48" ht="15.75" customHeight="1">
      <c r="A829" s="99"/>
      <c r="B829" s="99"/>
      <c r="C829" s="159"/>
      <c r="D829" s="220"/>
      <c r="E829" s="168"/>
      <c r="F829" s="166"/>
      <c r="G829" s="168"/>
      <c r="H829" s="99"/>
      <c r="I829" s="166"/>
      <c r="J829" s="99"/>
      <c r="K829" s="99"/>
      <c r="L829" s="99"/>
      <c r="M829" s="99"/>
      <c r="N829" s="99"/>
      <c r="O829" s="99"/>
      <c r="P829" s="99"/>
      <c r="Q829" s="99"/>
      <c r="R829" s="99"/>
      <c r="S829" s="99"/>
      <c r="T829" s="99"/>
      <c r="U829" s="99"/>
      <c r="V829" s="220"/>
      <c r="W829" s="220"/>
      <c r="X829" s="99"/>
      <c r="Y829" s="99"/>
      <c r="Z829" s="99"/>
      <c r="AA829" s="99"/>
      <c r="AB829" s="99"/>
      <c r="AC829" s="99"/>
      <c r="AD829" s="99"/>
      <c r="AE829" s="99"/>
      <c r="AF829" s="99"/>
      <c r="AG829" s="99"/>
      <c r="AH829" s="99"/>
      <c r="AI829" s="99"/>
      <c r="AJ829" s="99"/>
      <c r="AK829" s="99"/>
      <c r="AL829" s="99"/>
      <c r="AM829" s="99"/>
      <c r="AN829" s="99"/>
      <c r="AO829" s="99"/>
      <c r="AP829" s="99"/>
      <c r="AQ829" s="99"/>
      <c r="AR829" s="99"/>
      <c r="AS829" s="99"/>
      <c r="AT829" s="99"/>
      <c r="AU829" s="99"/>
      <c r="AV829" s="99"/>
    </row>
    <row r="830" spans="1:48" ht="15.75" customHeight="1">
      <c r="A830" s="99"/>
      <c r="B830" s="99"/>
      <c r="C830" s="159"/>
      <c r="D830" s="220"/>
      <c r="E830" s="168"/>
      <c r="F830" s="166"/>
      <c r="G830" s="168"/>
      <c r="H830" s="99"/>
      <c r="I830" s="166"/>
      <c r="J830" s="99"/>
      <c r="K830" s="99"/>
      <c r="L830" s="99"/>
      <c r="M830" s="99"/>
      <c r="N830" s="99"/>
      <c r="O830" s="99"/>
      <c r="P830" s="99"/>
      <c r="Q830" s="99"/>
      <c r="R830" s="99"/>
      <c r="S830" s="99"/>
      <c r="T830" s="99"/>
      <c r="U830" s="99"/>
      <c r="V830" s="220"/>
      <c r="W830" s="220"/>
      <c r="X830" s="99"/>
      <c r="Y830" s="99"/>
      <c r="Z830" s="99"/>
      <c r="AA830" s="99"/>
      <c r="AB830" s="99"/>
      <c r="AC830" s="99"/>
      <c r="AD830" s="99"/>
      <c r="AE830" s="99"/>
      <c r="AF830" s="99"/>
      <c r="AG830" s="99"/>
      <c r="AH830" s="99"/>
      <c r="AI830" s="99"/>
      <c r="AJ830" s="99"/>
      <c r="AK830" s="99"/>
      <c r="AL830" s="99"/>
      <c r="AM830" s="99"/>
      <c r="AN830" s="99"/>
      <c r="AO830" s="99"/>
      <c r="AP830" s="99"/>
      <c r="AQ830" s="99"/>
      <c r="AR830" s="99"/>
      <c r="AS830" s="99"/>
      <c r="AT830" s="99"/>
      <c r="AU830" s="99"/>
      <c r="AV830" s="99"/>
    </row>
    <row r="831" spans="1:48" ht="15.75" customHeight="1">
      <c r="A831" s="99"/>
      <c r="B831" s="99"/>
      <c r="C831" s="159"/>
      <c r="D831" s="220"/>
      <c r="E831" s="168"/>
      <c r="F831" s="166"/>
      <c r="G831" s="168"/>
      <c r="H831" s="99"/>
      <c r="I831" s="166"/>
      <c r="J831" s="99"/>
      <c r="K831" s="99"/>
      <c r="L831" s="99"/>
      <c r="M831" s="99"/>
      <c r="N831" s="99"/>
      <c r="O831" s="99"/>
      <c r="P831" s="99"/>
      <c r="Q831" s="99"/>
      <c r="R831" s="99"/>
      <c r="S831" s="99"/>
      <c r="T831" s="99"/>
      <c r="U831" s="99"/>
      <c r="V831" s="220"/>
      <c r="W831" s="220"/>
      <c r="X831" s="99"/>
      <c r="Y831" s="99"/>
      <c r="Z831" s="99"/>
      <c r="AA831" s="99"/>
      <c r="AB831" s="99"/>
      <c r="AC831" s="99"/>
      <c r="AD831" s="99"/>
      <c r="AE831" s="99"/>
      <c r="AF831" s="99"/>
      <c r="AG831" s="99"/>
      <c r="AH831" s="99"/>
      <c r="AI831" s="99"/>
      <c r="AJ831" s="99"/>
      <c r="AK831" s="99"/>
      <c r="AL831" s="99"/>
      <c r="AM831" s="99"/>
      <c r="AN831" s="99"/>
      <c r="AO831" s="99"/>
      <c r="AP831" s="99"/>
      <c r="AQ831" s="99"/>
      <c r="AR831" s="99"/>
      <c r="AS831" s="99"/>
      <c r="AT831" s="99"/>
      <c r="AU831" s="99"/>
      <c r="AV831" s="99"/>
    </row>
    <row r="832" spans="1:48" ht="15.75" customHeight="1">
      <c r="A832" s="99"/>
      <c r="B832" s="99"/>
      <c r="C832" s="159"/>
      <c r="D832" s="220"/>
      <c r="E832" s="168"/>
      <c r="F832" s="166"/>
      <c r="G832" s="168"/>
      <c r="H832" s="99"/>
      <c r="I832" s="166"/>
      <c r="J832" s="99"/>
      <c r="K832" s="99"/>
      <c r="L832" s="99"/>
      <c r="M832" s="99"/>
      <c r="N832" s="99"/>
      <c r="O832" s="99"/>
      <c r="P832" s="99"/>
      <c r="Q832" s="99"/>
      <c r="R832" s="99"/>
      <c r="S832" s="99"/>
      <c r="T832" s="99"/>
      <c r="U832" s="99"/>
      <c r="V832" s="220"/>
      <c r="W832" s="220"/>
      <c r="X832" s="99"/>
      <c r="Y832" s="99"/>
      <c r="Z832" s="99"/>
      <c r="AA832" s="99"/>
      <c r="AB832" s="99"/>
      <c r="AC832" s="99"/>
      <c r="AD832" s="99"/>
      <c r="AE832" s="99"/>
      <c r="AF832" s="99"/>
      <c r="AG832" s="99"/>
      <c r="AH832" s="99"/>
      <c r="AI832" s="99"/>
      <c r="AJ832" s="99"/>
      <c r="AK832" s="99"/>
      <c r="AL832" s="99"/>
      <c r="AM832" s="99"/>
      <c r="AN832" s="99"/>
      <c r="AO832" s="99"/>
      <c r="AP832" s="99"/>
      <c r="AQ832" s="99"/>
      <c r="AR832" s="99"/>
      <c r="AS832" s="99"/>
      <c r="AT832" s="99"/>
      <c r="AU832" s="99"/>
      <c r="AV832" s="99"/>
    </row>
    <row r="833" spans="1:48" ht="15.75" customHeight="1">
      <c r="A833" s="99"/>
      <c r="B833" s="99"/>
      <c r="C833" s="159"/>
      <c r="D833" s="220"/>
      <c r="E833" s="168"/>
      <c r="F833" s="166"/>
      <c r="G833" s="168"/>
      <c r="H833" s="99"/>
      <c r="I833" s="166"/>
      <c r="J833" s="99"/>
      <c r="K833" s="99"/>
      <c r="L833" s="99"/>
      <c r="M833" s="99"/>
      <c r="N833" s="99"/>
      <c r="O833" s="99"/>
      <c r="P833" s="99"/>
      <c r="Q833" s="99"/>
      <c r="R833" s="99"/>
      <c r="S833" s="99"/>
      <c r="T833" s="99"/>
      <c r="U833" s="99"/>
      <c r="V833" s="220"/>
      <c r="W833" s="220"/>
      <c r="X833" s="99"/>
      <c r="Y833" s="99"/>
      <c r="Z833" s="99"/>
      <c r="AA833" s="99"/>
      <c r="AB833" s="99"/>
      <c r="AC833" s="99"/>
      <c r="AD833" s="99"/>
      <c r="AE833" s="99"/>
      <c r="AF833" s="99"/>
      <c r="AG833" s="99"/>
      <c r="AH833" s="99"/>
      <c r="AI833" s="99"/>
      <c r="AJ833" s="99"/>
      <c r="AK833" s="99"/>
      <c r="AL833" s="99"/>
      <c r="AM833" s="99"/>
      <c r="AN833" s="99"/>
      <c r="AO833" s="99"/>
      <c r="AP833" s="99"/>
      <c r="AQ833" s="99"/>
      <c r="AR833" s="99"/>
      <c r="AS833" s="99"/>
      <c r="AT833" s="99"/>
      <c r="AU833" s="99"/>
      <c r="AV833" s="99"/>
    </row>
    <row r="834" spans="1:48" ht="15.75" customHeight="1">
      <c r="A834" s="99"/>
      <c r="B834" s="99"/>
      <c r="C834" s="159"/>
      <c r="D834" s="220"/>
      <c r="E834" s="168"/>
      <c r="F834" s="166"/>
      <c r="G834" s="168"/>
      <c r="H834" s="99"/>
      <c r="I834" s="166"/>
      <c r="J834" s="99"/>
      <c r="K834" s="99"/>
      <c r="L834" s="99"/>
      <c r="M834" s="99"/>
      <c r="N834" s="99"/>
      <c r="O834" s="99"/>
      <c r="P834" s="99"/>
      <c r="Q834" s="99"/>
      <c r="R834" s="99"/>
      <c r="S834" s="99"/>
      <c r="T834" s="99"/>
      <c r="U834" s="99"/>
      <c r="V834" s="220"/>
      <c r="W834" s="220"/>
      <c r="X834" s="99"/>
      <c r="Y834" s="99"/>
      <c r="Z834" s="99"/>
      <c r="AA834" s="99"/>
      <c r="AB834" s="99"/>
      <c r="AC834" s="99"/>
      <c r="AD834" s="99"/>
      <c r="AE834" s="99"/>
      <c r="AF834" s="99"/>
      <c r="AG834" s="99"/>
      <c r="AH834" s="99"/>
      <c r="AI834" s="99"/>
      <c r="AJ834" s="99"/>
      <c r="AK834" s="99"/>
      <c r="AL834" s="99"/>
      <c r="AM834" s="99"/>
      <c r="AN834" s="99"/>
      <c r="AO834" s="99"/>
      <c r="AP834" s="99"/>
      <c r="AQ834" s="99"/>
      <c r="AR834" s="99"/>
      <c r="AS834" s="99"/>
      <c r="AT834" s="99"/>
      <c r="AU834" s="99"/>
      <c r="AV834" s="99"/>
    </row>
    <row r="835" spans="1:48" ht="15.75" customHeight="1">
      <c r="A835" s="99"/>
      <c r="B835" s="99"/>
      <c r="C835" s="159"/>
      <c r="D835" s="220"/>
      <c r="E835" s="168"/>
      <c r="F835" s="166"/>
      <c r="G835" s="168"/>
      <c r="H835" s="99"/>
      <c r="I835" s="166"/>
      <c r="J835" s="99"/>
      <c r="K835" s="99"/>
      <c r="L835" s="99"/>
      <c r="M835" s="99"/>
      <c r="N835" s="99"/>
      <c r="O835" s="99"/>
      <c r="P835" s="99"/>
      <c r="Q835" s="99"/>
      <c r="R835" s="99"/>
      <c r="S835" s="99"/>
      <c r="T835" s="99"/>
      <c r="U835" s="99"/>
      <c r="V835" s="220"/>
      <c r="W835" s="220"/>
      <c r="X835" s="99"/>
      <c r="Y835" s="99"/>
      <c r="Z835" s="99"/>
      <c r="AA835" s="99"/>
      <c r="AB835" s="99"/>
      <c r="AC835" s="99"/>
      <c r="AD835" s="99"/>
      <c r="AE835" s="99"/>
      <c r="AF835" s="99"/>
      <c r="AG835" s="99"/>
      <c r="AH835" s="99"/>
      <c r="AI835" s="99"/>
      <c r="AJ835" s="99"/>
      <c r="AK835" s="99"/>
      <c r="AL835" s="99"/>
      <c r="AM835" s="99"/>
      <c r="AN835" s="99"/>
      <c r="AO835" s="99"/>
      <c r="AP835" s="99"/>
      <c r="AQ835" s="99"/>
      <c r="AR835" s="99"/>
      <c r="AS835" s="99"/>
      <c r="AT835" s="99"/>
      <c r="AU835" s="99"/>
      <c r="AV835" s="99"/>
    </row>
    <row r="836" spans="1:48" ht="15.75" customHeight="1">
      <c r="A836" s="99"/>
      <c r="B836" s="99"/>
      <c r="C836" s="159"/>
      <c r="D836" s="220"/>
      <c r="E836" s="168"/>
      <c r="F836" s="166"/>
      <c r="G836" s="168"/>
      <c r="H836" s="99"/>
      <c r="I836" s="166"/>
      <c r="J836" s="99"/>
      <c r="K836" s="99"/>
      <c r="L836" s="99"/>
      <c r="M836" s="99"/>
      <c r="N836" s="99"/>
      <c r="O836" s="99"/>
      <c r="P836" s="99"/>
      <c r="Q836" s="99"/>
      <c r="R836" s="99"/>
      <c r="S836" s="99"/>
      <c r="T836" s="99"/>
      <c r="U836" s="99"/>
      <c r="V836" s="220"/>
      <c r="W836" s="220"/>
      <c r="X836" s="99"/>
      <c r="Y836" s="99"/>
      <c r="Z836" s="99"/>
      <c r="AA836" s="99"/>
      <c r="AB836" s="99"/>
      <c r="AC836" s="99"/>
      <c r="AD836" s="99"/>
      <c r="AE836" s="99"/>
      <c r="AF836" s="99"/>
      <c r="AG836" s="99"/>
      <c r="AH836" s="99"/>
      <c r="AI836" s="99"/>
      <c r="AJ836" s="99"/>
      <c r="AK836" s="99"/>
      <c r="AL836" s="99"/>
      <c r="AM836" s="99"/>
      <c r="AN836" s="99"/>
      <c r="AO836" s="99"/>
      <c r="AP836" s="99"/>
      <c r="AQ836" s="99"/>
      <c r="AR836" s="99"/>
      <c r="AS836" s="99"/>
      <c r="AT836" s="99"/>
      <c r="AU836" s="99"/>
      <c r="AV836" s="99"/>
    </row>
    <row r="837" spans="1:48" ht="15.75" customHeight="1">
      <c r="A837" s="99"/>
      <c r="B837" s="99"/>
      <c r="C837" s="159"/>
      <c r="D837" s="220"/>
      <c r="E837" s="168"/>
      <c r="F837" s="166"/>
      <c r="G837" s="168"/>
      <c r="H837" s="99"/>
      <c r="I837" s="166"/>
      <c r="J837" s="99"/>
      <c r="K837" s="99"/>
      <c r="L837" s="99"/>
      <c r="M837" s="99"/>
      <c r="N837" s="99"/>
      <c r="O837" s="99"/>
      <c r="P837" s="99"/>
      <c r="Q837" s="99"/>
      <c r="R837" s="99"/>
      <c r="S837" s="99"/>
      <c r="T837" s="99"/>
      <c r="U837" s="99"/>
      <c r="V837" s="220"/>
      <c r="W837" s="220"/>
      <c r="X837" s="99"/>
      <c r="Y837" s="99"/>
      <c r="Z837" s="99"/>
      <c r="AA837" s="99"/>
      <c r="AB837" s="99"/>
      <c r="AC837" s="99"/>
      <c r="AD837" s="99"/>
      <c r="AE837" s="99"/>
      <c r="AF837" s="99"/>
      <c r="AG837" s="99"/>
      <c r="AH837" s="99"/>
      <c r="AI837" s="99"/>
      <c r="AJ837" s="99"/>
      <c r="AK837" s="99"/>
      <c r="AL837" s="99"/>
      <c r="AM837" s="99"/>
      <c r="AN837" s="99"/>
      <c r="AO837" s="99"/>
      <c r="AP837" s="99"/>
      <c r="AQ837" s="99"/>
      <c r="AR837" s="99"/>
      <c r="AS837" s="99"/>
      <c r="AT837" s="99"/>
      <c r="AU837" s="99"/>
      <c r="AV837" s="99"/>
    </row>
    <row r="838" spans="1:48" ht="15.75" customHeight="1">
      <c r="A838" s="99"/>
      <c r="B838" s="99"/>
      <c r="C838" s="159"/>
      <c r="D838" s="220"/>
      <c r="E838" s="168"/>
      <c r="F838" s="166"/>
      <c r="G838" s="168"/>
      <c r="H838" s="99"/>
      <c r="I838" s="166"/>
      <c r="J838" s="99"/>
      <c r="K838" s="99"/>
      <c r="L838" s="99"/>
      <c r="M838" s="99"/>
      <c r="N838" s="99"/>
      <c r="O838" s="99"/>
      <c r="P838" s="99"/>
      <c r="Q838" s="99"/>
      <c r="R838" s="99"/>
      <c r="S838" s="99"/>
      <c r="T838" s="99"/>
      <c r="U838" s="99"/>
      <c r="V838" s="220"/>
      <c r="W838" s="220"/>
      <c r="X838" s="99"/>
      <c r="Y838" s="99"/>
      <c r="Z838" s="99"/>
      <c r="AA838" s="99"/>
      <c r="AB838" s="99"/>
      <c r="AC838" s="99"/>
      <c r="AD838" s="99"/>
      <c r="AE838" s="99"/>
      <c r="AF838" s="99"/>
      <c r="AG838" s="99"/>
      <c r="AH838" s="99"/>
      <c r="AI838" s="99"/>
      <c r="AJ838" s="99"/>
      <c r="AK838" s="99"/>
      <c r="AL838" s="99"/>
      <c r="AM838" s="99"/>
      <c r="AN838" s="99"/>
      <c r="AO838" s="99"/>
      <c r="AP838" s="99"/>
      <c r="AQ838" s="99"/>
      <c r="AR838" s="99"/>
      <c r="AS838" s="99"/>
      <c r="AT838" s="99"/>
      <c r="AU838" s="99"/>
      <c r="AV838" s="99"/>
    </row>
    <row r="839" spans="1:48" ht="15.75" customHeight="1">
      <c r="A839" s="99"/>
      <c r="B839" s="99"/>
      <c r="C839" s="159"/>
      <c r="D839" s="220"/>
      <c r="E839" s="168"/>
      <c r="F839" s="166"/>
      <c r="G839" s="168"/>
      <c r="H839" s="99"/>
      <c r="I839" s="166"/>
      <c r="J839" s="99"/>
      <c r="K839" s="99"/>
      <c r="L839" s="99"/>
      <c r="M839" s="99"/>
      <c r="N839" s="99"/>
      <c r="O839" s="99"/>
      <c r="P839" s="99"/>
      <c r="Q839" s="99"/>
      <c r="R839" s="99"/>
      <c r="S839" s="99"/>
      <c r="T839" s="99"/>
      <c r="U839" s="99"/>
      <c r="V839" s="220"/>
      <c r="W839" s="220"/>
      <c r="X839" s="99"/>
      <c r="Y839" s="99"/>
      <c r="Z839" s="99"/>
      <c r="AA839" s="99"/>
      <c r="AB839" s="99"/>
      <c r="AC839" s="99"/>
      <c r="AD839" s="99"/>
      <c r="AE839" s="99"/>
      <c r="AF839" s="99"/>
      <c r="AG839" s="99"/>
      <c r="AH839" s="99"/>
      <c r="AI839" s="99"/>
      <c r="AJ839" s="99"/>
      <c r="AK839" s="99"/>
      <c r="AL839" s="99"/>
      <c r="AM839" s="99"/>
      <c r="AN839" s="99"/>
      <c r="AO839" s="99"/>
      <c r="AP839" s="99"/>
      <c r="AQ839" s="99"/>
      <c r="AR839" s="99"/>
      <c r="AS839" s="99"/>
      <c r="AT839" s="99"/>
      <c r="AU839" s="99"/>
      <c r="AV839" s="99"/>
    </row>
    <row r="840" spans="1:48" ht="15.75" customHeight="1">
      <c r="A840" s="99"/>
      <c r="B840" s="99"/>
      <c r="C840" s="159"/>
      <c r="D840" s="220"/>
      <c r="E840" s="168"/>
      <c r="F840" s="166"/>
      <c r="G840" s="168"/>
      <c r="H840" s="99"/>
      <c r="I840" s="166"/>
      <c r="J840" s="99"/>
      <c r="K840" s="99"/>
      <c r="L840" s="99"/>
      <c r="M840" s="99"/>
      <c r="N840" s="99"/>
      <c r="O840" s="99"/>
      <c r="P840" s="99"/>
      <c r="Q840" s="99"/>
      <c r="R840" s="99"/>
      <c r="S840" s="99"/>
      <c r="T840" s="99"/>
      <c r="U840" s="99"/>
      <c r="V840" s="220"/>
      <c r="W840" s="220"/>
      <c r="X840" s="99"/>
      <c r="Y840" s="99"/>
      <c r="Z840" s="99"/>
      <c r="AA840" s="99"/>
      <c r="AB840" s="99"/>
      <c r="AC840" s="99"/>
      <c r="AD840" s="99"/>
      <c r="AE840" s="99"/>
      <c r="AF840" s="99"/>
      <c r="AG840" s="99"/>
      <c r="AH840" s="99"/>
      <c r="AI840" s="99"/>
      <c r="AJ840" s="99"/>
      <c r="AK840" s="99"/>
      <c r="AL840" s="99"/>
      <c r="AM840" s="99"/>
      <c r="AN840" s="99"/>
      <c r="AO840" s="99"/>
      <c r="AP840" s="99"/>
      <c r="AQ840" s="99"/>
      <c r="AR840" s="99"/>
      <c r="AS840" s="99"/>
      <c r="AT840" s="99"/>
      <c r="AU840" s="99"/>
      <c r="AV840" s="99"/>
    </row>
    <row r="841" spans="1:48" ht="15.75" customHeight="1">
      <c r="A841" s="99"/>
      <c r="B841" s="99"/>
      <c r="C841" s="159"/>
      <c r="D841" s="220"/>
      <c r="E841" s="168"/>
      <c r="F841" s="166"/>
      <c r="G841" s="168"/>
      <c r="H841" s="99"/>
      <c r="I841" s="166"/>
      <c r="J841" s="99"/>
      <c r="K841" s="99"/>
      <c r="L841" s="99"/>
      <c r="M841" s="99"/>
      <c r="N841" s="99"/>
      <c r="O841" s="99"/>
      <c r="P841" s="99"/>
      <c r="Q841" s="99"/>
      <c r="R841" s="99"/>
      <c r="S841" s="99"/>
      <c r="T841" s="99"/>
      <c r="U841" s="99"/>
      <c r="V841" s="220"/>
      <c r="W841" s="220"/>
      <c r="X841" s="99"/>
      <c r="Y841" s="99"/>
      <c r="Z841" s="99"/>
      <c r="AA841" s="99"/>
      <c r="AB841" s="99"/>
      <c r="AC841" s="99"/>
      <c r="AD841" s="99"/>
      <c r="AE841" s="99"/>
      <c r="AF841" s="99"/>
      <c r="AG841" s="99"/>
      <c r="AH841" s="99"/>
      <c r="AI841" s="99"/>
      <c r="AJ841" s="99"/>
      <c r="AK841" s="99"/>
      <c r="AL841" s="99"/>
      <c r="AM841" s="99"/>
      <c r="AN841" s="99"/>
      <c r="AO841" s="99"/>
      <c r="AP841" s="99"/>
      <c r="AQ841" s="99"/>
      <c r="AR841" s="99"/>
      <c r="AS841" s="99"/>
      <c r="AT841" s="99"/>
      <c r="AU841" s="99"/>
      <c r="AV841" s="99"/>
    </row>
    <row r="842" spans="1:48" ht="15.75" customHeight="1">
      <c r="A842" s="99"/>
      <c r="B842" s="99"/>
      <c r="C842" s="159"/>
      <c r="D842" s="220"/>
      <c r="E842" s="168"/>
      <c r="F842" s="166"/>
      <c r="G842" s="168"/>
      <c r="H842" s="99"/>
      <c r="I842" s="166"/>
      <c r="J842" s="99"/>
      <c r="K842" s="99"/>
      <c r="L842" s="99"/>
      <c r="M842" s="99"/>
      <c r="N842" s="99"/>
      <c r="O842" s="99"/>
      <c r="P842" s="99"/>
      <c r="Q842" s="99"/>
      <c r="R842" s="99"/>
      <c r="S842" s="99"/>
      <c r="T842" s="99"/>
      <c r="U842" s="99"/>
      <c r="V842" s="220"/>
      <c r="W842" s="220"/>
      <c r="X842" s="99"/>
      <c r="Y842" s="99"/>
      <c r="Z842" s="99"/>
      <c r="AA842" s="99"/>
      <c r="AB842" s="99"/>
      <c r="AC842" s="99"/>
      <c r="AD842" s="99"/>
      <c r="AE842" s="99"/>
      <c r="AF842" s="99"/>
      <c r="AG842" s="99"/>
      <c r="AH842" s="99"/>
      <c r="AI842" s="99"/>
      <c r="AJ842" s="99"/>
      <c r="AK842" s="99"/>
      <c r="AL842" s="99"/>
      <c r="AM842" s="99"/>
      <c r="AN842" s="99"/>
      <c r="AO842" s="99"/>
      <c r="AP842" s="99"/>
      <c r="AQ842" s="99"/>
      <c r="AR842" s="99"/>
      <c r="AS842" s="99"/>
      <c r="AT842" s="99"/>
      <c r="AU842" s="99"/>
      <c r="AV842" s="99"/>
    </row>
    <row r="843" spans="1:48" ht="15.75" customHeight="1">
      <c r="A843" s="99"/>
      <c r="B843" s="99"/>
      <c r="C843" s="159"/>
      <c r="D843" s="220"/>
      <c r="E843" s="168"/>
      <c r="F843" s="166"/>
      <c r="G843" s="168"/>
      <c r="H843" s="99"/>
      <c r="I843" s="166"/>
      <c r="J843" s="99"/>
      <c r="K843" s="99"/>
      <c r="L843" s="99"/>
      <c r="M843" s="99"/>
      <c r="N843" s="99"/>
      <c r="O843" s="99"/>
      <c r="P843" s="99"/>
      <c r="Q843" s="99"/>
      <c r="R843" s="99"/>
      <c r="S843" s="99"/>
      <c r="T843" s="99"/>
      <c r="U843" s="99"/>
      <c r="V843" s="220"/>
      <c r="W843" s="220"/>
      <c r="X843" s="99"/>
      <c r="Y843" s="99"/>
      <c r="Z843" s="99"/>
      <c r="AA843" s="99"/>
      <c r="AB843" s="99"/>
      <c r="AC843" s="99"/>
      <c r="AD843" s="99"/>
      <c r="AE843" s="99"/>
      <c r="AF843" s="99"/>
      <c r="AG843" s="99"/>
      <c r="AH843" s="99"/>
      <c r="AI843" s="99"/>
      <c r="AJ843" s="99"/>
      <c r="AK843" s="99"/>
      <c r="AL843" s="99"/>
      <c r="AM843" s="99"/>
      <c r="AN843" s="99"/>
      <c r="AO843" s="99"/>
      <c r="AP843" s="99"/>
      <c r="AQ843" s="99"/>
      <c r="AR843" s="99"/>
      <c r="AS843" s="99"/>
      <c r="AT843" s="99"/>
      <c r="AU843" s="99"/>
      <c r="AV843" s="99"/>
    </row>
    <row r="844" spans="1:48" ht="15.75" customHeight="1">
      <c r="A844" s="99"/>
      <c r="B844" s="99"/>
      <c r="C844" s="159"/>
      <c r="D844" s="220"/>
      <c r="E844" s="168"/>
      <c r="F844" s="166"/>
      <c r="G844" s="168"/>
      <c r="H844" s="99"/>
      <c r="I844" s="166"/>
      <c r="J844" s="99"/>
      <c r="K844" s="99"/>
      <c r="L844" s="99"/>
      <c r="M844" s="99"/>
      <c r="N844" s="99"/>
      <c r="O844" s="99"/>
      <c r="P844" s="99"/>
      <c r="Q844" s="99"/>
      <c r="R844" s="99"/>
      <c r="S844" s="99"/>
      <c r="T844" s="99"/>
      <c r="U844" s="99"/>
      <c r="V844" s="220"/>
      <c r="W844" s="220"/>
      <c r="X844" s="99"/>
      <c r="Y844" s="99"/>
      <c r="Z844" s="99"/>
      <c r="AA844" s="99"/>
      <c r="AB844" s="99"/>
      <c r="AC844" s="99"/>
      <c r="AD844" s="99"/>
      <c r="AE844" s="99"/>
      <c r="AF844" s="99"/>
      <c r="AG844" s="99"/>
      <c r="AH844" s="99"/>
      <c r="AI844" s="99"/>
      <c r="AJ844" s="99"/>
      <c r="AK844" s="99"/>
      <c r="AL844" s="99"/>
      <c r="AM844" s="99"/>
      <c r="AN844" s="99"/>
      <c r="AO844" s="99"/>
      <c r="AP844" s="99"/>
      <c r="AQ844" s="99"/>
      <c r="AR844" s="99"/>
      <c r="AS844" s="99"/>
      <c r="AT844" s="99"/>
      <c r="AU844" s="99"/>
      <c r="AV844" s="99"/>
    </row>
    <row r="845" spans="1:48" ht="15.75" customHeight="1">
      <c r="A845" s="99"/>
      <c r="B845" s="99"/>
      <c r="C845" s="159"/>
      <c r="D845" s="220"/>
      <c r="E845" s="168"/>
      <c r="F845" s="166"/>
      <c r="G845" s="168"/>
      <c r="H845" s="99"/>
      <c r="I845" s="166"/>
      <c r="J845" s="99"/>
      <c r="K845" s="99"/>
      <c r="L845" s="99"/>
      <c r="M845" s="99"/>
      <c r="N845" s="99"/>
      <c r="O845" s="99"/>
      <c r="P845" s="99"/>
      <c r="Q845" s="99"/>
      <c r="R845" s="99"/>
      <c r="S845" s="99"/>
      <c r="T845" s="99"/>
      <c r="U845" s="99"/>
      <c r="V845" s="220"/>
      <c r="W845" s="220"/>
      <c r="X845" s="99"/>
      <c r="Y845" s="99"/>
      <c r="Z845" s="99"/>
      <c r="AA845" s="99"/>
      <c r="AB845" s="99"/>
      <c r="AC845" s="99"/>
      <c r="AD845" s="99"/>
      <c r="AE845" s="99"/>
      <c r="AF845" s="99"/>
      <c r="AG845" s="99"/>
      <c r="AH845" s="99"/>
      <c r="AI845" s="99"/>
      <c r="AJ845" s="99"/>
      <c r="AK845" s="99"/>
      <c r="AL845" s="99"/>
      <c r="AM845" s="99"/>
      <c r="AN845" s="99"/>
      <c r="AO845" s="99"/>
      <c r="AP845" s="99"/>
      <c r="AQ845" s="99"/>
      <c r="AR845" s="99"/>
      <c r="AS845" s="99"/>
      <c r="AT845" s="99"/>
      <c r="AU845" s="99"/>
      <c r="AV845" s="99"/>
    </row>
    <row r="846" spans="1:48" ht="15.75" customHeight="1">
      <c r="A846" s="99"/>
      <c r="B846" s="99"/>
      <c r="C846" s="159"/>
      <c r="D846" s="220"/>
      <c r="E846" s="168"/>
      <c r="F846" s="166"/>
      <c r="G846" s="168"/>
      <c r="H846" s="99"/>
      <c r="I846" s="166"/>
      <c r="J846" s="99"/>
      <c r="K846" s="99"/>
      <c r="L846" s="99"/>
      <c r="M846" s="99"/>
      <c r="N846" s="99"/>
      <c r="O846" s="99"/>
      <c r="P846" s="99"/>
      <c r="Q846" s="99"/>
      <c r="R846" s="99"/>
      <c r="S846" s="99"/>
      <c r="T846" s="99"/>
      <c r="U846" s="99"/>
      <c r="V846" s="220"/>
      <c r="W846" s="220"/>
      <c r="X846" s="99"/>
      <c r="Y846" s="99"/>
      <c r="Z846" s="99"/>
      <c r="AA846" s="99"/>
      <c r="AB846" s="99"/>
      <c r="AC846" s="99"/>
      <c r="AD846" s="99"/>
      <c r="AE846" s="99"/>
      <c r="AF846" s="99"/>
      <c r="AG846" s="99"/>
      <c r="AH846" s="99"/>
      <c r="AI846" s="99"/>
      <c r="AJ846" s="99"/>
      <c r="AK846" s="99"/>
      <c r="AL846" s="99"/>
      <c r="AM846" s="99"/>
      <c r="AN846" s="99"/>
      <c r="AO846" s="99"/>
      <c r="AP846" s="99"/>
      <c r="AQ846" s="99"/>
      <c r="AR846" s="99"/>
      <c r="AS846" s="99"/>
      <c r="AT846" s="99"/>
      <c r="AU846" s="99"/>
      <c r="AV846" s="99"/>
    </row>
    <row r="847" spans="1:48" ht="15.75" customHeight="1">
      <c r="A847" s="99"/>
      <c r="B847" s="99"/>
      <c r="C847" s="159"/>
      <c r="D847" s="220"/>
      <c r="E847" s="168"/>
      <c r="F847" s="166"/>
      <c r="G847" s="168"/>
      <c r="H847" s="99"/>
      <c r="I847" s="166"/>
      <c r="J847" s="99"/>
      <c r="K847" s="99"/>
      <c r="L847" s="99"/>
      <c r="M847" s="99"/>
      <c r="N847" s="99"/>
      <c r="O847" s="99"/>
      <c r="P847" s="99"/>
      <c r="Q847" s="99"/>
      <c r="R847" s="99"/>
      <c r="S847" s="99"/>
      <c r="T847" s="99"/>
      <c r="U847" s="99"/>
      <c r="V847" s="220"/>
      <c r="W847" s="220"/>
      <c r="X847" s="99"/>
      <c r="Y847" s="99"/>
      <c r="Z847" s="99"/>
      <c r="AA847" s="99"/>
      <c r="AB847" s="99"/>
      <c r="AC847" s="99"/>
      <c r="AD847" s="99"/>
      <c r="AE847" s="99"/>
      <c r="AF847" s="99"/>
      <c r="AG847" s="99"/>
      <c r="AH847" s="99"/>
      <c r="AI847" s="99"/>
      <c r="AJ847" s="99"/>
      <c r="AK847" s="99"/>
      <c r="AL847" s="99"/>
      <c r="AM847" s="99"/>
      <c r="AN847" s="99"/>
      <c r="AO847" s="99"/>
      <c r="AP847" s="99"/>
      <c r="AQ847" s="99"/>
      <c r="AR847" s="99"/>
      <c r="AS847" s="99"/>
      <c r="AT847" s="99"/>
      <c r="AU847" s="99"/>
      <c r="AV847" s="99"/>
    </row>
    <row r="848" spans="1:48" ht="15.75" customHeight="1">
      <c r="A848" s="99"/>
      <c r="B848" s="99"/>
      <c r="C848" s="159"/>
      <c r="D848" s="220"/>
      <c r="E848" s="168"/>
      <c r="F848" s="166"/>
      <c r="G848" s="168"/>
      <c r="H848" s="99"/>
      <c r="I848" s="166"/>
      <c r="J848" s="99"/>
      <c r="K848" s="99"/>
      <c r="L848" s="99"/>
      <c r="M848" s="99"/>
      <c r="N848" s="99"/>
      <c r="O848" s="99"/>
      <c r="P848" s="99"/>
      <c r="Q848" s="99"/>
      <c r="R848" s="99"/>
      <c r="S848" s="99"/>
      <c r="T848" s="99"/>
      <c r="U848" s="99"/>
      <c r="V848" s="220"/>
      <c r="W848" s="220"/>
      <c r="X848" s="99"/>
      <c r="Y848" s="99"/>
      <c r="Z848" s="99"/>
      <c r="AA848" s="99"/>
      <c r="AB848" s="99"/>
      <c r="AC848" s="99"/>
      <c r="AD848" s="99"/>
      <c r="AE848" s="99"/>
      <c r="AF848" s="99"/>
      <c r="AG848" s="99"/>
      <c r="AH848" s="99"/>
      <c r="AI848" s="99"/>
      <c r="AJ848" s="99"/>
      <c r="AK848" s="99"/>
      <c r="AL848" s="99"/>
      <c r="AM848" s="99"/>
      <c r="AN848" s="99"/>
      <c r="AO848" s="99"/>
      <c r="AP848" s="99"/>
      <c r="AQ848" s="99"/>
      <c r="AR848" s="99"/>
      <c r="AS848" s="99"/>
      <c r="AT848" s="99"/>
      <c r="AU848" s="99"/>
      <c r="AV848" s="99"/>
    </row>
    <row r="849" spans="1:48" ht="15.75" customHeight="1">
      <c r="A849" s="99"/>
      <c r="B849" s="99"/>
      <c r="C849" s="159"/>
      <c r="D849" s="220"/>
      <c r="E849" s="168"/>
      <c r="F849" s="166"/>
      <c r="G849" s="168"/>
      <c r="H849" s="99"/>
      <c r="I849" s="166"/>
      <c r="J849" s="99"/>
      <c r="K849" s="99"/>
      <c r="L849" s="99"/>
      <c r="M849" s="99"/>
      <c r="N849" s="99"/>
      <c r="O849" s="99"/>
      <c r="P849" s="99"/>
      <c r="Q849" s="99"/>
      <c r="R849" s="99"/>
      <c r="S849" s="99"/>
      <c r="T849" s="99"/>
      <c r="U849" s="99"/>
      <c r="V849" s="220"/>
      <c r="W849" s="220"/>
      <c r="X849" s="99"/>
      <c r="Y849" s="99"/>
      <c r="Z849" s="99"/>
      <c r="AA849" s="99"/>
      <c r="AB849" s="99"/>
      <c r="AC849" s="99"/>
      <c r="AD849" s="99"/>
      <c r="AE849" s="99"/>
      <c r="AF849" s="99"/>
      <c r="AG849" s="99"/>
      <c r="AH849" s="99"/>
      <c r="AI849" s="99"/>
      <c r="AJ849" s="99"/>
      <c r="AK849" s="99"/>
      <c r="AL849" s="99"/>
      <c r="AM849" s="99"/>
      <c r="AN849" s="99"/>
      <c r="AO849" s="99"/>
      <c r="AP849" s="99"/>
      <c r="AQ849" s="99"/>
      <c r="AR849" s="99"/>
      <c r="AS849" s="99"/>
      <c r="AT849" s="99"/>
      <c r="AU849" s="99"/>
      <c r="AV849" s="99"/>
    </row>
    <row r="850" spans="1:48" ht="15.75" customHeight="1">
      <c r="A850" s="99"/>
      <c r="B850" s="99"/>
      <c r="C850" s="159"/>
      <c r="D850" s="220"/>
      <c r="E850" s="168"/>
      <c r="F850" s="166"/>
      <c r="G850" s="168"/>
      <c r="H850" s="99"/>
      <c r="I850" s="166"/>
      <c r="J850" s="99"/>
      <c r="K850" s="99"/>
      <c r="L850" s="99"/>
      <c r="M850" s="99"/>
      <c r="N850" s="99"/>
      <c r="O850" s="99"/>
      <c r="P850" s="99"/>
      <c r="Q850" s="99"/>
      <c r="R850" s="99"/>
      <c r="S850" s="99"/>
      <c r="T850" s="99"/>
      <c r="U850" s="99"/>
      <c r="V850" s="220"/>
      <c r="W850" s="220"/>
      <c r="X850" s="99"/>
      <c r="Y850" s="99"/>
      <c r="Z850" s="99"/>
      <c r="AA850" s="99"/>
      <c r="AB850" s="99"/>
      <c r="AC850" s="99"/>
      <c r="AD850" s="99"/>
      <c r="AE850" s="99"/>
      <c r="AF850" s="99"/>
      <c r="AG850" s="99"/>
      <c r="AH850" s="99"/>
      <c r="AI850" s="99"/>
      <c r="AJ850" s="99"/>
      <c r="AK850" s="99"/>
      <c r="AL850" s="99"/>
      <c r="AM850" s="99"/>
      <c r="AN850" s="99"/>
      <c r="AO850" s="99"/>
      <c r="AP850" s="99"/>
      <c r="AQ850" s="99"/>
      <c r="AR850" s="99"/>
      <c r="AS850" s="99"/>
      <c r="AT850" s="99"/>
      <c r="AU850" s="99"/>
      <c r="AV850" s="99"/>
    </row>
    <row r="851" spans="1:48" ht="15.75" customHeight="1">
      <c r="A851" s="99"/>
      <c r="B851" s="99"/>
      <c r="C851" s="159"/>
      <c r="D851" s="220"/>
      <c r="E851" s="168"/>
      <c r="F851" s="166"/>
      <c r="G851" s="168"/>
      <c r="H851" s="99"/>
      <c r="I851" s="166"/>
      <c r="J851" s="99"/>
      <c r="K851" s="99"/>
      <c r="L851" s="99"/>
      <c r="M851" s="99"/>
      <c r="N851" s="99"/>
      <c r="O851" s="99"/>
      <c r="P851" s="99"/>
      <c r="Q851" s="99"/>
      <c r="R851" s="99"/>
      <c r="S851" s="99"/>
      <c r="T851" s="99"/>
      <c r="U851" s="99"/>
      <c r="V851" s="220"/>
      <c r="W851" s="220"/>
      <c r="X851" s="99"/>
      <c r="Y851" s="99"/>
      <c r="Z851" s="99"/>
      <c r="AA851" s="99"/>
      <c r="AB851" s="99"/>
      <c r="AC851" s="99"/>
      <c r="AD851" s="99"/>
      <c r="AE851" s="99"/>
      <c r="AF851" s="99"/>
      <c r="AG851" s="99"/>
      <c r="AH851" s="99"/>
      <c r="AI851" s="99"/>
      <c r="AJ851" s="99"/>
      <c r="AK851" s="99"/>
      <c r="AL851" s="99"/>
      <c r="AM851" s="99"/>
      <c r="AN851" s="99"/>
      <c r="AO851" s="99"/>
      <c r="AP851" s="99"/>
      <c r="AQ851" s="99"/>
      <c r="AR851" s="99"/>
      <c r="AS851" s="99"/>
      <c r="AT851" s="99"/>
      <c r="AU851" s="99"/>
      <c r="AV851" s="99"/>
    </row>
    <row r="852" spans="1:48" ht="15.75" customHeight="1">
      <c r="A852" s="99"/>
      <c r="B852" s="99"/>
      <c r="C852" s="159"/>
      <c r="D852" s="220"/>
      <c r="E852" s="168"/>
      <c r="F852" s="166"/>
      <c r="G852" s="168"/>
      <c r="H852" s="99"/>
      <c r="I852" s="166"/>
      <c r="J852" s="99"/>
      <c r="K852" s="99"/>
      <c r="L852" s="99"/>
      <c r="M852" s="99"/>
      <c r="N852" s="99"/>
      <c r="O852" s="99"/>
      <c r="P852" s="99"/>
      <c r="Q852" s="99"/>
      <c r="R852" s="99"/>
      <c r="S852" s="99"/>
      <c r="T852" s="99"/>
      <c r="U852" s="99"/>
      <c r="V852" s="220"/>
      <c r="W852" s="220"/>
      <c r="X852" s="99"/>
      <c r="Y852" s="99"/>
      <c r="Z852" s="99"/>
      <c r="AA852" s="99"/>
      <c r="AB852" s="99"/>
      <c r="AC852" s="99"/>
      <c r="AD852" s="99"/>
      <c r="AE852" s="99"/>
      <c r="AF852" s="99"/>
      <c r="AG852" s="99"/>
      <c r="AH852" s="99"/>
      <c r="AI852" s="99"/>
      <c r="AJ852" s="99"/>
      <c r="AK852" s="99"/>
      <c r="AL852" s="99"/>
      <c r="AM852" s="99"/>
      <c r="AN852" s="99"/>
      <c r="AO852" s="99"/>
      <c r="AP852" s="99"/>
      <c r="AQ852" s="99"/>
      <c r="AR852" s="99"/>
      <c r="AS852" s="99"/>
      <c r="AT852" s="99"/>
      <c r="AU852" s="99"/>
      <c r="AV852" s="99"/>
    </row>
    <row r="853" spans="1:48" ht="15.75" customHeight="1">
      <c r="A853" s="99"/>
      <c r="B853" s="99"/>
      <c r="C853" s="159"/>
      <c r="D853" s="220"/>
      <c r="E853" s="168"/>
      <c r="F853" s="166"/>
      <c r="G853" s="168"/>
      <c r="H853" s="99"/>
      <c r="I853" s="166"/>
      <c r="J853" s="99"/>
      <c r="K853" s="99"/>
      <c r="L853" s="99"/>
      <c r="M853" s="99"/>
      <c r="N853" s="99"/>
      <c r="O853" s="99"/>
      <c r="P853" s="99"/>
      <c r="Q853" s="99"/>
      <c r="R853" s="99"/>
      <c r="S853" s="99"/>
      <c r="T853" s="99"/>
      <c r="U853" s="99"/>
      <c r="V853" s="220"/>
      <c r="W853" s="220"/>
      <c r="X853" s="99"/>
      <c r="Y853" s="99"/>
      <c r="Z853" s="99"/>
      <c r="AA853" s="99"/>
      <c r="AB853" s="99"/>
      <c r="AC853" s="99"/>
      <c r="AD853" s="99"/>
      <c r="AE853" s="99"/>
      <c r="AF853" s="99"/>
      <c r="AG853" s="99"/>
      <c r="AH853" s="99"/>
      <c r="AI853" s="99"/>
      <c r="AJ853" s="99"/>
      <c r="AK853" s="99"/>
      <c r="AL853" s="99"/>
      <c r="AM853" s="99"/>
      <c r="AN853" s="99"/>
      <c r="AO853" s="99"/>
      <c r="AP853" s="99"/>
      <c r="AQ853" s="99"/>
      <c r="AR853" s="99"/>
      <c r="AS853" s="99"/>
      <c r="AT853" s="99"/>
      <c r="AU853" s="99"/>
      <c r="AV853" s="99"/>
    </row>
    <row r="854" spans="1:48" ht="15.75" customHeight="1">
      <c r="A854" s="99"/>
      <c r="B854" s="99"/>
      <c r="C854" s="159"/>
      <c r="D854" s="220"/>
      <c r="E854" s="168"/>
      <c r="F854" s="166"/>
      <c r="G854" s="168"/>
      <c r="H854" s="99"/>
      <c r="I854" s="166"/>
      <c r="J854" s="99"/>
      <c r="K854" s="99"/>
      <c r="L854" s="99"/>
      <c r="M854" s="99"/>
      <c r="N854" s="99"/>
      <c r="O854" s="99"/>
      <c r="P854" s="99"/>
      <c r="Q854" s="99"/>
      <c r="R854" s="99"/>
      <c r="S854" s="99"/>
      <c r="T854" s="99"/>
      <c r="U854" s="99"/>
      <c r="V854" s="220"/>
      <c r="W854" s="220"/>
      <c r="X854" s="99"/>
      <c r="Y854" s="99"/>
      <c r="Z854" s="99"/>
      <c r="AA854" s="99"/>
      <c r="AB854" s="99"/>
      <c r="AC854" s="99"/>
      <c r="AD854" s="99"/>
      <c r="AE854" s="99"/>
      <c r="AF854" s="99"/>
      <c r="AG854" s="99"/>
      <c r="AH854" s="99"/>
      <c r="AI854" s="99"/>
      <c r="AJ854" s="99"/>
      <c r="AK854" s="99"/>
      <c r="AL854" s="99"/>
      <c r="AM854" s="99"/>
      <c r="AN854" s="99"/>
      <c r="AO854" s="99"/>
      <c r="AP854" s="99"/>
      <c r="AQ854" s="99"/>
      <c r="AR854" s="99"/>
      <c r="AS854" s="99"/>
      <c r="AT854" s="99"/>
      <c r="AU854" s="99"/>
      <c r="AV854" s="99"/>
    </row>
    <row r="855" spans="1:48" ht="15.75" customHeight="1">
      <c r="A855" s="99"/>
      <c r="B855" s="99"/>
      <c r="C855" s="159"/>
      <c r="D855" s="220"/>
      <c r="E855" s="168"/>
      <c r="F855" s="166"/>
      <c r="G855" s="168"/>
      <c r="H855" s="99"/>
      <c r="I855" s="166"/>
      <c r="J855" s="99"/>
      <c r="K855" s="99"/>
      <c r="L855" s="99"/>
      <c r="M855" s="99"/>
      <c r="N855" s="99"/>
      <c r="O855" s="99"/>
      <c r="P855" s="99"/>
      <c r="Q855" s="99"/>
      <c r="R855" s="99"/>
      <c r="S855" s="99"/>
      <c r="T855" s="99"/>
      <c r="U855" s="99"/>
      <c r="V855" s="220"/>
      <c r="W855" s="220"/>
      <c r="X855" s="99"/>
      <c r="Y855" s="99"/>
      <c r="Z855" s="99"/>
      <c r="AA855" s="99"/>
      <c r="AB855" s="99"/>
      <c r="AC855" s="99"/>
      <c r="AD855" s="99"/>
      <c r="AE855" s="99"/>
      <c r="AF855" s="99"/>
      <c r="AG855" s="99"/>
      <c r="AH855" s="99"/>
      <c r="AI855" s="99"/>
      <c r="AJ855" s="99"/>
      <c r="AK855" s="99"/>
      <c r="AL855" s="99"/>
      <c r="AM855" s="99"/>
      <c r="AN855" s="99"/>
      <c r="AO855" s="99"/>
      <c r="AP855" s="99"/>
      <c r="AQ855" s="99"/>
      <c r="AR855" s="99"/>
      <c r="AS855" s="99"/>
      <c r="AT855" s="99"/>
      <c r="AU855" s="99"/>
      <c r="AV855" s="99"/>
    </row>
    <row r="856" spans="1:48" ht="15.75" customHeight="1">
      <c r="A856" s="99"/>
      <c r="B856" s="99"/>
      <c r="C856" s="159"/>
      <c r="D856" s="220"/>
      <c r="E856" s="168"/>
      <c r="F856" s="166"/>
      <c r="G856" s="168"/>
      <c r="H856" s="99"/>
      <c r="I856" s="166"/>
      <c r="J856" s="99"/>
      <c r="K856" s="99"/>
      <c r="L856" s="99"/>
      <c r="M856" s="99"/>
      <c r="N856" s="99"/>
      <c r="O856" s="99"/>
      <c r="P856" s="99"/>
      <c r="Q856" s="99"/>
      <c r="R856" s="99"/>
      <c r="S856" s="99"/>
      <c r="T856" s="99"/>
      <c r="U856" s="99"/>
      <c r="V856" s="220"/>
      <c r="W856" s="220"/>
      <c r="X856" s="99"/>
      <c r="Y856" s="99"/>
      <c r="Z856" s="99"/>
      <c r="AA856" s="99"/>
      <c r="AB856" s="99"/>
      <c r="AC856" s="99"/>
      <c r="AD856" s="99"/>
      <c r="AE856" s="99"/>
      <c r="AF856" s="99"/>
      <c r="AG856" s="99"/>
      <c r="AH856" s="99"/>
      <c r="AI856" s="99"/>
      <c r="AJ856" s="99"/>
      <c r="AK856" s="99"/>
      <c r="AL856" s="99"/>
      <c r="AM856" s="99"/>
      <c r="AN856" s="99"/>
      <c r="AO856" s="99"/>
      <c r="AP856" s="99"/>
      <c r="AQ856" s="99"/>
      <c r="AR856" s="99"/>
      <c r="AS856" s="99"/>
      <c r="AT856" s="99"/>
      <c r="AU856" s="99"/>
      <c r="AV856" s="99"/>
    </row>
    <row r="857" spans="1:48" ht="15.75" customHeight="1">
      <c r="A857" s="99"/>
      <c r="B857" s="99"/>
      <c r="C857" s="159"/>
      <c r="D857" s="220"/>
      <c r="E857" s="168"/>
      <c r="F857" s="166"/>
      <c r="G857" s="168"/>
      <c r="H857" s="99"/>
      <c r="I857" s="166"/>
      <c r="J857" s="99"/>
      <c r="K857" s="99"/>
      <c r="L857" s="99"/>
      <c r="M857" s="99"/>
      <c r="N857" s="99"/>
      <c r="O857" s="99"/>
      <c r="P857" s="99"/>
      <c r="Q857" s="99"/>
      <c r="R857" s="99"/>
      <c r="S857" s="99"/>
      <c r="T857" s="99"/>
      <c r="U857" s="99"/>
      <c r="V857" s="220"/>
      <c r="W857" s="220"/>
      <c r="X857" s="99"/>
      <c r="Y857" s="99"/>
      <c r="Z857" s="99"/>
      <c r="AA857" s="99"/>
      <c r="AB857" s="99"/>
      <c r="AC857" s="99"/>
      <c r="AD857" s="99"/>
      <c r="AE857" s="99"/>
      <c r="AF857" s="99"/>
      <c r="AG857" s="99"/>
      <c r="AH857" s="99"/>
      <c r="AI857" s="99"/>
      <c r="AJ857" s="99"/>
      <c r="AK857" s="99"/>
      <c r="AL857" s="99"/>
      <c r="AM857" s="99"/>
      <c r="AN857" s="99"/>
      <c r="AO857" s="99"/>
      <c r="AP857" s="99"/>
      <c r="AQ857" s="99"/>
      <c r="AR857" s="99"/>
      <c r="AS857" s="99"/>
      <c r="AT857" s="99"/>
      <c r="AU857" s="99"/>
      <c r="AV857" s="99"/>
    </row>
    <row r="858" spans="1:48" ht="15.75" customHeight="1">
      <c r="A858" s="99"/>
      <c r="B858" s="99"/>
      <c r="C858" s="159"/>
      <c r="D858" s="220"/>
      <c r="E858" s="168"/>
      <c r="F858" s="166"/>
      <c r="G858" s="168"/>
      <c r="H858" s="99"/>
      <c r="I858" s="166"/>
      <c r="J858" s="99"/>
      <c r="K858" s="99"/>
      <c r="L858" s="99"/>
      <c r="M858" s="99"/>
      <c r="N858" s="99"/>
      <c r="O858" s="99"/>
      <c r="P858" s="99"/>
      <c r="Q858" s="99"/>
      <c r="R858" s="99"/>
      <c r="S858" s="99"/>
      <c r="T858" s="99"/>
      <c r="U858" s="99"/>
      <c r="V858" s="220"/>
      <c r="W858" s="220"/>
      <c r="X858" s="99"/>
      <c r="Y858" s="99"/>
      <c r="Z858" s="99"/>
      <c r="AA858" s="99"/>
      <c r="AB858" s="99"/>
      <c r="AC858" s="99"/>
      <c r="AD858" s="99"/>
      <c r="AE858" s="99"/>
      <c r="AF858" s="99"/>
      <c r="AG858" s="99"/>
      <c r="AH858" s="99"/>
      <c r="AI858" s="99"/>
      <c r="AJ858" s="99"/>
      <c r="AK858" s="99"/>
      <c r="AL858" s="99"/>
      <c r="AM858" s="99"/>
      <c r="AN858" s="99"/>
      <c r="AO858" s="99"/>
      <c r="AP858" s="99"/>
      <c r="AQ858" s="99"/>
      <c r="AR858" s="99"/>
      <c r="AS858" s="99"/>
      <c r="AT858" s="99"/>
      <c r="AU858" s="99"/>
      <c r="AV858" s="99"/>
    </row>
    <row r="859" spans="1:48" ht="15.75" customHeight="1">
      <c r="A859" s="99"/>
      <c r="B859" s="99"/>
      <c r="C859" s="159"/>
      <c r="D859" s="220"/>
      <c r="E859" s="168"/>
      <c r="F859" s="166"/>
      <c r="G859" s="168"/>
      <c r="H859" s="99"/>
      <c r="I859" s="166"/>
      <c r="J859" s="99"/>
      <c r="K859" s="99"/>
      <c r="L859" s="99"/>
      <c r="M859" s="99"/>
      <c r="N859" s="99"/>
      <c r="O859" s="99"/>
      <c r="P859" s="99"/>
      <c r="Q859" s="99"/>
      <c r="R859" s="99"/>
      <c r="S859" s="99"/>
      <c r="T859" s="99"/>
      <c r="U859" s="99"/>
      <c r="V859" s="220"/>
      <c r="W859" s="220"/>
      <c r="X859" s="99"/>
      <c r="Y859" s="99"/>
      <c r="Z859" s="99"/>
      <c r="AA859" s="99"/>
      <c r="AB859" s="99"/>
      <c r="AC859" s="99"/>
      <c r="AD859" s="99"/>
      <c r="AE859" s="99"/>
      <c r="AF859" s="99"/>
      <c r="AG859" s="99"/>
      <c r="AH859" s="99"/>
      <c r="AI859" s="99"/>
      <c r="AJ859" s="99"/>
      <c r="AK859" s="99"/>
      <c r="AL859" s="99"/>
      <c r="AM859" s="99"/>
      <c r="AN859" s="99"/>
      <c r="AO859" s="99"/>
      <c r="AP859" s="99"/>
      <c r="AQ859" s="99"/>
      <c r="AR859" s="99"/>
      <c r="AS859" s="99"/>
      <c r="AT859" s="99"/>
      <c r="AU859" s="99"/>
      <c r="AV859" s="99"/>
    </row>
    <row r="860" spans="1:48" ht="15.75" customHeight="1">
      <c r="A860" s="99"/>
      <c r="B860" s="99"/>
      <c r="C860" s="159"/>
      <c r="D860" s="220"/>
      <c r="E860" s="168"/>
      <c r="F860" s="166"/>
      <c r="G860" s="168"/>
      <c r="H860" s="99"/>
      <c r="I860" s="166"/>
      <c r="J860" s="99"/>
      <c r="K860" s="99"/>
      <c r="L860" s="99"/>
      <c r="M860" s="99"/>
      <c r="N860" s="99"/>
      <c r="O860" s="99"/>
      <c r="P860" s="99"/>
      <c r="Q860" s="99"/>
      <c r="R860" s="99"/>
      <c r="S860" s="99"/>
      <c r="T860" s="99"/>
      <c r="U860" s="99"/>
      <c r="V860" s="220"/>
      <c r="W860" s="220"/>
      <c r="X860" s="99"/>
      <c r="Y860" s="99"/>
      <c r="Z860" s="99"/>
      <c r="AA860" s="99"/>
      <c r="AB860" s="99"/>
      <c r="AC860" s="99"/>
      <c r="AD860" s="99"/>
      <c r="AE860" s="99"/>
      <c r="AF860" s="99"/>
      <c r="AG860" s="99"/>
      <c r="AH860" s="99"/>
      <c r="AI860" s="99"/>
      <c r="AJ860" s="99"/>
      <c r="AK860" s="99"/>
      <c r="AL860" s="99"/>
      <c r="AM860" s="99"/>
      <c r="AN860" s="99"/>
      <c r="AO860" s="99"/>
      <c r="AP860" s="99"/>
      <c r="AQ860" s="99"/>
      <c r="AR860" s="99"/>
      <c r="AS860" s="99"/>
      <c r="AT860" s="99"/>
      <c r="AU860" s="99"/>
      <c r="AV860" s="99"/>
    </row>
    <row r="861" spans="1:48" ht="15.75" customHeight="1">
      <c r="A861" s="99"/>
      <c r="B861" s="99"/>
      <c r="C861" s="159"/>
      <c r="D861" s="220"/>
      <c r="E861" s="168"/>
      <c r="F861" s="166"/>
      <c r="G861" s="168"/>
      <c r="H861" s="99"/>
      <c r="I861" s="166"/>
      <c r="J861" s="99"/>
      <c r="K861" s="99"/>
      <c r="L861" s="99"/>
      <c r="M861" s="99"/>
      <c r="N861" s="99"/>
      <c r="O861" s="99"/>
      <c r="P861" s="99"/>
      <c r="Q861" s="99"/>
      <c r="R861" s="99"/>
      <c r="S861" s="99"/>
      <c r="T861" s="99"/>
      <c r="U861" s="99"/>
      <c r="V861" s="220"/>
      <c r="W861" s="220"/>
      <c r="X861" s="99"/>
      <c r="Y861" s="99"/>
      <c r="Z861" s="99"/>
      <c r="AA861" s="99"/>
      <c r="AB861" s="99"/>
      <c r="AC861" s="99"/>
      <c r="AD861" s="99"/>
      <c r="AE861" s="99"/>
      <c r="AF861" s="99"/>
      <c r="AG861" s="99"/>
      <c r="AH861" s="99"/>
      <c r="AI861" s="99"/>
      <c r="AJ861" s="99"/>
      <c r="AK861" s="99"/>
      <c r="AL861" s="99"/>
      <c r="AM861" s="99"/>
      <c r="AN861" s="99"/>
      <c r="AO861" s="99"/>
      <c r="AP861" s="99"/>
      <c r="AQ861" s="99"/>
      <c r="AR861" s="99"/>
      <c r="AS861" s="99"/>
      <c r="AT861" s="99"/>
      <c r="AU861" s="99"/>
      <c r="AV861" s="99"/>
    </row>
    <row r="862" spans="1:48" ht="15.75" customHeight="1">
      <c r="A862" s="99"/>
      <c r="B862" s="99"/>
      <c r="C862" s="159"/>
      <c r="D862" s="220"/>
      <c r="E862" s="168"/>
      <c r="F862" s="166"/>
      <c r="G862" s="168"/>
      <c r="H862" s="99"/>
      <c r="I862" s="166"/>
      <c r="J862" s="99"/>
      <c r="K862" s="99"/>
      <c r="L862" s="99"/>
      <c r="M862" s="99"/>
      <c r="N862" s="99"/>
      <c r="O862" s="99"/>
      <c r="P862" s="99"/>
      <c r="Q862" s="99"/>
      <c r="R862" s="99"/>
      <c r="S862" s="99"/>
      <c r="T862" s="99"/>
      <c r="U862" s="99"/>
      <c r="V862" s="220"/>
      <c r="W862" s="220"/>
      <c r="X862" s="99"/>
      <c r="Y862" s="99"/>
      <c r="Z862" s="99"/>
      <c r="AA862" s="99"/>
      <c r="AB862" s="99"/>
      <c r="AC862" s="99"/>
      <c r="AD862" s="99"/>
      <c r="AE862" s="99"/>
      <c r="AF862" s="99"/>
      <c r="AG862" s="99"/>
      <c r="AH862" s="99"/>
      <c r="AI862" s="99"/>
      <c r="AJ862" s="99"/>
      <c r="AK862" s="99"/>
      <c r="AL862" s="99"/>
      <c r="AM862" s="99"/>
      <c r="AN862" s="99"/>
      <c r="AO862" s="99"/>
      <c r="AP862" s="99"/>
      <c r="AQ862" s="99"/>
      <c r="AR862" s="99"/>
      <c r="AS862" s="99"/>
      <c r="AT862" s="99"/>
      <c r="AU862" s="99"/>
      <c r="AV862" s="99"/>
    </row>
    <row r="863" spans="1:48" ht="15.75" customHeight="1">
      <c r="A863" s="99"/>
      <c r="B863" s="99"/>
      <c r="C863" s="159"/>
      <c r="D863" s="220"/>
      <c r="E863" s="168"/>
      <c r="F863" s="166"/>
      <c r="G863" s="168"/>
      <c r="H863" s="99"/>
      <c r="I863" s="166"/>
      <c r="J863" s="99"/>
      <c r="K863" s="99"/>
      <c r="L863" s="99"/>
      <c r="M863" s="99"/>
      <c r="N863" s="99"/>
      <c r="O863" s="99"/>
      <c r="P863" s="99"/>
      <c r="Q863" s="99"/>
      <c r="R863" s="99"/>
      <c r="S863" s="99"/>
      <c r="T863" s="99"/>
      <c r="U863" s="99"/>
      <c r="V863" s="220"/>
      <c r="W863" s="220"/>
      <c r="X863" s="99"/>
      <c r="Y863" s="99"/>
      <c r="Z863" s="99"/>
      <c r="AA863" s="99"/>
      <c r="AB863" s="99"/>
      <c r="AC863" s="99"/>
      <c r="AD863" s="99"/>
      <c r="AE863" s="99"/>
      <c r="AF863" s="99"/>
      <c r="AG863" s="99"/>
      <c r="AH863" s="99"/>
      <c r="AI863" s="99"/>
      <c r="AJ863" s="99"/>
      <c r="AK863" s="99"/>
      <c r="AL863" s="99"/>
      <c r="AM863" s="99"/>
      <c r="AN863" s="99"/>
      <c r="AO863" s="99"/>
      <c r="AP863" s="99"/>
      <c r="AQ863" s="99"/>
      <c r="AR863" s="99"/>
      <c r="AS863" s="99"/>
      <c r="AT863" s="99"/>
      <c r="AU863" s="99"/>
      <c r="AV863" s="99"/>
    </row>
    <row r="864" spans="1:48" ht="15.75" customHeight="1">
      <c r="A864" s="99"/>
      <c r="B864" s="99"/>
      <c r="C864" s="159"/>
      <c r="D864" s="220"/>
      <c r="E864" s="168"/>
      <c r="F864" s="166"/>
      <c r="G864" s="168"/>
      <c r="H864" s="99"/>
      <c r="I864" s="166"/>
      <c r="J864" s="99"/>
      <c r="K864" s="99"/>
      <c r="L864" s="99"/>
      <c r="M864" s="99"/>
      <c r="N864" s="99"/>
      <c r="O864" s="99"/>
      <c r="P864" s="99"/>
      <c r="Q864" s="99"/>
      <c r="R864" s="99"/>
      <c r="S864" s="99"/>
      <c r="T864" s="99"/>
      <c r="U864" s="99"/>
      <c r="V864" s="220"/>
      <c r="W864" s="220"/>
      <c r="X864" s="99"/>
      <c r="Y864" s="99"/>
      <c r="Z864" s="99"/>
      <c r="AA864" s="99"/>
      <c r="AB864" s="99"/>
      <c r="AC864" s="99"/>
      <c r="AD864" s="99"/>
      <c r="AE864" s="99"/>
      <c r="AF864" s="99"/>
      <c r="AG864" s="99"/>
      <c r="AH864" s="99"/>
      <c r="AI864" s="99"/>
      <c r="AJ864" s="99"/>
      <c r="AK864" s="99"/>
      <c r="AL864" s="99"/>
      <c r="AM864" s="99"/>
      <c r="AN864" s="99"/>
      <c r="AO864" s="99"/>
      <c r="AP864" s="99"/>
      <c r="AQ864" s="99"/>
      <c r="AR864" s="99"/>
      <c r="AS864" s="99"/>
      <c r="AT864" s="99"/>
      <c r="AU864" s="99"/>
      <c r="AV864" s="99"/>
    </row>
    <row r="865" spans="1:48" ht="15.75" customHeight="1">
      <c r="A865" s="99"/>
      <c r="B865" s="99"/>
      <c r="C865" s="159"/>
      <c r="D865" s="220"/>
      <c r="E865" s="168"/>
      <c r="F865" s="166"/>
      <c r="G865" s="168"/>
      <c r="H865" s="99"/>
      <c r="I865" s="166"/>
      <c r="J865" s="99"/>
      <c r="K865" s="99"/>
      <c r="L865" s="99"/>
      <c r="M865" s="99"/>
      <c r="N865" s="99"/>
      <c r="O865" s="99"/>
      <c r="P865" s="99"/>
      <c r="Q865" s="99"/>
      <c r="R865" s="99"/>
      <c r="S865" s="99"/>
      <c r="T865" s="99"/>
      <c r="U865" s="99"/>
      <c r="V865" s="220"/>
      <c r="W865" s="220"/>
      <c r="X865" s="99"/>
      <c r="Y865" s="99"/>
      <c r="Z865" s="99"/>
      <c r="AA865" s="99"/>
      <c r="AB865" s="99"/>
      <c r="AC865" s="99"/>
      <c r="AD865" s="99"/>
      <c r="AE865" s="99"/>
      <c r="AF865" s="99"/>
      <c r="AG865" s="99"/>
      <c r="AH865" s="99"/>
      <c r="AI865" s="99"/>
      <c r="AJ865" s="99"/>
      <c r="AK865" s="99"/>
      <c r="AL865" s="99"/>
      <c r="AM865" s="99"/>
      <c r="AN865" s="99"/>
      <c r="AO865" s="99"/>
      <c r="AP865" s="99"/>
      <c r="AQ865" s="99"/>
      <c r="AR865" s="99"/>
      <c r="AS865" s="99"/>
      <c r="AT865" s="99"/>
      <c r="AU865" s="99"/>
      <c r="AV865" s="99"/>
    </row>
    <row r="866" spans="1:48" ht="15.75" customHeight="1">
      <c r="A866" s="99"/>
      <c r="B866" s="99"/>
      <c r="C866" s="159"/>
      <c r="D866" s="220"/>
      <c r="E866" s="168"/>
      <c r="F866" s="166"/>
      <c r="G866" s="168"/>
      <c r="H866" s="99"/>
      <c r="I866" s="166"/>
      <c r="J866" s="99"/>
      <c r="K866" s="99"/>
      <c r="L866" s="99"/>
      <c r="M866" s="99"/>
      <c r="N866" s="99"/>
      <c r="O866" s="99"/>
      <c r="P866" s="99"/>
      <c r="Q866" s="99"/>
      <c r="R866" s="99"/>
      <c r="S866" s="99"/>
      <c r="T866" s="99"/>
      <c r="U866" s="99"/>
      <c r="V866" s="220"/>
      <c r="W866" s="220"/>
      <c r="X866" s="99"/>
      <c r="Y866" s="99"/>
      <c r="Z866" s="99"/>
      <c r="AA866" s="99"/>
      <c r="AB866" s="99"/>
      <c r="AC866" s="99"/>
      <c r="AD866" s="99"/>
      <c r="AE866" s="99"/>
      <c r="AF866" s="99"/>
      <c r="AG866" s="99"/>
      <c r="AH866" s="99"/>
      <c r="AI866" s="99"/>
      <c r="AJ866" s="99"/>
      <c r="AK866" s="99"/>
      <c r="AL866" s="99"/>
      <c r="AM866" s="99"/>
      <c r="AN866" s="99"/>
      <c r="AO866" s="99"/>
      <c r="AP866" s="99"/>
      <c r="AQ866" s="99"/>
      <c r="AR866" s="99"/>
      <c r="AS866" s="99"/>
      <c r="AT866" s="99"/>
      <c r="AU866" s="99"/>
      <c r="AV866" s="99"/>
    </row>
    <row r="867" spans="1:48" ht="15.75" customHeight="1">
      <c r="A867" s="99"/>
      <c r="B867" s="99"/>
      <c r="C867" s="159"/>
      <c r="D867" s="220"/>
      <c r="E867" s="168"/>
      <c r="F867" s="166"/>
      <c r="G867" s="168"/>
      <c r="H867" s="99"/>
      <c r="I867" s="166"/>
      <c r="J867" s="99"/>
      <c r="K867" s="99"/>
      <c r="L867" s="99"/>
      <c r="M867" s="99"/>
      <c r="N867" s="99"/>
      <c r="O867" s="99"/>
      <c r="P867" s="99"/>
      <c r="Q867" s="99"/>
      <c r="R867" s="99"/>
      <c r="S867" s="99"/>
      <c r="T867" s="99"/>
      <c r="U867" s="99"/>
      <c r="V867" s="220"/>
      <c r="W867" s="220"/>
      <c r="X867" s="99"/>
      <c r="Y867" s="99"/>
      <c r="Z867" s="99"/>
      <c r="AA867" s="99"/>
      <c r="AB867" s="99"/>
      <c r="AC867" s="99"/>
      <c r="AD867" s="99"/>
      <c r="AE867" s="99"/>
      <c r="AF867" s="99"/>
      <c r="AG867" s="99"/>
      <c r="AH867" s="99"/>
      <c r="AI867" s="99"/>
      <c r="AJ867" s="99"/>
      <c r="AK867" s="99"/>
      <c r="AL867" s="99"/>
      <c r="AM867" s="99"/>
      <c r="AN867" s="99"/>
      <c r="AO867" s="99"/>
      <c r="AP867" s="99"/>
      <c r="AQ867" s="99"/>
      <c r="AR867" s="99"/>
      <c r="AS867" s="99"/>
      <c r="AT867" s="99"/>
      <c r="AU867" s="99"/>
      <c r="AV867" s="99"/>
    </row>
    <row r="868" spans="1:48" ht="15.75" customHeight="1">
      <c r="A868" s="99"/>
      <c r="B868" s="99"/>
      <c r="C868" s="159"/>
      <c r="D868" s="220"/>
      <c r="E868" s="168"/>
      <c r="F868" s="166"/>
      <c r="G868" s="168"/>
      <c r="H868" s="99"/>
      <c r="I868" s="166"/>
      <c r="J868" s="99"/>
      <c r="K868" s="99"/>
      <c r="L868" s="99"/>
      <c r="M868" s="99"/>
      <c r="N868" s="99"/>
      <c r="O868" s="99"/>
      <c r="P868" s="99"/>
      <c r="Q868" s="99"/>
      <c r="R868" s="99"/>
      <c r="S868" s="99"/>
      <c r="T868" s="99"/>
      <c r="U868" s="99"/>
      <c r="V868" s="220"/>
      <c r="W868" s="220"/>
      <c r="X868" s="99"/>
      <c r="Y868" s="99"/>
      <c r="Z868" s="99"/>
      <c r="AA868" s="99"/>
      <c r="AB868" s="99"/>
      <c r="AC868" s="99"/>
      <c r="AD868" s="99"/>
      <c r="AE868" s="99"/>
      <c r="AF868" s="99"/>
      <c r="AG868" s="99"/>
      <c r="AH868" s="99"/>
      <c r="AI868" s="99"/>
      <c r="AJ868" s="99"/>
      <c r="AK868" s="99"/>
      <c r="AL868" s="99"/>
      <c r="AM868" s="99"/>
      <c r="AN868" s="99"/>
      <c r="AO868" s="99"/>
      <c r="AP868" s="99"/>
      <c r="AQ868" s="99"/>
      <c r="AR868" s="99"/>
      <c r="AS868" s="99"/>
      <c r="AT868" s="99"/>
      <c r="AU868" s="99"/>
      <c r="AV868" s="99"/>
    </row>
    <row r="869" spans="1:48" ht="15.75" customHeight="1">
      <c r="A869" s="99"/>
      <c r="B869" s="99"/>
      <c r="C869" s="159"/>
      <c r="D869" s="220"/>
      <c r="E869" s="168"/>
      <c r="F869" s="166"/>
      <c r="G869" s="168"/>
      <c r="H869" s="99"/>
      <c r="I869" s="166"/>
      <c r="J869" s="99"/>
      <c r="K869" s="99"/>
      <c r="L869" s="99"/>
      <c r="M869" s="99"/>
      <c r="N869" s="99"/>
      <c r="O869" s="99"/>
      <c r="P869" s="99"/>
      <c r="Q869" s="99"/>
      <c r="R869" s="99"/>
      <c r="S869" s="99"/>
      <c r="T869" s="99"/>
      <c r="U869" s="99"/>
      <c r="V869" s="220"/>
      <c r="W869" s="220"/>
      <c r="X869" s="99"/>
      <c r="Y869" s="99"/>
      <c r="Z869" s="99"/>
      <c r="AA869" s="99"/>
      <c r="AB869" s="99"/>
      <c r="AC869" s="99"/>
      <c r="AD869" s="99"/>
      <c r="AE869" s="99"/>
      <c r="AF869" s="99"/>
      <c r="AG869" s="99"/>
      <c r="AH869" s="99"/>
      <c r="AI869" s="99"/>
      <c r="AJ869" s="99"/>
      <c r="AK869" s="99"/>
      <c r="AL869" s="99"/>
      <c r="AM869" s="99"/>
      <c r="AN869" s="99"/>
      <c r="AO869" s="99"/>
      <c r="AP869" s="99"/>
      <c r="AQ869" s="99"/>
      <c r="AR869" s="99"/>
      <c r="AS869" s="99"/>
      <c r="AT869" s="99"/>
      <c r="AU869" s="99"/>
      <c r="AV869" s="99"/>
    </row>
    <row r="870" spans="1:48" ht="15.75" customHeight="1">
      <c r="A870" s="99"/>
      <c r="B870" s="99"/>
      <c r="C870" s="159"/>
      <c r="D870" s="220"/>
      <c r="E870" s="168"/>
      <c r="F870" s="166"/>
      <c r="G870" s="168"/>
      <c r="H870" s="99"/>
      <c r="I870" s="166"/>
      <c r="J870" s="99"/>
      <c r="K870" s="99"/>
      <c r="L870" s="99"/>
      <c r="M870" s="99"/>
      <c r="N870" s="99"/>
      <c r="O870" s="99"/>
      <c r="P870" s="99"/>
      <c r="Q870" s="99"/>
      <c r="R870" s="99"/>
      <c r="S870" s="99"/>
      <c r="T870" s="99"/>
      <c r="U870" s="99"/>
      <c r="V870" s="220"/>
      <c r="W870" s="220"/>
      <c r="X870" s="99"/>
      <c r="Y870" s="99"/>
      <c r="Z870" s="99"/>
      <c r="AA870" s="99"/>
      <c r="AB870" s="99"/>
      <c r="AC870" s="99"/>
      <c r="AD870" s="99"/>
      <c r="AE870" s="99"/>
      <c r="AF870" s="99"/>
      <c r="AG870" s="99"/>
      <c r="AH870" s="99"/>
      <c r="AI870" s="99"/>
      <c r="AJ870" s="99"/>
      <c r="AK870" s="99"/>
      <c r="AL870" s="99"/>
      <c r="AM870" s="99"/>
      <c r="AN870" s="99"/>
      <c r="AO870" s="99"/>
      <c r="AP870" s="99"/>
      <c r="AQ870" s="99"/>
      <c r="AR870" s="99"/>
      <c r="AS870" s="99"/>
      <c r="AT870" s="99"/>
      <c r="AU870" s="99"/>
      <c r="AV870" s="99"/>
    </row>
    <row r="871" spans="1:48" ht="15.75" customHeight="1">
      <c r="A871" s="99"/>
      <c r="B871" s="99"/>
      <c r="C871" s="159"/>
      <c r="D871" s="220"/>
      <c r="E871" s="168"/>
      <c r="F871" s="166"/>
      <c r="G871" s="168"/>
      <c r="H871" s="99"/>
      <c r="I871" s="166"/>
      <c r="J871" s="99"/>
      <c r="K871" s="99"/>
      <c r="L871" s="99"/>
      <c r="M871" s="99"/>
      <c r="N871" s="99"/>
      <c r="O871" s="99"/>
      <c r="P871" s="99"/>
      <c r="Q871" s="99"/>
      <c r="R871" s="99"/>
      <c r="S871" s="99"/>
      <c r="T871" s="99"/>
      <c r="U871" s="99"/>
      <c r="V871" s="220"/>
      <c r="W871" s="220"/>
      <c r="X871" s="99"/>
      <c r="Y871" s="99"/>
      <c r="Z871" s="99"/>
      <c r="AA871" s="99"/>
      <c r="AB871" s="99"/>
      <c r="AC871" s="99"/>
      <c r="AD871" s="99"/>
      <c r="AE871" s="99"/>
      <c r="AF871" s="99"/>
      <c r="AG871" s="99"/>
      <c r="AH871" s="99"/>
      <c r="AI871" s="99"/>
      <c r="AJ871" s="99"/>
      <c r="AK871" s="99"/>
      <c r="AL871" s="99"/>
      <c r="AM871" s="99"/>
      <c r="AN871" s="99"/>
      <c r="AO871" s="99"/>
      <c r="AP871" s="99"/>
      <c r="AQ871" s="99"/>
      <c r="AR871" s="99"/>
      <c r="AS871" s="99"/>
      <c r="AT871" s="99"/>
      <c r="AU871" s="99"/>
      <c r="AV871" s="99"/>
    </row>
    <row r="872" spans="1:48" ht="15.75" customHeight="1">
      <c r="A872" s="99"/>
      <c r="B872" s="99"/>
      <c r="C872" s="159"/>
      <c r="D872" s="220"/>
      <c r="E872" s="168"/>
      <c r="F872" s="166"/>
      <c r="G872" s="168"/>
      <c r="H872" s="99"/>
      <c r="I872" s="166"/>
      <c r="J872" s="99"/>
      <c r="K872" s="99"/>
      <c r="L872" s="99"/>
      <c r="M872" s="99"/>
      <c r="N872" s="99"/>
      <c r="O872" s="99"/>
      <c r="P872" s="99"/>
      <c r="Q872" s="99"/>
      <c r="R872" s="99"/>
      <c r="S872" s="99"/>
      <c r="T872" s="99"/>
      <c r="U872" s="99"/>
      <c r="V872" s="220"/>
      <c r="W872" s="220"/>
      <c r="X872" s="99"/>
      <c r="Y872" s="99"/>
      <c r="Z872" s="99"/>
      <c r="AA872" s="99"/>
      <c r="AB872" s="99"/>
      <c r="AC872" s="99"/>
      <c r="AD872" s="99"/>
      <c r="AE872" s="99"/>
      <c r="AF872" s="99"/>
      <c r="AG872" s="99"/>
      <c r="AH872" s="99"/>
      <c r="AI872" s="99"/>
      <c r="AJ872" s="99"/>
      <c r="AK872" s="99"/>
      <c r="AL872" s="99"/>
      <c r="AM872" s="99"/>
      <c r="AN872" s="99"/>
      <c r="AO872" s="99"/>
      <c r="AP872" s="99"/>
      <c r="AQ872" s="99"/>
      <c r="AR872" s="99"/>
      <c r="AS872" s="99"/>
      <c r="AT872" s="99"/>
      <c r="AU872" s="99"/>
      <c r="AV872" s="99"/>
    </row>
    <row r="873" spans="1:48" ht="15.75" customHeight="1">
      <c r="A873" s="99"/>
      <c r="B873" s="99"/>
      <c r="C873" s="159"/>
      <c r="D873" s="220"/>
      <c r="E873" s="168"/>
      <c r="F873" s="166"/>
      <c r="G873" s="168"/>
      <c r="H873" s="99"/>
      <c r="I873" s="166"/>
      <c r="J873" s="99"/>
      <c r="K873" s="99"/>
      <c r="L873" s="99"/>
      <c r="M873" s="99"/>
      <c r="N873" s="99"/>
      <c r="O873" s="99"/>
      <c r="P873" s="99"/>
      <c r="Q873" s="99"/>
      <c r="R873" s="99"/>
      <c r="S873" s="99"/>
      <c r="T873" s="99"/>
      <c r="U873" s="99"/>
      <c r="V873" s="220"/>
      <c r="W873" s="220"/>
      <c r="X873" s="99"/>
      <c r="Y873" s="99"/>
      <c r="Z873" s="99"/>
      <c r="AA873" s="99"/>
      <c r="AB873" s="99"/>
      <c r="AC873" s="99"/>
      <c r="AD873" s="99"/>
      <c r="AE873" s="99"/>
      <c r="AF873" s="99"/>
      <c r="AG873" s="99"/>
      <c r="AH873" s="99"/>
      <c r="AI873" s="99"/>
      <c r="AJ873" s="99"/>
      <c r="AK873" s="99"/>
      <c r="AL873" s="99"/>
      <c r="AM873" s="99"/>
      <c r="AN873" s="99"/>
      <c r="AO873" s="99"/>
      <c r="AP873" s="99"/>
      <c r="AQ873" s="99"/>
      <c r="AR873" s="99"/>
      <c r="AS873" s="99"/>
      <c r="AT873" s="99"/>
      <c r="AU873" s="99"/>
      <c r="AV873" s="99"/>
    </row>
    <row r="874" spans="1:48" ht="15.75" customHeight="1">
      <c r="A874" s="99"/>
      <c r="B874" s="99"/>
      <c r="C874" s="159"/>
      <c r="D874" s="220"/>
      <c r="E874" s="168"/>
      <c r="F874" s="166"/>
      <c r="G874" s="168"/>
      <c r="H874" s="99"/>
      <c r="I874" s="166"/>
      <c r="J874" s="99"/>
      <c r="K874" s="99"/>
      <c r="L874" s="99"/>
      <c r="M874" s="99"/>
      <c r="N874" s="99"/>
      <c r="O874" s="99"/>
      <c r="P874" s="99"/>
      <c r="Q874" s="99"/>
      <c r="R874" s="99"/>
      <c r="S874" s="99"/>
      <c r="T874" s="99"/>
      <c r="U874" s="99"/>
      <c r="V874" s="220"/>
      <c r="W874" s="220"/>
      <c r="X874" s="99"/>
      <c r="Y874" s="99"/>
      <c r="Z874" s="99"/>
      <c r="AA874" s="99"/>
      <c r="AB874" s="99"/>
      <c r="AC874" s="99"/>
      <c r="AD874" s="99"/>
      <c r="AE874" s="99"/>
      <c r="AF874" s="99"/>
      <c r="AG874" s="99"/>
      <c r="AH874" s="99"/>
      <c r="AI874" s="99"/>
      <c r="AJ874" s="99"/>
      <c r="AK874" s="99"/>
      <c r="AL874" s="99"/>
      <c r="AM874" s="99"/>
      <c r="AN874" s="99"/>
      <c r="AO874" s="99"/>
      <c r="AP874" s="99"/>
      <c r="AQ874" s="99"/>
      <c r="AR874" s="99"/>
      <c r="AS874" s="99"/>
      <c r="AT874" s="99"/>
      <c r="AU874" s="99"/>
      <c r="AV874" s="99"/>
    </row>
    <row r="875" spans="1:48" ht="15.75" customHeight="1">
      <c r="A875" s="99"/>
      <c r="B875" s="99"/>
      <c r="C875" s="159"/>
      <c r="D875" s="220"/>
      <c r="E875" s="168"/>
      <c r="F875" s="166"/>
      <c r="G875" s="168"/>
      <c r="H875" s="99"/>
      <c r="I875" s="166"/>
      <c r="J875" s="99"/>
      <c r="K875" s="99"/>
      <c r="L875" s="99"/>
      <c r="M875" s="99"/>
      <c r="N875" s="99"/>
      <c r="O875" s="99"/>
      <c r="P875" s="99"/>
      <c r="Q875" s="99"/>
      <c r="R875" s="99"/>
      <c r="S875" s="99"/>
      <c r="T875" s="99"/>
      <c r="U875" s="99"/>
      <c r="V875" s="220"/>
      <c r="W875" s="220"/>
      <c r="X875" s="99"/>
      <c r="Y875" s="99"/>
      <c r="Z875" s="99"/>
      <c r="AA875" s="99"/>
      <c r="AB875" s="99"/>
      <c r="AC875" s="99"/>
      <c r="AD875" s="99"/>
      <c r="AE875" s="99"/>
      <c r="AF875" s="99"/>
      <c r="AG875" s="99"/>
      <c r="AH875" s="99"/>
      <c r="AI875" s="99"/>
      <c r="AJ875" s="99"/>
      <c r="AK875" s="99"/>
      <c r="AL875" s="99"/>
      <c r="AM875" s="99"/>
      <c r="AN875" s="99"/>
      <c r="AO875" s="99"/>
      <c r="AP875" s="99"/>
      <c r="AQ875" s="99"/>
      <c r="AR875" s="99"/>
      <c r="AS875" s="99"/>
      <c r="AT875" s="99"/>
      <c r="AU875" s="99"/>
      <c r="AV875" s="99"/>
    </row>
    <row r="876" spans="1:48" ht="15.75" customHeight="1">
      <c r="A876" s="99"/>
      <c r="B876" s="99"/>
      <c r="C876" s="159"/>
      <c r="D876" s="220"/>
      <c r="E876" s="168"/>
      <c r="F876" s="166"/>
      <c r="G876" s="168"/>
      <c r="H876" s="99"/>
      <c r="I876" s="166"/>
      <c r="J876" s="99"/>
      <c r="K876" s="99"/>
      <c r="L876" s="99"/>
      <c r="M876" s="99"/>
      <c r="N876" s="99"/>
      <c r="O876" s="99"/>
      <c r="P876" s="99"/>
      <c r="Q876" s="99"/>
      <c r="R876" s="99"/>
      <c r="S876" s="99"/>
      <c r="T876" s="99"/>
      <c r="U876" s="99"/>
      <c r="V876" s="220"/>
      <c r="W876" s="220"/>
      <c r="X876" s="99"/>
      <c r="Y876" s="99"/>
      <c r="Z876" s="99"/>
      <c r="AA876" s="99"/>
      <c r="AB876" s="99"/>
      <c r="AC876" s="99"/>
      <c r="AD876" s="99"/>
      <c r="AE876" s="99"/>
      <c r="AF876" s="99"/>
      <c r="AG876" s="99"/>
      <c r="AH876" s="99"/>
      <c r="AI876" s="99"/>
      <c r="AJ876" s="99"/>
      <c r="AK876" s="99"/>
      <c r="AL876" s="99"/>
      <c r="AM876" s="99"/>
      <c r="AN876" s="99"/>
      <c r="AO876" s="99"/>
      <c r="AP876" s="99"/>
      <c r="AQ876" s="99"/>
      <c r="AR876" s="99"/>
      <c r="AS876" s="99"/>
      <c r="AT876" s="99"/>
      <c r="AU876" s="99"/>
      <c r="AV876" s="99"/>
    </row>
    <row r="877" spans="1:48" ht="15.75" customHeight="1">
      <c r="A877" s="99"/>
      <c r="B877" s="99"/>
      <c r="C877" s="159"/>
      <c r="D877" s="220"/>
      <c r="E877" s="168"/>
      <c r="F877" s="166"/>
      <c r="G877" s="168"/>
      <c r="H877" s="99"/>
      <c r="I877" s="166"/>
      <c r="J877" s="99"/>
      <c r="K877" s="99"/>
      <c r="L877" s="99"/>
      <c r="M877" s="99"/>
      <c r="N877" s="99"/>
      <c r="O877" s="99"/>
      <c r="P877" s="99"/>
      <c r="Q877" s="99"/>
      <c r="R877" s="99"/>
      <c r="S877" s="99"/>
      <c r="T877" s="99"/>
      <c r="U877" s="99"/>
      <c r="V877" s="220"/>
      <c r="W877" s="220"/>
      <c r="X877" s="99"/>
      <c r="Y877" s="99"/>
      <c r="Z877" s="99"/>
      <c r="AA877" s="99"/>
      <c r="AB877" s="99"/>
      <c r="AC877" s="99"/>
      <c r="AD877" s="99"/>
      <c r="AE877" s="99"/>
      <c r="AF877" s="99"/>
      <c r="AG877" s="99"/>
      <c r="AH877" s="99"/>
      <c r="AI877" s="99"/>
      <c r="AJ877" s="99"/>
      <c r="AK877" s="99"/>
      <c r="AL877" s="99"/>
      <c r="AM877" s="99"/>
      <c r="AN877" s="99"/>
      <c r="AO877" s="99"/>
      <c r="AP877" s="99"/>
      <c r="AQ877" s="99"/>
      <c r="AR877" s="99"/>
      <c r="AS877" s="99"/>
      <c r="AT877" s="99"/>
      <c r="AU877" s="99"/>
      <c r="AV877" s="99"/>
    </row>
    <row r="878" spans="1:48" ht="15.75" customHeight="1">
      <c r="A878" s="99"/>
      <c r="B878" s="99"/>
      <c r="C878" s="159"/>
      <c r="D878" s="220"/>
      <c r="E878" s="168"/>
      <c r="F878" s="166"/>
      <c r="G878" s="168"/>
      <c r="H878" s="99"/>
      <c r="I878" s="166"/>
      <c r="J878" s="99"/>
      <c r="K878" s="99"/>
      <c r="L878" s="99"/>
      <c r="M878" s="99"/>
      <c r="N878" s="99"/>
      <c r="O878" s="99"/>
      <c r="P878" s="99"/>
      <c r="Q878" s="99"/>
      <c r="R878" s="99"/>
      <c r="S878" s="99"/>
      <c r="T878" s="99"/>
      <c r="U878" s="99"/>
      <c r="V878" s="220"/>
      <c r="W878" s="220"/>
      <c r="X878" s="99"/>
      <c r="Y878" s="99"/>
      <c r="Z878" s="99"/>
      <c r="AA878" s="99"/>
      <c r="AB878" s="99"/>
      <c r="AC878" s="99"/>
      <c r="AD878" s="99"/>
      <c r="AE878" s="99"/>
      <c r="AF878" s="99"/>
      <c r="AG878" s="99"/>
      <c r="AH878" s="99"/>
      <c r="AI878" s="99"/>
      <c r="AJ878" s="99"/>
      <c r="AK878" s="99"/>
      <c r="AL878" s="99"/>
      <c r="AM878" s="99"/>
      <c r="AN878" s="99"/>
      <c r="AO878" s="99"/>
      <c r="AP878" s="99"/>
      <c r="AQ878" s="99"/>
      <c r="AR878" s="99"/>
      <c r="AS878" s="99"/>
      <c r="AT878" s="99"/>
      <c r="AU878" s="99"/>
      <c r="AV878" s="99"/>
    </row>
    <row r="879" spans="1:48" ht="15.75" customHeight="1">
      <c r="A879" s="99"/>
      <c r="B879" s="99"/>
      <c r="C879" s="159"/>
      <c r="D879" s="220"/>
      <c r="E879" s="168"/>
      <c r="F879" s="166"/>
      <c r="G879" s="168"/>
      <c r="H879" s="99"/>
      <c r="I879" s="166"/>
      <c r="J879" s="99"/>
      <c r="K879" s="99"/>
      <c r="L879" s="99"/>
      <c r="M879" s="99"/>
      <c r="N879" s="99"/>
      <c r="O879" s="99"/>
      <c r="P879" s="99"/>
      <c r="Q879" s="99"/>
      <c r="R879" s="99"/>
      <c r="S879" s="99"/>
      <c r="T879" s="99"/>
      <c r="U879" s="99"/>
      <c r="V879" s="220"/>
      <c r="W879" s="220"/>
      <c r="X879" s="99"/>
      <c r="Y879" s="99"/>
      <c r="Z879" s="99"/>
      <c r="AA879" s="99"/>
      <c r="AB879" s="99"/>
      <c r="AC879" s="99"/>
      <c r="AD879" s="99"/>
      <c r="AE879" s="99"/>
      <c r="AF879" s="99"/>
      <c r="AG879" s="99"/>
      <c r="AH879" s="99"/>
      <c r="AI879" s="99"/>
      <c r="AJ879" s="99"/>
      <c r="AK879" s="99"/>
      <c r="AL879" s="99"/>
      <c r="AM879" s="99"/>
      <c r="AN879" s="99"/>
      <c r="AO879" s="99"/>
      <c r="AP879" s="99"/>
      <c r="AQ879" s="99"/>
      <c r="AR879" s="99"/>
      <c r="AS879" s="99"/>
      <c r="AT879" s="99"/>
      <c r="AU879" s="99"/>
      <c r="AV879" s="99"/>
    </row>
    <row r="880" spans="1:48" ht="15.75" customHeight="1">
      <c r="A880" s="99"/>
      <c r="B880" s="99"/>
      <c r="C880" s="159"/>
      <c r="D880" s="220"/>
      <c r="E880" s="168"/>
      <c r="F880" s="166"/>
      <c r="G880" s="168"/>
      <c r="H880" s="99"/>
      <c r="I880" s="166"/>
      <c r="J880" s="99"/>
      <c r="K880" s="99"/>
      <c r="L880" s="99"/>
      <c r="M880" s="99"/>
      <c r="N880" s="99"/>
      <c r="O880" s="99"/>
      <c r="P880" s="99"/>
      <c r="Q880" s="99"/>
      <c r="R880" s="99"/>
      <c r="S880" s="99"/>
      <c r="T880" s="99"/>
      <c r="U880" s="99"/>
      <c r="V880" s="220"/>
      <c r="W880" s="220"/>
      <c r="X880" s="99"/>
      <c r="Y880" s="99"/>
      <c r="Z880" s="99"/>
      <c r="AA880" s="99"/>
      <c r="AB880" s="99"/>
      <c r="AC880" s="99"/>
      <c r="AD880" s="99"/>
      <c r="AE880" s="99"/>
      <c r="AF880" s="99"/>
      <c r="AG880" s="99"/>
      <c r="AH880" s="99"/>
      <c r="AI880" s="99"/>
      <c r="AJ880" s="99"/>
      <c r="AK880" s="99"/>
      <c r="AL880" s="99"/>
      <c r="AM880" s="99"/>
      <c r="AN880" s="99"/>
      <c r="AO880" s="99"/>
      <c r="AP880" s="99"/>
      <c r="AQ880" s="99"/>
      <c r="AR880" s="99"/>
      <c r="AS880" s="99"/>
      <c r="AT880" s="99"/>
      <c r="AU880" s="99"/>
      <c r="AV880" s="99"/>
    </row>
    <row r="881" spans="1:48" ht="15.75" customHeight="1">
      <c r="A881" s="99"/>
      <c r="B881" s="99"/>
      <c r="C881" s="159"/>
      <c r="D881" s="220"/>
      <c r="E881" s="168"/>
      <c r="F881" s="166"/>
      <c r="G881" s="168"/>
      <c r="H881" s="99"/>
      <c r="I881" s="166"/>
      <c r="J881" s="99"/>
      <c r="K881" s="99"/>
      <c r="L881" s="99"/>
      <c r="M881" s="99"/>
      <c r="N881" s="99"/>
      <c r="O881" s="99"/>
      <c r="P881" s="99"/>
      <c r="Q881" s="99"/>
      <c r="R881" s="99"/>
      <c r="S881" s="99"/>
      <c r="T881" s="99"/>
      <c r="U881" s="99"/>
      <c r="V881" s="220"/>
      <c r="W881" s="220"/>
      <c r="X881" s="99"/>
      <c r="Y881" s="99"/>
      <c r="Z881" s="99"/>
      <c r="AA881" s="99"/>
      <c r="AB881" s="99"/>
      <c r="AC881" s="99"/>
      <c r="AD881" s="99"/>
      <c r="AE881" s="99"/>
      <c r="AF881" s="99"/>
      <c r="AG881" s="99"/>
      <c r="AH881" s="99"/>
      <c r="AI881" s="99"/>
      <c r="AJ881" s="99"/>
      <c r="AK881" s="99"/>
      <c r="AL881" s="99"/>
      <c r="AM881" s="99"/>
      <c r="AN881" s="99"/>
      <c r="AO881" s="99"/>
      <c r="AP881" s="99"/>
      <c r="AQ881" s="99"/>
      <c r="AR881" s="99"/>
      <c r="AS881" s="99"/>
      <c r="AT881" s="99"/>
      <c r="AU881" s="99"/>
      <c r="AV881" s="99"/>
    </row>
    <row r="882" spans="1:48" ht="15.75" customHeight="1">
      <c r="A882" s="99"/>
      <c r="B882" s="99"/>
      <c r="C882" s="159"/>
      <c r="D882" s="220"/>
      <c r="E882" s="168"/>
      <c r="F882" s="166"/>
      <c r="G882" s="168"/>
      <c r="H882" s="99"/>
      <c r="I882" s="166"/>
      <c r="J882" s="99"/>
      <c r="K882" s="99"/>
      <c r="L882" s="99"/>
      <c r="M882" s="99"/>
      <c r="N882" s="99"/>
      <c r="O882" s="99"/>
      <c r="P882" s="99"/>
      <c r="Q882" s="99"/>
      <c r="R882" s="99"/>
      <c r="S882" s="99"/>
      <c r="T882" s="99"/>
      <c r="U882" s="99"/>
      <c r="V882" s="220"/>
      <c r="W882" s="220"/>
      <c r="X882" s="99"/>
      <c r="Y882" s="99"/>
      <c r="Z882" s="99"/>
      <c r="AA882" s="99"/>
      <c r="AB882" s="99"/>
      <c r="AC882" s="99"/>
      <c r="AD882" s="99"/>
      <c r="AE882" s="99"/>
      <c r="AF882" s="99"/>
      <c r="AG882" s="99"/>
      <c r="AH882" s="99"/>
      <c r="AI882" s="99"/>
      <c r="AJ882" s="99"/>
      <c r="AK882" s="99"/>
      <c r="AL882" s="99"/>
      <c r="AM882" s="99"/>
      <c r="AN882" s="99"/>
      <c r="AO882" s="99"/>
      <c r="AP882" s="99"/>
      <c r="AQ882" s="99"/>
      <c r="AR882" s="99"/>
      <c r="AS882" s="99"/>
      <c r="AT882" s="99"/>
      <c r="AU882" s="99"/>
      <c r="AV882" s="99"/>
    </row>
    <row r="883" spans="1:48" ht="15.75" customHeight="1">
      <c r="A883" s="99"/>
      <c r="B883" s="99"/>
      <c r="C883" s="159"/>
      <c r="D883" s="220"/>
      <c r="E883" s="168"/>
      <c r="F883" s="166"/>
      <c r="G883" s="168"/>
      <c r="H883" s="99"/>
      <c r="I883" s="166"/>
      <c r="J883" s="99"/>
      <c r="K883" s="99"/>
      <c r="L883" s="99"/>
      <c r="M883" s="99"/>
      <c r="N883" s="99"/>
      <c r="O883" s="99"/>
      <c r="P883" s="99"/>
      <c r="Q883" s="99"/>
      <c r="R883" s="99"/>
      <c r="S883" s="99"/>
      <c r="T883" s="99"/>
      <c r="U883" s="99"/>
      <c r="V883" s="220"/>
      <c r="W883" s="220"/>
      <c r="X883" s="99"/>
      <c r="Y883" s="99"/>
      <c r="Z883" s="99"/>
      <c r="AA883" s="99"/>
      <c r="AB883" s="99"/>
      <c r="AC883" s="99"/>
      <c r="AD883" s="99"/>
      <c r="AE883" s="99"/>
      <c r="AF883" s="99"/>
      <c r="AG883" s="99"/>
      <c r="AH883" s="99"/>
      <c r="AI883" s="99"/>
      <c r="AJ883" s="99"/>
      <c r="AK883" s="99"/>
      <c r="AL883" s="99"/>
      <c r="AM883" s="99"/>
      <c r="AN883" s="99"/>
      <c r="AO883" s="99"/>
      <c r="AP883" s="99"/>
      <c r="AQ883" s="99"/>
      <c r="AR883" s="99"/>
      <c r="AS883" s="99"/>
      <c r="AT883" s="99"/>
      <c r="AU883" s="99"/>
      <c r="AV883" s="99"/>
    </row>
    <row r="884" spans="1:48" ht="15.75" customHeight="1">
      <c r="A884" s="99"/>
      <c r="B884" s="99"/>
      <c r="C884" s="159"/>
      <c r="D884" s="220"/>
      <c r="E884" s="168"/>
      <c r="F884" s="166"/>
      <c r="G884" s="168"/>
      <c r="H884" s="99"/>
      <c r="I884" s="166"/>
      <c r="J884" s="99"/>
      <c r="K884" s="99"/>
      <c r="L884" s="99"/>
      <c r="M884" s="99"/>
      <c r="N884" s="99"/>
      <c r="O884" s="99"/>
      <c r="P884" s="99"/>
      <c r="Q884" s="99"/>
      <c r="R884" s="99"/>
      <c r="S884" s="99"/>
      <c r="T884" s="99"/>
      <c r="U884" s="99"/>
      <c r="V884" s="220"/>
      <c r="W884" s="220"/>
      <c r="X884" s="99"/>
      <c r="Y884" s="99"/>
      <c r="Z884" s="99"/>
      <c r="AA884" s="99"/>
      <c r="AB884" s="99"/>
      <c r="AC884" s="99"/>
      <c r="AD884" s="99"/>
      <c r="AE884" s="99"/>
      <c r="AF884" s="99"/>
      <c r="AG884" s="99"/>
      <c r="AH884" s="99"/>
      <c r="AI884" s="99"/>
      <c r="AJ884" s="99"/>
      <c r="AK884" s="99"/>
      <c r="AL884" s="99"/>
      <c r="AM884" s="99"/>
      <c r="AN884" s="99"/>
      <c r="AO884" s="99"/>
      <c r="AP884" s="99"/>
      <c r="AQ884" s="99"/>
      <c r="AR884" s="99"/>
      <c r="AS884" s="99"/>
      <c r="AT884" s="99"/>
      <c r="AU884" s="99"/>
      <c r="AV884" s="99"/>
    </row>
    <row r="885" spans="1:48" ht="15.75" customHeight="1">
      <c r="A885" s="99"/>
      <c r="B885" s="99"/>
      <c r="C885" s="159"/>
      <c r="D885" s="220"/>
      <c r="E885" s="168"/>
      <c r="F885" s="166"/>
      <c r="G885" s="168"/>
      <c r="H885" s="99"/>
      <c r="I885" s="166"/>
      <c r="J885" s="99"/>
      <c r="K885" s="99"/>
      <c r="L885" s="99"/>
      <c r="M885" s="99"/>
      <c r="N885" s="99"/>
      <c r="O885" s="99"/>
      <c r="P885" s="99"/>
      <c r="Q885" s="99"/>
      <c r="R885" s="99"/>
      <c r="S885" s="99"/>
      <c r="T885" s="99"/>
      <c r="U885" s="99"/>
      <c r="V885" s="220"/>
      <c r="W885" s="220"/>
      <c r="X885" s="99"/>
      <c r="Y885" s="99"/>
      <c r="Z885" s="99"/>
      <c r="AA885" s="99"/>
      <c r="AB885" s="99"/>
      <c r="AC885" s="99"/>
      <c r="AD885" s="99"/>
      <c r="AE885" s="99"/>
      <c r="AF885" s="99"/>
      <c r="AG885" s="99"/>
      <c r="AH885" s="99"/>
      <c r="AI885" s="99"/>
      <c r="AJ885" s="99"/>
      <c r="AK885" s="99"/>
      <c r="AL885" s="99"/>
      <c r="AM885" s="99"/>
      <c r="AN885" s="99"/>
      <c r="AO885" s="99"/>
      <c r="AP885" s="99"/>
      <c r="AQ885" s="99"/>
      <c r="AR885" s="99"/>
      <c r="AS885" s="99"/>
      <c r="AT885" s="99"/>
      <c r="AU885" s="99"/>
      <c r="AV885" s="99"/>
    </row>
    <row r="886" spans="1:48" ht="15.75" customHeight="1">
      <c r="A886" s="99"/>
      <c r="B886" s="99"/>
      <c r="C886" s="159"/>
      <c r="D886" s="220"/>
      <c r="E886" s="168"/>
      <c r="F886" s="166"/>
      <c r="G886" s="168"/>
      <c r="H886" s="99"/>
      <c r="I886" s="166"/>
      <c r="J886" s="99"/>
      <c r="K886" s="99"/>
      <c r="L886" s="99"/>
      <c r="M886" s="99"/>
      <c r="N886" s="99"/>
      <c r="O886" s="99"/>
      <c r="P886" s="99"/>
      <c r="Q886" s="99"/>
      <c r="R886" s="99"/>
      <c r="S886" s="99"/>
      <c r="T886" s="99"/>
      <c r="U886" s="99"/>
      <c r="V886" s="220"/>
      <c r="W886" s="220"/>
      <c r="X886" s="99"/>
      <c r="Y886" s="99"/>
      <c r="Z886" s="99"/>
      <c r="AA886" s="99"/>
      <c r="AB886" s="99"/>
      <c r="AC886" s="99"/>
      <c r="AD886" s="99"/>
      <c r="AE886" s="99"/>
      <c r="AF886" s="99"/>
      <c r="AG886" s="99"/>
      <c r="AH886" s="99"/>
      <c r="AI886" s="99"/>
      <c r="AJ886" s="99"/>
      <c r="AK886" s="99"/>
      <c r="AL886" s="99"/>
      <c r="AM886" s="99"/>
      <c r="AN886" s="99"/>
      <c r="AO886" s="99"/>
      <c r="AP886" s="99"/>
      <c r="AQ886" s="99"/>
      <c r="AR886" s="99"/>
      <c r="AS886" s="99"/>
      <c r="AT886" s="99"/>
      <c r="AU886" s="99"/>
      <c r="AV886" s="99"/>
    </row>
    <row r="887" spans="1:48" ht="15.75" customHeight="1">
      <c r="A887" s="99"/>
      <c r="B887" s="99"/>
      <c r="C887" s="159"/>
      <c r="D887" s="220"/>
      <c r="E887" s="168"/>
      <c r="F887" s="166"/>
      <c r="G887" s="168"/>
      <c r="H887" s="99"/>
      <c r="I887" s="166"/>
      <c r="J887" s="99"/>
      <c r="K887" s="99"/>
      <c r="L887" s="99"/>
      <c r="M887" s="99"/>
      <c r="N887" s="99"/>
      <c r="O887" s="99"/>
      <c r="P887" s="99"/>
      <c r="Q887" s="99"/>
      <c r="R887" s="99"/>
      <c r="S887" s="99"/>
      <c r="T887" s="99"/>
      <c r="U887" s="99"/>
      <c r="V887" s="220"/>
      <c r="W887" s="220"/>
      <c r="X887" s="99"/>
      <c r="Y887" s="99"/>
      <c r="Z887" s="99"/>
      <c r="AA887" s="99"/>
      <c r="AB887" s="99"/>
      <c r="AC887" s="99"/>
      <c r="AD887" s="99"/>
      <c r="AE887" s="99"/>
      <c r="AF887" s="99"/>
      <c r="AG887" s="99"/>
      <c r="AH887" s="99"/>
      <c r="AI887" s="99"/>
      <c r="AJ887" s="99"/>
      <c r="AK887" s="99"/>
      <c r="AL887" s="99"/>
      <c r="AM887" s="99"/>
      <c r="AN887" s="99"/>
      <c r="AO887" s="99"/>
      <c r="AP887" s="99"/>
      <c r="AQ887" s="99"/>
      <c r="AR887" s="99"/>
      <c r="AS887" s="99"/>
      <c r="AT887" s="99"/>
      <c r="AU887" s="99"/>
      <c r="AV887" s="99"/>
    </row>
    <row r="888" spans="1:48" ht="15.75" customHeight="1">
      <c r="A888" s="99"/>
      <c r="B888" s="99"/>
      <c r="C888" s="159"/>
      <c r="D888" s="220"/>
      <c r="E888" s="168"/>
      <c r="F888" s="166"/>
      <c r="G888" s="168"/>
      <c r="H888" s="99"/>
      <c r="I888" s="166"/>
      <c r="J888" s="99"/>
      <c r="K888" s="99"/>
      <c r="L888" s="99"/>
      <c r="M888" s="99"/>
      <c r="N888" s="99"/>
      <c r="O888" s="99"/>
      <c r="P888" s="99"/>
      <c r="Q888" s="99"/>
      <c r="R888" s="99"/>
      <c r="S888" s="99"/>
      <c r="T888" s="99"/>
      <c r="U888" s="99"/>
      <c r="V888" s="220"/>
      <c r="W888" s="220"/>
      <c r="X888" s="99"/>
      <c r="Y888" s="99"/>
      <c r="Z888" s="99"/>
      <c r="AA888" s="99"/>
      <c r="AB888" s="99"/>
      <c r="AC888" s="99"/>
      <c r="AD888" s="99"/>
      <c r="AE888" s="99"/>
      <c r="AF888" s="99"/>
      <c r="AG888" s="99"/>
      <c r="AH888" s="99"/>
      <c r="AI888" s="99"/>
      <c r="AJ888" s="99"/>
      <c r="AK888" s="99"/>
      <c r="AL888" s="99"/>
      <c r="AM888" s="99"/>
      <c r="AN888" s="99"/>
      <c r="AO888" s="99"/>
      <c r="AP888" s="99"/>
      <c r="AQ888" s="99"/>
      <c r="AR888" s="99"/>
      <c r="AS888" s="99"/>
      <c r="AT888" s="99"/>
      <c r="AU888" s="99"/>
      <c r="AV888" s="99"/>
    </row>
    <row r="889" spans="1:48" ht="15.75" customHeight="1">
      <c r="A889" s="99"/>
      <c r="B889" s="99"/>
      <c r="C889" s="159"/>
      <c r="D889" s="220"/>
      <c r="E889" s="168"/>
      <c r="F889" s="166"/>
      <c r="G889" s="168"/>
      <c r="H889" s="99"/>
      <c r="I889" s="166"/>
      <c r="J889" s="99"/>
      <c r="K889" s="99"/>
      <c r="L889" s="99"/>
      <c r="M889" s="99"/>
      <c r="N889" s="99"/>
      <c r="O889" s="99"/>
      <c r="P889" s="99"/>
      <c r="Q889" s="99"/>
      <c r="R889" s="99"/>
      <c r="S889" s="99"/>
      <c r="T889" s="99"/>
      <c r="U889" s="99"/>
      <c r="V889" s="220"/>
      <c r="W889" s="220"/>
      <c r="X889" s="99"/>
      <c r="Y889" s="99"/>
      <c r="Z889" s="99"/>
      <c r="AA889" s="99"/>
      <c r="AB889" s="99"/>
      <c r="AC889" s="99"/>
      <c r="AD889" s="99"/>
      <c r="AE889" s="99"/>
      <c r="AF889" s="99"/>
      <c r="AG889" s="99"/>
      <c r="AH889" s="99"/>
      <c r="AI889" s="99"/>
      <c r="AJ889" s="99"/>
      <c r="AK889" s="99"/>
      <c r="AL889" s="99"/>
      <c r="AM889" s="99"/>
      <c r="AN889" s="99"/>
      <c r="AO889" s="99"/>
      <c r="AP889" s="99"/>
      <c r="AQ889" s="99"/>
      <c r="AR889" s="99"/>
      <c r="AS889" s="99"/>
      <c r="AT889" s="99"/>
      <c r="AU889" s="99"/>
      <c r="AV889" s="99"/>
    </row>
    <row r="890" spans="1:48" ht="15.75" customHeight="1">
      <c r="A890" s="99"/>
      <c r="B890" s="99"/>
      <c r="C890" s="159"/>
      <c r="D890" s="220"/>
      <c r="E890" s="168"/>
      <c r="F890" s="166"/>
      <c r="G890" s="168"/>
      <c r="H890" s="99"/>
      <c r="I890" s="166"/>
      <c r="J890" s="99"/>
      <c r="K890" s="99"/>
      <c r="L890" s="99"/>
      <c r="M890" s="99"/>
      <c r="N890" s="99"/>
      <c r="O890" s="99"/>
      <c r="P890" s="99"/>
      <c r="Q890" s="99"/>
      <c r="R890" s="99"/>
      <c r="S890" s="99"/>
      <c r="T890" s="99"/>
      <c r="U890" s="99"/>
      <c r="V890" s="220"/>
      <c r="W890" s="220"/>
      <c r="X890" s="99"/>
      <c r="Y890" s="99"/>
      <c r="Z890" s="99"/>
      <c r="AA890" s="99"/>
      <c r="AB890" s="99"/>
      <c r="AC890" s="99"/>
      <c r="AD890" s="99"/>
      <c r="AE890" s="99"/>
      <c r="AF890" s="99"/>
      <c r="AG890" s="99"/>
      <c r="AH890" s="99"/>
      <c r="AI890" s="99"/>
      <c r="AJ890" s="99"/>
      <c r="AK890" s="99"/>
      <c r="AL890" s="99"/>
      <c r="AM890" s="99"/>
      <c r="AN890" s="99"/>
      <c r="AO890" s="99"/>
      <c r="AP890" s="99"/>
      <c r="AQ890" s="99"/>
      <c r="AR890" s="99"/>
      <c r="AS890" s="99"/>
      <c r="AT890" s="99"/>
      <c r="AU890" s="99"/>
      <c r="AV890" s="99"/>
    </row>
    <row r="891" spans="1:48" ht="15.75" customHeight="1">
      <c r="A891" s="99"/>
      <c r="B891" s="99"/>
      <c r="C891" s="159"/>
      <c r="D891" s="220"/>
      <c r="E891" s="168"/>
      <c r="F891" s="166"/>
      <c r="G891" s="168"/>
      <c r="H891" s="99"/>
      <c r="I891" s="166"/>
      <c r="J891" s="99"/>
      <c r="K891" s="99"/>
      <c r="L891" s="99"/>
      <c r="M891" s="99"/>
      <c r="N891" s="99"/>
      <c r="O891" s="99"/>
      <c r="P891" s="99"/>
      <c r="Q891" s="99"/>
      <c r="R891" s="99"/>
      <c r="S891" s="99"/>
      <c r="T891" s="99"/>
      <c r="U891" s="99"/>
      <c r="V891" s="220"/>
      <c r="W891" s="220"/>
      <c r="X891" s="99"/>
      <c r="Y891" s="99"/>
      <c r="Z891" s="99"/>
      <c r="AA891" s="99"/>
      <c r="AB891" s="99"/>
      <c r="AC891" s="99"/>
      <c r="AD891" s="99"/>
      <c r="AE891" s="99"/>
      <c r="AF891" s="99"/>
      <c r="AG891" s="99"/>
      <c r="AH891" s="99"/>
      <c r="AI891" s="99"/>
      <c r="AJ891" s="99"/>
      <c r="AK891" s="99"/>
      <c r="AL891" s="99"/>
      <c r="AM891" s="99"/>
      <c r="AN891" s="99"/>
      <c r="AO891" s="99"/>
      <c r="AP891" s="99"/>
      <c r="AQ891" s="99"/>
      <c r="AR891" s="99"/>
      <c r="AS891" s="99"/>
      <c r="AT891" s="99"/>
      <c r="AU891" s="99"/>
      <c r="AV891" s="99"/>
    </row>
    <row r="892" spans="1:48" ht="15.75" customHeight="1">
      <c r="A892" s="99"/>
      <c r="B892" s="99"/>
      <c r="C892" s="159"/>
      <c r="D892" s="220"/>
      <c r="E892" s="168"/>
      <c r="F892" s="166"/>
      <c r="G892" s="168"/>
      <c r="H892" s="99"/>
      <c r="I892" s="166"/>
      <c r="J892" s="99"/>
      <c r="K892" s="99"/>
      <c r="L892" s="99"/>
      <c r="M892" s="99"/>
      <c r="N892" s="99"/>
      <c r="O892" s="99"/>
      <c r="P892" s="99"/>
      <c r="Q892" s="99"/>
      <c r="R892" s="99"/>
      <c r="S892" s="99"/>
      <c r="T892" s="99"/>
      <c r="U892" s="99"/>
      <c r="V892" s="220"/>
      <c r="W892" s="220"/>
      <c r="X892" s="99"/>
      <c r="Y892" s="99"/>
      <c r="Z892" s="99"/>
      <c r="AA892" s="99"/>
      <c r="AB892" s="99"/>
      <c r="AC892" s="99"/>
      <c r="AD892" s="99"/>
      <c r="AE892" s="99"/>
      <c r="AF892" s="99"/>
      <c r="AG892" s="99"/>
      <c r="AH892" s="99"/>
      <c r="AI892" s="99"/>
      <c r="AJ892" s="99"/>
      <c r="AK892" s="99"/>
      <c r="AL892" s="99"/>
      <c r="AM892" s="99"/>
      <c r="AN892" s="99"/>
      <c r="AO892" s="99"/>
      <c r="AP892" s="99"/>
      <c r="AQ892" s="99"/>
      <c r="AR892" s="99"/>
      <c r="AS892" s="99"/>
      <c r="AT892" s="99"/>
      <c r="AU892" s="99"/>
      <c r="AV892" s="99"/>
    </row>
    <row r="893" spans="1:48" ht="15.75" customHeight="1">
      <c r="A893" s="99"/>
      <c r="B893" s="99"/>
      <c r="C893" s="159"/>
      <c r="D893" s="220"/>
      <c r="E893" s="168"/>
      <c r="F893" s="166"/>
      <c r="G893" s="168"/>
      <c r="H893" s="99"/>
      <c r="I893" s="166"/>
      <c r="J893" s="99"/>
      <c r="K893" s="99"/>
      <c r="L893" s="99"/>
      <c r="M893" s="99"/>
      <c r="N893" s="99"/>
      <c r="O893" s="99"/>
      <c r="P893" s="99"/>
      <c r="Q893" s="99"/>
      <c r="R893" s="99"/>
      <c r="S893" s="99"/>
      <c r="T893" s="99"/>
      <c r="U893" s="99"/>
      <c r="V893" s="220"/>
      <c r="W893" s="220"/>
      <c r="X893" s="99"/>
      <c r="Y893" s="99"/>
      <c r="Z893" s="99"/>
      <c r="AA893" s="99"/>
      <c r="AB893" s="99"/>
      <c r="AC893" s="99"/>
      <c r="AD893" s="99"/>
      <c r="AE893" s="99"/>
      <c r="AF893" s="99"/>
      <c r="AG893" s="99"/>
      <c r="AH893" s="99"/>
      <c r="AI893" s="99"/>
      <c r="AJ893" s="99"/>
      <c r="AK893" s="99"/>
      <c r="AL893" s="99"/>
      <c r="AM893" s="99"/>
      <c r="AN893" s="99"/>
      <c r="AO893" s="99"/>
      <c r="AP893" s="99"/>
      <c r="AQ893" s="99"/>
      <c r="AR893" s="99"/>
      <c r="AS893" s="99"/>
      <c r="AT893" s="99"/>
      <c r="AU893" s="99"/>
      <c r="AV893" s="99"/>
    </row>
    <row r="894" spans="1:48" ht="15.75" customHeight="1">
      <c r="A894" s="99"/>
      <c r="B894" s="99"/>
      <c r="C894" s="159"/>
      <c r="D894" s="220"/>
      <c r="E894" s="168"/>
      <c r="F894" s="166"/>
      <c r="G894" s="168"/>
      <c r="H894" s="99"/>
      <c r="I894" s="166"/>
      <c r="J894" s="99"/>
      <c r="K894" s="99"/>
      <c r="L894" s="99"/>
      <c r="M894" s="99"/>
      <c r="N894" s="99"/>
      <c r="O894" s="99"/>
      <c r="P894" s="99"/>
      <c r="Q894" s="99"/>
      <c r="R894" s="99"/>
      <c r="S894" s="99"/>
      <c r="T894" s="99"/>
      <c r="U894" s="99"/>
      <c r="V894" s="220"/>
      <c r="W894" s="220"/>
      <c r="X894" s="99"/>
      <c r="Y894" s="99"/>
      <c r="Z894" s="99"/>
      <c r="AA894" s="99"/>
      <c r="AB894" s="99"/>
      <c r="AC894" s="99"/>
      <c r="AD894" s="99"/>
      <c r="AE894" s="99"/>
      <c r="AF894" s="99"/>
      <c r="AG894" s="99"/>
      <c r="AH894" s="99"/>
      <c r="AI894" s="99"/>
      <c r="AJ894" s="99"/>
      <c r="AK894" s="99"/>
      <c r="AL894" s="99"/>
      <c r="AM894" s="99"/>
      <c r="AN894" s="99"/>
      <c r="AO894" s="99"/>
      <c r="AP894" s="99"/>
      <c r="AQ894" s="99"/>
      <c r="AR894" s="99"/>
      <c r="AS894" s="99"/>
      <c r="AT894" s="99"/>
      <c r="AU894" s="99"/>
      <c r="AV894" s="99"/>
    </row>
    <row r="895" spans="1:48" ht="15.75" customHeight="1">
      <c r="A895" s="99"/>
      <c r="B895" s="99"/>
      <c r="C895" s="159"/>
      <c r="D895" s="220"/>
      <c r="E895" s="168"/>
      <c r="F895" s="166"/>
      <c r="G895" s="168"/>
      <c r="H895" s="99"/>
      <c r="I895" s="166"/>
      <c r="J895" s="99"/>
      <c r="K895" s="99"/>
      <c r="L895" s="99"/>
      <c r="M895" s="99"/>
      <c r="N895" s="99"/>
      <c r="O895" s="99"/>
      <c r="P895" s="99"/>
      <c r="Q895" s="99"/>
      <c r="R895" s="99"/>
      <c r="S895" s="99"/>
      <c r="T895" s="99"/>
      <c r="U895" s="99"/>
      <c r="V895" s="220"/>
      <c r="W895" s="220"/>
      <c r="X895" s="99"/>
      <c r="Y895" s="99"/>
      <c r="Z895" s="99"/>
      <c r="AA895" s="99"/>
      <c r="AB895" s="99"/>
      <c r="AC895" s="99"/>
      <c r="AD895" s="99"/>
      <c r="AE895" s="99"/>
      <c r="AF895" s="99"/>
      <c r="AG895" s="99"/>
      <c r="AH895" s="99"/>
      <c r="AI895" s="99"/>
      <c r="AJ895" s="99"/>
      <c r="AK895" s="99"/>
      <c r="AL895" s="99"/>
      <c r="AM895" s="99"/>
      <c r="AN895" s="99"/>
      <c r="AO895" s="99"/>
      <c r="AP895" s="99"/>
      <c r="AQ895" s="99"/>
      <c r="AR895" s="99"/>
      <c r="AS895" s="99"/>
      <c r="AT895" s="99"/>
      <c r="AU895" s="99"/>
      <c r="AV895" s="99"/>
    </row>
    <row r="896" spans="1:48" ht="15.75" customHeight="1">
      <c r="A896" s="99"/>
      <c r="B896" s="99"/>
      <c r="C896" s="159"/>
      <c r="D896" s="220"/>
      <c r="E896" s="168"/>
      <c r="F896" s="166"/>
      <c r="G896" s="168"/>
      <c r="H896" s="99"/>
      <c r="I896" s="166"/>
      <c r="J896" s="99"/>
      <c r="K896" s="99"/>
      <c r="L896" s="99"/>
      <c r="M896" s="99"/>
      <c r="N896" s="99"/>
      <c r="O896" s="99"/>
      <c r="P896" s="99"/>
      <c r="Q896" s="99"/>
      <c r="R896" s="99"/>
      <c r="S896" s="99"/>
      <c r="T896" s="99"/>
      <c r="U896" s="99"/>
      <c r="V896" s="220"/>
      <c r="W896" s="220"/>
      <c r="X896" s="99"/>
      <c r="Y896" s="99"/>
      <c r="Z896" s="99"/>
      <c r="AA896" s="99"/>
      <c r="AB896" s="99"/>
      <c r="AC896" s="99"/>
      <c r="AD896" s="99"/>
      <c r="AE896" s="99"/>
      <c r="AF896" s="99"/>
      <c r="AG896" s="99"/>
      <c r="AH896" s="99"/>
      <c r="AI896" s="99"/>
      <c r="AJ896" s="99"/>
      <c r="AK896" s="99"/>
      <c r="AL896" s="99"/>
      <c r="AM896" s="99"/>
      <c r="AN896" s="99"/>
      <c r="AO896" s="99"/>
      <c r="AP896" s="99"/>
      <c r="AQ896" s="99"/>
      <c r="AR896" s="99"/>
      <c r="AS896" s="99"/>
      <c r="AT896" s="99"/>
      <c r="AU896" s="99"/>
      <c r="AV896" s="99"/>
    </row>
    <row r="897" spans="1:48" ht="15.75" customHeight="1">
      <c r="A897" s="99"/>
      <c r="B897" s="99"/>
      <c r="C897" s="159"/>
      <c r="D897" s="220"/>
      <c r="E897" s="168"/>
      <c r="F897" s="166"/>
      <c r="G897" s="168"/>
      <c r="H897" s="99"/>
      <c r="I897" s="166"/>
      <c r="J897" s="99"/>
      <c r="K897" s="99"/>
      <c r="L897" s="99"/>
      <c r="M897" s="99"/>
      <c r="N897" s="99"/>
      <c r="O897" s="99"/>
      <c r="P897" s="99"/>
      <c r="Q897" s="99"/>
      <c r="R897" s="99"/>
      <c r="S897" s="99"/>
      <c r="T897" s="99"/>
      <c r="U897" s="99"/>
      <c r="V897" s="220"/>
      <c r="W897" s="220"/>
      <c r="X897" s="99"/>
      <c r="Y897" s="99"/>
      <c r="Z897" s="99"/>
      <c r="AA897" s="99"/>
      <c r="AB897" s="99"/>
      <c r="AC897" s="99"/>
      <c r="AD897" s="99"/>
      <c r="AE897" s="99"/>
      <c r="AF897" s="99"/>
      <c r="AG897" s="99"/>
      <c r="AH897" s="99"/>
      <c r="AI897" s="99"/>
      <c r="AJ897" s="99"/>
      <c r="AK897" s="99"/>
      <c r="AL897" s="99"/>
      <c r="AM897" s="99"/>
      <c r="AN897" s="99"/>
      <c r="AO897" s="99"/>
      <c r="AP897" s="99"/>
      <c r="AQ897" s="99"/>
      <c r="AR897" s="99"/>
      <c r="AS897" s="99"/>
      <c r="AT897" s="99"/>
      <c r="AU897" s="99"/>
      <c r="AV897" s="99"/>
    </row>
    <row r="898" spans="1:48" ht="15.75" customHeight="1">
      <c r="A898" s="99"/>
      <c r="B898" s="99"/>
      <c r="C898" s="159"/>
      <c r="D898" s="220"/>
      <c r="E898" s="168"/>
      <c r="F898" s="166"/>
      <c r="G898" s="168"/>
      <c r="H898" s="99"/>
      <c r="I898" s="166"/>
      <c r="J898" s="99"/>
      <c r="K898" s="99"/>
      <c r="L898" s="99"/>
      <c r="M898" s="99"/>
      <c r="N898" s="99"/>
      <c r="O898" s="99"/>
      <c r="P898" s="99"/>
      <c r="Q898" s="99"/>
      <c r="R898" s="99"/>
      <c r="S898" s="99"/>
      <c r="T898" s="99"/>
      <c r="U898" s="99"/>
      <c r="V898" s="220"/>
      <c r="W898" s="220"/>
      <c r="X898" s="99"/>
      <c r="Y898" s="99"/>
      <c r="Z898" s="99"/>
      <c r="AA898" s="99"/>
      <c r="AB898" s="99"/>
      <c r="AC898" s="99"/>
      <c r="AD898" s="99"/>
      <c r="AE898" s="99"/>
      <c r="AF898" s="99"/>
      <c r="AG898" s="99"/>
      <c r="AH898" s="99"/>
      <c r="AI898" s="99"/>
      <c r="AJ898" s="99"/>
      <c r="AK898" s="99"/>
      <c r="AL898" s="99"/>
      <c r="AM898" s="99"/>
      <c r="AN898" s="99"/>
      <c r="AO898" s="99"/>
      <c r="AP898" s="99"/>
      <c r="AQ898" s="99"/>
      <c r="AR898" s="99"/>
      <c r="AS898" s="99"/>
      <c r="AT898" s="99"/>
      <c r="AU898" s="99"/>
      <c r="AV898" s="99"/>
    </row>
    <row r="899" spans="1:48" ht="15.75" customHeight="1">
      <c r="A899" s="99"/>
      <c r="B899" s="99"/>
      <c r="C899" s="159"/>
      <c r="D899" s="220"/>
      <c r="E899" s="168"/>
      <c r="F899" s="166"/>
      <c r="G899" s="168"/>
      <c r="H899" s="99"/>
      <c r="I899" s="166"/>
      <c r="J899" s="99"/>
      <c r="K899" s="99"/>
      <c r="L899" s="99"/>
      <c r="M899" s="99"/>
      <c r="N899" s="99"/>
      <c r="O899" s="99"/>
      <c r="P899" s="99"/>
      <c r="Q899" s="99"/>
      <c r="R899" s="99"/>
      <c r="S899" s="99"/>
      <c r="T899" s="99"/>
      <c r="U899" s="99"/>
      <c r="V899" s="220"/>
      <c r="W899" s="220"/>
      <c r="X899" s="99"/>
      <c r="Y899" s="99"/>
      <c r="Z899" s="99"/>
      <c r="AA899" s="99"/>
      <c r="AB899" s="99"/>
      <c r="AC899" s="99"/>
      <c r="AD899" s="99"/>
      <c r="AE899" s="99"/>
      <c r="AF899" s="99"/>
      <c r="AG899" s="99"/>
      <c r="AH899" s="99"/>
      <c r="AI899" s="99"/>
      <c r="AJ899" s="99"/>
      <c r="AK899" s="99"/>
      <c r="AL899" s="99"/>
      <c r="AM899" s="99"/>
      <c r="AN899" s="99"/>
      <c r="AO899" s="99"/>
      <c r="AP899" s="99"/>
      <c r="AQ899" s="99"/>
      <c r="AR899" s="99"/>
      <c r="AS899" s="99"/>
      <c r="AT899" s="99"/>
      <c r="AU899" s="99"/>
      <c r="AV899" s="99"/>
    </row>
    <row r="900" spans="1:48" ht="15.75" customHeight="1">
      <c r="A900" s="99"/>
      <c r="B900" s="99"/>
      <c r="C900" s="159"/>
      <c r="D900" s="220"/>
      <c r="E900" s="168"/>
      <c r="F900" s="166"/>
      <c r="G900" s="168"/>
      <c r="H900" s="99"/>
      <c r="I900" s="166"/>
      <c r="J900" s="99"/>
      <c r="K900" s="99"/>
      <c r="L900" s="99"/>
      <c r="M900" s="99"/>
      <c r="N900" s="99"/>
      <c r="O900" s="99"/>
      <c r="P900" s="99"/>
      <c r="Q900" s="99"/>
      <c r="R900" s="99"/>
      <c r="S900" s="99"/>
      <c r="T900" s="99"/>
      <c r="U900" s="99"/>
      <c r="V900" s="220"/>
      <c r="W900" s="220"/>
      <c r="X900" s="99"/>
      <c r="Y900" s="99"/>
      <c r="Z900" s="99"/>
      <c r="AA900" s="99"/>
      <c r="AB900" s="99"/>
      <c r="AC900" s="99"/>
      <c r="AD900" s="99"/>
      <c r="AE900" s="99"/>
      <c r="AF900" s="99"/>
      <c r="AG900" s="99"/>
      <c r="AH900" s="99"/>
      <c r="AI900" s="99"/>
      <c r="AJ900" s="99"/>
      <c r="AK900" s="99"/>
      <c r="AL900" s="99"/>
      <c r="AM900" s="99"/>
      <c r="AN900" s="99"/>
      <c r="AO900" s="99"/>
      <c r="AP900" s="99"/>
      <c r="AQ900" s="99"/>
      <c r="AR900" s="99"/>
      <c r="AS900" s="99"/>
      <c r="AT900" s="99"/>
      <c r="AU900" s="99"/>
      <c r="AV900" s="99"/>
    </row>
    <row r="901" spans="1:48" ht="15.75" customHeight="1">
      <c r="A901" s="99"/>
      <c r="B901" s="99"/>
      <c r="C901" s="159"/>
      <c r="D901" s="220"/>
      <c r="E901" s="168"/>
      <c r="F901" s="166"/>
      <c r="G901" s="168"/>
      <c r="H901" s="99"/>
      <c r="I901" s="166"/>
      <c r="J901" s="99"/>
      <c r="K901" s="99"/>
      <c r="L901" s="99"/>
      <c r="M901" s="99"/>
      <c r="N901" s="99"/>
      <c r="O901" s="99"/>
      <c r="P901" s="99"/>
      <c r="Q901" s="99"/>
      <c r="R901" s="99"/>
      <c r="S901" s="99"/>
      <c r="T901" s="99"/>
      <c r="U901" s="99"/>
      <c r="V901" s="220"/>
      <c r="W901" s="220"/>
      <c r="X901" s="99"/>
      <c r="Y901" s="99"/>
      <c r="Z901" s="99"/>
      <c r="AA901" s="99"/>
      <c r="AB901" s="99"/>
      <c r="AC901" s="99"/>
      <c r="AD901" s="99"/>
      <c r="AE901" s="99"/>
      <c r="AF901" s="99"/>
      <c r="AG901" s="99"/>
      <c r="AH901" s="99"/>
      <c r="AI901" s="99"/>
      <c r="AJ901" s="99"/>
      <c r="AK901" s="99"/>
      <c r="AL901" s="99"/>
      <c r="AM901" s="99"/>
      <c r="AN901" s="99"/>
      <c r="AO901" s="99"/>
      <c r="AP901" s="99"/>
      <c r="AQ901" s="99"/>
      <c r="AR901" s="99"/>
      <c r="AS901" s="99"/>
      <c r="AT901" s="99"/>
      <c r="AU901" s="99"/>
      <c r="AV901" s="99"/>
    </row>
    <row r="902" spans="1:48" ht="15.75" customHeight="1">
      <c r="A902" s="99"/>
      <c r="B902" s="99"/>
      <c r="C902" s="159"/>
      <c r="D902" s="220"/>
      <c r="E902" s="168"/>
      <c r="F902" s="166"/>
      <c r="G902" s="168"/>
      <c r="H902" s="99"/>
      <c r="I902" s="166"/>
      <c r="J902" s="99"/>
      <c r="K902" s="99"/>
      <c r="L902" s="99"/>
      <c r="M902" s="99"/>
      <c r="N902" s="99"/>
      <c r="O902" s="99"/>
      <c r="P902" s="99"/>
      <c r="Q902" s="99"/>
      <c r="R902" s="99"/>
      <c r="S902" s="99"/>
      <c r="T902" s="99"/>
      <c r="U902" s="99"/>
      <c r="V902" s="220"/>
      <c r="W902" s="220"/>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row>
    <row r="903" spans="1:48" ht="15.75" customHeight="1">
      <c r="A903" s="99"/>
      <c r="B903" s="99"/>
      <c r="C903" s="159"/>
      <c r="D903" s="220"/>
      <c r="E903" s="168"/>
      <c r="F903" s="166"/>
      <c r="G903" s="168"/>
      <c r="H903" s="99"/>
      <c r="I903" s="166"/>
      <c r="J903" s="99"/>
      <c r="K903" s="99"/>
      <c r="L903" s="99"/>
      <c r="M903" s="99"/>
      <c r="N903" s="99"/>
      <c r="O903" s="99"/>
      <c r="P903" s="99"/>
      <c r="Q903" s="99"/>
      <c r="R903" s="99"/>
      <c r="S903" s="99"/>
      <c r="T903" s="99"/>
      <c r="U903" s="99"/>
      <c r="V903" s="220"/>
      <c r="W903" s="220"/>
      <c r="X903" s="99"/>
      <c r="Y903" s="99"/>
      <c r="Z903" s="99"/>
      <c r="AA903" s="99"/>
      <c r="AB903" s="99"/>
      <c r="AC903" s="99"/>
      <c r="AD903" s="99"/>
      <c r="AE903" s="99"/>
      <c r="AF903" s="99"/>
      <c r="AG903" s="99"/>
      <c r="AH903" s="99"/>
      <c r="AI903" s="99"/>
      <c r="AJ903" s="99"/>
      <c r="AK903" s="99"/>
      <c r="AL903" s="99"/>
      <c r="AM903" s="99"/>
      <c r="AN903" s="99"/>
      <c r="AO903" s="99"/>
      <c r="AP903" s="99"/>
      <c r="AQ903" s="99"/>
      <c r="AR903" s="99"/>
      <c r="AS903" s="99"/>
      <c r="AT903" s="99"/>
      <c r="AU903" s="99"/>
      <c r="AV903" s="99"/>
    </row>
    <row r="904" spans="1:48" ht="15.75" customHeight="1">
      <c r="A904" s="99"/>
      <c r="B904" s="99"/>
      <c r="C904" s="159"/>
      <c r="D904" s="220"/>
      <c r="E904" s="168"/>
      <c r="F904" s="166"/>
      <c r="G904" s="168"/>
      <c r="H904" s="99"/>
      <c r="I904" s="166"/>
      <c r="J904" s="99"/>
      <c r="K904" s="99"/>
      <c r="L904" s="99"/>
      <c r="M904" s="99"/>
      <c r="N904" s="99"/>
      <c r="O904" s="99"/>
      <c r="P904" s="99"/>
      <c r="Q904" s="99"/>
      <c r="R904" s="99"/>
      <c r="S904" s="99"/>
      <c r="T904" s="99"/>
      <c r="U904" s="99"/>
      <c r="V904" s="220"/>
      <c r="W904" s="220"/>
      <c r="X904" s="99"/>
      <c r="Y904" s="99"/>
      <c r="Z904" s="99"/>
      <c r="AA904" s="99"/>
      <c r="AB904" s="99"/>
      <c r="AC904" s="99"/>
      <c r="AD904" s="99"/>
      <c r="AE904" s="99"/>
      <c r="AF904" s="99"/>
      <c r="AG904" s="99"/>
      <c r="AH904" s="99"/>
      <c r="AI904" s="99"/>
      <c r="AJ904" s="99"/>
      <c r="AK904" s="99"/>
      <c r="AL904" s="99"/>
      <c r="AM904" s="99"/>
      <c r="AN904" s="99"/>
      <c r="AO904" s="99"/>
      <c r="AP904" s="99"/>
      <c r="AQ904" s="99"/>
      <c r="AR904" s="99"/>
      <c r="AS904" s="99"/>
      <c r="AT904" s="99"/>
      <c r="AU904" s="99"/>
      <c r="AV904" s="99"/>
    </row>
    <row r="905" spans="1:48" ht="15.75" customHeight="1">
      <c r="A905" s="99"/>
      <c r="B905" s="99"/>
      <c r="C905" s="159"/>
      <c r="D905" s="220"/>
      <c r="E905" s="168"/>
      <c r="F905" s="166"/>
      <c r="G905" s="168"/>
      <c r="H905" s="99"/>
      <c r="I905" s="166"/>
      <c r="J905" s="99"/>
      <c r="K905" s="99"/>
      <c r="L905" s="99"/>
      <c r="M905" s="99"/>
      <c r="N905" s="99"/>
      <c r="O905" s="99"/>
      <c r="P905" s="99"/>
      <c r="Q905" s="99"/>
      <c r="R905" s="99"/>
      <c r="S905" s="99"/>
      <c r="T905" s="99"/>
      <c r="U905" s="99"/>
      <c r="V905" s="220"/>
      <c r="W905" s="220"/>
      <c r="X905" s="99"/>
      <c r="Y905" s="99"/>
      <c r="Z905" s="99"/>
      <c r="AA905" s="99"/>
      <c r="AB905" s="99"/>
      <c r="AC905" s="99"/>
      <c r="AD905" s="99"/>
      <c r="AE905" s="99"/>
      <c r="AF905" s="99"/>
      <c r="AG905" s="99"/>
      <c r="AH905" s="99"/>
      <c r="AI905" s="99"/>
      <c r="AJ905" s="99"/>
      <c r="AK905" s="99"/>
      <c r="AL905" s="99"/>
      <c r="AM905" s="99"/>
      <c r="AN905" s="99"/>
      <c r="AO905" s="99"/>
      <c r="AP905" s="99"/>
      <c r="AQ905" s="99"/>
      <c r="AR905" s="99"/>
      <c r="AS905" s="99"/>
      <c r="AT905" s="99"/>
      <c r="AU905" s="99"/>
      <c r="AV905" s="99"/>
    </row>
    <row r="906" spans="1:48" ht="15.75" customHeight="1">
      <c r="A906" s="99"/>
      <c r="B906" s="99"/>
      <c r="C906" s="159"/>
      <c r="D906" s="220"/>
      <c r="E906" s="168"/>
      <c r="F906" s="166"/>
      <c r="G906" s="168"/>
      <c r="H906" s="99"/>
      <c r="I906" s="166"/>
      <c r="J906" s="99"/>
      <c r="K906" s="99"/>
      <c r="L906" s="99"/>
      <c r="M906" s="99"/>
      <c r="N906" s="99"/>
      <c r="O906" s="99"/>
      <c r="P906" s="99"/>
      <c r="Q906" s="99"/>
      <c r="R906" s="99"/>
      <c r="S906" s="99"/>
      <c r="T906" s="99"/>
      <c r="U906" s="99"/>
      <c r="V906" s="220"/>
      <c r="W906" s="220"/>
      <c r="X906" s="99"/>
      <c r="Y906" s="99"/>
      <c r="Z906" s="99"/>
      <c r="AA906" s="99"/>
      <c r="AB906" s="99"/>
      <c r="AC906" s="99"/>
      <c r="AD906" s="99"/>
      <c r="AE906" s="99"/>
      <c r="AF906" s="99"/>
      <c r="AG906" s="99"/>
      <c r="AH906" s="99"/>
      <c r="AI906" s="99"/>
      <c r="AJ906" s="99"/>
      <c r="AK906" s="99"/>
      <c r="AL906" s="99"/>
      <c r="AM906" s="99"/>
      <c r="AN906" s="99"/>
      <c r="AO906" s="99"/>
      <c r="AP906" s="99"/>
      <c r="AQ906" s="99"/>
      <c r="AR906" s="99"/>
      <c r="AS906" s="99"/>
      <c r="AT906" s="99"/>
      <c r="AU906" s="99"/>
      <c r="AV906" s="99"/>
    </row>
    <row r="907" spans="1:48" ht="15.75" customHeight="1">
      <c r="A907" s="99"/>
      <c r="B907" s="99"/>
      <c r="C907" s="159"/>
      <c r="D907" s="220"/>
      <c r="E907" s="168"/>
      <c r="F907" s="166"/>
      <c r="G907" s="168"/>
      <c r="H907" s="99"/>
      <c r="I907" s="166"/>
      <c r="J907" s="99"/>
      <c r="K907" s="99"/>
      <c r="L907" s="99"/>
      <c r="M907" s="99"/>
      <c r="N907" s="99"/>
      <c r="O907" s="99"/>
      <c r="P907" s="99"/>
      <c r="Q907" s="99"/>
      <c r="R907" s="99"/>
      <c r="S907" s="99"/>
      <c r="T907" s="99"/>
      <c r="U907" s="99"/>
      <c r="V907" s="220"/>
      <c r="W907" s="220"/>
      <c r="X907" s="99"/>
      <c r="Y907" s="99"/>
      <c r="Z907" s="99"/>
      <c r="AA907" s="99"/>
      <c r="AB907" s="99"/>
      <c r="AC907" s="99"/>
      <c r="AD907" s="99"/>
      <c r="AE907" s="99"/>
      <c r="AF907" s="99"/>
      <c r="AG907" s="99"/>
      <c r="AH907" s="99"/>
      <c r="AI907" s="99"/>
      <c r="AJ907" s="99"/>
      <c r="AK907" s="99"/>
      <c r="AL907" s="99"/>
      <c r="AM907" s="99"/>
      <c r="AN907" s="99"/>
      <c r="AO907" s="99"/>
      <c r="AP907" s="99"/>
      <c r="AQ907" s="99"/>
      <c r="AR907" s="99"/>
      <c r="AS907" s="99"/>
      <c r="AT907" s="99"/>
      <c r="AU907" s="99"/>
      <c r="AV907" s="99"/>
    </row>
    <row r="908" spans="1:48" ht="15.75" customHeight="1">
      <c r="A908" s="99"/>
      <c r="B908" s="99"/>
      <c r="C908" s="159"/>
      <c r="D908" s="220"/>
      <c r="E908" s="168"/>
      <c r="F908" s="166"/>
      <c r="G908" s="168"/>
      <c r="H908" s="99"/>
      <c r="I908" s="166"/>
      <c r="J908" s="99"/>
      <c r="K908" s="99"/>
      <c r="L908" s="99"/>
      <c r="M908" s="99"/>
      <c r="N908" s="99"/>
      <c r="O908" s="99"/>
      <c r="P908" s="99"/>
      <c r="Q908" s="99"/>
      <c r="R908" s="99"/>
      <c r="S908" s="99"/>
      <c r="T908" s="99"/>
      <c r="U908" s="99"/>
      <c r="V908" s="220"/>
      <c r="W908" s="220"/>
      <c r="X908" s="99"/>
      <c r="Y908" s="99"/>
      <c r="Z908" s="99"/>
      <c r="AA908" s="99"/>
      <c r="AB908" s="99"/>
      <c r="AC908" s="99"/>
      <c r="AD908" s="99"/>
      <c r="AE908" s="99"/>
      <c r="AF908" s="99"/>
      <c r="AG908" s="99"/>
      <c r="AH908" s="99"/>
      <c r="AI908" s="99"/>
      <c r="AJ908" s="99"/>
      <c r="AK908" s="99"/>
      <c r="AL908" s="99"/>
      <c r="AM908" s="99"/>
      <c r="AN908" s="99"/>
      <c r="AO908" s="99"/>
      <c r="AP908" s="99"/>
      <c r="AQ908" s="99"/>
      <c r="AR908" s="99"/>
      <c r="AS908" s="99"/>
      <c r="AT908" s="99"/>
      <c r="AU908" s="99"/>
      <c r="AV908" s="99"/>
    </row>
    <row r="909" spans="1:48" ht="15.75" customHeight="1">
      <c r="A909" s="99"/>
      <c r="B909" s="99"/>
      <c r="C909" s="159"/>
      <c r="D909" s="220"/>
      <c r="E909" s="168"/>
      <c r="F909" s="166"/>
      <c r="G909" s="168"/>
      <c r="H909" s="99"/>
      <c r="I909" s="166"/>
      <c r="J909" s="99"/>
      <c r="K909" s="99"/>
      <c r="L909" s="99"/>
      <c r="M909" s="99"/>
      <c r="N909" s="99"/>
      <c r="O909" s="99"/>
      <c r="P909" s="99"/>
      <c r="Q909" s="99"/>
      <c r="R909" s="99"/>
      <c r="S909" s="99"/>
      <c r="T909" s="99"/>
      <c r="U909" s="99"/>
      <c r="V909" s="220"/>
      <c r="W909" s="220"/>
      <c r="X909" s="99"/>
      <c r="Y909" s="99"/>
      <c r="Z909" s="99"/>
      <c r="AA909" s="99"/>
      <c r="AB909" s="99"/>
      <c r="AC909" s="99"/>
      <c r="AD909" s="99"/>
      <c r="AE909" s="99"/>
      <c r="AF909" s="99"/>
      <c r="AG909" s="99"/>
      <c r="AH909" s="99"/>
      <c r="AI909" s="99"/>
      <c r="AJ909" s="99"/>
      <c r="AK909" s="99"/>
      <c r="AL909" s="99"/>
      <c r="AM909" s="99"/>
      <c r="AN909" s="99"/>
      <c r="AO909" s="99"/>
      <c r="AP909" s="99"/>
      <c r="AQ909" s="99"/>
      <c r="AR909" s="99"/>
      <c r="AS909" s="99"/>
      <c r="AT909" s="99"/>
      <c r="AU909" s="99"/>
      <c r="AV909" s="99"/>
    </row>
    <row r="910" spans="1:48" ht="15.75" customHeight="1">
      <c r="A910" s="99"/>
      <c r="B910" s="99"/>
      <c r="C910" s="159"/>
      <c r="D910" s="220"/>
      <c r="E910" s="168"/>
      <c r="F910" s="166"/>
      <c r="G910" s="168"/>
      <c r="H910" s="99"/>
      <c r="I910" s="166"/>
      <c r="J910" s="99"/>
      <c r="K910" s="99"/>
      <c r="L910" s="99"/>
      <c r="M910" s="99"/>
      <c r="N910" s="99"/>
      <c r="O910" s="99"/>
      <c r="P910" s="99"/>
      <c r="Q910" s="99"/>
      <c r="R910" s="99"/>
      <c r="S910" s="99"/>
      <c r="T910" s="99"/>
      <c r="U910" s="99"/>
      <c r="V910" s="220"/>
      <c r="W910" s="220"/>
      <c r="X910" s="99"/>
      <c r="Y910" s="99"/>
      <c r="Z910" s="99"/>
      <c r="AA910" s="99"/>
      <c r="AB910" s="99"/>
      <c r="AC910" s="99"/>
      <c r="AD910" s="99"/>
      <c r="AE910" s="99"/>
      <c r="AF910" s="99"/>
      <c r="AG910" s="99"/>
      <c r="AH910" s="99"/>
      <c r="AI910" s="99"/>
      <c r="AJ910" s="99"/>
      <c r="AK910" s="99"/>
      <c r="AL910" s="99"/>
      <c r="AM910" s="99"/>
      <c r="AN910" s="99"/>
      <c r="AO910" s="99"/>
      <c r="AP910" s="99"/>
      <c r="AQ910" s="99"/>
      <c r="AR910" s="99"/>
      <c r="AS910" s="99"/>
      <c r="AT910" s="99"/>
      <c r="AU910" s="99"/>
      <c r="AV910" s="99"/>
    </row>
    <row r="911" spans="1:48" ht="15.75" customHeight="1">
      <c r="A911" s="99"/>
      <c r="B911" s="99"/>
      <c r="C911" s="159"/>
      <c r="D911" s="220"/>
      <c r="E911" s="168"/>
      <c r="F911" s="166"/>
      <c r="G911" s="168"/>
      <c r="H911" s="99"/>
      <c r="I911" s="166"/>
      <c r="J911" s="99"/>
      <c r="K911" s="99"/>
      <c r="L911" s="99"/>
      <c r="M911" s="99"/>
      <c r="N911" s="99"/>
      <c r="O911" s="99"/>
      <c r="P911" s="99"/>
      <c r="Q911" s="99"/>
      <c r="R911" s="99"/>
      <c r="S911" s="99"/>
      <c r="T911" s="99"/>
      <c r="U911" s="99"/>
      <c r="V911" s="220"/>
      <c r="W911" s="220"/>
      <c r="X911" s="99"/>
      <c r="Y911" s="99"/>
      <c r="Z911" s="99"/>
      <c r="AA911" s="99"/>
      <c r="AB911" s="99"/>
      <c r="AC911" s="99"/>
      <c r="AD911" s="99"/>
      <c r="AE911" s="99"/>
      <c r="AF911" s="99"/>
      <c r="AG911" s="99"/>
      <c r="AH911" s="99"/>
      <c r="AI911" s="99"/>
      <c r="AJ911" s="99"/>
      <c r="AK911" s="99"/>
      <c r="AL911" s="99"/>
      <c r="AM911" s="99"/>
      <c r="AN911" s="99"/>
      <c r="AO911" s="99"/>
      <c r="AP911" s="99"/>
      <c r="AQ911" s="99"/>
      <c r="AR911" s="99"/>
      <c r="AS911" s="99"/>
      <c r="AT911" s="99"/>
      <c r="AU911" s="99"/>
      <c r="AV911" s="99"/>
    </row>
    <row r="912" spans="1:48" ht="15.75" customHeight="1">
      <c r="A912" s="99"/>
      <c r="B912" s="99"/>
      <c r="C912" s="159"/>
      <c r="D912" s="220"/>
      <c r="E912" s="168"/>
      <c r="F912" s="166"/>
      <c r="G912" s="168"/>
      <c r="H912" s="99"/>
      <c r="I912" s="166"/>
      <c r="J912" s="99"/>
      <c r="K912" s="99"/>
      <c r="L912" s="99"/>
      <c r="M912" s="99"/>
      <c r="N912" s="99"/>
      <c r="O912" s="99"/>
      <c r="P912" s="99"/>
      <c r="Q912" s="99"/>
      <c r="R912" s="99"/>
      <c r="S912" s="99"/>
      <c r="T912" s="99"/>
      <c r="U912" s="99"/>
      <c r="V912" s="220"/>
      <c r="W912" s="220"/>
      <c r="X912" s="99"/>
      <c r="Y912" s="99"/>
      <c r="Z912" s="99"/>
      <c r="AA912" s="99"/>
      <c r="AB912" s="99"/>
      <c r="AC912" s="99"/>
      <c r="AD912" s="99"/>
      <c r="AE912" s="99"/>
      <c r="AF912" s="99"/>
      <c r="AG912" s="99"/>
      <c r="AH912" s="99"/>
      <c r="AI912" s="99"/>
      <c r="AJ912" s="99"/>
      <c r="AK912" s="99"/>
      <c r="AL912" s="99"/>
      <c r="AM912" s="99"/>
      <c r="AN912" s="99"/>
      <c r="AO912" s="99"/>
      <c r="AP912" s="99"/>
      <c r="AQ912" s="99"/>
      <c r="AR912" s="99"/>
      <c r="AS912" s="99"/>
      <c r="AT912" s="99"/>
      <c r="AU912" s="99"/>
      <c r="AV912" s="99"/>
    </row>
    <row r="913" spans="1:48" ht="15.75" customHeight="1">
      <c r="A913" s="99"/>
      <c r="B913" s="99"/>
      <c r="C913" s="159"/>
      <c r="D913" s="220"/>
      <c r="E913" s="168"/>
      <c r="F913" s="166"/>
      <c r="G913" s="168"/>
      <c r="H913" s="99"/>
      <c r="I913" s="166"/>
      <c r="J913" s="99"/>
      <c r="K913" s="99"/>
      <c r="L913" s="99"/>
      <c r="M913" s="99"/>
      <c r="N913" s="99"/>
      <c r="O913" s="99"/>
      <c r="P913" s="99"/>
      <c r="Q913" s="99"/>
      <c r="R913" s="99"/>
      <c r="S913" s="99"/>
      <c r="T913" s="99"/>
      <c r="U913" s="99"/>
      <c r="V913" s="220"/>
      <c r="W913" s="220"/>
      <c r="X913" s="99"/>
      <c r="Y913" s="99"/>
      <c r="Z913" s="99"/>
      <c r="AA913" s="99"/>
      <c r="AB913" s="99"/>
      <c r="AC913" s="99"/>
      <c r="AD913" s="99"/>
      <c r="AE913" s="99"/>
      <c r="AF913" s="99"/>
      <c r="AG913" s="99"/>
      <c r="AH913" s="99"/>
      <c r="AI913" s="99"/>
      <c r="AJ913" s="99"/>
      <c r="AK913" s="99"/>
      <c r="AL913" s="99"/>
      <c r="AM913" s="99"/>
      <c r="AN913" s="99"/>
      <c r="AO913" s="99"/>
      <c r="AP913" s="99"/>
      <c r="AQ913" s="99"/>
      <c r="AR913" s="99"/>
      <c r="AS913" s="99"/>
      <c r="AT913" s="99"/>
      <c r="AU913" s="99"/>
      <c r="AV913" s="99"/>
    </row>
    <row r="914" spans="1:48" ht="15.75" customHeight="1">
      <c r="A914" s="99"/>
      <c r="B914" s="99"/>
      <c r="C914" s="159"/>
      <c r="D914" s="220"/>
      <c r="E914" s="168"/>
      <c r="F914" s="166"/>
      <c r="G914" s="168"/>
      <c r="H914" s="99"/>
      <c r="I914" s="166"/>
      <c r="J914" s="99"/>
      <c r="K914" s="99"/>
      <c r="L914" s="99"/>
      <c r="M914" s="99"/>
      <c r="N914" s="99"/>
      <c r="O914" s="99"/>
      <c r="P914" s="99"/>
      <c r="Q914" s="99"/>
      <c r="R914" s="99"/>
      <c r="S914" s="99"/>
      <c r="T914" s="99"/>
      <c r="U914" s="99"/>
      <c r="V914" s="220"/>
      <c r="W914" s="220"/>
      <c r="X914" s="99"/>
      <c r="Y914" s="99"/>
      <c r="Z914" s="99"/>
      <c r="AA914" s="99"/>
      <c r="AB914" s="99"/>
      <c r="AC914" s="99"/>
      <c r="AD914" s="99"/>
      <c r="AE914" s="99"/>
      <c r="AF914" s="99"/>
      <c r="AG914" s="99"/>
      <c r="AH914" s="99"/>
      <c r="AI914" s="99"/>
      <c r="AJ914" s="99"/>
      <c r="AK914" s="99"/>
      <c r="AL914" s="99"/>
      <c r="AM914" s="99"/>
      <c r="AN914" s="99"/>
      <c r="AO914" s="99"/>
      <c r="AP914" s="99"/>
      <c r="AQ914" s="99"/>
      <c r="AR914" s="99"/>
      <c r="AS914" s="99"/>
      <c r="AT914" s="99"/>
      <c r="AU914" s="99"/>
      <c r="AV914" s="99"/>
    </row>
    <row r="915" spans="1:48" ht="15.75" customHeight="1">
      <c r="A915" s="99"/>
      <c r="B915" s="99"/>
      <c r="C915" s="159"/>
      <c r="D915" s="220"/>
      <c r="E915" s="168"/>
      <c r="F915" s="166"/>
      <c r="G915" s="168"/>
      <c r="H915" s="99"/>
      <c r="I915" s="166"/>
      <c r="J915" s="99"/>
      <c r="K915" s="99"/>
      <c r="L915" s="99"/>
      <c r="M915" s="99"/>
      <c r="N915" s="99"/>
      <c r="O915" s="99"/>
      <c r="P915" s="99"/>
      <c r="Q915" s="99"/>
      <c r="R915" s="99"/>
      <c r="S915" s="99"/>
      <c r="T915" s="99"/>
      <c r="U915" s="99"/>
      <c r="V915" s="220"/>
      <c r="W915" s="220"/>
      <c r="X915" s="99"/>
      <c r="Y915" s="99"/>
      <c r="Z915" s="99"/>
      <c r="AA915" s="99"/>
      <c r="AB915" s="99"/>
      <c r="AC915" s="99"/>
      <c r="AD915" s="99"/>
      <c r="AE915" s="99"/>
      <c r="AF915" s="99"/>
      <c r="AG915" s="99"/>
      <c r="AH915" s="99"/>
      <c r="AI915" s="99"/>
      <c r="AJ915" s="99"/>
      <c r="AK915" s="99"/>
      <c r="AL915" s="99"/>
      <c r="AM915" s="99"/>
      <c r="AN915" s="99"/>
      <c r="AO915" s="99"/>
      <c r="AP915" s="99"/>
      <c r="AQ915" s="99"/>
      <c r="AR915" s="99"/>
      <c r="AS915" s="99"/>
      <c r="AT915" s="99"/>
      <c r="AU915" s="99"/>
      <c r="AV915" s="99"/>
    </row>
    <row r="916" spans="1:48" ht="15.75" customHeight="1">
      <c r="A916" s="99"/>
      <c r="B916" s="99"/>
      <c r="C916" s="159"/>
      <c r="D916" s="220"/>
      <c r="E916" s="168"/>
      <c r="F916" s="166"/>
      <c r="G916" s="168"/>
      <c r="H916" s="99"/>
      <c r="I916" s="166"/>
      <c r="J916" s="99"/>
      <c r="K916" s="99"/>
      <c r="L916" s="99"/>
      <c r="M916" s="99"/>
      <c r="N916" s="99"/>
      <c r="O916" s="99"/>
      <c r="P916" s="99"/>
      <c r="Q916" s="99"/>
      <c r="R916" s="99"/>
      <c r="S916" s="99"/>
      <c r="T916" s="99"/>
      <c r="U916" s="99"/>
      <c r="V916" s="220"/>
      <c r="W916" s="220"/>
      <c r="X916" s="99"/>
      <c r="Y916" s="99"/>
      <c r="Z916" s="99"/>
      <c r="AA916" s="99"/>
      <c r="AB916" s="99"/>
      <c r="AC916" s="99"/>
      <c r="AD916" s="99"/>
      <c r="AE916" s="99"/>
      <c r="AF916" s="99"/>
      <c r="AG916" s="99"/>
      <c r="AH916" s="99"/>
      <c r="AI916" s="99"/>
      <c r="AJ916" s="99"/>
      <c r="AK916" s="99"/>
      <c r="AL916" s="99"/>
      <c r="AM916" s="99"/>
      <c r="AN916" s="99"/>
      <c r="AO916" s="99"/>
      <c r="AP916" s="99"/>
      <c r="AQ916" s="99"/>
      <c r="AR916" s="99"/>
      <c r="AS916" s="99"/>
      <c r="AT916" s="99"/>
      <c r="AU916" s="99"/>
      <c r="AV916" s="99"/>
    </row>
    <row r="917" spans="1:48" ht="15.75" customHeight="1">
      <c r="A917" s="99"/>
      <c r="B917" s="99"/>
      <c r="C917" s="159"/>
      <c r="D917" s="220"/>
      <c r="E917" s="168"/>
      <c r="F917" s="166"/>
      <c r="G917" s="168"/>
      <c r="H917" s="99"/>
      <c r="I917" s="166"/>
      <c r="J917" s="99"/>
      <c r="K917" s="99"/>
      <c r="L917" s="99"/>
      <c r="M917" s="99"/>
      <c r="N917" s="99"/>
      <c r="O917" s="99"/>
      <c r="P917" s="99"/>
      <c r="Q917" s="99"/>
      <c r="R917" s="99"/>
      <c r="S917" s="99"/>
      <c r="T917" s="99"/>
      <c r="U917" s="99"/>
      <c r="V917" s="220"/>
      <c r="W917" s="220"/>
      <c r="X917" s="99"/>
      <c r="Y917" s="99"/>
      <c r="Z917" s="99"/>
      <c r="AA917" s="99"/>
      <c r="AB917" s="99"/>
      <c r="AC917" s="99"/>
      <c r="AD917" s="99"/>
      <c r="AE917" s="99"/>
      <c r="AF917" s="99"/>
      <c r="AG917" s="99"/>
      <c r="AH917" s="99"/>
      <c r="AI917" s="99"/>
      <c r="AJ917" s="99"/>
      <c r="AK917" s="99"/>
      <c r="AL917" s="99"/>
      <c r="AM917" s="99"/>
      <c r="AN917" s="99"/>
      <c r="AO917" s="99"/>
      <c r="AP917" s="99"/>
      <c r="AQ917" s="99"/>
      <c r="AR917" s="99"/>
      <c r="AS917" s="99"/>
      <c r="AT917" s="99"/>
      <c r="AU917" s="99"/>
      <c r="AV917" s="99"/>
    </row>
    <row r="918" spans="1:48" ht="15.75" customHeight="1">
      <c r="A918" s="99"/>
      <c r="B918" s="99"/>
      <c r="C918" s="159"/>
      <c r="D918" s="220"/>
      <c r="E918" s="168"/>
      <c r="F918" s="166"/>
      <c r="G918" s="168"/>
      <c r="H918" s="99"/>
      <c r="I918" s="166"/>
      <c r="J918" s="99"/>
      <c r="K918" s="99"/>
      <c r="L918" s="99"/>
      <c r="M918" s="99"/>
      <c r="N918" s="99"/>
      <c r="O918" s="99"/>
      <c r="P918" s="99"/>
      <c r="Q918" s="99"/>
      <c r="R918" s="99"/>
      <c r="S918" s="99"/>
      <c r="T918" s="99"/>
      <c r="U918" s="99"/>
      <c r="V918" s="220"/>
      <c r="W918" s="220"/>
      <c r="X918" s="99"/>
      <c r="Y918" s="99"/>
      <c r="Z918" s="99"/>
      <c r="AA918" s="99"/>
      <c r="AB918" s="99"/>
      <c r="AC918" s="99"/>
      <c r="AD918" s="99"/>
      <c r="AE918" s="99"/>
      <c r="AF918" s="99"/>
      <c r="AG918" s="99"/>
      <c r="AH918" s="99"/>
      <c r="AI918" s="99"/>
      <c r="AJ918" s="99"/>
      <c r="AK918" s="99"/>
      <c r="AL918" s="99"/>
      <c r="AM918" s="99"/>
      <c r="AN918" s="99"/>
      <c r="AO918" s="99"/>
      <c r="AP918" s="99"/>
      <c r="AQ918" s="99"/>
      <c r="AR918" s="99"/>
      <c r="AS918" s="99"/>
      <c r="AT918" s="99"/>
      <c r="AU918" s="99"/>
      <c r="AV918" s="99"/>
    </row>
    <row r="919" spans="1:48" ht="15.75" customHeight="1">
      <c r="A919" s="99"/>
      <c r="B919" s="99"/>
      <c r="C919" s="159"/>
      <c r="D919" s="220"/>
      <c r="E919" s="168"/>
      <c r="F919" s="166"/>
      <c r="G919" s="168"/>
      <c r="H919" s="99"/>
      <c r="I919" s="166"/>
      <c r="J919" s="99"/>
      <c r="K919" s="99"/>
      <c r="L919" s="99"/>
      <c r="M919" s="99"/>
      <c r="N919" s="99"/>
      <c r="O919" s="99"/>
      <c r="P919" s="99"/>
      <c r="Q919" s="99"/>
      <c r="R919" s="99"/>
      <c r="S919" s="99"/>
      <c r="T919" s="99"/>
      <c r="U919" s="99"/>
      <c r="V919" s="220"/>
      <c r="W919" s="220"/>
      <c r="X919" s="99"/>
      <c r="Y919" s="99"/>
      <c r="Z919" s="99"/>
      <c r="AA919" s="99"/>
      <c r="AB919" s="99"/>
      <c r="AC919" s="99"/>
      <c r="AD919" s="99"/>
      <c r="AE919" s="99"/>
      <c r="AF919" s="99"/>
      <c r="AG919" s="99"/>
      <c r="AH919" s="99"/>
      <c r="AI919" s="99"/>
      <c r="AJ919" s="99"/>
      <c r="AK919" s="99"/>
      <c r="AL919" s="99"/>
      <c r="AM919" s="99"/>
      <c r="AN919" s="99"/>
      <c r="AO919" s="99"/>
      <c r="AP919" s="99"/>
      <c r="AQ919" s="99"/>
      <c r="AR919" s="99"/>
      <c r="AS919" s="99"/>
      <c r="AT919" s="99"/>
      <c r="AU919" s="99"/>
      <c r="AV919" s="99"/>
    </row>
    <row r="920" spans="1:48" ht="15.75" customHeight="1">
      <c r="A920" s="99"/>
      <c r="B920" s="99"/>
      <c r="C920" s="159"/>
      <c r="D920" s="220"/>
      <c r="E920" s="168"/>
      <c r="F920" s="166"/>
      <c r="G920" s="168"/>
      <c r="H920" s="99"/>
      <c r="I920" s="166"/>
      <c r="J920" s="99"/>
      <c r="K920" s="99"/>
      <c r="L920" s="99"/>
      <c r="M920" s="99"/>
      <c r="N920" s="99"/>
      <c r="O920" s="99"/>
      <c r="P920" s="99"/>
      <c r="Q920" s="99"/>
      <c r="R920" s="99"/>
      <c r="S920" s="99"/>
      <c r="T920" s="99"/>
      <c r="U920" s="99"/>
      <c r="V920" s="220"/>
      <c r="W920" s="220"/>
      <c r="X920" s="99"/>
      <c r="Y920" s="99"/>
      <c r="Z920" s="99"/>
      <c r="AA920" s="99"/>
      <c r="AB920" s="99"/>
      <c r="AC920" s="99"/>
      <c r="AD920" s="99"/>
      <c r="AE920" s="99"/>
      <c r="AF920" s="99"/>
      <c r="AG920" s="99"/>
      <c r="AH920" s="99"/>
      <c r="AI920" s="99"/>
      <c r="AJ920" s="99"/>
      <c r="AK920" s="99"/>
      <c r="AL920" s="99"/>
      <c r="AM920" s="99"/>
      <c r="AN920" s="99"/>
      <c r="AO920" s="99"/>
      <c r="AP920" s="99"/>
      <c r="AQ920" s="99"/>
      <c r="AR920" s="99"/>
      <c r="AS920" s="99"/>
      <c r="AT920" s="99"/>
      <c r="AU920" s="99"/>
      <c r="AV920" s="99"/>
    </row>
    <row r="921" spans="1:48" ht="15.75" customHeight="1">
      <c r="A921" s="99"/>
      <c r="B921" s="99"/>
      <c r="C921" s="159"/>
      <c r="D921" s="220"/>
      <c r="E921" s="168"/>
      <c r="F921" s="166"/>
      <c r="G921" s="168"/>
      <c r="H921" s="99"/>
      <c r="I921" s="166"/>
      <c r="J921" s="99"/>
      <c r="K921" s="99"/>
      <c r="L921" s="99"/>
      <c r="M921" s="99"/>
      <c r="N921" s="99"/>
      <c r="O921" s="99"/>
      <c r="P921" s="99"/>
      <c r="Q921" s="99"/>
      <c r="R921" s="99"/>
      <c r="S921" s="99"/>
      <c r="T921" s="99"/>
      <c r="U921" s="99"/>
      <c r="V921" s="220"/>
      <c r="W921" s="220"/>
      <c r="X921" s="99"/>
      <c r="Y921" s="99"/>
      <c r="Z921" s="99"/>
      <c r="AA921" s="99"/>
      <c r="AB921" s="99"/>
      <c r="AC921" s="99"/>
      <c r="AD921" s="99"/>
      <c r="AE921" s="99"/>
      <c r="AF921" s="99"/>
      <c r="AG921" s="99"/>
      <c r="AH921" s="99"/>
      <c r="AI921" s="99"/>
      <c r="AJ921" s="99"/>
      <c r="AK921" s="99"/>
      <c r="AL921" s="99"/>
      <c r="AM921" s="99"/>
      <c r="AN921" s="99"/>
      <c r="AO921" s="99"/>
      <c r="AP921" s="99"/>
      <c r="AQ921" s="99"/>
      <c r="AR921" s="99"/>
      <c r="AS921" s="99"/>
      <c r="AT921" s="99"/>
      <c r="AU921" s="99"/>
      <c r="AV921" s="99"/>
    </row>
    <row r="922" spans="1:48" ht="15.75" customHeight="1">
      <c r="A922" s="99"/>
      <c r="B922" s="99"/>
      <c r="C922" s="159"/>
      <c r="D922" s="220"/>
      <c r="E922" s="168"/>
      <c r="F922" s="166"/>
      <c r="G922" s="168"/>
      <c r="H922" s="99"/>
      <c r="I922" s="166"/>
      <c r="J922" s="99"/>
      <c r="K922" s="99"/>
      <c r="L922" s="99"/>
      <c r="M922" s="99"/>
      <c r="N922" s="99"/>
      <c r="O922" s="99"/>
      <c r="P922" s="99"/>
      <c r="Q922" s="99"/>
      <c r="R922" s="99"/>
      <c r="S922" s="99"/>
      <c r="T922" s="99"/>
      <c r="U922" s="99"/>
      <c r="V922" s="220"/>
      <c r="W922" s="220"/>
      <c r="X922" s="99"/>
      <c r="Y922" s="99"/>
      <c r="Z922" s="99"/>
      <c r="AA922" s="99"/>
      <c r="AB922" s="99"/>
      <c r="AC922" s="99"/>
      <c r="AD922" s="99"/>
      <c r="AE922" s="99"/>
      <c r="AF922" s="99"/>
      <c r="AG922" s="99"/>
      <c r="AH922" s="99"/>
      <c r="AI922" s="99"/>
      <c r="AJ922" s="99"/>
      <c r="AK922" s="99"/>
      <c r="AL922" s="99"/>
      <c r="AM922" s="99"/>
      <c r="AN922" s="99"/>
      <c r="AO922" s="99"/>
      <c r="AP922" s="99"/>
      <c r="AQ922" s="99"/>
      <c r="AR922" s="99"/>
      <c r="AS922" s="99"/>
      <c r="AT922" s="99"/>
      <c r="AU922" s="99"/>
      <c r="AV922" s="99"/>
    </row>
    <row r="923" spans="1:48" ht="15.75" customHeight="1">
      <c r="A923" s="99"/>
      <c r="B923" s="99"/>
      <c r="C923" s="159"/>
      <c r="D923" s="220"/>
      <c r="E923" s="168"/>
      <c r="F923" s="166"/>
      <c r="G923" s="168"/>
      <c r="H923" s="99"/>
      <c r="I923" s="166"/>
      <c r="J923" s="99"/>
      <c r="K923" s="99"/>
      <c r="L923" s="99"/>
      <c r="M923" s="99"/>
      <c r="N923" s="99"/>
      <c r="O923" s="99"/>
      <c r="P923" s="99"/>
      <c r="Q923" s="99"/>
      <c r="R923" s="99"/>
      <c r="S923" s="99"/>
      <c r="T923" s="99"/>
      <c r="U923" s="99"/>
      <c r="V923" s="220"/>
      <c r="W923" s="220"/>
      <c r="X923" s="99"/>
      <c r="Y923" s="99"/>
      <c r="Z923" s="99"/>
      <c r="AA923" s="99"/>
      <c r="AB923" s="99"/>
      <c r="AC923" s="99"/>
      <c r="AD923" s="99"/>
      <c r="AE923" s="99"/>
      <c r="AF923" s="99"/>
      <c r="AG923" s="99"/>
      <c r="AH923" s="99"/>
      <c r="AI923" s="99"/>
      <c r="AJ923" s="99"/>
      <c r="AK923" s="99"/>
      <c r="AL923" s="99"/>
      <c r="AM923" s="99"/>
      <c r="AN923" s="99"/>
      <c r="AO923" s="99"/>
      <c r="AP923" s="99"/>
      <c r="AQ923" s="99"/>
      <c r="AR923" s="99"/>
      <c r="AS923" s="99"/>
      <c r="AT923" s="99"/>
      <c r="AU923" s="99"/>
      <c r="AV923" s="99"/>
    </row>
    <row r="924" spans="1:48" ht="15.75" customHeight="1">
      <c r="A924" s="99"/>
      <c r="B924" s="99"/>
      <c r="C924" s="159"/>
      <c r="D924" s="220"/>
      <c r="E924" s="168"/>
      <c r="F924" s="166"/>
      <c r="G924" s="168"/>
      <c r="H924" s="99"/>
      <c r="I924" s="166"/>
      <c r="J924" s="99"/>
      <c r="K924" s="99"/>
      <c r="L924" s="99"/>
      <c r="M924" s="99"/>
      <c r="N924" s="99"/>
      <c r="O924" s="99"/>
      <c r="P924" s="99"/>
      <c r="Q924" s="99"/>
      <c r="R924" s="99"/>
      <c r="S924" s="99"/>
      <c r="T924" s="99"/>
      <c r="U924" s="99"/>
      <c r="V924" s="220"/>
      <c r="W924" s="220"/>
      <c r="X924" s="99"/>
      <c r="Y924" s="99"/>
      <c r="Z924" s="99"/>
      <c r="AA924" s="99"/>
      <c r="AB924" s="99"/>
      <c r="AC924" s="99"/>
      <c r="AD924" s="99"/>
      <c r="AE924" s="99"/>
      <c r="AF924" s="99"/>
      <c r="AG924" s="99"/>
      <c r="AH924" s="99"/>
      <c r="AI924" s="99"/>
      <c r="AJ924" s="99"/>
      <c r="AK924" s="99"/>
      <c r="AL924" s="99"/>
      <c r="AM924" s="99"/>
      <c r="AN924" s="99"/>
      <c r="AO924" s="99"/>
      <c r="AP924" s="99"/>
      <c r="AQ924" s="99"/>
      <c r="AR924" s="99"/>
      <c r="AS924" s="99"/>
      <c r="AT924" s="99"/>
      <c r="AU924" s="99"/>
      <c r="AV924" s="99"/>
    </row>
    <row r="925" spans="1:48" ht="15.75" customHeight="1">
      <c r="A925" s="99"/>
      <c r="B925" s="99"/>
      <c r="C925" s="159"/>
      <c r="D925" s="220"/>
      <c r="E925" s="168"/>
      <c r="F925" s="166"/>
      <c r="G925" s="168"/>
      <c r="H925" s="99"/>
      <c r="I925" s="166"/>
      <c r="J925" s="99"/>
      <c r="K925" s="99"/>
      <c r="L925" s="99"/>
      <c r="M925" s="99"/>
      <c r="N925" s="99"/>
      <c r="O925" s="99"/>
      <c r="P925" s="99"/>
      <c r="Q925" s="99"/>
      <c r="R925" s="99"/>
      <c r="S925" s="99"/>
      <c r="T925" s="99"/>
      <c r="U925" s="99"/>
      <c r="V925" s="220"/>
      <c r="W925" s="220"/>
      <c r="X925" s="99"/>
      <c r="Y925" s="99"/>
      <c r="Z925" s="99"/>
      <c r="AA925" s="99"/>
      <c r="AB925" s="99"/>
      <c r="AC925" s="99"/>
      <c r="AD925" s="99"/>
      <c r="AE925" s="99"/>
      <c r="AF925" s="99"/>
      <c r="AG925" s="99"/>
      <c r="AH925" s="99"/>
      <c r="AI925" s="99"/>
      <c r="AJ925" s="99"/>
      <c r="AK925" s="99"/>
      <c r="AL925" s="99"/>
      <c r="AM925" s="99"/>
      <c r="AN925" s="99"/>
      <c r="AO925" s="99"/>
      <c r="AP925" s="99"/>
      <c r="AQ925" s="99"/>
      <c r="AR925" s="99"/>
      <c r="AS925" s="99"/>
      <c r="AT925" s="99"/>
      <c r="AU925" s="99"/>
      <c r="AV925" s="99"/>
    </row>
    <row r="926" spans="1:48" ht="15.75" customHeight="1">
      <c r="A926" s="99"/>
      <c r="B926" s="99"/>
      <c r="C926" s="159"/>
      <c r="D926" s="220"/>
      <c r="E926" s="168"/>
      <c r="F926" s="166"/>
      <c r="G926" s="168"/>
      <c r="H926" s="99"/>
      <c r="I926" s="166"/>
      <c r="J926" s="99"/>
      <c r="K926" s="99"/>
      <c r="L926" s="99"/>
      <c r="M926" s="99"/>
      <c r="N926" s="99"/>
      <c r="O926" s="99"/>
      <c r="P926" s="99"/>
      <c r="Q926" s="99"/>
      <c r="R926" s="99"/>
      <c r="S926" s="99"/>
      <c r="T926" s="99"/>
      <c r="U926" s="99"/>
      <c r="V926" s="220"/>
      <c r="W926" s="220"/>
      <c r="X926" s="99"/>
      <c r="Y926" s="99"/>
      <c r="Z926" s="99"/>
      <c r="AA926" s="99"/>
      <c r="AB926" s="99"/>
      <c r="AC926" s="99"/>
      <c r="AD926" s="99"/>
      <c r="AE926" s="99"/>
      <c r="AF926" s="99"/>
      <c r="AG926" s="99"/>
      <c r="AH926" s="99"/>
      <c r="AI926" s="99"/>
      <c r="AJ926" s="99"/>
      <c r="AK926" s="99"/>
      <c r="AL926" s="99"/>
      <c r="AM926" s="99"/>
      <c r="AN926" s="99"/>
      <c r="AO926" s="99"/>
      <c r="AP926" s="99"/>
      <c r="AQ926" s="99"/>
      <c r="AR926" s="99"/>
      <c r="AS926" s="99"/>
      <c r="AT926" s="99"/>
      <c r="AU926" s="99"/>
      <c r="AV926" s="99"/>
    </row>
    <row r="927" spans="1:48" ht="15.75" customHeight="1">
      <c r="A927" s="99"/>
      <c r="B927" s="99"/>
      <c r="C927" s="159"/>
      <c r="D927" s="220"/>
      <c r="E927" s="168"/>
      <c r="F927" s="166"/>
      <c r="G927" s="168"/>
      <c r="H927" s="99"/>
      <c r="I927" s="166"/>
      <c r="J927" s="99"/>
      <c r="K927" s="99"/>
      <c r="L927" s="99"/>
      <c r="M927" s="99"/>
      <c r="N927" s="99"/>
      <c r="O927" s="99"/>
      <c r="P927" s="99"/>
      <c r="Q927" s="99"/>
      <c r="R927" s="99"/>
      <c r="S927" s="99"/>
      <c r="T927" s="99"/>
      <c r="U927" s="99"/>
      <c r="V927" s="220"/>
      <c r="W927" s="220"/>
      <c r="X927" s="99"/>
      <c r="Y927" s="99"/>
      <c r="Z927" s="99"/>
      <c r="AA927" s="99"/>
      <c r="AB927" s="99"/>
      <c r="AC927" s="99"/>
      <c r="AD927" s="99"/>
      <c r="AE927" s="99"/>
      <c r="AF927" s="99"/>
      <c r="AG927" s="99"/>
      <c r="AH927" s="99"/>
      <c r="AI927" s="99"/>
      <c r="AJ927" s="99"/>
      <c r="AK927" s="99"/>
      <c r="AL927" s="99"/>
      <c r="AM927" s="99"/>
      <c r="AN927" s="99"/>
      <c r="AO927" s="99"/>
      <c r="AP927" s="99"/>
      <c r="AQ927" s="99"/>
      <c r="AR927" s="99"/>
      <c r="AS927" s="99"/>
      <c r="AT927" s="99"/>
      <c r="AU927" s="99"/>
      <c r="AV927" s="99"/>
    </row>
    <row r="928" spans="1:48" ht="15.75" customHeight="1">
      <c r="A928" s="99"/>
      <c r="B928" s="99"/>
      <c r="C928" s="159"/>
      <c r="D928" s="220"/>
      <c r="E928" s="168"/>
      <c r="F928" s="166"/>
      <c r="G928" s="168"/>
      <c r="H928" s="99"/>
      <c r="I928" s="166"/>
      <c r="J928" s="99"/>
      <c r="K928" s="99"/>
      <c r="L928" s="99"/>
      <c r="M928" s="99"/>
      <c r="N928" s="99"/>
      <c r="O928" s="99"/>
      <c r="P928" s="99"/>
      <c r="Q928" s="99"/>
      <c r="R928" s="99"/>
      <c r="S928" s="99"/>
      <c r="T928" s="99"/>
      <c r="U928" s="99"/>
      <c r="V928" s="220"/>
      <c r="W928" s="220"/>
      <c r="X928" s="99"/>
      <c r="Y928" s="99"/>
      <c r="Z928" s="99"/>
      <c r="AA928" s="99"/>
      <c r="AB928" s="99"/>
      <c r="AC928" s="99"/>
      <c r="AD928" s="99"/>
      <c r="AE928" s="99"/>
      <c r="AF928" s="99"/>
      <c r="AG928" s="99"/>
      <c r="AH928" s="99"/>
      <c r="AI928" s="99"/>
      <c r="AJ928" s="99"/>
      <c r="AK928" s="99"/>
      <c r="AL928" s="99"/>
      <c r="AM928" s="99"/>
      <c r="AN928" s="99"/>
      <c r="AO928" s="99"/>
      <c r="AP928" s="99"/>
      <c r="AQ928" s="99"/>
      <c r="AR928" s="99"/>
      <c r="AS928" s="99"/>
      <c r="AT928" s="99"/>
      <c r="AU928" s="99"/>
      <c r="AV928" s="99"/>
    </row>
    <row r="929" spans="1:48" ht="15.75" customHeight="1">
      <c r="A929" s="99"/>
      <c r="B929" s="99"/>
      <c r="C929" s="159"/>
      <c r="D929" s="220"/>
      <c r="E929" s="168"/>
      <c r="F929" s="166"/>
      <c r="G929" s="168"/>
      <c r="H929" s="99"/>
      <c r="I929" s="166"/>
      <c r="J929" s="99"/>
      <c r="K929" s="99"/>
      <c r="L929" s="99"/>
      <c r="M929" s="99"/>
      <c r="N929" s="99"/>
      <c r="O929" s="99"/>
      <c r="P929" s="99"/>
      <c r="Q929" s="99"/>
      <c r="R929" s="99"/>
      <c r="S929" s="99"/>
      <c r="T929" s="99"/>
      <c r="U929" s="99"/>
      <c r="V929" s="220"/>
      <c r="W929" s="220"/>
      <c r="X929" s="99"/>
      <c r="Y929" s="99"/>
      <c r="Z929" s="99"/>
      <c r="AA929" s="99"/>
      <c r="AB929" s="99"/>
      <c r="AC929" s="99"/>
      <c r="AD929" s="99"/>
      <c r="AE929" s="99"/>
      <c r="AF929" s="99"/>
      <c r="AG929" s="99"/>
      <c r="AH929" s="99"/>
      <c r="AI929" s="99"/>
      <c r="AJ929" s="99"/>
      <c r="AK929" s="99"/>
      <c r="AL929" s="99"/>
      <c r="AM929" s="99"/>
      <c r="AN929" s="99"/>
      <c r="AO929" s="99"/>
      <c r="AP929" s="99"/>
      <c r="AQ929" s="99"/>
      <c r="AR929" s="99"/>
      <c r="AS929" s="99"/>
      <c r="AT929" s="99"/>
      <c r="AU929" s="99"/>
      <c r="AV929" s="99"/>
    </row>
    <row r="930" spans="1:48" ht="15.75" customHeight="1">
      <c r="A930" s="99"/>
      <c r="B930" s="99"/>
      <c r="C930" s="159"/>
      <c r="D930" s="220"/>
      <c r="E930" s="168"/>
      <c r="F930" s="166"/>
      <c r="G930" s="168"/>
      <c r="H930" s="99"/>
      <c r="I930" s="166"/>
      <c r="J930" s="99"/>
      <c r="K930" s="99"/>
      <c r="L930" s="99"/>
      <c r="M930" s="99"/>
      <c r="N930" s="99"/>
      <c r="O930" s="99"/>
      <c r="P930" s="99"/>
      <c r="Q930" s="99"/>
      <c r="R930" s="99"/>
      <c r="S930" s="99"/>
      <c r="T930" s="99"/>
      <c r="U930" s="99"/>
      <c r="V930" s="220"/>
      <c r="W930" s="220"/>
      <c r="X930" s="99"/>
      <c r="Y930" s="99"/>
      <c r="Z930" s="99"/>
      <c r="AA930" s="99"/>
      <c r="AB930" s="99"/>
      <c r="AC930" s="99"/>
      <c r="AD930" s="99"/>
      <c r="AE930" s="99"/>
      <c r="AF930" s="99"/>
      <c r="AG930" s="99"/>
      <c r="AH930" s="99"/>
      <c r="AI930" s="99"/>
      <c r="AJ930" s="99"/>
      <c r="AK930" s="99"/>
      <c r="AL930" s="99"/>
      <c r="AM930" s="99"/>
      <c r="AN930" s="99"/>
      <c r="AO930" s="99"/>
      <c r="AP930" s="99"/>
      <c r="AQ930" s="99"/>
      <c r="AR930" s="99"/>
      <c r="AS930" s="99"/>
      <c r="AT930" s="99"/>
      <c r="AU930" s="99"/>
      <c r="AV930" s="99"/>
    </row>
    <row r="931" spans="1:48" ht="15.75" customHeight="1">
      <c r="A931" s="99"/>
      <c r="B931" s="99"/>
      <c r="C931" s="159"/>
      <c r="D931" s="220"/>
      <c r="E931" s="168"/>
      <c r="F931" s="166"/>
      <c r="G931" s="168"/>
      <c r="H931" s="99"/>
      <c r="I931" s="166"/>
      <c r="J931" s="99"/>
      <c r="K931" s="99"/>
      <c r="L931" s="99"/>
      <c r="M931" s="99"/>
      <c r="N931" s="99"/>
      <c r="O931" s="99"/>
      <c r="P931" s="99"/>
      <c r="Q931" s="99"/>
      <c r="R931" s="99"/>
      <c r="S931" s="99"/>
      <c r="T931" s="99"/>
      <c r="U931" s="99"/>
      <c r="V931" s="220"/>
      <c r="W931" s="220"/>
      <c r="X931" s="99"/>
      <c r="Y931" s="99"/>
      <c r="Z931" s="99"/>
      <c r="AA931" s="99"/>
      <c r="AB931" s="99"/>
      <c r="AC931" s="99"/>
      <c r="AD931" s="99"/>
      <c r="AE931" s="99"/>
      <c r="AF931" s="99"/>
      <c r="AG931" s="99"/>
      <c r="AH931" s="99"/>
      <c r="AI931" s="99"/>
      <c r="AJ931" s="99"/>
      <c r="AK931" s="99"/>
      <c r="AL931" s="99"/>
      <c r="AM931" s="99"/>
      <c r="AN931" s="99"/>
      <c r="AO931" s="99"/>
      <c r="AP931" s="99"/>
      <c r="AQ931" s="99"/>
      <c r="AR931" s="99"/>
      <c r="AS931" s="99"/>
      <c r="AT931" s="99"/>
      <c r="AU931" s="99"/>
      <c r="AV931" s="99"/>
    </row>
    <row r="932" spans="1:48" ht="15.75" customHeight="1">
      <c r="A932" s="99"/>
      <c r="B932" s="99"/>
      <c r="C932" s="159"/>
      <c r="D932" s="220"/>
      <c r="E932" s="168"/>
      <c r="F932" s="166"/>
      <c r="G932" s="168"/>
      <c r="H932" s="99"/>
      <c r="I932" s="166"/>
      <c r="J932" s="99"/>
      <c r="K932" s="99"/>
      <c r="L932" s="99"/>
      <c r="M932" s="99"/>
      <c r="N932" s="99"/>
      <c r="O932" s="99"/>
      <c r="P932" s="99"/>
      <c r="Q932" s="99"/>
      <c r="R932" s="99"/>
      <c r="S932" s="99"/>
      <c r="T932" s="99"/>
      <c r="U932" s="99"/>
      <c r="V932" s="220"/>
      <c r="W932" s="220"/>
      <c r="X932" s="99"/>
      <c r="Y932" s="99"/>
      <c r="Z932" s="99"/>
      <c r="AA932" s="99"/>
      <c r="AB932" s="99"/>
      <c r="AC932" s="99"/>
      <c r="AD932" s="99"/>
      <c r="AE932" s="99"/>
      <c r="AF932" s="99"/>
      <c r="AG932" s="99"/>
      <c r="AH932" s="99"/>
      <c r="AI932" s="99"/>
      <c r="AJ932" s="99"/>
      <c r="AK932" s="99"/>
      <c r="AL932" s="99"/>
      <c r="AM932" s="99"/>
      <c r="AN932" s="99"/>
      <c r="AO932" s="99"/>
      <c r="AP932" s="99"/>
      <c r="AQ932" s="99"/>
      <c r="AR932" s="99"/>
      <c r="AS932" s="99"/>
      <c r="AT932" s="99"/>
      <c r="AU932" s="99"/>
      <c r="AV932" s="99"/>
    </row>
    <row r="933" spans="1:48" ht="15.75" customHeight="1">
      <c r="A933" s="99"/>
      <c r="B933" s="99"/>
      <c r="C933" s="159"/>
      <c r="D933" s="220"/>
      <c r="E933" s="168"/>
      <c r="F933" s="166"/>
      <c r="G933" s="168"/>
      <c r="H933" s="99"/>
      <c r="I933" s="166"/>
      <c r="J933" s="99"/>
      <c r="K933" s="99"/>
      <c r="L933" s="99"/>
      <c r="M933" s="99"/>
      <c r="N933" s="99"/>
      <c r="O933" s="99"/>
      <c r="P933" s="99"/>
      <c r="Q933" s="99"/>
      <c r="R933" s="99"/>
      <c r="S933" s="99"/>
      <c r="T933" s="99"/>
      <c r="U933" s="99"/>
      <c r="V933" s="220"/>
      <c r="W933" s="220"/>
      <c r="X933" s="99"/>
      <c r="Y933" s="99"/>
      <c r="Z933" s="99"/>
      <c r="AA933" s="99"/>
      <c r="AB933" s="99"/>
      <c r="AC933" s="99"/>
      <c r="AD933" s="99"/>
      <c r="AE933" s="99"/>
      <c r="AF933" s="99"/>
      <c r="AG933" s="99"/>
      <c r="AH933" s="99"/>
      <c r="AI933" s="99"/>
      <c r="AJ933" s="99"/>
      <c r="AK933" s="99"/>
      <c r="AL933" s="99"/>
      <c r="AM933" s="99"/>
      <c r="AN933" s="99"/>
      <c r="AO933" s="99"/>
      <c r="AP933" s="99"/>
      <c r="AQ933" s="99"/>
      <c r="AR933" s="99"/>
      <c r="AS933" s="99"/>
      <c r="AT933" s="99"/>
      <c r="AU933" s="99"/>
      <c r="AV933" s="99"/>
    </row>
    <row r="934" spans="1:48" ht="15.75" customHeight="1">
      <c r="A934" s="99"/>
      <c r="B934" s="99"/>
      <c r="C934" s="159"/>
      <c r="D934" s="220"/>
      <c r="E934" s="168"/>
      <c r="F934" s="166"/>
      <c r="G934" s="168"/>
      <c r="H934" s="99"/>
      <c r="I934" s="166"/>
      <c r="J934" s="99"/>
      <c r="K934" s="99"/>
      <c r="L934" s="99"/>
      <c r="M934" s="99"/>
      <c r="N934" s="99"/>
      <c r="O934" s="99"/>
      <c r="P934" s="99"/>
      <c r="Q934" s="99"/>
      <c r="R934" s="99"/>
      <c r="S934" s="99"/>
      <c r="T934" s="99"/>
      <c r="U934" s="99"/>
      <c r="V934" s="220"/>
      <c r="W934" s="220"/>
      <c r="X934" s="99"/>
      <c r="Y934" s="99"/>
      <c r="Z934" s="99"/>
      <c r="AA934" s="99"/>
      <c r="AB934" s="99"/>
      <c r="AC934" s="99"/>
      <c r="AD934" s="99"/>
      <c r="AE934" s="99"/>
      <c r="AF934" s="99"/>
      <c r="AG934" s="99"/>
      <c r="AH934" s="99"/>
      <c r="AI934" s="99"/>
      <c r="AJ934" s="99"/>
      <c r="AK934" s="99"/>
      <c r="AL934" s="99"/>
      <c r="AM934" s="99"/>
      <c r="AN934" s="99"/>
      <c r="AO934" s="99"/>
      <c r="AP934" s="99"/>
      <c r="AQ934" s="99"/>
      <c r="AR934" s="99"/>
      <c r="AS934" s="99"/>
      <c r="AT934" s="99"/>
      <c r="AU934" s="99"/>
      <c r="AV934" s="99"/>
    </row>
    <row r="935" spans="1:48" ht="15.75" customHeight="1">
      <c r="A935" s="99"/>
      <c r="B935" s="99"/>
      <c r="C935" s="159"/>
      <c r="D935" s="220"/>
      <c r="E935" s="168"/>
      <c r="F935" s="166"/>
      <c r="G935" s="168"/>
      <c r="H935" s="99"/>
      <c r="I935" s="166"/>
      <c r="J935" s="99"/>
      <c r="K935" s="99"/>
      <c r="L935" s="99"/>
      <c r="M935" s="99"/>
      <c r="N935" s="99"/>
      <c r="O935" s="99"/>
      <c r="P935" s="99"/>
      <c r="Q935" s="99"/>
      <c r="R935" s="99"/>
      <c r="S935" s="99"/>
      <c r="T935" s="99"/>
      <c r="U935" s="99"/>
      <c r="V935" s="220"/>
      <c r="W935" s="220"/>
      <c r="X935" s="99"/>
      <c r="Y935" s="99"/>
      <c r="Z935" s="99"/>
      <c r="AA935" s="99"/>
      <c r="AB935" s="99"/>
      <c r="AC935" s="99"/>
      <c r="AD935" s="99"/>
      <c r="AE935" s="99"/>
      <c r="AF935" s="99"/>
      <c r="AG935" s="99"/>
      <c r="AH935" s="99"/>
      <c r="AI935" s="99"/>
      <c r="AJ935" s="99"/>
      <c r="AK935" s="99"/>
      <c r="AL935" s="99"/>
      <c r="AM935" s="99"/>
      <c r="AN935" s="99"/>
      <c r="AO935" s="99"/>
      <c r="AP935" s="99"/>
      <c r="AQ935" s="99"/>
      <c r="AR935" s="99"/>
      <c r="AS935" s="99"/>
      <c r="AT935" s="99"/>
      <c r="AU935" s="99"/>
      <c r="AV935" s="99"/>
    </row>
    <row r="936" spans="1:48" ht="15.75" customHeight="1">
      <c r="A936" s="99"/>
      <c r="B936" s="99"/>
      <c r="C936" s="159"/>
      <c r="D936" s="220"/>
      <c r="E936" s="168"/>
      <c r="F936" s="166"/>
      <c r="G936" s="168"/>
      <c r="H936" s="99"/>
      <c r="I936" s="166"/>
      <c r="J936" s="99"/>
      <c r="K936" s="99"/>
      <c r="L936" s="99"/>
      <c r="M936" s="99"/>
      <c r="N936" s="99"/>
      <c r="O936" s="99"/>
      <c r="P936" s="99"/>
      <c r="Q936" s="99"/>
      <c r="R936" s="99"/>
      <c r="S936" s="99"/>
      <c r="T936" s="99"/>
      <c r="U936" s="99"/>
      <c r="V936" s="220"/>
      <c r="W936" s="220"/>
      <c r="X936" s="99"/>
      <c r="Y936" s="99"/>
      <c r="Z936" s="99"/>
      <c r="AA936" s="99"/>
      <c r="AB936" s="99"/>
      <c r="AC936" s="99"/>
      <c r="AD936" s="99"/>
      <c r="AE936" s="99"/>
      <c r="AF936" s="99"/>
      <c r="AG936" s="99"/>
      <c r="AH936" s="99"/>
      <c r="AI936" s="99"/>
      <c r="AJ936" s="99"/>
      <c r="AK936" s="99"/>
      <c r="AL936" s="99"/>
      <c r="AM936" s="99"/>
      <c r="AN936" s="99"/>
      <c r="AO936" s="99"/>
      <c r="AP936" s="99"/>
      <c r="AQ936" s="99"/>
      <c r="AR936" s="99"/>
      <c r="AS936" s="99"/>
      <c r="AT936" s="99"/>
      <c r="AU936" s="99"/>
      <c r="AV936" s="99"/>
    </row>
    <row r="937" spans="1:48" ht="15.75" customHeight="1">
      <c r="A937" s="99"/>
      <c r="B937" s="99"/>
      <c r="C937" s="159"/>
      <c r="D937" s="220"/>
      <c r="E937" s="168"/>
      <c r="F937" s="166"/>
      <c r="G937" s="168"/>
      <c r="H937" s="99"/>
      <c r="I937" s="166"/>
      <c r="J937" s="99"/>
      <c r="K937" s="99"/>
      <c r="L937" s="99"/>
      <c r="M937" s="99"/>
      <c r="N937" s="99"/>
      <c r="O937" s="99"/>
      <c r="P937" s="99"/>
      <c r="Q937" s="99"/>
      <c r="R937" s="99"/>
      <c r="S937" s="99"/>
      <c r="T937" s="99"/>
      <c r="U937" s="99"/>
      <c r="V937" s="220"/>
      <c r="W937" s="220"/>
      <c r="X937" s="99"/>
      <c r="Y937" s="99"/>
      <c r="Z937" s="99"/>
      <c r="AA937" s="99"/>
      <c r="AB937" s="99"/>
      <c r="AC937" s="99"/>
      <c r="AD937" s="99"/>
      <c r="AE937" s="99"/>
      <c r="AF937" s="99"/>
      <c r="AG937" s="99"/>
      <c r="AH937" s="99"/>
      <c r="AI937" s="99"/>
      <c r="AJ937" s="99"/>
      <c r="AK937" s="99"/>
      <c r="AL937" s="99"/>
      <c r="AM937" s="99"/>
      <c r="AN937" s="99"/>
      <c r="AO937" s="99"/>
      <c r="AP937" s="99"/>
      <c r="AQ937" s="99"/>
      <c r="AR937" s="99"/>
      <c r="AS937" s="99"/>
      <c r="AT937" s="99"/>
      <c r="AU937" s="99"/>
      <c r="AV937" s="99"/>
    </row>
    <row r="938" spans="1:48" ht="15.75" customHeight="1">
      <c r="A938" s="99"/>
      <c r="B938" s="99"/>
      <c r="C938" s="159"/>
      <c r="D938" s="220"/>
      <c r="E938" s="168"/>
      <c r="F938" s="166"/>
      <c r="G938" s="168"/>
      <c r="H938" s="99"/>
      <c r="I938" s="166"/>
      <c r="J938" s="99"/>
      <c r="K938" s="99"/>
      <c r="L938" s="99"/>
      <c r="M938" s="99"/>
      <c r="N938" s="99"/>
      <c r="O938" s="99"/>
      <c r="P938" s="99"/>
      <c r="Q938" s="99"/>
      <c r="R938" s="99"/>
      <c r="S938" s="99"/>
      <c r="T938" s="99"/>
      <c r="U938" s="99"/>
      <c r="V938" s="220"/>
      <c r="W938" s="220"/>
      <c r="X938" s="99"/>
      <c r="Y938" s="99"/>
      <c r="Z938" s="99"/>
      <c r="AA938" s="99"/>
      <c r="AB938" s="99"/>
      <c r="AC938" s="99"/>
      <c r="AD938" s="99"/>
      <c r="AE938" s="99"/>
      <c r="AF938" s="99"/>
      <c r="AG938" s="99"/>
      <c r="AH938" s="99"/>
      <c r="AI938" s="99"/>
      <c r="AJ938" s="99"/>
      <c r="AK938" s="99"/>
      <c r="AL938" s="99"/>
      <c r="AM938" s="99"/>
      <c r="AN938" s="99"/>
      <c r="AO938" s="99"/>
      <c r="AP938" s="99"/>
      <c r="AQ938" s="99"/>
      <c r="AR938" s="99"/>
      <c r="AS938" s="99"/>
      <c r="AT938" s="99"/>
      <c r="AU938" s="99"/>
      <c r="AV938" s="99"/>
    </row>
    <row r="939" spans="1:48" ht="15.75" customHeight="1">
      <c r="A939" s="99"/>
      <c r="B939" s="99"/>
      <c r="C939" s="159"/>
      <c r="D939" s="220"/>
      <c r="E939" s="168"/>
      <c r="F939" s="166"/>
      <c r="G939" s="168"/>
      <c r="H939" s="99"/>
      <c r="I939" s="166"/>
      <c r="J939" s="99"/>
      <c r="K939" s="99"/>
      <c r="L939" s="99"/>
      <c r="M939" s="99"/>
      <c r="N939" s="99"/>
      <c r="O939" s="99"/>
      <c r="P939" s="99"/>
      <c r="Q939" s="99"/>
      <c r="R939" s="99"/>
      <c r="S939" s="99"/>
      <c r="T939" s="99"/>
      <c r="U939" s="99"/>
      <c r="V939" s="220"/>
      <c r="W939" s="220"/>
      <c r="X939" s="99"/>
      <c r="Y939" s="99"/>
      <c r="Z939" s="99"/>
      <c r="AA939" s="99"/>
      <c r="AB939" s="99"/>
      <c r="AC939" s="99"/>
      <c r="AD939" s="99"/>
      <c r="AE939" s="99"/>
      <c r="AF939" s="99"/>
      <c r="AG939" s="99"/>
      <c r="AH939" s="99"/>
      <c r="AI939" s="99"/>
      <c r="AJ939" s="99"/>
      <c r="AK939" s="99"/>
      <c r="AL939" s="99"/>
      <c r="AM939" s="99"/>
      <c r="AN939" s="99"/>
      <c r="AO939" s="99"/>
      <c r="AP939" s="99"/>
      <c r="AQ939" s="99"/>
      <c r="AR939" s="99"/>
      <c r="AS939" s="99"/>
      <c r="AT939" s="99"/>
      <c r="AU939" s="99"/>
      <c r="AV939" s="99"/>
    </row>
    <row r="940" spans="1:48" ht="15.75" customHeight="1">
      <c r="A940" s="99"/>
      <c r="B940" s="99"/>
      <c r="C940" s="159"/>
      <c r="D940" s="220"/>
      <c r="E940" s="168"/>
      <c r="F940" s="166"/>
      <c r="G940" s="168"/>
      <c r="H940" s="99"/>
      <c r="I940" s="166"/>
      <c r="J940" s="99"/>
      <c r="K940" s="99"/>
      <c r="L940" s="99"/>
      <c r="M940" s="99"/>
      <c r="N940" s="99"/>
      <c r="O940" s="99"/>
      <c r="P940" s="99"/>
      <c r="Q940" s="99"/>
      <c r="R940" s="99"/>
      <c r="S940" s="99"/>
      <c r="T940" s="99"/>
      <c r="U940" s="99"/>
      <c r="V940" s="220"/>
      <c r="W940" s="220"/>
      <c r="X940" s="99"/>
      <c r="Y940" s="99"/>
      <c r="Z940" s="99"/>
      <c r="AA940" s="99"/>
      <c r="AB940" s="99"/>
      <c r="AC940" s="99"/>
      <c r="AD940" s="99"/>
      <c r="AE940" s="99"/>
      <c r="AF940" s="99"/>
      <c r="AG940" s="99"/>
      <c r="AH940" s="99"/>
      <c r="AI940" s="99"/>
      <c r="AJ940" s="99"/>
      <c r="AK940" s="99"/>
      <c r="AL940" s="99"/>
      <c r="AM940" s="99"/>
      <c r="AN940" s="99"/>
      <c r="AO940" s="99"/>
      <c r="AP940" s="99"/>
      <c r="AQ940" s="99"/>
      <c r="AR940" s="99"/>
      <c r="AS940" s="99"/>
      <c r="AT940" s="99"/>
      <c r="AU940" s="99"/>
      <c r="AV940" s="99"/>
    </row>
    <row r="941" spans="1:48" ht="15.75" customHeight="1">
      <c r="A941" s="99"/>
      <c r="B941" s="99"/>
      <c r="C941" s="159"/>
      <c r="D941" s="220"/>
      <c r="E941" s="168"/>
      <c r="F941" s="166"/>
      <c r="G941" s="168"/>
      <c r="H941" s="99"/>
      <c r="I941" s="166"/>
      <c r="J941" s="99"/>
      <c r="K941" s="99"/>
      <c r="L941" s="99"/>
      <c r="M941" s="99"/>
      <c r="N941" s="99"/>
      <c r="O941" s="99"/>
      <c r="P941" s="99"/>
      <c r="Q941" s="99"/>
      <c r="R941" s="99"/>
      <c r="S941" s="99"/>
      <c r="T941" s="99"/>
      <c r="U941" s="99"/>
      <c r="V941" s="220"/>
      <c r="W941" s="220"/>
      <c r="X941" s="99"/>
      <c r="Y941" s="99"/>
      <c r="Z941" s="99"/>
      <c r="AA941" s="99"/>
      <c r="AB941" s="99"/>
      <c r="AC941" s="99"/>
      <c r="AD941" s="99"/>
      <c r="AE941" s="99"/>
      <c r="AF941" s="99"/>
      <c r="AG941" s="99"/>
      <c r="AH941" s="99"/>
      <c r="AI941" s="99"/>
      <c r="AJ941" s="99"/>
      <c r="AK941" s="99"/>
      <c r="AL941" s="99"/>
      <c r="AM941" s="99"/>
      <c r="AN941" s="99"/>
      <c r="AO941" s="99"/>
      <c r="AP941" s="99"/>
      <c r="AQ941" s="99"/>
      <c r="AR941" s="99"/>
      <c r="AS941" s="99"/>
      <c r="AT941" s="99"/>
      <c r="AU941" s="99"/>
      <c r="AV941" s="99"/>
    </row>
    <row r="942" spans="1:48" ht="15.75" customHeight="1">
      <c r="A942" s="99"/>
      <c r="B942" s="99"/>
      <c r="C942" s="159"/>
      <c r="D942" s="220"/>
      <c r="E942" s="168"/>
      <c r="F942" s="166"/>
      <c r="G942" s="168"/>
      <c r="H942" s="99"/>
      <c r="I942" s="166"/>
      <c r="J942" s="99"/>
      <c r="K942" s="99"/>
      <c r="L942" s="99"/>
      <c r="M942" s="99"/>
      <c r="N942" s="99"/>
      <c r="O942" s="99"/>
      <c r="P942" s="99"/>
      <c r="Q942" s="99"/>
      <c r="R942" s="99"/>
      <c r="S942" s="99"/>
      <c r="T942" s="99"/>
      <c r="U942" s="99"/>
      <c r="V942" s="220"/>
      <c r="W942" s="220"/>
      <c r="X942" s="99"/>
      <c r="Y942" s="99"/>
      <c r="Z942" s="99"/>
      <c r="AA942" s="99"/>
      <c r="AB942" s="99"/>
      <c r="AC942" s="99"/>
      <c r="AD942" s="99"/>
      <c r="AE942" s="99"/>
      <c r="AF942" s="99"/>
      <c r="AG942" s="99"/>
      <c r="AH942" s="99"/>
      <c r="AI942" s="99"/>
      <c r="AJ942" s="99"/>
      <c r="AK942" s="99"/>
      <c r="AL942" s="99"/>
      <c r="AM942" s="99"/>
      <c r="AN942" s="99"/>
      <c r="AO942" s="99"/>
      <c r="AP942" s="99"/>
      <c r="AQ942" s="99"/>
      <c r="AR942" s="99"/>
      <c r="AS942" s="99"/>
      <c r="AT942" s="99"/>
      <c r="AU942" s="99"/>
      <c r="AV942" s="99"/>
    </row>
    <row r="943" spans="1:48" ht="15.75" customHeight="1">
      <c r="A943" s="99"/>
      <c r="B943" s="99"/>
      <c r="C943" s="159"/>
      <c r="D943" s="220"/>
      <c r="E943" s="168"/>
      <c r="F943" s="166"/>
      <c r="G943" s="168"/>
      <c r="H943" s="99"/>
      <c r="I943" s="166"/>
      <c r="J943" s="99"/>
      <c r="K943" s="99"/>
      <c r="L943" s="99"/>
      <c r="M943" s="99"/>
      <c r="N943" s="99"/>
      <c r="O943" s="99"/>
      <c r="P943" s="99"/>
      <c r="Q943" s="99"/>
      <c r="R943" s="99"/>
      <c r="S943" s="99"/>
      <c r="T943" s="99"/>
      <c r="U943" s="99"/>
      <c r="V943" s="220"/>
      <c r="W943" s="220"/>
      <c r="X943" s="99"/>
      <c r="Y943" s="99"/>
      <c r="Z943" s="99"/>
      <c r="AA943" s="99"/>
      <c r="AB943" s="99"/>
      <c r="AC943" s="99"/>
      <c r="AD943" s="99"/>
      <c r="AE943" s="99"/>
      <c r="AF943" s="99"/>
      <c r="AG943" s="99"/>
      <c r="AH943" s="99"/>
      <c r="AI943" s="99"/>
      <c r="AJ943" s="99"/>
      <c r="AK943" s="99"/>
      <c r="AL943" s="99"/>
      <c r="AM943" s="99"/>
      <c r="AN943" s="99"/>
      <c r="AO943" s="99"/>
      <c r="AP943" s="99"/>
      <c r="AQ943" s="99"/>
      <c r="AR943" s="99"/>
      <c r="AS943" s="99"/>
      <c r="AT943" s="99"/>
      <c r="AU943" s="99"/>
      <c r="AV943" s="99"/>
    </row>
    <row r="944" spans="1:48" ht="15.75" customHeight="1">
      <c r="A944" s="99"/>
      <c r="B944" s="99"/>
      <c r="C944" s="159"/>
      <c r="D944" s="220"/>
      <c r="E944" s="168"/>
      <c r="F944" s="166"/>
      <c r="G944" s="168"/>
      <c r="H944" s="99"/>
      <c r="I944" s="166"/>
      <c r="J944" s="99"/>
      <c r="K944" s="99"/>
      <c r="L944" s="99"/>
      <c r="M944" s="99"/>
      <c r="N944" s="99"/>
      <c r="O944" s="99"/>
      <c r="P944" s="99"/>
      <c r="Q944" s="99"/>
      <c r="R944" s="99"/>
      <c r="S944" s="99"/>
      <c r="T944" s="99"/>
      <c r="U944" s="99"/>
      <c r="V944" s="220"/>
      <c r="W944" s="220"/>
      <c r="X944" s="99"/>
      <c r="Y944" s="99"/>
      <c r="Z944" s="99"/>
      <c r="AA944" s="99"/>
      <c r="AB944" s="99"/>
      <c r="AC944" s="99"/>
      <c r="AD944" s="99"/>
      <c r="AE944" s="99"/>
      <c r="AF944" s="99"/>
      <c r="AG944" s="99"/>
      <c r="AH944" s="99"/>
      <c r="AI944" s="99"/>
      <c r="AJ944" s="99"/>
      <c r="AK944" s="99"/>
      <c r="AL944" s="99"/>
      <c r="AM944" s="99"/>
      <c r="AN944" s="99"/>
      <c r="AO944" s="99"/>
      <c r="AP944" s="99"/>
      <c r="AQ944" s="99"/>
      <c r="AR944" s="99"/>
      <c r="AS944" s="99"/>
      <c r="AT944" s="99"/>
      <c r="AU944" s="99"/>
      <c r="AV944" s="99"/>
    </row>
    <row r="945" spans="1:48" ht="15.75" customHeight="1">
      <c r="A945" s="99"/>
      <c r="B945" s="99"/>
      <c r="C945" s="159"/>
      <c r="D945" s="220"/>
      <c r="E945" s="168"/>
      <c r="F945" s="166"/>
      <c r="G945" s="168"/>
      <c r="H945" s="99"/>
      <c r="I945" s="166"/>
      <c r="J945" s="99"/>
      <c r="K945" s="99"/>
      <c r="L945" s="99"/>
      <c r="M945" s="99"/>
      <c r="N945" s="99"/>
      <c r="O945" s="99"/>
      <c r="P945" s="99"/>
      <c r="Q945" s="99"/>
      <c r="R945" s="99"/>
      <c r="S945" s="99"/>
      <c r="T945" s="99"/>
      <c r="U945" s="99"/>
      <c r="V945" s="220"/>
      <c r="W945" s="220"/>
      <c r="X945" s="99"/>
      <c r="Y945" s="99"/>
      <c r="Z945" s="99"/>
      <c r="AA945" s="99"/>
      <c r="AB945" s="99"/>
      <c r="AC945" s="99"/>
      <c r="AD945" s="99"/>
      <c r="AE945" s="99"/>
      <c r="AF945" s="99"/>
      <c r="AG945" s="99"/>
      <c r="AH945" s="99"/>
      <c r="AI945" s="99"/>
      <c r="AJ945" s="99"/>
      <c r="AK945" s="99"/>
      <c r="AL945" s="99"/>
      <c r="AM945" s="99"/>
      <c r="AN945" s="99"/>
      <c r="AO945" s="99"/>
      <c r="AP945" s="99"/>
      <c r="AQ945" s="99"/>
      <c r="AR945" s="99"/>
      <c r="AS945" s="99"/>
      <c r="AT945" s="99"/>
      <c r="AU945" s="99"/>
      <c r="AV945" s="99"/>
    </row>
    <row r="946" spans="1:48" ht="15.75" customHeight="1">
      <c r="A946" s="99"/>
      <c r="B946" s="99"/>
      <c r="C946" s="159"/>
      <c r="D946" s="220"/>
      <c r="E946" s="168"/>
      <c r="F946" s="166"/>
      <c r="G946" s="168"/>
      <c r="H946" s="99"/>
      <c r="I946" s="166"/>
      <c r="J946" s="99"/>
      <c r="K946" s="99"/>
      <c r="L946" s="99"/>
      <c r="M946" s="99"/>
      <c r="N946" s="99"/>
      <c r="O946" s="99"/>
      <c r="P946" s="99"/>
      <c r="Q946" s="99"/>
      <c r="R946" s="99"/>
      <c r="S946" s="99"/>
      <c r="T946" s="99"/>
      <c r="U946" s="99"/>
      <c r="V946" s="220"/>
      <c r="W946" s="220"/>
      <c r="X946" s="99"/>
      <c r="Y946" s="99"/>
      <c r="Z946" s="99"/>
      <c r="AA946" s="99"/>
      <c r="AB946" s="99"/>
      <c r="AC946" s="99"/>
      <c r="AD946" s="99"/>
      <c r="AE946" s="99"/>
      <c r="AF946" s="99"/>
      <c r="AG946" s="99"/>
      <c r="AH946" s="99"/>
      <c r="AI946" s="99"/>
      <c r="AJ946" s="99"/>
      <c r="AK946" s="99"/>
      <c r="AL946" s="99"/>
      <c r="AM946" s="99"/>
      <c r="AN946" s="99"/>
      <c r="AO946" s="99"/>
      <c r="AP946" s="99"/>
      <c r="AQ946" s="99"/>
      <c r="AR946" s="99"/>
      <c r="AS946" s="99"/>
      <c r="AT946" s="99"/>
      <c r="AU946" s="99"/>
      <c r="AV946" s="99"/>
    </row>
    <row r="947" spans="1:48" ht="15.75" customHeight="1">
      <c r="A947" s="99"/>
      <c r="B947" s="99"/>
      <c r="C947" s="159"/>
      <c r="D947" s="220"/>
      <c r="E947" s="168"/>
      <c r="F947" s="166"/>
      <c r="G947" s="168"/>
      <c r="H947" s="99"/>
      <c r="I947" s="166"/>
      <c r="J947" s="99"/>
      <c r="K947" s="99"/>
      <c r="L947" s="99"/>
      <c r="M947" s="99"/>
      <c r="N947" s="99"/>
      <c r="O947" s="99"/>
      <c r="P947" s="99"/>
      <c r="Q947" s="99"/>
      <c r="R947" s="99"/>
      <c r="S947" s="99"/>
      <c r="T947" s="99"/>
      <c r="U947" s="99"/>
      <c r="V947" s="220"/>
      <c r="W947" s="220"/>
      <c r="X947" s="99"/>
      <c r="Y947" s="99"/>
      <c r="Z947" s="99"/>
      <c r="AA947" s="99"/>
      <c r="AB947" s="99"/>
      <c r="AC947" s="99"/>
      <c r="AD947" s="99"/>
      <c r="AE947" s="99"/>
      <c r="AF947" s="99"/>
      <c r="AG947" s="99"/>
      <c r="AH947" s="99"/>
      <c r="AI947" s="99"/>
      <c r="AJ947" s="99"/>
      <c r="AK947" s="99"/>
      <c r="AL947" s="99"/>
      <c r="AM947" s="99"/>
      <c r="AN947" s="99"/>
      <c r="AO947" s="99"/>
      <c r="AP947" s="99"/>
      <c r="AQ947" s="99"/>
      <c r="AR947" s="99"/>
      <c r="AS947" s="99"/>
      <c r="AT947" s="99"/>
      <c r="AU947" s="99"/>
      <c r="AV947" s="99"/>
    </row>
    <row r="948" spans="1:48" ht="15.75" customHeight="1">
      <c r="A948" s="99"/>
      <c r="B948" s="99"/>
      <c r="C948" s="159"/>
      <c r="D948" s="220"/>
      <c r="E948" s="168"/>
      <c r="F948" s="166"/>
      <c r="G948" s="168"/>
      <c r="H948" s="99"/>
      <c r="I948" s="166"/>
      <c r="J948" s="99"/>
      <c r="K948" s="99"/>
      <c r="L948" s="99"/>
      <c r="M948" s="99"/>
      <c r="N948" s="99"/>
      <c r="O948" s="99"/>
      <c r="P948" s="99"/>
      <c r="Q948" s="99"/>
      <c r="R948" s="99"/>
      <c r="S948" s="99"/>
      <c r="T948" s="99"/>
      <c r="U948" s="99"/>
      <c r="V948" s="220"/>
      <c r="W948" s="220"/>
      <c r="X948" s="99"/>
      <c r="Y948" s="99"/>
      <c r="Z948" s="99"/>
      <c r="AA948" s="99"/>
      <c r="AB948" s="99"/>
      <c r="AC948" s="99"/>
      <c r="AD948" s="99"/>
      <c r="AE948" s="99"/>
      <c r="AF948" s="99"/>
      <c r="AG948" s="99"/>
      <c r="AH948" s="99"/>
      <c r="AI948" s="99"/>
      <c r="AJ948" s="99"/>
      <c r="AK948" s="99"/>
      <c r="AL948" s="99"/>
      <c r="AM948" s="99"/>
      <c r="AN948" s="99"/>
      <c r="AO948" s="99"/>
      <c r="AP948" s="99"/>
      <c r="AQ948" s="99"/>
      <c r="AR948" s="99"/>
      <c r="AS948" s="99"/>
      <c r="AT948" s="99"/>
      <c r="AU948" s="99"/>
      <c r="AV948" s="99"/>
    </row>
    <row r="949" spans="1:48" ht="15.75" customHeight="1">
      <c r="A949" s="99"/>
      <c r="B949" s="99"/>
      <c r="C949" s="159"/>
      <c r="D949" s="220"/>
      <c r="E949" s="168"/>
      <c r="F949" s="166"/>
      <c r="G949" s="168"/>
      <c r="H949" s="99"/>
      <c r="I949" s="166"/>
      <c r="J949" s="99"/>
      <c r="K949" s="99"/>
      <c r="L949" s="99"/>
      <c r="M949" s="99"/>
      <c r="N949" s="99"/>
      <c r="O949" s="99"/>
      <c r="P949" s="99"/>
      <c r="Q949" s="99"/>
      <c r="R949" s="99"/>
      <c r="S949" s="99"/>
      <c r="T949" s="99"/>
      <c r="U949" s="99"/>
      <c r="V949" s="220"/>
      <c r="W949" s="220"/>
      <c r="X949" s="99"/>
      <c r="Y949" s="99"/>
      <c r="Z949" s="99"/>
      <c r="AA949" s="99"/>
      <c r="AB949" s="99"/>
      <c r="AC949" s="99"/>
      <c r="AD949" s="99"/>
      <c r="AE949" s="99"/>
      <c r="AF949" s="99"/>
      <c r="AG949" s="99"/>
      <c r="AH949" s="99"/>
      <c r="AI949" s="99"/>
      <c r="AJ949" s="99"/>
      <c r="AK949" s="99"/>
      <c r="AL949" s="99"/>
      <c r="AM949" s="99"/>
      <c r="AN949" s="99"/>
      <c r="AO949" s="99"/>
      <c r="AP949" s="99"/>
      <c r="AQ949" s="99"/>
      <c r="AR949" s="99"/>
      <c r="AS949" s="99"/>
      <c r="AT949" s="99"/>
      <c r="AU949" s="99"/>
      <c r="AV949" s="99"/>
    </row>
    <row r="950" spans="1:48" ht="15.75" customHeight="1">
      <c r="A950" s="99"/>
      <c r="B950" s="99"/>
      <c r="C950" s="159"/>
      <c r="D950" s="220"/>
      <c r="E950" s="168"/>
      <c r="F950" s="166"/>
      <c r="G950" s="168"/>
      <c r="H950" s="99"/>
      <c r="I950" s="166"/>
      <c r="J950" s="99"/>
      <c r="K950" s="99"/>
      <c r="L950" s="99"/>
      <c r="M950" s="99"/>
      <c r="N950" s="99"/>
      <c r="O950" s="99"/>
      <c r="P950" s="99"/>
      <c r="Q950" s="99"/>
      <c r="R950" s="99"/>
      <c r="S950" s="99"/>
      <c r="T950" s="99"/>
      <c r="U950" s="99"/>
      <c r="V950" s="220"/>
      <c r="W950" s="220"/>
      <c r="X950" s="99"/>
      <c r="Y950" s="99"/>
      <c r="Z950" s="99"/>
      <c r="AA950" s="99"/>
      <c r="AB950" s="99"/>
      <c r="AC950" s="99"/>
      <c r="AD950" s="99"/>
      <c r="AE950" s="99"/>
      <c r="AF950" s="99"/>
      <c r="AG950" s="99"/>
      <c r="AH950" s="99"/>
      <c r="AI950" s="99"/>
      <c r="AJ950" s="99"/>
      <c r="AK950" s="99"/>
      <c r="AL950" s="99"/>
      <c r="AM950" s="99"/>
      <c r="AN950" s="99"/>
      <c r="AO950" s="99"/>
      <c r="AP950" s="99"/>
      <c r="AQ950" s="99"/>
      <c r="AR950" s="99"/>
      <c r="AS950" s="99"/>
      <c r="AT950" s="99"/>
      <c r="AU950" s="99"/>
      <c r="AV950" s="99"/>
    </row>
    <row r="951" spans="1:48" ht="15.75" customHeight="1">
      <c r="A951" s="99"/>
      <c r="B951" s="99"/>
      <c r="C951" s="159"/>
      <c r="D951" s="220"/>
      <c r="E951" s="168"/>
      <c r="F951" s="166"/>
      <c r="G951" s="168"/>
      <c r="H951" s="99"/>
      <c r="I951" s="166"/>
      <c r="J951" s="99"/>
      <c r="K951" s="99"/>
      <c r="L951" s="99"/>
      <c r="M951" s="99"/>
      <c r="N951" s="99"/>
      <c r="O951" s="99"/>
      <c r="P951" s="99"/>
      <c r="Q951" s="99"/>
      <c r="R951" s="99"/>
      <c r="S951" s="99"/>
      <c r="T951" s="99"/>
      <c r="U951" s="99"/>
      <c r="V951" s="220"/>
      <c r="W951" s="220"/>
      <c r="X951" s="99"/>
      <c r="Y951" s="99"/>
      <c r="Z951" s="99"/>
      <c r="AA951" s="99"/>
      <c r="AB951" s="99"/>
      <c r="AC951" s="99"/>
      <c r="AD951" s="99"/>
      <c r="AE951" s="99"/>
      <c r="AF951" s="99"/>
      <c r="AG951" s="99"/>
      <c r="AH951" s="99"/>
      <c r="AI951" s="99"/>
      <c r="AJ951" s="99"/>
      <c r="AK951" s="99"/>
      <c r="AL951" s="99"/>
      <c r="AM951" s="99"/>
      <c r="AN951" s="99"/>
      <c r="AO951" s="99"/>
      <c r="AP951" s="99"/>
      <c r="AQ951" s="99"/>
      <c r="AR951" s="99"/>
      <c r="AS951" s="99"/>
      <c r="AT951" s="99"/>
      <c r="AU951" s="99"/>
      <c r="AV951" s="99"/>
    </row>
    <row r="952" spans="1:48" ht="15.75" customHeight="1">
      <c r="A952" s="99"/>
      <c r="B952" s="99"/>
      <c r="C952" s="159"/>
      <c r="D952" s="220"/>
      <c r="E952" s="168"/>
      <c r="F952" s="166"/>
      <c r="G952" s="168"/>
      <c r="H952" s="99"/>
      <c r="I952" s="166"/>
      <c r="J952" s="99"/>
      <c r="K952" s="99"/>
      <c r="L952" s="99"/>
      <c r="M952" s="99"/>
      <c r="N952" s="99"/>
      <c r="O952" s="99"/>
      <c r="P952" s="99"/>
      <c r="Q952" s="99"/>
      <c r="R952" s="99"/>
      <c r="S952" s="99"/>
      <c r="T952" s="99"/>
      <c r="U952" s="99"/>
      <c r="V952" s="220"/>
      <c r="W952" s="220"/>
      <c r="X952" s="99"/>
      <c r="Y952" s="99"/>
      <c r="Z952" s="99"/>
      <c r="AA952" s="99"/>
      <c r="AB952" s="99"/>
      <c r="AC952" s="99"/>
      <c r="AD952" s="99"/>
      <c r="AE952" s="99"/>
      <c r="AF952" s="99"/>
      <c r="AG952" s="99"/>
      <c r="AH952" s="99"/>
      <c r="AI952" s="99"/>
      <c r="AJ952" s="99"/>
      <c r="AK952" s="99"/>
      <c r="AL952" s="99"/>
      <c r="AM952" s="99"/>
      <c r="AN952" s="99"/>
      <c r="AO952" s="99"/>
      <c r="AP952" s="99"/>
      <c r="AQ952" s="99"/>
      <c r="AR952" s="99"/>
      <c r="AS952" s="99"/>
      <c r="AT952" s="99"/>
      <c r="AU952" s="99"/>
      <c r="AV952" s="99"/>
    </row>
    <row r="953" spans="1:48" ht="15.75" customHeight="1">
      <c r="A953" s="99"/>
      <c r="B953" s="99"/>
      <c r="C953" s="159"/>
      <c r="D953" s="220"/>
      <c r="E953" s="168"/>
      <c r="F953" s="166"/>
      <c r="G953" s="168"/>
      <c r="H953" s="99"/>
      <c r="I953" s="166"/>
      <c r="J953" s="99"/>
      <c r="K953" s="99"/>
      <c r="L953" s="99"/>
      <c r="M953" s="99"/>
      <c r="N953" s="99"/>
      <c r="O953" s="99"/>
      <c r="P953" s="99"/>
      <c r="Q953" s="99"/>
      <c r="R953" s="99"/>
      <c r="S953" s="99"/>
      <c r="T953" s="99"/>
      <c r="U953" s="99"/>
      <c r="V953" s="220"/>
      <c r="W953" s="220"/>
      <c r="X953" s="99"/>
      <c r="Y953" s="99"/>
      <c r="Z953" s="99"/>
      <c r="AA953" s="99"/>
      <c r="AB953" s="99"/>
      <c r="AC953" s="99"/>
      <c r="AD953" s="99"/>
      <c r="AE953" s="99"/>
      <c r="AF953" s="99"/>
      <c r="AG953" s="99"/>
      <c r="AH953" s="99"/>
      <c r="AI953" s="99"/>
      <c r="AJ953" s="99"/>
      <c r="AK953" s="99"/>
      <c r="AL953" s="99"/>
      <c r="AM953" s="99"/>
      <c r="AN953" s="99"/>
      <c r="AO953" s="99"/>
      <c r="AP953" s="99"/>
      <c r="AQ953" s="99"/>
      <c r="AR953" s="99"/>
      <c r="AS953" s="99"/>
      <c r="AT953" s="99"/>
      <c r="AU953" s="99"/>
      <c r="AV953" s="99"/>
    </row>
    <row r="954" spans="1:48" ht="15.75" customHeight="1">
      <c r="A954" s="99"/>
      <c r="B954" s="99"/>
      <c r="C954" s="159"/>
      <c r="D954" s="220"/>
      <c r="E954" s="168"/>
      <c r="F954" s="166"/>
      <c r="G954" s="168"/>
      <c r="H954" s="99"/>
      <c r="I954" s="166"/>
      <c r="J954" s="99"/>
      <c r="K954" s="99"/>
      <c r="L954" s="99"/>
      <c r="M954" s="99"/>
      <c r="N954" s="99"/>
      <c r="O954" s="99"/>
      <c r="P954" s="99"/>
      <c r="Q954" s="99"/>
      <c r="R954" s="99"/>
      <c r="S954" s="99"/>
      <c r="T954" s="99"/>
      <c r="U954" s="99"/>
      <c r="V954" s="220"/>
      <c r="W954" s="220"/>
      <c r="X954" s="99"/>
      <c r="Y954" s="99"/>
      <c r="Z954" s="99"/>
      <c r="AA954" s="99"/>
      <c r="AB954" s="99"/>
      <c r="AC954" s="99"/>
      <c r="AD954" s="99"/>
      <c r="AE954" s="99"/>
      <c r="AF954" s="99"/>
      <c r="AG954" s="99"/>
      <c r="AH954" s="99"/>
      <c r="AI954" s="99"/>
      <c r="AJ954" s="99"/>
      <c r="AK954" s="99"/>
      <c r="AL954" s="99"/>
      <c r="AM954" s="99"/>
      <c r="AN954" s="99"/>
      <c r="AO954" s="99"/>
      <c r="AP954" s="99"/>
      <c r="AQ954" s="99"/>
      <c r="AR954" s="99"/>
      <c r="AS954" s="99"/>
      <c r="AT954" s="99"/>
      <c r="AU954" s="99"/>
      <c r="AV954" s="99"/>
    </row>
    <row r="955" spans="1:48" ht="15.75" customHeight="1">
      <c r="A955" s="99"/>
      <c r="B955" s="99"/>
      <c r="C955" s="159"/>
      <c r="D955" s="220"/>
      <c r="E955" s="168"/>
      <c r="F955" s="166"/>
      <c r="G955" s="168"/>
      <c r="H955" s="99"/>
      <c r="I955" s="166"/>
      <c r="J955" s="99"/>
      <c r="K955" s="99"/>
      <c r="L955" s="99"/>
      <c r="M955" s="99"/>
      <c r="N955" s="99"/>
      <c r="O955" s="99"/>
      <c r="P955" s="99"/>
      <c r="Q955" s="99"/>
      <c r="R955" s="99"/>
      <c r="S955" s="99"/>
      <c r="T955" s="99"/>
      <c r="U955" s="99"/>
      <c r="V955" s="220"/>
      <c r="W955" s="220"/>
      <c r="X955" s="99"/>
      <c r="Y955" s="99"/>
      <c r="Z955" s="99"/>
      <c r="AA955" s="99"/>
      <c r="AB955" s="99"/>
      <c r="AC955" s="99"/>
      <c r="AD955" s="99"/>
      <c r="AE955" s="99"/>
      <c r="AF955" s="99"/>
      <c r="AG955" s="99"/>
      <c r="AH955" s="99"/>
      <c r="AI955" s="99"/>
      <c r="AJ955" s="99"/>
      <c r="AK955" s="99"/>
      <c r="AL955" s="99"/>
      <c r="AM955" s="99"/>
      <c r="AN955" s="99"/>
      <c r="AO955" s="99"/>
      <c r="AP955" s="99"/>
      <c r="AQ955" s="99"/>
      <c r="AR955" s="99"/>
      <c r="AS955" s="99"/>
      <c r="AT955" s="99"/>
      <c r="AU955" s="99"/>
      <c r="AV955" s="99"/>
    </row>
    <row r="956" spans="1:48" ht="15.75" customHeight="1">
      <c r="A956" s="99"/>
      <c r="B956" s="99"/>
      <c r="C956" s="159"/>
      <c r="D956" s="220"/>
      <c r="E956" s="168"/>
      <c r="F956" s="166"/>
      <c r="G956" s="168"/>
      <c r="H956" s="99"/>
      <c r="I956" s="166"/>
      <c r="J956" s="99"/>
      <c r="K956" s="99"/>
      <c r="L956" s="99"/>
      <c r="M956" s="99"/>
      <c r="N956" s="99"/>
      <c r="O956" s="99"/>
      <c r="P956" s="99"/>
      <c r="Q956" s="99"/>
      <c r="R956" s="99"/>
      <c r="S956" s="99"/>
      <c r="T956" s="99"/>
      <c r="U956" s="99"/>
      <c r="V956" s="220"/>
      <c r="W956" s="220"/>
      <c r="X956" s="99"/>
      <c r="Y956" s="99"/>
      <c r="Z956" s="99"/>
      <c r="AA956" s="99"/>
      <c r="AB956" s="99"/>
      <c r="AC956" s="99"/>
      <c r="AD956" s="99"/>
      <c r="AE956" s="99"/>
      <c r="AF956" s="99"/>
      <c r="AG956" s="99"/>
      <c r="AH956" s="99"/>
      <c r="AI956" s="99"/>
      <c r="AJ956" s="99"/>
      <c r="AK956" s="99"/>
      <c r="AL956" s="99"/>
      <c r="AM956" s="99"/>
      <c r="AN956" s="99"/>
      <c r="AO956" s="99"/>
      <c r="AP956" s="99"/>
      <c r="AQ956" s="99"/>
      <c r="AR956" s="99"/>
      <c r="AS956" s="99"/>
      <c r="AT956" s="99"/>
      <c r="AU956" s="99"/>
      <c r="AV956" s="99"/>
    </row>
    <row r="957" spans="1:48" ht="15.75" customHeight="1">
      <c r="A957" s="99"/>
      <c r="B957" s="99"/>
      <c r="C957" s="159"/>
      <c r="D957" s="220"/>
      <c r="E957" s="168"/>
      <c r="F957" s="166"/>
      <c r="G957" s="168"/>
      <c r="H957" s="99"/>
      <c r="I957" s="166"/>
      <c r="J957" s="99"/>
      <c r="K957" s="99"/>
      <c r="L957" s="99"/>
      <c r="M957" s="99"/>
      <c r="N957" s="99"/>
      <c r="O957" s="99"/>
      <c r="P957" s="99"/>
      <c r="Q957" s="99"/>
      <c r="R957" s="99"/>
      <c r="S957" s="99"/>
      <c r="T957" s="99"/>
      <c r="U957" s="99"/>
      <c r="V957" s="220"/>
      <c r="W957" s="220"/>
      <c r="X957" s="99"/>
      <c r="Y957" s="99"/>
      <c r="Z957" s="99"/>
      <c r="AA957" s="99"/>
      <c r="AB957" s="99"/>
      <c r="AC957" s="99"/>
      <c r="AD957" s="99"/>
      <c r="AE957" s="99"/>
      <c r="AF957" s="99"/>
      <c r="AG957" s="99"/>
      <c r="AH957" s="99"/>
      <c r="AI957" s="99"/>
      <c r="AJ957" s="99"/>
      <c r="AK957" s="99"/>
      <c r="AL957" s="99"/>
      <c r="AM957" s="99"/>
      <c r="AN957" s="99"/>
      <c r="AO957" s="99"/>
      <c r="AP957" s="99"/>
      <c r="AQ957" s="99"/>
      <c r="AR957" s="99"/>
      <c r="AS957" s="99"/>
      <c r="AT957" s="99"/>
      <c r="AU957" s="99"/>
      <c r="AV957" s="99"/>
    </row>
    <row r="958" spans="1:48" ht="15.75" customHeight="1">
      <c r="A958" s="99"/>
      <c r="B958" s="99"/>
      <c r="C958" s="159"/>
      <c r="D958" s="220"/>
      <c r="E958" s="168"/>
      <c r="F958" s="166"/>
      <c r="G958" s="168"/>
      <c r="H958" s="99"/>
      <c r="I958" s="166"/>
      <c r="J958" s="99"/>
      <c r="K958" s="99"/>
      <c r="L958" s="99"/>
      <c r="M958" s="99"/>
      <c r="N958" s="99"/>
      <c r="O958" s="99"/>
      <c r="P958" s="99"/>
      <c r="Q958" s="99"/>
      <c r="R958" s="99"/>
      <c r="S958" s="99"/>
      <c r="T958" s="99"/>
      <c r="U958" s="99"/>
      <c r="V958" s="220"/>
      <c r="W958" s="220"/>
      <c r="X958" s="99"/>
      <c r="Y958" s="99"/>
      <c r="Z958" s="99"/>
      <c r="AA958" s="99"/>
      <c r="AB958" s="99"/>
      <c r="AC958" s="99"/>
      <c r="AD958" s="99"/>
      <c r="AE958" s="99"/>
      <c r="AF958" s="99"/>
      <c r="AG958" s="99"/>
      <c r="AH958" s="99"/>
      <c r="AI958" s="99"/>
      <c r="AJ958" s="99"/>
      <c r="AK958" s="99"/>
      <c r="AL958" s="99"/>
      <c r="AM958" s="99"/>
      <c r="AN958" s="99"/>
      <c r="AO958" s="99"/>
      <c r="AP958" s="99"/>
      <c r="AQ958" s="99"/>
      <c r="AR958" s="99"/>
      <c r="AS958" s="99"/>
      <c r="AT958" s="99"/>
      <c r="AU958" s="99"/>
      <c r="AV958" s="99"/>
    </row>
    <row r="959" spans="1:48" ht="15.75" customHeight="1">
      <c r="A959" s="99"/>
      <c r="B959" s="99"/>
      <c r="C959" s="159"/>
      <c r="D959" s="220"/>
      <c r="E959" s="168"/>
      <c r="F959" s="166"/>
      <c r="G959" s="168"/>
      <c r="H959" s="99"/>
      <c r="I959" s="166"/>
      <c r="J959" s="99"/>
      <c r="K959" s="99"/>
      <c r="L959" s="99"/>
      <c r="M959" s="99"/>
      <c r="N959" s="99"/>
      <c r="O959" s="99"/>
      <c r="P959" s="99"/>
      <c r="Q959" s="99"/>
      <c r="R959" s="99"/>
      <c r="S959" s="99"/>
      <c r="T959" s="99"/>
      <c r="U959" s="99"/>
      <c r="V959" s="220"/>
      <c r="W959" s="220"/>
      <c r="X959" s="99"/>
      <c r="Y959" s="99"/>
      <c r="Z959" s="99"/>
      <c r="AA959" s="99"/>
      <c r="AB959" s="99"/>
      <c r="AC959" s="99"/>
      <c r="AD959" s="99"/>
      <c r="AE959" s="99"/>
      <c r="AF959" s="99"/>
      <c r="AG959" s="99"/>
      <c r="AH959" s="99"/>
      <c r="AI959" s="99"/>
      <c r="AJ959" s="99"/>
      <c r="AK959" s="99"/>
      <c r="AL959" s="99"/>
      <c r="AM959" s="99"/>
      <c r="AN959" s="99"/>
      <c r="AO959" s="99"/>
      <c r="AP959" s="99"/>
      <c r="AQ959" s="99"/>
      <c r="AR959" s="99"/>
      <c r="AS959" s="99"/>
      <c r="AT959" s="99"/>
      <c r="AU959" s="99"/>
      <c r="AV959" s="99"/>
    </row>
    <row r="960" spans="1:48" ht="15.75" customHeight="1">
      <c r="A960" s="99"/>
      <c r="B960" s="99"/>
      <c r="C960" s="159"/>
      <c r="D960" s="220"/>
      <c r="E960" s="168"/>
      <c r="F960" s="166"/>
      <c r="G960" s="168"/>
      <c r="H960" s="99"/>
      <c r="I960" s="166"/>
      <c r="J960" s="99"/>
      <c r="K960" s="99"/>
      <c r="L960" s="99"/>
      <c r="M960" s="99"/>
      <c r="N960" s="99"/>
      <c r="O960" s="99"/>
      <c r="P960" s="99"/>
      <c r="Q960" s="99"/>
      <c r="R960" s="99"/>
      <c r="S960" s="99"/>
      <c r="T960" s="99"/>
      <c r="U960" s="99"/>
      <c r="V960" s="220"/>
      <c r="W960" s="220"/>
      <c r="X960" s="99"/>
      <c r="Y960" s="99"/>
      <c r="Z960" s="99"/>
      <c r="AA960" s="99"/>
      <c r="AB960" s="99"/>
      <c r="AC960" s="99"/>
      <c r="AD960" s="99"/>
      <c r="AE960" s="99"/>
      <c r="AF960" s="99"/>
      <c r="AG960" s="99"/>
      <c r="AH960" s="99"/>
      <c r="AI960" s="99"/>
      <c r="AJ960" s="99"/>
      <c r="AK960" s="99"/>
      <c r="AL960" s="99"/>
      <c r="AM960" s="99"/>
      <c r="AN960" s="99"/>
      <c r="AO960" s="99"/>
      <c r="AP960" s="99"/>
      <c r="AQ960" s="99"/>
      <c r="AR960" s="99"/>
      <c r="AS960" s="99"/>
      <c r="AT960" s="99"/>
      <c r="AU960" s="99"/>
      <c r="AV960" s="99"/>
    </row>
    <row r="961" spans="1:48" ht="15.75" customHeight="1">
      <c r="A961" s="99"/>
      <c r="B961" s="99"/>
      <c r="C961" s="159"/>
      <c r="D961" s="220"/>
      <c r="E961" s="168"/>
      <c r="F961" s="166"/>
      <c r="G961" s="168"/>
      <c r="H961" s="99"/>
      <c r="I961" s="166"/>
      <c r="J961" s="99"/>
      <c r="K961" s="99"/>
      <c r="L961" s="99"/>
      <c r="M961" s="99"/>
      <c r="N961" s="99"/>
      <c r="O961" s="99"/>
      <c r="P961" s="99"/>
      <c r="Q961" s="99"/>
      <c r="R961" s="99"/>
      <c r="S961" s="99"/>
      <c r="T961" s="99"/>
      <c r="U961" s="99"/>
      <c r="V961" s="220"/>
      <c r="W961" s="220"/>
      <c r="X961" s="99"/>
      <c r="Y961" s="99"/>
      <c r="Z961" s="99"/>
      <c r="AA961" s="99"/>
      <c r="AB961" s="99"/>
      <c r="AC961" s="99"/>
      <c r="AD961" s="99"/>
      <c r="AE961" s="99"/>
      <c r="AF961" s="99"/>
      <c r="AG961" s="99"/>
      <c r="AH961" s="99"/>
      <c r="AI961" s="99"/>
      <c r="AJ961" s="99"/>
      <c r="AK961" s="99"/>
      <c r="AL961" s="99"/>
      <c r="AM961" s="99"/>
      <c r="AN961" s="99"/>
      <c r="AO961" s="99"/>
      <c r="AP961" s="99"/>
      <c r="AQ961" s="99"/>
      <c r="AR961" s="99"/>
      <c r="AS961" s="99"/>
      <c r="AT961" s="99"/>
      <c r="AU961" s="99"/>
      <c r="AV961" s="99"/>
    </row>
    <row r="962" spans="1:48" ht="15.75" customHeight="1">
      <c r="A962" s="99"/>
      <c r="B962" s="99"/>
      <c r="C962" s="159"/>
      <c r="D962" s="220"/>
      <c r="E962" s="168"/>
      <c r="F962" s="166"/>
      <c r="G962" s="168"/>
      <c r="H962" s="99"/>
      <c r="I962" s="166"/>
      <c r="J962" s="99"/>
      <c r="K962" s="99"/>
      <c r="L962" s="99"/>
      <c r="M962" s="99"/>
      <c r="N962" s="99"/>
      <c r="O962" s="99"/>
      <c r="P962" s="99"/>
      <c r="Q962" s="99"/>
      <c r="R962" s="99"/>
      <c r="S962" s="99"/>
      <c r="T962" s="99"/>
      <c r="U962" s="99"/>
      <c r="V962" s="220"/>
      <c r="W962" s="220"/>
      <c r="X962" s="99"/>
      <c r="Y962" s="99"/>
      <c r="Z962" s="99"/>
      <c r="AA962" s="99"/>
      <c r="AB962" s="99"/>
      <c r="AC962" s="99"/>
      <c r="AD962" s="99"/>
      <c r="AE962" s="99"/>
      <c r="AF962" s="99"/>
      <c r="AG962" s="99"/>
      <c r="AH962" s="99"/>
      <c r="AI962" s="99"/>
      <c r="AJ962" s="99"/>
      <c r="AK962" s="99"/>
      <c r="AL962" s="99"/>
      <c r="AM962" s="99"/>
      <c r="AN962" s="99"/>
      <c r="AO962" s="99"/>
      <c r="AP962" s="99"/>
      <c r="AQ962" s="99"/>
      <c r="AR962" s="99"/>
      <c r="AS962" s="99"/>
      <c r="AT962" s="99"/>
      <c r="AU962" s="99"/>
      <c r="AV962" s="99"/>
    </row>
    <row r="963" spans="1:48" ht="15.75" customHeight="1">
      <c r="A963" s="99"/>
      <c r="B963" s="99"/>
      <c r="C963" s="159"/>
      <c r="D963" s="220"/>
      <c r="E963" s="168"/>
      <c r="F963" s="166"/>
      <c r="G963" s="168"/>
      <c r="H963" s="99"/>
      <c r="I963" s="166"/>
      <c r="J963" s="99"/>
      <c r="K963" s="99"/>
      <c r="L963" s="99"/>
      <c r="M963" s="99"/>
      <c r="N963" s="99"/>
      <c r="O963" s="99"/>
      <c r="P963" s="99"/>
      <c r="Q963" s="99"/>
      <c r="R963" s="99"/>
      <c r="S963" s="99"/>
      <c r="T963" s="99"/>
      <c r="U963" s="99"/>
      <c r="V963" s="220"/>
      <c r="W963" s="220"/>
      <c r="X963" s="99"/>
      <c r="Y963" s="99"/>
      <c r="Z963" s="99"/>
      <c r="AA963" s="99"/>
      <c r="AB963" s="99"/>
      <c r="AC963" s="99"/>
      <c r="AD963" s="99"/>
      <c r="AE963" s="99"/>
      <c r="AF963" s="99"/>
      <c r="AG963" s="99"/>
      <c r="AH963" s="99"/>
      <c r="AI963" s="99"/>
      <c r="AJ963" s="99"/>
      <c r="AK963" s="99"/>
      <c r="AL963" s="99"/>
      <c r="AM963" s="99"/>
      <c r="AN963" s="99"/>
      <c r="AO963" s="99"/>
      <c r="AP963" s="99"/>
      <c r="AQ963" s="99"/>
      <c r="AR963" s="99"/>
      <c r="AS963" s="99"/>
      <c r="AT963" s="99"/>
      <c r="AU963" s="99"/>
      <c r="AV963" s="99"/>
    </row>
    <row r="964" spans="1:48" ht="15.75" customHeight="1">
      <c r="A964" s="99"/>
      <c r="B964" s="99"/>
      <c r="C964" s="159"/>
      <c r="D964" s="220"/>
      <c r="E964" s="168"/>
      <c r="F964" s="166"/>
      <c r="G964" s="168"/>
      <c r="H964" s="99"/>
      <c r="I964" s="166"/>
      <c r="J964" s="99"/>
      <c r="K964" s="99"/>
      <c r="L964" s="99"/>
      <c r="M964" s="99"/>
      <c r="N964" s="99"/>
      <c r="O964" s="99"/>
      <c r="P964" s="99"/>
      <c r="Q964" s="99"/>
      <c r="R964" s="99"/>
      <c r="S964" s="99"/>
      <c r="T964" s="99"/>
      <c r="U964" s="99"/>
      <c r="V964" s="220"/>
      <c r="W964" s="220"/>
      <c r="X964" s="99"/>
      <c r="Y964" s="99"/>
      <c r="Z964" s="99"/>
      <c r="AA964" s="99"/>
      <c r="AB964" s="99"/>
      <c r="AC964" s="99"/>
      <c r="AD964" s="99"/>
      <c r="AE964" s="99"/>
      <c r="AF964" s="99"/>
      <c r="AG964" s="99"/>
      <c r="AH964" s="99"/>
      <c r="AI964" s="99"/>
      <c r="AJ964" s="99"/>
      <c r="AK964" s="99"/>
      <c r="AL964" s="99"/>
      <c r="AM964" s="99"/>
      <c r="AN964" s="99"/>
      <c r="AO964" s="99"/>
      <c r="AP964" s="99"/>
      <c r="AQ964" s="99"/>
      <c r="AR964" s="99"/>
      <c r="AS964" s="99"/>
      <c r="AT964" s="99"/>
      <c r="AU964" s="99"/>
      <c r="AV964" s="99"/>
    </row>
    <row r="965" spans="1:48" ht="15.75" customHeight="1">
      <c r="A965" s="99"/>
      <c r="B965" s="99"/>
      <c r="C965" s="159"/>
      <c r="D965" s="220"/>
      <c r="E965" s="168"/>
      <c r="F965" s="166"/>
      <c r="G965" s="168"/>
      <c r="H965" s="99"/>
      <c r="I965" s="166"/>
      <c r="J965" s="99"/>
      <c r="K965" s="99"/>
      <c r="L965" s="99"/>
      <c r="M965" s="99"/>
      <c r="N965" s="99"/>
      <c r="O965" s="99"/>
      <c r="P965" s="99"/>
      <c r="Q965" s="99"/>
      <c r="R965" s="99"/>
      <c r="S965" s="99"/>
      <c r="T965" s="99"/>
      <c r="U965" s="99"/>
      <c r="V965" s="220"/>
      <c r="W965" s="220"/>
      <c r="X965" s="99"/>
      <c r="Y965" s="99"/>
      <c r="Z965" s="99"/>
      <c r="AA965" s="99"/>
      <c r="AB965" s="99"/>
      <c r="AC965" s="99"/>
      <c r="AD965" s="99"/>
      <c r="AE965" s="99"/>
      <c r="AF965" s="99"/>
      <c r="AG965" s="99"/>
      <c r="AH965" s="99"/>
      <c r="AI965" s="99"/>
      <c r="AJ965" s="99"/>
      <c r="AK965" s="99"/>
      <c r="AL965" s="99"/>
      <c r="AM965" s="99"/>
      <c r="AN965" s="99"/>
      <c r="AO965" s="99"/>
      <c r="AP965" s="99"/>
      <c r="AQ965" s="99"/>
      <c r="AR965" s="99"/>
      <c r="AS965" s="99"/>
      <c r="AT965" s="99"/>
      <c r="AU965" s="99"/>
      <c r="AV965" s="99"/>
    </row>
    <row r="966" spans="1:48" ht="15.75" customHeight="1">
      <c r="A966" s="99"/>
      <c r="B966" s="99"/>
      <c r="C966" s="159"/>
      <c r="D966" s="220"/>
      <c r="E966" s="168"/>
      <c r="F966" s="166"/>
      <c r="G966" s="168"/>
      <c r="H966" s="99"/>
      <c r="I966" s="166"/>
      <c r="J966" s="99"/>
      <c r="K966" s="99"/>
      <c r="L966" s="99"/>
      <c r="M966" s="99"/>
      <c r="N966" s="99"/>
      <c r="O966" s="99"/>
      <c r="P966" s="99"/>
      <c r="Q966" s="99"/>
      <c r="R966" s="99"/>
      <c r="S966" s="99"/>
      <c r="T966" s="99"/>
      <c r="U966" s="99"/>
      <c r="V966" s="220"/>
      <c r="W966" s="220"/>
      <c r="X966" s="99"/>
      <c r="Y966" s="99"/>
      <c r="Z966" s="99"/>
      <c r="AA966" s="99"/>
      <c r="AB966" s="99"/>
      <c r="AC966" s="99"/>
      <c r="AD966" s="99"/>
      <c r="AE966" s="99"/>
      <c r="AF966" s="99"/>
      <c r="AG966" s="99"/>
      <c r="AH966" s="99"/>
      <c r="AI966" s="99"/>
      <c r="AJ966" s="99"/>
      <c r="AK966" s="99"/>
      <c r="AL966" s="99"/>
      <c r="AM966" s="99"/>
      <c r="AN966" s="99"/>
      <c r="AO966" s="99"/>
      <c r="AP966" s="99"/>
      <c r="AQ966" s="99"/>
      <c r="AR966" s="99"/>
      <c r="AS966" s="99"/>
      <c r="AT966" s="99"/>
      <c r="AU966" s="99"/>
      <c r="AV966" s="99"/>
    </row>
    <row r="967" spans="1:48" ht="15.75" customHeight="1">
      <c r="A967" s="99"/>
      <c r="B967" s="99"/>
      <c r="C967" s="159"/>
      <c r="D967" s="220"/>
      <c r="E967" s="168"/>
      <c r="F967" s="166"/>
      <c r="G967" s="168"/>
      <c r="H967" s="99"/>
      <c r="I967" s="166"/>
      <c r="J967" s="99"/>
      <c r="K967" s="99"/>
      <c r="L967" s="99"/>
      <c r="M967" s="99"/>
      <c r="N967" s="99"/>
      <c r="O967" s="99"/>
      <c r="P967" s="99"/>
      <c r="Q967" s="99"/>
      <c r="R967" s="99"/>
      <c r="S967" s="99"/>
      <c r="T967" s="99"/>
      <c r="U967" s="99"/>
      <c r="V967" s="220"/>
      <c r="W967" s="220"/>
      <c r="X967" s="99"/>
      <c r="Y967" s="99"/>
      <c r="Z967" s="99"/>
      <c r="AA967" s="99"/>
      <c r="AB967" s="99"/>
      <c r="AC967" s="99"/>
      <c r="AD967" s="99"/>
      <c r="AE967" s="99"/>
      <c r="AF967" s="99"/>
      <c r="AG967" s="99"/>
      <c r="AH967" s="99"/>
      <c r="AI967" s="99"/>
      <c r="AJ967" s="99"/>
      <c r="AK967" s="99"/>
      <c r="AL967" s="99"/>
      <c r="AM967" s="99"/>
      <c r="AN967" s="99"/>
      <c r="AO967" s="99"/>
      <c r="AP967" s="99"/>
      <c r="AQ967" s="99"/>
      <c r="AR967" s="99"/>
      <c r="AS967" s="99"/>
      <c r="AT967" s="99"/>
      <c r="AU967" s="99"/>
      <c r="AV967" s="99"/>
    </row>
    <row r="968" spans="1:48" ht="15.75" customHeight="1">
      <c r="A968" s="99"/>
      <c r="B968" s="99"/>
      <c r="C968" s="159"/>
      <c r="D968" s="220"/>
      <c r="E968" s="168"/>
      <c r="F968" s="166"/>
      <c r="G968" s="168"/>
      <c r="H968" s="99"/>
      <c r="I968" s="166"/>
      <c r="J968" s="99"/>
      <c r="K968" s="99"/>
      <c r="L968" s="99"/>
      <c r="M968" s="99"/>
      <c r="N968" s="99"/>
      <c r="O968" s="99"/>
      <c r="P968" s="99"/>
      <c r="Q968" s="99"/>
      <c r="R968" s="99"/>
      <c r="S968" s="99"/>
      <c r="T968" s="99"/>
      <c r="U968" s="99"/>
      <c r="V968" s="220"/>
      <c r="W968" s="220"/>
      <c r="X968" s="99"/>
      <c r="Y968" s="99"/>
      <c r="Z968" s="99"/>
      <c r="AA968" s="99"/>
      <c r="AB968" s="99"/>
      <c r="AC968" s="99"/>
      <c r="AD968" s="99"/>
      <c r="AE968" s="99"/>
      <c r="AF968" s="99"/>
      <c r="AG968" s="99"/>
      <c r="AH968" s="99"/>
      <c r="AI968" s="99"/>
      <c r="AJ968" s="99"/>
      <c r="AK968" s="99"/>
      <c r="AL968" s="99"/>
      <c r="AM968" s="99"/>
      <c r="AN968" s="99"/>
      <c r="AO968" s="99"/>
      <c r="AP968" s="99"/>
      <c r="AQ968" s="99"/>
      <c r="AR968" s="99"/>
      <c r="AS968" s="99"/>
      <c r="AT968" s="99"/>
      <c r="AU968" s="99"/>
      <c r="AV968" s="99"/>
    </row>
    <row r="969" spans="1:48" ht="15.75" customHeight="1">
      <c r="A969" s="99"/>
      <c r="B969" s="99"/>
      <c r="C969" s="159"/>
      <c r="D969" s="220"/>
      <c r="E969" s="168"/>
      <c r="F969" s="166"/>
      <c r="G969" s="168"/>
      <c r="H969" s="99"/>
      <c r="I969" s="166"/>
      <c r="J969" s="99"/>
      <c r="K969" s="99"/>
      <c r="L969" s="99"/>
      <c r="M969" s="99"/>
      <c r="N969" s="99"/>
      <c r="O969" s="99"/>
      <c r="P969" s="99"/>
      <c r="Q969" s="99"/>
      <c r="R969" s="99"/>
      <c r="S969" s="99"/>
      <c r="T969" s="99"/>
      <c r="U969" s="99"/>
      <c r="V969" s="220"/>
      <c r="W969" s="220"/>
      <c r="X969" s="99"/>
      <c r="Y969" s="99"/>
      <c r="Z969" s="99"/>
      <c r="AA969" s="99"/>
      <c r="AB969" s="99"/>
      <c r="AC969" s="99"/>
      <c r="AD969" s="99"/>
      <c r="AE969" s="99"/>
      <c r="AF969" s="99"/>
      <c r="AG969" s="99"/>
      <c r="AH969" s="99"/>
      <c r="AI969" s="99"/>
      <c r="AJ969" s="99"/>
      <c r="AK969" s="99"/>
      <c r="AL969" s="99"/>
      <c r="AM969" s="99"/>
      <c r="AN969" s="99"/>
      <c r="AO969" s="99"/>
      <c r="AP969" s="99"/>
      <c r="AQ969" s="99"/>
      <c r="AR969" s="99"/>
      <c r="AS969" s="99"/>
      <c r="AT969" s="99"/>
      <c r="AU969" s="99"/>
      <c r="AV969" s="99"/>
    </row>
    <row r="970" spans="1:48" ht="15.75" customHeight="1">
      <c r="A970" s="99"/>
      <c r="B970" s="99"/>
      <c r="C970" s="159"/>
      <c r="D970" s="220"/>
      <c r="E970" s="168"/>
      <c r="F970" s="166"/>
      <c r="G970" s="168"/>
      <c r="H970" s="99"/>
      <c r="I970" s="166"/>
      <c r="J970" s="99"/>
      <c r="K970" s="99"/>
      <c r="L970" s="99"/>
      <c r="M970" s="99"/>
      <c r="N970" s="99"/>
      <c r="O970" s="99"/>
      <c r="P970" s="99"/>
      <c r="Q970" s="99"/>
      <c r="R970" s="99"/>
      <c r="S970" s="99"/>
      <c r="T970" s="99"/>
      <c r="U970" s="99"/>
      <c r="V970" s="220"/>
      <c r="W970" s="220"/>
      <c r="X970" s="99"/>
      <c r="Y970" s="99"/>
      <c r="Z970" s="99"/>
      <c r="AA970" s="99"/>
      <c r="AB970" s="99"/>
      <c r="AC970" s="99"/>
      <c r="AD970" s="99"/>
      <c r="AE970" s="99"/>
      <c r="AF970" s="99"/>
      <c r="AG970" s="99"/>
      <c r="AH970" s="99"/>
      <c r="AI970" s="99"/>
      <c r="AJ970" s="99"/>
      <c r="AK970" s="99"/>
      <c r="AL970" s="99"/>
      <c r="AM970" s="99"/>
      <c r="AN970" s="99"/>
      <c r="AO970" s="99"/>
      <c r="AP970" s="99"/>
      <c r="AQ970" s="99"/>
      <c r="AR970" s="99"/>
      <c r="AS970" s="99"/>
      <c r="AT970" s="99"/>
      <c r="AU970" s="99"/>
      <c r="AV970" s="99"/>
    </row>
    <row r="971" spans="1:48" ht="15.75" customHeight="1">
      <c r="A971" s="99"/>
      <c r="B971" s="99"/>
      <c r="C971" s="159"/>
      <c r="D971" s="220"/>
      <c r="E971" s="168"/>
      <c r="F971" s="166"/>
      <c r="G971" s="168"/>
      <c r="H971" s="99"/>
      <c r="I971" s="166"/>
      <c r="J971" s="99"/>
      <c r="K971" s="99"/>
      <c r="L971" s="99"/>
      <c r="M971" s="99"/>
      <c r="N971" s="99"/>
      <c r="O971" s="99"/>
      <c r="P971" s="99"/>
      <c r="Q971" s="99"/>
      <c r="R971" s="99"/>
      <c r="S971" s="99"/>
      <c r="T971" s="99"/>
      <c r="U971" s="99"/>
      <c r="V971" s="220"/>
      <c r="W971" s="220"/>
      <c r="X971" s="99"/>
      <c r="Y971" s="99"/>
      <c r="Z971" s="99"/>
      <c r="AA971" s="99"/>
      <c r="AB971" s="99"/>
      <c r="AC971" s="99"/>
      <c r="AD971" s="99"/>
      <c r="AE971" s="99"/>
      <c r="AF971" s="99"/>
      <c r="AG971" s="99"/>
      <c r="AH971" s="99"/>
      <c r="AI971" s="99"/>
      <c r="AJ971" s="99"/>
      <c r="AK971" s="99"/>
      <c r="AL971" s="99"/>
      <c r="AM971" s="99"/>
      <c r="AN971" s="99"/>
      <c r="AO971" s="99"/>
      <c r="AP971" s="99"/>
      <c r="AQ971" s="99"/>
      <c r="AR971" s="99"/>
      <c r="AS971" s="99"/>
      <c r="AT971" s="99"/>
      <c r="AU971" s="99"/>
      <c r="AV971" s="99"/>
    </row>
    <row r="972" spans="1:48" ht="15.75" customHeight="1">
      <c r="A972" s="99"/>
      <c r="B972" s="99"/>
      <c r="C972" s="159"/>
      <c r="D972" s="220"/>
      <c r="E972" s="168"/>
      <c r="F972" s="166"/>
      <c r="G972" s="168"/>
      <c r="H972" s="99"/>
      <c r="I972" s="166"/>
      <c r="J972" s="99"/>
      <c r="K972" s="99"/>
      <c r="L972" s="99"/>
      <c r="M972" s="99"/>
      <c r="N972" s="99"/>
      <c r="O972" s="99"/>
      <c r="P972" s="99"/>
      <c r="Q972" s="99"/>
      <c r="R972" s="99"/>
      <c r="S972" s="99"/>
      <c r="T972" s="99"/>
      <c r="U972" s="99"/>
      <c r="V972" s="220"/>
      <c r="W972" s="220"/>
      <c r="X972" s="99"/>
      <c r="Y972" s="99"/>
      <c r="Z972" s="99"/>
      <c r="AA972" s="99"/>
      <c r="AB972" s="99"/>
      <c r="AC972" s="99"/>
      <c r="AD972" s="99"/>
      <c r="AE972" s="99"/>
      <c r="AF972" s="99"/>
      <c r="AG972" s="99"/>
      <c r="AH972" s="99"/>
      <c r="AI972" s="99"/>
      <c r="AJ972" s="99"/>
      <c r="AK972" s="99"/>
      <c r="AL972" s="99"/>
      <c r="AM972" s="99"/>
      <c r="AN972" s="99"/>
      <c r="AO972" s="99"/>
      <c r="AP972" s="99"/>
      <c r="AQ972" s="99"/>
      <c r="AR972" s="99"/>
      <c r="AS972" s="99"/>
      <c r="AT972" s="99"/>
      <c r="AU972" s="99"/>
      <c r="AV972" s="99"/>
    </row>
    <row r="973" spans="1:48" ht="15.75" customHeight="1">
      <c r="A973" s="99"/>
      <c r="B973" s="99"/>
      <c r="C973" s="159"/>
      <c r="D973" s="220"/>
      <c r="E973" s="168"/>
      <c r="F973" s="166"/>
      <c r="G973" s="168"/>
      <c r="H973" s="99"/>
      <c r="I973" s="166"/>
      <c r="J973" s="99"/>
      <c r="K973" s="99"/>
      <c r="L973" s="99"/>
      <c r="M973" s="99"/>
      <c r="N973" s="99"/>
      <c r="O973" s="99"/>
      <c r="P973" s="99"/>
      <c r="Q973" s="99"/>
      <c r="R973" s="99"/>
      <c r="S973" s="99"/>
      <c r="T973" s="99"/>
      <c r="U973" s="99"/>
      <c r="V973" s="220"/>
      <c r="W973" s="220"/>
      <c r="X973" s="99"/>
      <c r="Y973" s="99"/>
      <c r="Z973" s="99"/>
      <c r="AA973" s="99"/>
      <c r="AB973" s="99"/>
      <c r="AC973" s="99"/>
      <c r="AD973" s="99"/>
      <c r="AE973" s="99"/>
      <c r="AF973" s="99"/>
      <c r="AG973" s="99"/>
      <c r="AH973" s="99"/>
      <c r="AI973" s="99"/>
      <c r="AJ973" s="99"/>
      <c r="AK973" s="99"/>
      <c r="AL973" s="99"/>
      <c r="AM973" s="99"/>
      <c r="AN973" s="99"/>
      <c r="AO973" s="99"/>
      <c r="AP973" s="99"/>
      <c r="AQ973" s="99"/>
      <c r="AR973" s="99"/>
      <c r="AS973" s="99"/>
      <c r="AT973" s="99"/>
      <c r="AU973" s="99"/>
      <c r="AV973" s="99"/>
    </row>
    <row r="974" spans="1:48" ht="15.75" customHeight="1">
      <c r="A974" s="99"/>
      <c r="B974" s="99"/>
      <c r="C974" s="159"/>
      <c r="D974" s="220"/>
      <c r="E974" s="168"/>
      <c r="F974" s="166"/>
      <c r="G974" s="168"/>
      <c r="H974" s="99"/>
      <c r="I974" s="166"/>
      <c r="J974" s="99"/>
      <c r="K974" s="99"/>
      <c r="L974" s="99"/>
      <c r="M974" s="99"/>
      <c r="N974" s="99"/>
      <c r="O974" s="99"/>
      <c r="P974" s="99"/>
      <c r="Q974" s="99"/>
      <c r="R974" s="99"/>
      <c r="S974" s="99"/>
      <c r="T974" s="99"/>
      <c r="U974" s="99"/>
      <c r="V974" s="220"/>
      <c r="W974" s="220"/>
      <c r="X974" s="99"/>
      <c r="Y974" s="99"/>
      <c r="Z974" s="99"/>
      <c r="AA974" s="99"/>
      <c r="AB974" s="99"/>
      <c r="AC974" s="99"/>
      <c r="AD974" s="99"/>
      <c r="AE974" s="99"/>
      <c r="AF974" s="99"/>
      <c r="AG974" s="99"/>
      <c r="AH974" s="99"/>
      <c r="AI974" s="99"/>
      <c r="AJ974" s="99"/>
      <c r="AK974" s="99"/>
      <c r="AL974" s="99"/>
      <c r="AM974" s="99"/>
      <c r="AN974" s="99"/>
      <c r="AO974" s="99"/>
      <c r="AP974" s="99"/>
      <c r="AQ974" s="99"/>
      <c r="AR974" s="99"/>
      <c r="AS974" s="99"/>
      <c r="AT974" s="99"/>
      <c r="AU974" s="99"/>
      <c r="AV974" s="99"/>
    </row>
    <row r="975" spans="1:48" ht="15.75" customHeight="1">
      <c r="A975" s="99"/>
      <c r="B975" s="99"/>
      <c r="C975" s="159"/>
      <c r="D975" s="220"/>
      <c r="E975" s="168"/>
      <c r="F975" s="166"/>
      <c r="G975" s="168"/>
      <c r="H975" s="99"/>
      <c r="I975" s="166"/>
      <c r="J975" s="99"/>
      <c r="K975" s="99"/>
      <c r="L975" s="99"/>
      <c r="M975" s="99"/>
      <c r="N975" s="99"/>
      <c r="O975" s="99"/>
      <c r="P975" s="99"/>
      <c r="Q975" s="99"/>
      <c r="R975" s="99"/>
      <c r="S975" s="99"/>
      <c r="T975" s="99"/>
      <c r="U975" s="99"/>
      <c r="V975" s="220"/>
      <c r="W975" s="220"/>
      <c r="X975" s="99"/>
      <c r="Y975" s="99"/>
      <c r="Z975" s="99"/>
      <c r="AA975" s="99"/>
      <c r="AB975" s="99"/>
      <c r="AC975" s="99"/>
      <c r="AD975" s="99"/>
      <c r="AE975" s="99"/>
      <c r="AF975" s="99"/>
      <c r="AG975" s="99"/>
      <c r="AH975" s="99"/>
      <c r="AI975" s="99"/>
      <c r="AJ975" s="99"/>
      <c r="AK975" s="99"/>
      <c r="AL975" s="99"/>
      <c r="AM975" s="99"/>
      <c r="AN975" s="99"/>
      <c r="AO975" s="99"/>
      <c r="AP975" s="99"/>
      <c r="AQ975" s="99"/>
      <c r="AR975" s="99"/>
      <c r="AS975" s="99"/>
      <c r="AT975" s="99"/>
      <c r="AU975" s="99"/>
      <c r="AV975" s="99"/>
    </row>
    <row r="976" spans="1:48" ht="15.75" customHeight="1">
      <c r="A976" s="99"/>
      <c r="B976" s="99"/>
      <c r="C976" s="159"/>
      <c r="D976" s="220"/>
      <c r="E976" s="168"/>
      <c r="F976" s="166"/>
      <c r="G976" s="168"/>
      <c r="H976" s="99"/>
      <c r="I976" s="166"/>
      <c r="J976" s="99"/>
      <c r="K976" s="99"/>
      <c r="L976" s="99"/>
      <c r="M976" s="99"/>
      <c r="N976" s="99"/>
      <c r="O976" s="99"/>
      <c r="P976" s="99"/>
      <c r="Q976" s="99"/>
      <c r="R976" s="99"/>
      <c r="S976" s="99"/>
      <c r="T976" s="99"/>
      <c r="U976" s="99"/>
      <c r="V976" s="220"/>
      <c r="W976" s="220"/>
      <c r="X976" s="99"/>
      <c r="Y976" s="99"/>
      <c r="Z976" s="99"/>
      <c r="AA976" s="99"/>
      <c r="AB976" s="99"/>
      <c r="AC976" s="99"/>
      <c r="AD976" s="99"/>
      <c r="AE976" s="99"/>
      <c r="AF976" s="99"/>
      <c r="AG976" s="99"/>
      <c r="AH976" s="99"/>
      <c r="AI976" s="99"/>
      <c r="AJ976" s="99"/>
      <c r="AK976" s="99"/>
      <c r="AL976" s="99"/>
      <c r="AM976" s="99"/>
      <c r="AN976" s="99"/>
      <c r="AO976" s="99"/>
      <c r="AP976" s="99"/>
      <c r="AQ976" s="99"/>
      <c r="AR976" s="99"/>
      <c r="AS976" s="99"/>
      <c r="AT976" s="99"/>
      <c r="AU976" s="99"/>
      <c r="AV976" s="99"/>
    </row>
    <row r="977" spans="1:48" ht="15.75" customHeight="1">
      <c r="A977" s="99"/>
      <c r="B977" s="99"/>
      <c r="C977" s="159"/>
      <c r="D977" s="220"/>
      <c r="E977" s="168"/>
      <c r="F977" s="166"/>
      <c r="G977" s="168"/>
      <c r="H977" s="99"/>
      <c r="I977" s="166"/>
      <c r="J977" s="99"/>
      <c r="K977" s="99"/>
      <c r="L977" s="99"/>
      <c r="M977" s="99"/>
      <c r="N977" s="99"/>
      <c r="O977" s="99"/>
      <c r="P977" s="99"/>
      <c r="Q977" s="99"/>
      <c r="R977" s="99"/>
      <c r="S977" s="99"/>
      <c r="T977" s="99"/>
      <c r="U977" s="99"/>
      <c r="V977" s="220"/>
      <c r="W977" s="220"/>
      <c r="X977" s="99"/>
      <c r="Y977" s="99"/>
      <c r="Z977" s="99"/>
      <c r="AA977" s="99"/>
      <c r="AB977" s="99"/>
      <c r="AC977" s="99"/>
      <c r="AD977" s="99"/>
      <c r="AE977" s="99"/>
      <c r="AF977" s="99"/>
      <c r="AG977" s="99"/>
      <c r="AH977" s="99"/>
      <c r="AI977" s="99"/>
      <c r="AJ977" s="99"/>
      <c r="AK977" s="99"/>
      <c r="AL977" s="99"/>
      <c r="AM977" s="99"/>
      <c r="AN977" s="99"/>
      <c r="AO977" s="99"/>
      <c r="AP977" s="99"/>
      <c r="AQ977" s="99"/>
      <c r="AR977" s="99"/>
      <c r="AS977" s="99"/>
      <c r="AT977" s="99"/>
      <c r="AU977" s="99"/>
      <c r="AV977" s="99"/>
    </row>
    <row r="978" spans="1:48" ht="15.75" customHeight="1">
      <c r="A978" s="99"/>
      <c r="B978" s="99"/>
      <c r="C978" s="159"/>
      <c r="D978" s="220"/>
      <c r="E978" s="168"/>
      <c r="F978" s="166"/>
      <c r="G978" s="168"/>
      <c r="H978" s="99"/>
      <c r="I978" s="166"/>
      <c r="J978" s="99"/>
      <c r="K978" s="99"/>
      <c r="L978" s="99"/>
      <c r="M978" s="99"/>
      <c r="N978" s="99"/>
      <c r="O978" s="99"/>
      <c r="P978" s="99"/>
      <c r="Q978" s="99"/>
      <c r="R978" s="99"/>
      <c r="S978" s="99"/>
      <c r="T978" s="99"/>
      <c r="U978" s="99"/>
      <c r="V978" s="220"/>
      <c r="W978" s="220"/>
      <c r="X978" s="99"/>
      <c r="Y978" s="99"/>
      <c r="Z978" s="99"/>
      <c r="AA978" s="99"/>
      <c r="AB978" s="99"/>
      <c r="AC978" s="99"/>
      <c r="AD978" s="99"/>
      <c r="AE978" s="99"/>
      <c r="AF978" s="99"/>
      <c r="AG978" s="99"/>
      <c r="AH978" s="99"/>
      <c r="AI978" s="99"/>
      <c r="AJ978" s="99"/>
      <c r="AK978" s="99"/>
      <c r="AL978" s="99"/>
      <c r="AM978" s="99"/>
      <c r="AN978" s="99"/>
      <c r="AO978" s="99"/>
      <c r="AP978" s="99"/>
      <c r="AQ978" s="99"/>
      <c r="AR978" s="99"/>
      <c r="AS978" s="99"/>
      <c r="AT978" s="99"/>
      <c r="AU978" s="99"/>
      <c r="AV978" s="99"/>
    </row>
    <row r="979" spans="1:48" ht="15.75" customHeight="1">
      <c r="A979" s="99"/>
      <c r="B979" s="99"/>
      <c r="C979" s="159"/>
      <c r="D979" s="220"/>
      <c r="E979" s="168"/>
      <c r="F979" s="166"/>
      <c r="G979" s="168"/>
      <c r="H979" s="99"/>
      <c r="I979" s="166"/>
      <c r="J979" s="99"/>
      <c r="K979" s="99"/>
      <c r="L979" s="99"/>
      <c r="M979" s="99"/>
      <c r="N979" s="99"/>
      <c r="O979" s="99"/>
      <c r="P979" s="99"/>
      <c r="Q979" s="99"/>
      <c r="R979" s="99"/>
      <c r="S979" s="99"/>
      <c r="T979" s="99"/>
      <c r="U979" s="99"/>
      <c r="V979" s="220"/>
      <c r="W979" s="220"/>
      <c r="X979" s="99"/>
      <c r="Y979" s="99"/>
      <c r="Z979" s="99"/>
      <c r="AA979" s="99"/>
      <c r="AB979" s="99"/>
      <c r="AC979" s="99"/>
      <c r="AD979" s="99"/>
      <c r="AE979" s="99"/>
      <c r="AF979" s="99"/>
      <c r="AG979" s="99"/>
      <c r="AH979" s="99"/>
      <c r="AI979" s="99"/>
      <c r="AJ979" s="99"/>
      <c r="AK979" s="99"/>
      <c r="AL979" s="99"/>
      <c r="AM979" s="99"/>
      <c r="AN979" s="99"/>
      <c r="AO979" s="99"/>
      <c r="AP979" s="99"/>
      <c r="AQ979" s="99"/>
      <c r="AR979" s="99"/>
      <c r="AS979" s="99"/>
      <c r="AT979" s="99"/>
      <c r="AU979" s="99"/>
      <c r="AV979" s="99"/>
    </row>
    <row r="980" spans="1:48" ht="15.75" customHeight="1">
      <c r="A980" s="99"/>
      <c r="B980" s="99"/>
      <c r="C980" s="159"/>
      <c r="D980" s="220"/>
      <c r="E980" s="168"/>
      <c r="F980" s="166"/>
      <c r="G980" s="168"/>
      <c r="H980" s="99"/>
      <c r="I980" s="166"/>
      <c r="J980" s="99"/>
      <c r="K980" s="99"/>
      <c r="L980" s="99"/>
      <c r="M980" s="99"/>
      <c r="N980" s="99"/>
      <c r="O980" s="99"/>
      <c r="P980" s="99"/>
      <c r="Q980" s="99"/>
      <c r="R980" s="99"/>
      <c r="S980" s="99"/>
      <c r="T980" s="99"/>
      <c r="U980" s="99"/>
      <c r="V980" s="220"/>
      <c r="W980" s="220"/>
      <c r="X980" s="99"/>
      <c r="Y980" s="99"/>
      <c r="Z980" s="99"/>
      <c r="AA980" s="99"/>
      <c r="AB980" s="99"/>
      <c r="AC980" s="99"/>
      <c r="AD980" s="99"/>
      <c r="AE980" s="99"/>
      <c r="AF980" s="99"/>
      <c r="AG980" s="99"/>
      <c r="AH980" s="99"/>
      <c r="AI980" s="99"/>
      <c r="AJ980" s="99"/>
      <c r="AK980" s="99"/>
      <c r="AL980" s="99"/>
      <c r="AM980" s="99"/>
      <c r="AN980" s="99"/>
      <c r="AO980" s="99"/>
      <c r="AP980" s="99"/>
      <c r="AQ980" s="99"/>
      <c r="AR980" s="99"/>
      <c r="AS980" s="99"/>
      <c r="AT980" s="99"/>
      <c r="AU980" s="99"/>
      <c r="AV980" s="99"/>
    </row>
    <row r="981" spans="1:48" ht="15.75" customHeight="1">
      <c r="A981" s="99"/>
      <c r="B981" s="99"/>
      <c r="C981" s="159"/>
      <c r="D981" s="220"/>
      <c r="E981" s="168"/>
      <c r="F981" s="166"/>
      <c r="G981" s="168"/>
      <c r="H981" s="99"/>
      <c r="I981" s="166"/>
      <c r="J981" s="99"/>
      <c r="K981" s="99"/>
      <c r="L981" s="99"/>
      <c r="M981" s="99"/>
      <c r="N981" s="99"/>
      <c r="O981" s="99"/>
      <c r="P981" s="99"/>
      <c r="Q981" s="99"/>
      <c r="R981" s="99"/>
      <c r="S981" s="99"/>
      <c r="T981" s="99"/>
      <c r="U981" s="99"/>
      <c r="V981" s="220"/>
      <c r="W981" s="220"/>
      <c r="X981" s="99"/>
      <c r="Y981" s="99"/>
      <c r="Z981" s="99"/>
      <c r="AA981" s="99"/>
      <c r="AB981" s="99"/>
      <c r="AC981" s="99"/>
      <c r="AD981" s="99"/>
      <c r="AE981" s="99"/>
      <c r="AF981" s="99"/>
      <c r="AG981" s="99"/>
      <c r="AH981" s="99"/>
      <c r="AI981" s="99"/>
      <c r="AJ981" s="99"/>
      <c r="AK981" s="99"/>
      <c r="AL981" s="99"/>
      <c r="AM981" s="99"/>
      <c r="AN981" s="99"/>
      <c r="AO981" s="99"/>
      <c r="AP981" s="99"/>
      <c r="AQ981" s="99"/>
      <c r="AR981" s="99"/>
      <c r="AS981" s="99"/>
      <c r="AT981" s="99"/>
      <c r="AU981" s="99"/>
      <c r="AV981" s="99"/>
    </row>
    <row r="982" spans="1:48" ht="15.75" customHeight="1">
      <c r="A982" s="99"/>
      <c r="B982" s="99"/>
      <c r="C982" s="159"/>
      <c r="D982" s="220"/>
      <c r="E982" s="168"/>
      <c r="F982" s="166"/>
      <c r="G982" s="168"/>
      <c r="H982" s="99"/>
      <c r="I982" s="166"/>
      <c r="J982" s="99"/>
      <c r="K982" s="99"/>
      <c r="L982" s="99"/>
      <c r="M982" s="99"/>
      <c r="N982" s="99"/>
      <c r="O982" s="99"/>
      <c r="P982" s="99"/>
      <c r="Q982" s="99"/>
      <c r="R982" s="99"/>
      <c r="S982" s="99"/>
      <c r="T982" s="99"/>
      <c r="U982" s="99"/>
      <c r="V982" s="220"/>
      <c r="W982" s="220"/>
      <c r="X982" s="99"/>
      <c r="Y982" s="99"/>
      <c r="Z982" s="99"/>
      <c r="AA982" s="99"/>
      <c r="AB982" s="99"/>
      <c r="AC982" s="99"/>
      <c r="AD982" s="99"/>
      <c r="AE982" s="99"/>
      <c r="AF982" s="99"/>
      <c r="AG982" s="99"/>
      <c r="AH982" s="99"/>
      <c r="AI982" s="99"/>
      <c r="AJ982" s="99"/>
      <c r="AK982" s="99"/>
      <c r="AL982" s="99"/>
      <c r="AM982" s="99"/>
      <c r="AN982" s="99"/>
      <c r="AO982" s="99"/>
      <c r="AP982" s="99"/>
      <c r="AQ982" s="99"/>
      <c r="AR982" s="99"/>
      <c r="AS982" s="99"/>
      <c r="AT982" s="99"/>
      <c r="AU982" s="99"/>
      <c r="AV982" s="99"/>
    </row>
    <row r="983" spans="1:48" ht="15.75" customHeight="1">
      <c r="A983" s="99"/>
      <c r="B983" s="99"/>
      <c r="C983" s="159"/>
      <c r="D983" s="220"/>
      <c r="E983" s="168"/>
      <c r="F983" s="166"/>
      <c r="G983" s="168"/>
      <c r="H983" s="99"/>
      <c r="I983" s="166"/>
      <c r="J983" s="99"/>
      <c r="K983" s="99"/>
      <c r="L983" s="99"/>
      <c r="M983" s="99"/>
      <c r="N983" s="99"/>
      <c r="O983" s="99"/>
      <c r="P983" s="99"/>
      <c r="Q983" s="99"/>
      <c r="R983" s="99"/>
      <c r="S983" s="99"/>
      <c r="T983" s="99"/>
      <c r="U983" s="99"/>
      <c r="V983" s="220"/>
      <c r="W983" s="220"/>
      <c r="X983" s="99"/>
      <c r="Y983" s="99"/>
      <c r="Z983" s="99"/>
      <c r="AA983" s="99"/>
      <c r="AB983" s="99"/>
      <c r="AC983" s="99"/>
      <c r="AD983" s="99"/>
      <c r="AE983" s="99"/>
      <c r="AF983" s="99"/>
      <c r="AG983" s="99"/>
      <c r="AH983" s="99"/>
      <c r="AI983" s="99"/>
      <c r="AJ983" s="99"/>
      <c r="AK983" s="99"/>
      <c r="AL983" s="99"/>
      <c r="AM983" s="99"/>
      <c r="AN983" s="99"/>
      <c r="AO983" s="99"/>
      <c r="AP983" s="99"/>
      <c r="AQ983" s="99"/>
      <c r="AR983" s="99"/>
      <c r="AS983" s="99"/>
      <c r="AT983" s="99"/>
      <c r="AU983" s="99"/>
      <c r="AV983" s="99"/>
    </row>
    <row r="984" spans="1:48" ht="15.75" customHeight="1">
      <c r="A984" s="99"/>
      <c r="B984" s="99"/>
      <c r="C984" s="159"/>
      <c r="D984" s="220"/>
      <c r="E984" s="168"/>
      <c r="F984" s="166"/>
      <c r="G984" s="168"/>
      <c r="H984" s="99"/>
      <c r="I984" s="166"/>
      <c r="J984" s="99"/>
      <c r="K984" s="99"/>
      <c r="L984" s="99"/>
      <c r="M984" s="99"/>
      <c r="N984" s="99"/>
      <c r="O984" s="99"/>
      <c r="P984" s="99"/>
      <c r="Q984" s="99"/>
      <c r="R984" s="99"/>
      <c r="S984" s="99"/>
      <c r="T984" s="99"/>
      <c r="U984" s="99"/>
      <c r="V984" s="220"/>
      <c r="W984" s="220"/>
      <c r="X984" s="99"/>
      <c r="Y984" s="99"/>
      <c r="Z984" s="99"/>
      <c r="AA984" s="99"/>
      <c r="AB984" s="99"/>
      <c r="AC984" s="99"/>
      <c r="AD984" s="99"/>
      <c r="AE984" s="99"/>
      <c r="AF984" s="99"/>
      <c r="AG984" s="99"/>
      <c r="AH984" s="99"/>
      <c r="AI984" s="99"/>
      <c r="AJ984" s="99"/>
      <c r="AK984" s="99"/>
      <c r="AL984" s="99"/>
      <c r="AM984" s="99"/>
      <c r="AN984" s="99"/>
      <c r="AO984" s="99"/>
      <c r="AP984" s="99"/>
      <c r="AQ984" s="99"/>
      <c r="AR984" s="99"/>
      <c r="AS984" s="99"/>
      <c r="AT984" s="99"/>
      <c r="AU984" s="99"/>
      <c r="AV984" s="99"/>
    </row>
    <row r="985" spans="1:48" ht="15.75" customHeight="1">
      <c r="A985" s="99"/>
      <c r="B985" s="99"/>
      <c r="C985" s="159"/>
      <c r="D985" s="220"/>
      <c r="E985" s="168"/>
      <c r="F985" s="166"/>
      <c r="G985" s="168"/>
      <c r="H985" s="99"/>
      <c r="I985" s="166"/>
      <c r="J985" s="99"/>
      <c r="K985" s="99"/>
      <c r="L985" s="99"/>
      <c r="M985" s="99"/>
      <c r="N985" s="99"/>
      <c r="O985" s="99"/>
      <c r="P985" s="99"/>
      <c r="Q985" s="99"/>
      <c r="R985" s="99"/>
      <c r="S985" s="99"/>
      <c r="T985" s="99"/>
      <c r="U985" s="99"/>
      <c r="V985" s="220"/>
      <c r="W985" s="220"/>
      <c r="X985" s="99"/>
      <c r="Y985" s="99"/>
      <c r="Z985" s="99"/>
      <c r="AA985" s="99"/>
      <c r="AB985" s="99"/>
      <c r="AC985" s="99"/>
      <c r="AD985" s="99"/>
      <c r="AE985" s="99"/>
      <c r="AF985" s="99"/>
      <c r="AG985" s="99"/>
      <c r="AH985" s="99"/>
      <c r="AI985" s="99"/>
      <c r="AJ985" s="99"/>
      <c r="AK985" s="99"/>
      <c r="AL985" s="99"/>
      <c r="AM985" s="99"/>
      <c r="AN985" s="99"/>
      <c r="AO985" s="99"/>
      <c r="AP985" s="99"/>
      <c r="AQ985" s="99"/>
      <c r="AR985" s="99"/>
      <c r="AS985" s="99"/>
      <c r="AT985" s="99"/>
      <c r="AU985" s="99"/>
      <c r="AV985" s="99"/>
    </row>
    <row r="986" spans="1:48" ht="15.75" customHeight="1">
      <c r="A986" s="99"/>
      <c r="B986" s="99"/>
      <c r="C986" s="159"/>
      <c r="D986" s="220"/>
      <c r="E986" s="168"/>
      <c r="F986" s="166"/>
      <c r="G986" s="168"/>
      <c r="H986" s="99"/>
      <c r="I986" s="166"/>
      <c r="J986" s="99"/>
      <c r="K986" s="99"/>
      <c r="L986" s="99"/>
      <c r="M986" s="99"/>
      <c r="N986" s="99"/>
      <c r="O986" s="99"/>
      <c r="P986" s="99"/>
      <c r="Q986" s="99"/>
      <c r="R986" s="99"/>
      <c r="S986" s="99"/>
      <c r="T986" s="99"/>
      <c r="U986" s="99"/>
      <c r="V986" s="220"/>
      <c r="W986" s="220"/>
      <c r="X986" s="99"/>
      <c r="Y986" s="99"/>
      <c r="Z986" s="99"/>
      <c r="AA986" s="99"/>
      <c r="AB986" s="99"/>
      <c r="AC986" s="99"/>
      <c r="AD986" s="99"/>
      <c r="AE986" s="99"/>
      <c r="AF986" s="99"/>
      <c r="AG986" s="99"/>
      <c r="AH986" s="99"/>
      <c r="AI986" s="99"/>
      <c r="AJ986" s="99"/>
      <c r="AK986" s="99"/>
      <c r="AL986" s="99"/>
      <c r="AM986" s="99"/>
      <c r="AN986" s="99"/>
      <c r="AO986" s="99"/>
      <c r="AP986" s="99"/>
      <c r="AQ986" s="99"/>
      <c r="AR986" s="99"/>
      <c r="AS986" s="99"/>
      <c r="AT986" s="99"/>
      <c r="AU986" s="99"/>
      <c r="AV986" s="99"/>
    </row>
    <row r="987" spans="1:48" ht="15.75" customHeight="1">
      <c r="A987" s="99"/>
      <c r="B987" s="99"/>
      <c r="C987" s="159"/>
      <c r="D987" s="220"/>
      <c r="E987" s="168"/>
      <c r="F987" s="166"/>
      <c r="G987" s="168"/>
      <c r="H987" s="99"/>
      <c r="I987" s="166"/>
      <c r="J987" s="99"/>
      <c r="K987" s="99"/>
      <c r="L987" s="99"/>
      <c r="M987" s="99"/>
      <c r="N987" s="99"/>
      <c r="O987" s="99"/>
      <c r="P987" s="99"/>
      <c r="Q987" s="99"/>
      <c r="R987" s="99"/>
      <c r="S987" s="99"/>
      <c r="T987" s="99"/>
      <c r="U987" s="99"/>
      <c r="V987" s="220"/>
      <c r="W987" s="220"/>
      <c r="X987" s="99"/>
      <c r="Y987" s="99"/>
      <c r="Z987" s="99"/>
      <c r="AA987" s="99"/>
      <c r="AB987" s="99"/>
      <c r="AC987" s="99"/>
      <c r="AD987" s="99"/>
      <c r="AE987" s="99"/>
      <c r="AF987" s="99"/>
      <c r="AG987" s="99"/>
      <c r="AH987" s="99"/>
      <c r="AI987" s="99"/>
      <c r="AJ987" s="99"/>
      <c r="AK987" s="99"/>
      <c r="AL987" s="99"/>
      <c r="AM987" s="99"/>
      <c r="AN987" s="99"/>
      <c r="AO987" s="99"/>
      <c r="AP987" s="99"/>
      <c r="AQ987" s="99"/>
      <c r="AR987" s="99"/>
      <c r="AS987" s="99"/>
      <c r="AT987" s="99"/>
      <c r="AU987" s="99"/>
      <c r="AV987" s="99"/>
    </row>
    <row r="988" spans="1:48" ht="15.75" customHeight="1">
      <c r="A988" s="99"/>
      <c r="B988" s="99"/>
      <c r="C988" s="159"/>
      <c r="D988" s="220"/>
      <c r="E988" s="168"/>
      <c r="F988" s="166"/>
      <c r="G988" s="168"/>
      <c r="H988" s="99"/>
      <c r="I988" s="166"/>
      <c r="J988" s="99"/>
      <c r="K988" s="99"/>
      <c r="L988" s="99"/>
      <c r="M988" s="99"/>
      <c r="N988" s="99"/>
      <c r="O988" s="99"/>
      <c r="P988" s="99"/>
      <c r="Q988" s="99"/>
      <c r="R988" s="99"/>
      <c r="S988" s="99"/>
      <c r="T988" s="99"/>
      <c r="U988" s="99"/>
      <c r="V988" s="220"/>
      <c r="W988" s="220"/>
      <c r="X988" s="99"/>
      <c r="Y988" s="99"/>
      <c r="Z988" s="99"/>
      <c r="AA988" s="99"/>
      <c r="AB988" s="99"/>
      <c r="AC988" s="99"/>
      <c r="AD988" s="99"/>
      <c r="AE988" s="99"/>
      <c r="AF988" s="99"/>
      <c r="AG988" s="99"/>
      <c r="AH988" s="99"/>
      <c r="AI988" s="99"/>
      <c r="AJ988" s="99"/>
      <c r="AK988" s="99"/>
      <c r="AL988" s="99"/>
      <c r="AM988" s="99"/>
      <c r="AN988" s="99"/>
      <c r="AO988" s="99"/>
      <c r="AP988" s="99"/>
      <c r="AQ988" s="99"/>
      <c r="AR988" s="99"/>
      <c r="AS988" s="99"/>
      <c r="AT988" s="99"/>
      <c r="AU988" s="99"/>
      <c r="AV988" s="99"/>
    </row>
    <row r="989" spans="1:48" ht="15.75" customHeight="1">
      <c r="A989" s="99"/>
      <c r="B989" s="99"/>
      <c r="C989" s="159"/>
      <c r="D989" s="220"/>
      <c r="E989" s="168"/>
      <c r="F989" s="166"/>
      <c r="G989" s="168"/>
      <c r="H989" s="99"/>
      <c r="I989" s="166"/>
      <c r="J989" s="99"/>
      <c r="K989" s="99"/>
      <c r="L989" s="99"/>
      <c r="M989" s="99"/>
      <c r="N989" s="99"/>
      <c r="O989" s="99"/>
      <c r="P989" s="99"/>
      <c r="Q989" s="99"/>
      <c r="R989" s="99"/>
      <c r="S989" s="99"/>
      <c r="T989" s="99"/>
      <c r="U989" s="99"/>
      <c r="V989" s="220"/>
      <c r="W989" s="220"/>
      <c r="X989" s="99"/>
      <c r="Y989" s="99"/>
      <c r="Z989" s="99"/>
      <c r="AA989" s="99"/>
      <c r="AB989" s="99"/>
      <c r="AC989" s="99"/>
      <c r="AD989" s="99"/>
      <c r="AE989" s="99"/>
      <c r="AF989" s="99"/>
      <c r="AG989" s="99"/>
      <c r="AH989" s="99"/>
      <c r="AI989" s="99"/>
      <c r="AJ989" s="99"/>
      <c r="AK989" s="99"/>
      <c r="AL989" s="99"/>
      <c r="AM989" s="99"/>
      <c r="AN989" s="99"/>
      <c r="AO989" s="99"/>
      <c r="AP989" s="99"/>
      <c r="AQ989" s="99"/>
      <c r="AR989" s="99"/>
      <c r="AS989" s="99"/>
      <c r="AT989" s="99"/>
      <c r="AU989" s="99"/>
      <c r="AV989" s="99"/>
    </row>
    <row r="990" spans="1:48" ht="15.75" customHeight="1">
      <c r="A990" s="99"/>
      <c r="B990" s="99"/>
      <c r="C990" s="159"/>
      <c r="D990" s="220"/>
      <c r="E990" s="168"/>
      <c r="F990" s="166"/>
      <c r="G990" s="168"/>
      <c r="H990" s="99"/>
      <c r="I990" s="166"/>
      <c r="J990" s="99"/>
      <c r="K990" s="99"/>
      <c r="L990" s="99"/>
      <c r="M990" s="99"/>
      <c r="N990" s="99"/>
      <c r="O990" s="99"/>
      <c r="P990" s="99"/>
      <c r="Q990" s="99"/>
      <c r="R990" s="99"/>
      <c r="S990" s="99"/>
      <c r="T990" s="99"/>
      <c r="U990" s="99"/>
      <c r="V990" s="220"/>
      <c r="W990" s="220"/>
      <c r="X990" s="99"/>
      <c r="Y990" s="99"/>
      <c r="Z990" s="99"/>
      <c r="AA990" s="99"/>
      <c r="AB990" s="99"/>
      <c r="AC990" s="99"/>
      <c r="AD990" s="99"/>
      <c r="AE990" s="99"/>
      <c r="AF990" s="99"/>
      <c r="AG990" s="99"/>
      <c r="AH990" s="99"/>
      <c r="AI990" s="99"/>
      <c r="AJ990" s="99"/>
      <c r="AK990" s="99"/>
      <c r="AL990" s="99"/>
      <c r="AM990" s="99"/>
      <c r="AN990" s="99"/>
      <c r="AO990" s="99"/>
      <c r="AP990" s="99"/>
      <c r="AQ990" s="99"/>
      <c r="AR990" s="99"/>
      <c r="AS990" s="99"/>
      <c r="AT990" s="99"/>
      <c r="AU990" s="99"/>
      <c r="AV990" s="99"/>
    </row>
    <row r="991" spans="1:48" ht="15.75" customHeight="1">
      <c r="A991" s="99"/>
      <c r="B991" s="99"/>
      <c r="C991" s="159"/>
      <c r="D991" s="220"/>
      <c r="E991" s="168"/>
      <c r="F991" s="166"/>
      <c r="G991" s="168"/>
      <c r="H991" s="99"/>
      <c r="I991" s="166"/>
      <c r="J991" s="99"/>
      <c r="K991" s="99"/>
      <c r="L991" s="99"/>
      <c r="M991" s="99"/>
      <c r="N991" s="99"/>
      <c r="O991" s="99"/>
      <c r="P991" s="99"/>
      <c r="Q991" s="99"/>
      <c r="R991" s="99"/>
      <c r="S991" s="99"/>
      <c r="T991" s="99"/>
      <c r="U991" s="99"/>
      <c r="V991" s="220"/>
      <c r="W991" s="220"/>
      <c r="X991" s="99"/>
      <c r="Y991" s="99"/>
      <c r="Z991" s="99"/>
      <c r="AA991" s="99"/>
      <c r="AB991" s="99"/>
      <c r="AC991" s="99"/>
      <c r="AD991" s="99"/>
      <c r="AE991" s="99"/>
      <c r="AF991" s="99"/>
      <c r="AG991" s="99"/>
      <c r="AH991" s="99"/>
      <c r="AI991" s="99"/>
      <c r="AJ991" s="99"/>
      <c r="AK991" s="99"/>
      <c r="AL991" s="99"/>
      <c r="AM991" s="99"/>
      <c r="AN991" s="99"/>
      <c r="AO991" s="99"/>
      <c r="AP991" s="99"/>
      <c r="AQ991" s="99"/>
      <c r="AR991" s="99"/>
      <c r="AS991" s="99"/>
      <c r="AT991" s="99"/>
      <c r="AU991" s="99"/>
      <c r="AV991" s="99"/>
    </row>
    <row r="992" spans="1:48" ht="15.75" customHeight="1">
      <c r="A992" s="99"/>
      <c r="B992" s="99"/>
      <c r="C992" s="159"/>
      <c r="D992" s="220"/>
      <c r="E992" s="168"/>
      <c r="F992" s="166"/>
      <c r="G992" s="168"/>
      <c r="H992" s="99"/>
      <c r="I992" s="166"/>
      <c r="J992" s="99"/>
      <c r="K992" s="99"/>
      <c r="L992" s="99"/>
      <c r="M992" s="99"/>
      <c r="N992" s="99"/>
      <c r="O992" s="99"/>
      <c r="P992" s="99"/>
      <c r="Q992" s="99"/>
      <c r="R992" s="99"/>
      <c r="S992" s="99"/>
      <c r="T992" s="99"/>
      <c r="U992" s="99"/>
      <c r="V992" s="220"/>
      <c r="W992" s="220"/>
      <c r="X992" s="99"/>
      <c r="Y992" s="99"/>
      <c r="Z992" s="99"/>
      <c r="AA992" s="99"/>
      <c r="AB992" s="99"/>
      <c r="AC992" s="99"/>
      <c r="AD992" s="99"/>
      <c r="AE992" s="99"/>
      <c r="AF992" s="99"/>
      <c r="AG992" s="99"/>
      <c r="AH992" s="99"/>
      <c r="AI992" s="99"/>
      <c r="AJ992" s="99"/>
      <c r="AK992" s="99"/>
      <c r="AL992" s="99"/>
      <c r="AM992" s="99"/>
      <c r="AN992" s="99"/>
      <c r="AO992" s="99"/>
      <c r="AP992" s="99"/>
      <c r="AQ992" s="99"/>
      <c r="AR992" s="99"/>
      <c r="AS992" s="99"/>
      <c r="AT992" s="99"/>
      <c r="AU992" s="99"/>
      <c r="AV992" s="99"/>
    </row>
    <row r="993" spans="1:48" ht="15.75" customHeight="1">
      <c r="A993" s="99"/>
      <c r="B993" s="99"/>
      <c r="C993" s="159"/>
      <c r="D993" s="220"/>
      <c r="E993" s="168"/>
      <c r="F993" s="166"/>
      <c r="G993" s="168"/>
      <c r="H993" s="99"/>
      <c r="I993" s="166"/>
      <c r="J993" s="99"/>
      <c r="K993" s="99"/>
      <c r="L993" s="99"/>
      <c r="M993" s="99"/>
      <c r="N993" s="99"/>
      <c r="O993" s="99"/>
      <c r="P993" s="99"/>
      <c r="Q993" s="99"/>
      <c r="R993" s="99"/>
      <c r="S993" s="99"/>
      <c r="T993" s="99"/>
      <c r="U993" s="99"/>
      <c r="V993" s="220"/>
      <c r="W993" s="220"/>
      <c r="X993" s="99"/>
      <c r="Y993" s="99"/>
      <c r="Z993" s="99"/>
      <c r="AA993" s="99"/>
      <c r="AB993" s="99"/>
      <c r="AC993" s="99"/>
      <c r="AD993" s="99"/>
      <c r="AE993" s="99"/>
      <c r="AF993" s="99"/>
      <c r="AG993" s="99"/>
      <c r="AH993" s="99"/>
      <c r="AI993" s="99"/>
      <c r="AJ993" s="99"/>
      <c r="AK993" s="99"/>
      <c r="AL993" s="99"/>
      <c r="AM993" s="99"/>
      <c r="AN993" s="99"/>
      <c r="AO993" s="99"/>
      <c r="AP993" s="99"/>
      <c r="AQ993" s="99"/>
      <c r="AR993" s="99"/>
      <c r="AS993" s="99"/>
      <c r="AT993" s="99"/>
      <c r="AU993" s="99"/>
      <c r="AV993" s="99"/>
    </row>
    <row r="994" spans="1:48" ht="15.75" customHeight="1">
      <c r="A994" s="99"/>
      <c r="B994" s="99"/>
      <c r="C994" s="159"/>
      <c r="D994" s="220"/>
      <c r="E994" s="168"/>
      <c r="F994" s="166"/>
      <c r="G994" s="168"/>
      <c r="H994" s="99"/>
      <c r="I994" s="166"/>
      <c r="J994" s="99"/>
      <c r="K994" s="99"/>
      <c r="L994" s="99"/>
      <c r="M994" s="99"/>
      <c r="N994" s="99"/>
      <c r="O994" s="99"/>
      <c r="P994" s="99"/>
      <c r="Q994" s="99"/>
      <c r="R994" s="99"/>
      <c r="S994" s="99"/>
      <c r="T994" s="99"/>
      <c r="U994" s="99"/>
      <c r="V994" s="220"/>
      <c r="W994" s="220"/>
      <c r="X994" s="99"/>
      <c r="Y994" s="99"/>
      <c r="Z994" s="99"/>
      <c r="AA994" s="99"/>
      <c r="AB994" s="99"/>
      <c r="AC994" s="99"/>
      <c r="AD994" s="99"/>
      <c r="AE994" s="99"/>
      <c r="AF994" s="99"/>
      <c r="AG994" s="99"/>
      <c r="AH994" s="99"/>
      <c r="AI994" s="99"/>
      <c r="AJ994" s="99"/>
      <c r="AK994" s="99"/>
      <c r="AL994" s="99"/>
      <c r="AM994" s="99"/>
      <c r="AN994" s="99"/>
      <c r="AO994" s="99"/>
      <c r="AP994" s="99"/>
      <c r="AQ994" s="99"/>
      <c r="AR994" s="99"/>
      <c r="AS994" s="99"/>
      <c r="AT994" s="99"/>
      <c r="AU994" s="99"/>
      <c r="AV994" s="99"/>
    </row>
    <row r="995" spans="1:48" ht="15.75" customHeight="1">
      <c r="A995" s="99"/>
      <c r="B995" s="99"/>
      <c r="C995" s="159"/>
      <c r="D995" s="220"/>
      <c r="E995" s="168"/>
      <c r="F995" s="166"/>
      <c r="G995" s="168"/>
      <c r="H995" s="99"/>
      <c r="I995" s="166"/>
      <c r="J995" s="99"/>
      <c r="K995" s="99"/>
      <c r="L995" s="99"/>
      <c r="M995" s="99"/>
      <c r="N995" s="99"/>
      <c r="O995" s="99"/>
      <c r="P995" s="99"/>
      <c r="Q995" s="99"/>
      <c r="R995" s="99"/>
      <c r="S995" s="99"/>
      <c r="T995" s="99"/>
      <c r="U995" s="99"/>
      <c r="V995" s="220"/>
      <c r="W995" s="220"/>
      <c r="X995" s="99"/>
      <c r="Y995" s="99"/>
      <c r="Z995" s="99"/>
      <c r="AA995" s="99"/>
      <c r="AB995" s="99"/>
      <c r="AC995" s="99"/>
      <c r="AD995" s="99"/>
      <c r="AE995" s="99"/>
      <c r="AF995" s="99"/>
      <c r="AG995" s="99"/>
      <c r="AH995" s="99"/>
      <c r="AI995" s="99"/>
      <c r="AJ995" s="99"/>
      <c r="AK995" s="99"/>
      <c r="AL995" s="99"/>
      <c r="AM995" s="99"/>
      <c r="AN995" s="99"/>
      <c r="AO995" s="99"/>
      <c r="AP995" s="99"/>
      <c r="AQ995" s="99"/>
      <c r="AR995" s="99"/>
      <c r="AS995" s="99"/>
      <c r="AT995" s="99"/>
      <c r="AU995" s="99"/>
      <c r="AV995" s="99"/>
    </row>
    <row r="996" spans="1:48" ht="15.75" customHeight="1">
      <c r="A996" s="99"/>
      <c r="B996" s="99"/>
      <c r="C996" s="159"/>
      <c r="D996" s="220"/>
      <c r="E996" s="168"/>
      <c r="F996" s="166"/>
      <c r="G996" s="168"/>
      <c r="H996" s="99"/>
      <c r="I996" s="166"/>
      <c r="J996" s="99"/>
      <c r="K996" s="99"/>
      <c r="L996" s="99"/>
      <c r="M996" s="99"/>
      <c r="N996" s="99"/>
      <c r="O996" s="99"/>
      <c r="P996" s="99"/>
      <c r="Q996" s="99"/>
      <c r="R996" s="99"/>
      <c r="S996" s="99"/>
      <c r="T996" s="99"/>
      <c r="U996" s="99"/>
      <c r="V996" s="220"/>
      <c r="W996" s="220"/>
      <c r="X996" s="99"/>
      <c r="Y996" s="99"/>
      <c r="Z996" s="99"/>
      <c r="AA996" s="99"/>
      <c r="AB996" s="99"/>
      <c r="AC996" s="99"/>
      <c r="AD996" s="99"/>
      <c r="AE996" s="99"/>
      <c r="AF996" s="99"/>
      <c r="AG996" s="99"/>
      <c r="AH996" s="99"/>
      <c r="AI996" s="99"/>
      <c r="AJ996" s="99"/>
      <c r="AK996" s="99"/>
      <c r="AL996" s="99"/>
      <c r="AM996" s="99"/>
      <c r="AN996" s="99"/>
      <c r="AO996" s="99"/>
      <c r="AP996" s="99"/>
      <c r="AQ996" s="99"/>
      <c r="AR996" s="99"/>
      <c r="AS996" s="99"/>
      <c r="AT996" s="99"/>
      <c r="AU996" s="99"/>
      <c r="AV996" s="99"/>
    </row>
    <row r="997" spans="1:48" ht="15.75" customHeight="1">
      <c r="A997" s="99"/>
      <c r="B997" s="99"/>
      <c r="C997" s="159"/>
      <c r="D997" s="220"/>
      <c r="E997" s="168"/>
      <c r="F997" s="166"/>
      <c r="G997" s="168"/>
      <c r="H997" s="99"/>
      <c r="I997" s="166"/>
      <c r="J997" s="99"/>
      <c r="K997" s="99"/>
      <c r="L997" s="99"/>
      <c r="M997" s="99"/>
      <c r="N997" s="99"/>
      <c r="O997" s="99"/>
      <c r="P997" s="99"/>
      <c r="Q997" s="99"/>
      <c r="R997" s="99"/>
      <c r="S997" s="99"/>
      <c r="T997" s="99"/>
      <c r="U997" s="99"/>
      <c r="V997" s="220"/>
      <c r="W997" s="220"/>
      <c r="X997" s="99"/>
      <c r="Y997" s="99"/>
      <c r="Z997" s="99"/>
      <c r="AA997" s="99"/>
      <c r="AB997" s="99"/>
      <c r="AC997" s="99"/>
      <c r="AD997" s="99"/>
      <c r="AE997" s="99"/>
      <c r="AF997" s="99"/>
      <c r="AG997" s="99"/>
      <c r="AH997" s="99"/>
      <c r="AI997" s="99"/>
      <c r="AJ997" s="99"/>
      <c r="AK997" s="99"/>
      <c r="AL997" s="99"/>
      <c r="AM997" s="99"/>
      <c r="AN997" s="99"/>
      <c r="AO997" s="99"/>
      <c r="AP997" s="99"/>
      <c r="AQ997" s="99"/>
      <c r="AR997" s="99"/>
      <c r="AS997" s="99"/>
      <c r="AT997" s="99"/>
      <c r="AU997" s="99"/>
      <c r="AV997" s="99"/>
    </row>
    <row r="998" spans="1:48" ht="15.75" customHeight="1">
      <c r="A998" s="99"/>
      <c r="B998" s="99"/>
      <c r="C998" s="159"/>
      <c r="D998" s="220"/>
      <c r="E998" s="168"/>
      <c r="F998" s="166"/>
      <c r="G998" s="168"/>
      <c r="H998" s="99"/>
      <c r="I998" s="166"/>
      <c r="J998" s="99"/>
      <c r="K998" s="99"/>
      <c r="L998" s="99"/>
      <c r="M998" s="99"/>
      <c r="N998" s="99"/>
      <c r="O998" s="99"/>
      <c r="P998" s="99"/>
      <c r="Q998" s="99"/>
      <c r="R998" s="99"/>
      <c r="S998" s="99"/>
      <c r="T998" s="99"/>
      <c r="U998" s="99"/>
      <c r="V998" s="220"/>
      <c r="W998" s="220"/>
      <c r="X998" s="99"/>
      <c r="Y998" s="99"/>
      <c r="Z998" s="99"/>
      <c r="AA998" s="99"/>
      <c r="AB998" s="99"/>
      <c r="AC998" s="99"/>
      <c r="AD998" s="99"/>
      <c r="AE998" s="99"/>
      <c r="AF998" s="99"/>
      <c r="AG998" s="99"/>
      <c r="AH998" s="99"/>
      <c r="AI998" s="99"/>
      <c r="AJ998" s="99"/>
      <c r="AK998" s="99"/>
      <c r="AL998" s="99"/>
      <c r="AM998" s="99"/>
      <c r="AN998" s="99"/>
      <c r="AO998" s="99"/>
      <c r="AP998" s="99"/>
      <c r="AQ998" s="99"/>
      <c r="AR998" s="99"/>
      <c r="AS998" s="99"/>
      <c r="AT998" s="99"/>
      <c r="AU998" s="99"/>
      <c r="AV998" s="99"/>
    </row>
    <row r="999" spans="1:48" ht="15.75" customHeight="1">
      <c r="A999" s="99"/>
      <c r="B999" s="99"/>
      <c r="C999" s="159"/>
      <c r="D999" s="220"/>
      <c r="E999" s="168"/>
      <c r="F999" s="166"/>
      <c r="G999" s="168"/>
      <c r="H999" s="99"/>
      <c r="I999" s="166"/>
      <c r="J999" s="99"/>
      <c r="K999" s="99"/>
      <c r="L999" s="99"/>
      <c r="M999" s="99"/>
      <c r="N999" s="99"/>
      <c r="O999" s="99"/>
      <c r="P999" s="99"/>
      <c r="Q999" s="99"/>
      <c r="R999" s="99"/>
      <c r="S999" s="99"/>
      <c r="T999" s="99"/>
      <c r="U999" s="99"/>
      <c r="V999" s="220"/>
      <c r="W999" s="220"/>
      <c r="X999" s="99"/>
      <c r="Y999" s="99"/>
      <c r="Z999" s="99"/>
      <c r="AA999" s="99"/>
      <c r="AB999" s="99"/>
      <c r="AC999" s="99"/>
      <c r="AD999" s="99"/>
      <c r="AE999" s="99"/>
      <c r="AF999" s="99"/>
      <c r="AG999" s="99"/>
      <c r="AH999" s="99"/>
      <c r="AI999" s="99"/>
      <c r="AJ999" s="99"/>
      <c r="AK999" s="99"/>
      <c r="AL999" s="99"/>
      <c r="AM999" s="99"/>
      <c r="AN999" s="99"/>
      <c r="AO999" s="99"/>
      <c r="AP999" s="99"/>
      <c r="AQ999" s="99"/>
      <c r="AR999" s="99"/>
      <c r="AS999" s="99"/>
      <c r="AT999" s="99"/>
      <c r="AU999" s="99"/>
      <c r="AV999" s="99"/>
    </row>
    <row r="1000" spans="1:48" ht="15.75" customHeight="1">
      <c r="A1000" s="99"/>
      <c r="B1000" s="99"/>
      <c r="C1000" s="159"/>
      <c r="D1000" s="220"/>
      <c r="E1000" s="168"/>
      <c r="F1000" s="166"/>
      <c r="G1000" s="168"/>
      <c r="H1000" s="99"/>
      <c r="I1000" s="166"/>
      <c r="J1000" s="99"/>
      <c r="K1000" s="99"/>
      <c r="L1000" s="99"/>
      <c r="M1000" s="99"/>
      <c r="N1000" s="99"/>
      <c r="O1000" s="99"/>
      <c r="P1000" s="99"/>
      <c r="Q1000" s="99"/>
      <c r="R1000" s="99"/>
      <c r="S1000" s="99"/>
      <c r="T1000" s="99"/>
      <c r="U1000" s="99"/>
      <c r="V1000" s="220"/>
      <c r="W1000" s="220"/>
      <c r="X1000" s="99"/>
      <c r="Y1000" s="99"/>
      <c r="Z1000" s="99"/>
      <c r="AA1000" s="99"/>
      <c r="AB1000" s="99"/>
      <c r="AC1000" s="99"/>
      <c r="AD1000" s="99"/>
      <c r="AE1000" s="99"/>
      <c r="AF1000" s="99"/>
      <c r="AG1000" s="99"/>
      <c r="AH1000" s="99"/>
      <c r="AI1000" s="99"/>
      <c r="AJ1000" s="99"/>
      <c r="AK1000" s="99"/>
      <c r="AL1000" s="99"/>
      <c r="AM1000" s="99"/>
      <c r="AN1000" s="99"/>
      <c r="AO1000" s="99"/>
      <c r="AP1000" s="99"/>
      <c r="AQ1000" s="99"/>
      <c r="AR1000" s="99"/>
      <c r="AS1000" s="99"/>
      <c r="AT1000" s="99"/>
      <c r="AU1000" s="99"/>
      <c r="AV1000" s="99"/>
    </row>
  </sheetData>
  <autoFilter ref="B3:V37" xr:uid="{00000000-0009-0000-0000-00000B000000}"/>
  <hyperlinks>
    <hyperlink ref="V4" r:id="rId1" xr:uid="{00000000-0004-0000-0B00-000000000000}"/>
  </hyperlinks>
  <pageMargins left="0.7" right="0.7" top="0.75" bottom="0.75" header="0" footer="0"/>
  <pageSetup orientation="portrait"/>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1000"/>
  <sheetViews>
    <sheetView topLeftCell="B1" workbookViewId="0"/>
  </sheetViews>
  <sheetFormatPr baseColWidth="10" defaultColWidth="14.3984375" defaultRowHeight="15" customHeight="1"/>
  <cols>
    <col min="1" max="1" width="22.59765625" hidden="1" customWidth="1"/>
    <col min="2" max="2" width="49.796875" customWidth="1"/>
    <col min="3" max="6" width="9.19921875" customWidth="1"/>
    <col min="7" max="43" width="8.59765625" customWidth="1"/>
  </cols>
  <sheetData>
    <row r="1" spans="1:43" ht="15" customHeight="1">
      <c r="A1" s="403"/>
      <c r="B1" s="403" t="s">
        <v>818</v>
      </c>
      <c r="C1" s="404">
        <v>2015</v>
      </c>
      <c r="D1" s="404">
        <v>2016</v>
      </c>
      <c r="E1" s="404">
        <v>2017</v>
      </c>
      <c r="F1" s="404">
        <v>2018</v>
      </c>
      <c r="G1" s="404">
        <v>2019</v>
      </c>
      <c r="H1" s="404">
        <v>2020</v>
      </c>
      <c r="I1" s="404">
        <v>2021</v>
      </c>
      <c r="J1" s="404">
        <v>2022</v>
      </c>
      <c r="K1" s="404">
        <v>2023</v>
      </c>
      <c r="L1" s="404">
        <v>2024</v>
      </c>
      <c r="M1" s="404">
        <v>2025</v>
      </c>
      <c r="N1" s="404">
        <v>2026</v>
      </c>
      <c r="O1" s="404">
        <v>2027</v>
      </c>
      <c r="P1" s="404">
        <v>2028</v>
      </c>
      <c r="Q1" s="404">
        <v>2029</v>
      </c>
      <c r="R1" s="404">
        <v>2030</v>
      </c>
      <c r="S1" s="404">
        <v>2031</v>
      </c>
      <c r="T1" s="404">
        <v>2032</v>
      </c>
      <c r="U1" s="404">
        <v>2033</v>
      </c>
      <c r="V1" s="404">
        <v>2034</v>
      </c>
      <c r="W1" s="404">
        <v>2035</v>
      </c>
      <c r="X1" s="404">
        <v>2036</v>
      </c>
      <c r="Y1" s="404">
        <v>2037</v>
      </c>
      <c r="Z1" s="404">
        <v>2038</v>
      </c>
      <c r="AA1" s="404">
        <v>2039</v>
      </c>
      <c r="AB1" s="404">
        <v>2040</v>
      </c>
      <c r="AC1" s="404">
        <v>2041</v>
      </c>
      <c r="AD1" s="404">
        <v>2042</v>
      </c>
      <c r="AE1" s="404">
        <v>2043</v>
      </c>
      <c r="AF1" s="404">
        <v>2044</v>
      </c>
      <c r="AG1" s="404">
        <v>2045</v>
      </c>
      <c r="AH1" s="404">
        <v>2046</v>
      </c>
      <c r="AI1" s="404">
        <v>2047</v>
      </c>
      <c r="AJ1" s="404">
        <v>2048</v>
      </c>
      <c r="AK1" s="404">
        <v>2049</v>
      </c>
      <c r="AL1" s="404">
        <v>2050</v>
      </c>
      <c r="AM1" s="403"/>
      <c r="AN1" s="403"/>
      <c r="AO1" s="403"/>
      <c r="AP1" s="403"/>
      <c r="AQ1" s="403"/>
    </row>
    <row r="2" spans="1:43" ht="15" customHeight="1">
      <c r="A2" s="403"/>
      <c r="B2" s="403"/>
      <c r="C2" s="403"/>
      <c r="D2" s="403"/>
      <c r="E2" s="403"/>
      <c r="F2" s="403"/>
      <c r="G2" s="405"/>
      <c r="H2" s="405"/>
      <c r="I2" s="405"/>
      <c r="J2" s="405"/>
      <c r="K2" s="405"/>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row>
    <row r="3" spans="1:43" ht="15" customHeight="1">
      <c r="A3" s="403"/>
      <c r="B3" s="403"/>
      <c r="C3" s="403"/>
      <c r="D3" s="403"/>
      <c r="E3" s="403"/>
      <c r="F3" s="403"/>
      <c r="G3" s="405" t="s">
        <v>819</v>
      </c>
      <c r="H3" s="405" t="s">
        <v>820</v>
      </c>
      <c r="I3" s="405"/>
      <c r="J3" s="405"/>
      <c r="K3" s="405"/>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row>
    <row r="4" spans="1:43" ht="15" customHeight="1">
      <c r="A4" s="403"/>
      <c r="B4" s="403"/>
      <c r="C4" s="403"/>
      <c r="D4" s="403"/>
      <c r="E4" s="403"/>
      <c r="F4" s="403"/>
      <c r="G4" s="405" t="s">
        <v>821</v>
      </c>
      <c r="H4" s="405" t="s">
        <v>822</v>
      </c>
      <c r="I4" s="405"/>
      <c r="J4" s="405"/>
      <c r="K4" s="405" t="s">
        <v>823</v>
      </c>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row>
    <row r="5" spans="1:43" ht="15" customHeight="1">
      <c r="A5" s="403"/>
      <c r="B5" s="403"/>
      <c r="C5" s="403"/>
      <c r="D5" s="403"/>
      <c r="E5" s="403"/>
      <c r="F5" s="403"/>
      <c r="G5" s="405" t="s">
        <v>824</v>
      </c>
      <c r="H5" s="405" t="s">
        <v>825</v>
      </c>
      <c r="I5" s="405"/>
      <c r="J5" s="405"/>
      <c r="K5" s="405"/>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row>
    <row r="6" spans="1:43" ht="15" customHeight="1">
      <c r="A6" s="403"/>
      <c r="B6" s="403"/>
      <c r="C6" s="403"/>
      <c r="D6" s="403"/>
      <c r="E6" s="403"/>
      <c r="F6" s="403"/>
      <c r="G6" s="405" t="s">
        <v>826</v>
      </c>
      <c r="H6" s="405"/>
      <c r="I6" s="405" t="s">
        <v>827</v>
      </c>
      <c r="J6" s="405"/>
      <c r="K6" s="405"/>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row>
    <row r="7" spans="1:43" ht="13">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43" ht="13">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row>
    <row r="9" spans="1:43" ht="13">
      <c r="A9" s="403"/>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row>
    <row r="10" spans="1:43" ht="15" customHeight="1">
      <c r="A10" s="406" t="s">
        <v>828</v>
      </c>
      <c r="B10" s="407" t="s">
        <v>829</v>
      </c>
      <c r="C10" s="407"/>
      <c r="D10" s="407"/>
      <c r="E10" s="407"/>
      <c r="F10" s="407"/>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43" ht="15" customHeight="1">
      <c r="A11" s="403"/>
      <c r="B11" s="408" t="s">
        <v>830</v>
      </c>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row>
    <row r="12" spans="1:43" ht="15" customHeight="1">
      <c r="A12" s="403"/>
      <c r="B12" s="403" t="s">
        <v>465</v>
      </c>
      <c r="C12" s="403"/>
      <c r="D12" s="403"/>
      <c r="E12" s="403"/>
      <c r="F12" s="403"/>
      <c r="G12" s="409" t="s">
        <v>465</v>
      </c>
      <c r="H12" s="409" t="s">
        <v>465</v>
      </c>
      <c r="I12" s="409" t="s">
        <v>465</v>
      </c>
      <c r="J12" s="409" t="s">
        <v>465</v>
      </c>
      <c r="K12" s="409" t="s">
        <v>465</v>
      </c>
      <c r="L12" s="409" t="s">
        <v>465</v>
      </c>
      <c r="M12" s="409" t="s">
        <v>465</v>
      </c>
      <c r="N12" s="409" t="s">
        <v>465</v>
      </c>
      <c r="O12" s="409" t="s">
        <v>465</v>
      </c>
      <c r="P12" s="409" t="s">
        <v>465</v>
      </c>
      <c r="Q12" s="409" t="s">
        <v>465</v>
      </c>
      <c r="R12" s="409" t="s">
        <v>465</v>
      </c>
      <c r="S12" s="409" t="s">
        <v>465</v>
      </c>
      <c r="T12" s="409" t="s">
        <v>465</v>
      </c>
      <c r="U12" s="409" t="s">
        <v>465</v>
      </c>
      <c r="V12" s="409" t="s">
        <v>465</v>
      </c>
      <c r="W12" s="409" t="s">
        <v>465</v>
      </c>
      <c r="X12" s="409" t="s">
        <v>465</v>
      </c>
      <c r="Y12" s="409" t="s">
        <v>465</v>
      </c>
      <c r="Z12" s="409" t="s">
        <v>465</v>
      </c>
      <c r="AA12" s="409" t="s">
        <v>465</v>
      </c>
      <c r="AB12" s="409" t="s">
        <v>465</v>
      </c>
      <c r="AC12" s="409" t="s">
        <v>465</v>
      </c>
      <c r="AD12" s="409" t="s">
        <v>465</v>
      </c>
      <c r="AE12" s="409" t="s">
        <v>465</v>
      </c>
      <c r="AF12" s="409" t="s">
        <v>465</v>
      </c>
      <c r="AG12" s="409" t="s">
        <v>465</v>
      </c>
      <c r="AH12" s="409" t="s">
        <v>465</v>
      </c>
      <c r="AI12" s="409" t="s">
        <v>465</v>
      </c>
      <c r="AJ12" s="409" t="s">
        <v>465</v>
      </c>
      <c r="AK12" s="409" t="s">
        <v>465</v>
      </c>
      <c r="AL12" s="409" t="s">
        <v>465</v>
      </c>
      <c r="AM12" s="409" t="s">
        <v>831</v>
      </c>
      <c r="AN12" s="403"/>
      <c r="AO12" s="403"/>
      <c r="AP12" s="403"/>
      <c r="AQ12" s="403"/>
    </row>
    <row r="13" spans="1:43" ht="15" customHeight="1">
      <c r="A13" s="403"/>
      <c r="B13" s="404" t="s">
        <v>832</v>
      </c>
      <c r="C13" s="404">
        <v>2015</v>
      </c>
      <c r="D13" s="404">
        <v>2016</v>
      </c>
      <c r="E13" s="404">
        <v>2017</v>
      </c>
      <c r="F13" s="404">
        <v>2018</v>
      </c>
      <c r="G13" s="404">
        <v>2019</v>
      </c>
      <c r="H13" s="404">
        <v>2020</v>
      </c>
      <c r="I13" s="404">
        <v>2021</v>
      </c>
      <c r="J13" s="404">
        <v>2022</v>
      </c>
      <c r="K13" s="404">
        <v>2023</v>
      </c>
      <c r="L13" s="404">
        <v>2024</v>
      </c>
      <c r="M13" s="404">
        <v>2025</v>
      </c>
      <c r="N13" s="404">
        <v>2026</v>
      </c>
      <c r="O13" s="404">
        <v>2027</v>
      </c>
      <c r="P13" s="404">
        <v>2028</v>
      </c>
      <c r="Q13" s="404">
        <v>2029</v>
      </c>
      <c r="R13" s="404">
        <v>2030</v>
      </c>
      <c r="S13" s="404">
        <v>2031</v>
      </c>
      <c r="T13" s="404">
        <v>2032</v>
      </c>
      <c r="U13" s="404">
        <v>2033</v>
      </c>
      <c r="V13" s="404">
        <v>2034</v>
      </c>
      <c r="W13" s="404">
        <v>2035</v>
      </c>
      <c r="X13" s="404">
        <v>2036</v>
      </c>
      <c r="Y13" s="404">
        <v>2037</v>
      </c>
      <c r="Z13" s="404">
        <v>2038</v>
      </c>
      <c r="AA13" s="404">
        <v>2039</v>
      </c>
      <c r="AB13" s="404">
        <v>2040</v>
      </c>
      <c r="AC13" s="404">
        <v>2041</v>
      </c>
      <c r="AD13" s="404">
        <v>2042</v>
      </c>
      <c r="AE13" s="404">
        <v>2043</v>
      </c>
      <c r="AF13" s="404">
        <v>2044</v>
      </c>
      <c r="AG13" s="404">
        <v>2045</v>
      </c>
      <c r="AH13" s="404">
        <v>2046</v>
      </c>
      <c r="AI13" s="404">
        <v>2047</v>
      </c>
      <c r="AJ13" s="404">
        <v>2048</v>
      </c>
      <c r="AK13" s="404">
        <v>2049</v>
      </c>
      <c r="AL13" s="404">
        <v>2050</v>
      </c>
      <c r="AM13" s="404">
        <v>2050</v>
      </c>
      <c r="AN13" s="403"/>
      <c r="AO13" s="403"/>
      <c r="AP13" s="403"/>
      <c r="AQ13" s="403"/>
    </row>
    <row r="14" spans="1:43" ht="15" customHeight="1">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row>
    <row r="15" spans="1:43" ht="15" customHeight="1">
      <c r="A15" s="403"/>
      <c r="B15" s="410" t="s">
        <v>833</v>
      </c>
      <c r="C15" s="410"/>
      <c r="D15" s="410"/>
      <c r="E15" s="410"/>
      <c r="F15" s="410"/>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row>
    <row r="16" spans="1:43" ht="15" customHeight="1">
      <c r="A16" s="406" t="s">
        <v>834</v>
      </c>
      <c r="B16" s="411" t="s">
        <v>835</v>
      </c>
      <c r="C16" s="412">
        <v>21.367118999999999</v>
      </c>
      <c r="D16" s="412">
        <v>21.367118999999999</v>
      </c>
      <c r="E16" s="412">
        <v>21.367118999999999</v>
      </c>
      <c r="F16" s="412">
        <v>21.367118999999999</v>
      </c>
      <c r="G16" s="412">
        <v>21.367118999999999</v>
      </c>
      <c r="H16" s="412">
        <v>21.103408999999999</v>
      </c>
      <c r="I16" s="412">
        <v>21.466442000000001</v>
      </c>
      <c r="J16" s="412">
        <v>22.180439</v>
      </c>
      <c r="K16" s="412">
        <v>22.881108999999999</v>
      </c>
      <c r="L16" s="412">
        <v>23.650236</v>
      </c>
      <c r="M16" s="412">
        <v>24.626657000000002</v>
      </c>
      <c r="N16" s="412">
        <v>25.687712000000001</v>
      </c>
      <c r="O16" s="412">
        <v>26.536884000000001</v>
      </c>
      <c r="P16" s="412">
        <v>27.189858999999998</v>
      </c>
      <c r="Q16" s="412">
        <v>27.645980999999999</v>
      </c>
      <c r="R16" s="412">
        <v>28.038425</v>
      </c>
      <c r="S16" s="412">
        <v>28.190807</v>
      </c>
      <c r="T16" s="412">
        <v>28.350666</v>
      </c>
      <c r="U16" s="412">
        <v>28.671799</v>
      </c>
      <c r="V16" s="412">
        <v>29.003789999999999</v>
      </c>
      <c r="W16" s="412">
        <v>29.368948</v>
      </c>
      <c r="X16" s="412">
        <v>29.780021999999999</v>
      </c>
      <c r="Y16" s="412">
        <v>30.231045000000002</v>
      </c>
      <c r="Z16" s="412">
        <v>30.688624999999998</v>
      </c>
      <c r="AA16" s="412">
        <v>31.133049</v>
      </c>
      <c r="AB16" s="412">
        <v>31.544138</v>
      </c>
      <c r="AC16" s="412">
        <v>31.930091999999998</v>
      </c>
      <c r="AD16" s="412">
        <v>32.405441000000003</v>
      </c>
      <c r="AE16" s="412">
        <v>32.846770999999997</v>
      </c>
      <c r="AF16" s="412">
        <v>33.278613999999997</v>
      </c>
      <c r="AG16" s="412">
        <v>33.706623</v>
      </c>
      <c r="AH16" s="412">
        <v>34.124209999999998</v>
      </c>
      <c r="AI16" s="412">
        <v>34.599556</v>
      </c>
      <c r="AJ16" s="412">
        <v>35.104354999999998</v>
      </c>
      <c r="AK16" s="412">
        <v>35.563744</v>
      </c>
      <c r="AL16" s="412">
        <v>35.996456000000002</v>
      </c>
      <c r="AM16" s="413">
        <v>1.6966999999999999E-2</v>
      </c>
      <c r="AN16" s="403"/>
      <c r="AO16" s="403"/>
      <c r="AP16" s="403"/>
      <c r="AQ16" s="403"/>
    </row>
    <row r="17" spans="1:43" ht="15" customHeight="1">
      <c r="A17" s="406" t="s">
        <v>836</v>
      </c>
      <c r="B17" s="411" t="s">
        <v>837</v>
      </c>
      <c r="C17" s="412">
        <v>21.885006000000001</v>
      </c>
      <c r="D17" s="412">
        <v>21.885006000000001</v>
      </c>
      <c r="E17" s="412">
        <v>21.885006000000001</v>
      </c>
      <c r="F17" s="412">
        <v>21.885006000000001</v>
      </c>
      <c r="G17" s="412">
        <v>21.885006000000001</v>
      </c>
      <c r="H17" s="412">
        <v>21.296852000000001</v>
      </c>
      <c r="I17" s="412">
        <v>21.633049</v>
      </c>
      <c r="J17" s="412">
        <v>22.205117999999999</v>
      </c>
      <c r="K17" s="412">
        <v>22.606241000000001</v>
      </c>
      <c r="L17" s="412">
        <v>23.274977</v>
      </c>
      <c r="M17" s="412">
        <v>23.709662999999999</v>
      </c>
      <c r="N17" s="412">
        <v>24.074210999999998</v>
      </c>
      <c r="O17" s="412">
        <v>24.104382000000001</v>
      </c>
      <c r="P17" s="412">
        <v>24.444966999999998</v>
      </c>
      <c r="Q17" s="412">
        <v>24.643778000000001</v>
      </c>
      <c r="R17" s="412">
        <v>24.759036999999999</v>
      </c>
      <c r="S17" s="412">
        <v>25.029266</v>
      </c>
      <c r="T17" s="412">
        <v>25.196708999999998</v>
      </c>
      <c r="U17" s="412">
        <v>25.524443000000002</v>
      </c>
      <c r="V17" s="412">
        <v>25.735932999999999</v>
      </c>
      <c r="W17" s="412">
        <v>25.950191</v>
      </c>
      <c r="X17" s="412">
        <v>26.194136</v>
      </c>
      <c r="Y17" s="412">
        <v>26.345205</v>
      </c>
      <c r="Z17" s="412">
        <v>26.555067000000001</v>
      </c>
      <c r="AA17" s="412">
        <v>26.780670000000001</v>
      </c>
      <c r="AB17" s="412">
        <v>26.790040999999999</v>
      </c>
      <c r="AC17" s="412">
        <v>26.979054999999999</v>
      </c>
      <c r="AD17" s="412">
        <v>27.345801999999999</v>
      </c>
      <c r="AE17" s="412">
        <v>27.510275</v>
      </c>
      <c r="AF17" s="412">
        <v>27.707808</v>
      </c>
      <c r="AG17" s="412">
        <v>28.063734</v>
      </c>
      <c r="AH17" s="412">
        <v>28.108651999999999</v>
      </c>
      <c r="AI17" s="412">
        <v>28.359881999999999</v>
      </c>
      <c r="AJ17" s="412">
        <v>28.629048999999998</v>
      </c>
      <c r="AK17" s="412">
        <v>28.806082</v>
      </c>
      <c r="AL17" s="412">
        <v>28.939575000000001</v>
      </c>
      <c r="AM17" s="413">
        <v>9.0539999999999995E-3</v>
      </c>
      <c r="AN17" s="403"/>
      <c r="AO17" s="403"/>
      <c r="AP17" s="403"/>
      <c r="AQ17" s="403"/>
    </row>
    <row r="18" spans="1:43" ht="15" customHeight="1">
      <c r="A18" s="406" t="s">
        <v>838</v>
      </c>
      <c r="B18" s="411" t="s">
        <v>839</v>
      </c>
      <c r="C18" s="412">
        <v>10.40076</v>
      </c>
      <c r="D18" s="412">
        <v>10.40076</v>
      </c>
      <c r="E18" s="412">
        <v>10.40076</v>
      </c>
      <c r="F18" s="412">
        <v>10.40076</v>
      </c>
      <c r="G18" s="412">
        <v>10.40076</v>
      </c>
      <c r="H18" s="412">
        <v>10.013341</v>
      </c>
      <c r="I18" s="412">
        <v>10.139873</v>
      </c>
      <c r="J18" s="412">
        <v>10.064783</v>
      </c>
      <c r="K18" s="412">
        <v>10.026472999999999</v>
      </c>
      <c r="L18" s="412">
        <v>10.057588000000001</v>
      </c>
      <c r="M18" s="412">
        <v>10.188620999999999</v>
      </c>
      <c r="N18" s="412">
        <v>10.375728000000001</v>
      </c>
      <c r="O18" s="412">
        <v>10.541219999999999</v>
      </c>
      <c r="P18" s="412">
        <v>10.649031000000001</v>
      </c>
      <c r="Q18" s="412">
        <v>10.705569000000001</v>
      </c>
      <c r="R18" s="412">
        <v>10.975032000000001</v>
      </c>
      <c r="S18" s="412">
        <v>10.975427</v>
      </c>
      <c r="T18" s="412">
        <v>11.020530000000001</v>
      </c>
      <c r="U18" s="412">
        <v>11.159978000000001</v>
      </c>
      <c r="V18" s="412">
        <v>11.239523999999999</v>
      </c>
      <c r="W18" s="412">
        <v>11.27379</v>
      </c>
      <c r="X18" s="412">
        <v>11.281421999999999</v>
      </c>
      <c r="Y18" s="412">
        <v>11.354433999999999</v>
      </c>
      <c r="Z18" s="412">
        <v>11.408001000000001</v>
      </c>
      <c r="AA18" s="412">
        <v>11.447461000000001</v>
      </c>
      <c r="AB18" s="412">
        <v>11.475216</v>
      </c>
      <c r="AC18" s="412">
        <v>11.520025</v>
      </c>
      <c r="AD18" s="412">
        <v>11.560247</v>
      </c>
      <c r="AE18" s="412">
        <v>11.598577000000001</v>
      </c>
      <c r="AF18" s="412">
        <v>11.630267999999999</v>
      </c>
      <c r="AG18" s="412">
        <v>11.690177</v>
      </c>
      <c r="AH18" s="412">
        <v>11.747246000000001</v>
      </c>
      <c r="AI18" s="412">
        <v>11.822725999999999</v>
      </c>
      <c r="AJ18" s="412">
        <v>11.867516999999999</v>
      </c>
      <c r="AK18" s="412">
        <v>11.937593</v>
      </c>
      <c r="AL18" s="412">
        <v>11.997738999999999</v>
      </c>
      <c r="AM18" s="413">
        <v>4.6179999999999997E-3</v>
      </c>
      <c r="AN18" s="403"/>
      <c r="AO18" s="403"/>
      <c r="AP18" s="403"/>
      <c r="AQ18" s="403"/>
    </row>
    <row r="19" spans="1:43" ht="15" customHeight="1">
      <c r="A19" s="406" t="s">
        <v>840</v>
      </c>
      <c r="B19" s="411" t="s">
        <v>841</v>
      </c>
      <c r="C19" s="412">
        <v>36.809517</v>
      </c>
      <c r="D19" s="412">
        <v>36.809517</v>
      </c>
      <c r="E19" s="412">
        <v>36.809517</v>
      </c>
      <c r="F19" s="412">
        <v>36.809517</v>
      </c>
      <c r="G19" s="412">
        <v>36.809517</v>
      </c>
      <c r="H19" s="412">
        <v>36.328311999999997</v>
      </c>
      <c r="I19" s="412">
        <v>36.524482999999996</v>
      </c>
      <c r="J19" s="412">
        <v>36.565094000000002</v>
      </c>
      <c r="K19" s="412">
        <v>36.773269999999997</v>
      </c>
      <c r="L19" s="412">
        <v>37.156204000000002</v>
      </c>
      <c r="M19" s="412">
        <v>37.687702000000002</v>
      </c>
      <c r="N19" s="412">
        <v>38.173763000000001</v>
      </c>
      <c r="O19" s="412">
        <v>38.425705000000001</v>
      </c>
      <c r="P19" s="412">
        <v>38.378875999999998</v>
      </c>
      <c r="Q19" s="412">
        <v>38.245457000000002</v>
      </c>
      <c r="R19" s="412">
        <v>38.274386999999997</v>
      </c>
      <c r="S19" s="412">
        <v>38.189895999999997</v>
      </c>
      <c r="T19" s="412">
        <v>38.099789000000001</v>
      </c>
      <c r="U19" s="412">
        <v>38.228614999999998</v>
      </c>
      <c r="V19" s="412">
        <v>38.282955000000001</v>
      </c>
      <c r="W19" s="412">
        <v>38.096138000000003</v>
      </c>
      <c r="X19" s="412">
        <v>37.990561999999997</v>
      </c>
      <c r="Y19" s="412">
        <v>37.873897999999997</v>
      </c>
      <c r="Z19" s="412">
        <v>37.909523</v>
      </c>
      <c r="AA19" s="412">
        <v>37.801682</v>
      </c>
      <c r="AB19" s="412">
        <v>37.635207999999999</v>
      </c>
      <c r="AC19" s="412">
        <v>37.571429999999999</v>
      </c>
      <c r="AD19" s="412">
        <v>37.458903999999997</v>
      </c>
      <c r="AE19" s="412">
        <v>37.362670999999999</v>
      </c>
      <c r="AF19" s="412">
        <v>37.349266</v>
      </c>
      <c r="AG19" s="412">
        <v>37.277393000000004</v>
      </c>
      <c r="AH19" s="412">
        <v>37.163021000000001</v>
      </c>
      <c r="AI19" s="412">
        <v>37.140563999999998</v>
      </c>
      <c r="AJ19" s="412">
        <v>37.028449999999999</v>
      </c>
      <c r="AK19" s="412">
        <v>36.834682000000001</v>
      </c>
      <c r="AL19" s="412">
        <v>36.683495000000001</v>
      </c>
      <c r="AM19" s="413">
        <v>-1.11E-4</v>
      </c>
      <c r="AN19" s="403"/>
      <c r="AO19" s="403"/>
      <c r="AP19" s="403"/>
      <c r="AQ19" s="403"/>
    </row>
    <row r="20" spans="1:43" ht="13">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row>
    <row r="21" spans="1:43" ht="15" customHeight="1">
      <c r="A21" s="403"/>
      <c r="B21" s="410" t="s">
        <v>842</v>
      </c>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row>
    <row r="22" spans="1:43" ht="15" customHeight="1">
      <c r="A22" s="406" t="s">
        <v>843</v>
      </c>
      <c r="B22" s="411" t="s">
        <v>835</v>
      </c>
      <c r="C22" s="412">
        <v>17.532706999999998</v>
      </c>
      <c r="D22" s="412">
        <v>17.532706999999998</v>
      </c>
      <c r="E22" s="412">
        <v>17.532706999999998</v>
      </c>
      <c r="F22" s="412">
        <v>17.532706999999998</v>
      </c>
      <c r="G22" s="412">
        <v>17.532706999999998</v>
      </c>
      <c r="H22" s="412">
        <v>16.461679</v>
      </c>
      <c r="I22" s="412">
        <v>16.897226</v>
      </c>
      <c r="J22" s="412">
        <v>17.642332</v>
      </c>
      <c r="K22" s="412">
        <v>18.154827000000001</v>
      </c>
      <c r="L22" s="412">
        <v>18.709136999999998</v>
      </c>
      <c r="M22" s="412">
        <v>19.487349999999999</v>
      </c>
      <c r="N22" s="412">
        <v>20.253893000000001</v>
      </c>
      <c r="O22" s="412">
        <v>20.666298000000001</v>
      </c>
      <c r="P22" s="412">
        <v>20.915295</v>
      </c>
      <c r="Q22" s="412">
        <v>21.033928</v>
      </c>
      <c r="R22" s="412">
        <v>21.178768000000002</v>
      </c>
      <c r="S22" s="412">
        <v>21.187819000000001</v>
      </c>
      <c r="T22" s="412">
        <v>21.270918000000002</v>
      </c>
      <c r="U22" s="412">
        <v>21.564543</v>
      </c>
      <c r="V22" s="412">
        <v>21.812473000000001</v>
      </c>
      <c r="W22" s="412">
        <v>22.069616</v>
      </c>
      <c r="X22" s="412">
        <v>22.360126000000001</v>
      </c>
      <c r="Y22" s="412">
        <v>22.672346000000001</v>
      </c>
      <c r="Z22" s="412">
        <v>22.966260999999999</v>
      </c>
      <c r="AA22" s="412">
        <v>23.233778000000001</v>
      </c>
      <c r="AB22" s="412">
        <v>23.463498999999999</v>
      </c>
      <c r="AC22" s="412">
        <v>23.678507</v>
      </c>
      <c r="AD22" s="412">
        <v>24.019242999999999</v>
      </c>
      <c r="AE22" s="412">
        <v>24.278932999999999</v>
      </c>
      <c r="AF22" s="412">
        <v>24.533297999999998</v>
      </c>
      <c r="AG22" s="412">
        <v>24.788464000000001</v>
      </c>
      <c r="AH22" s="412">
        <v>25.033518000000001</v>
      </c>
      <c r="AI22" s="412">
        <v>25.354244000000001</v>
      </c>
      <c r="AJ22" s="412">
        <v>25.684698000000001</v>
      </c>
      <c r="AK22" s="412">
        <v>25.939330999999999</v>
      </c>
      <c r="AL22" s="412">
        <v>26.177326000000001</v>
      </c>
      <c r="AM22" s="413">
        <v>1.3014E-2</v>
      </c>
      <c r="AN22" s="403"/>
      <c r="AO22" s="403"/>
      <c r="AP22" s="403"/>
      <c r="AQ22" s="403"/>
    </row>
    <row r="23" spans="1:43" ht="15" customHeight="1">
      <c r="A23" s="406" t="s">
        <v>844</v>
      </c>
      <c r="B23" s="411" t="s">
        <v>837</v>
      </c>
      <c r="C23" s="412">
        <v>21.969456000000001</v>
      </c>
      <c r="D23" s="412">
        <v>21.969456000000001</v>
      </c>
      <c r="E23" s="412">
        <v>21.969456000000001</v>
      </c>
      <c r="F23" s="412">
        <v>21.969456000000001</v>
      </c>
      <c r="G23" s="412">
        <v>21.969456000000001</v>
      </c>
      <c r="H23" s="412">
        <v>21.376653999999998</v>
      </c>
      <c r="I23" s="412">
        <v>20.734304000000002</v>
      </c>
      <c r="J23" s="412">
        <v>20.318745</v>
      </c>
      <c r="K23" s="412">
        <v>19.736813999999999</v>
      </c>
      <c r="L23" s="412">
        <v>19.414501000000001</v>
      </c>
      <c r="M23" s="412">
        <v>18.841920999999999</v>
      </c>
      <c r="N23" s="412">
        <v>19.221986999999999</v>
      </c>
      <c r="O23" s="412">
        <v>19.257792999999999</v>
      </c>
      <c r="P23" s="412">
        <v>19.602174999999999</v>
      </c>
      <c r="Q23" s="412">
        <v>19.805004</v>
      </c>
      <c r="R23" s="412">
        <v>20.225742</v>
      </c>
      <c r="S23" s="412">
        <v>20.496693</v>
      </c>
      <c r="T23" s="412">
        <v>20.665499000000001</v>
      </c>
      <c r="U23" s="412">
        <v>21.058674</v>
      </c>
      <c r="V23" s="412">
        <v>21.268713000000002</v>
      </c>
      <c r="W23" s="412">
        <v>21.493673000000001</v>
      </c>
      <c r="X23" s="412">
        <v>21.746466000000002</v>
      </c>
      <c r="Y23" s="412">
        <v>21.899795999999998</v>
      </c>
      <c r="Z23" s="412">
        <v>22.113047000000002</v>
      </c>
      <c r="AA23" s="412">
        <v>22.346644999999999</v>
      </c>
      <c r="AB23" s="412">
        <v>22.361111000000001</v>
      </c>
      <c r="AC23" s="412">
        <v>22.555289999999999</v>
      </c>
      <c r="AD23" s="412">
        <v>22.929818999999998</v>
      </c>
      <c r="AE23" s="412">
        <v>23.103238999999999</v>
      </c>
      <c r="AF23" s="412">
        <v>23.299997000000001</v>
      </c>
      <c r="AG23" s="412">
        <v>23.673317000000001</v>
      </c>
      <c r="AH23" s="412">
        <v>23.716480000000001</v>
      </c>
      <c r="AI23" s="412">
        <v>23.993053</v>
      </c>
      <c r="AJ23" s="412">
        <v>24.261074000000001</v>
      </c>
      <c r="AK23" s="412">
        <v>24.447094</v>
      </c>
      <c r="AL23" s="412">
        <v>24.596321</v>
      </c>
      <c r="AM23" s="413">
        <v>3.65E-3</v>
      </c>
      <c r="AN23" s="403"/>
      <c r="AO23" s="403"/>
      <c r="AP23" s="403"/>
      <c r="AQ23" s="403"/>
    </row>
    <row r="24" spans="1:43" ht="15" customHeight="1">
      <c r="A24" s="406" t="s">
        <v>845</v>
      </c>
      <c r="B24" s="411" t="s">
        <v>846</v>
      </c>
      <c r="C24" s="412">
        <v>6.3595119999999996</v>
      </c>
      <c r="D24" s="412">
        <v>6.3595119999999996</v>
      </c>
      <c r="E24" s="412">
        <v>6.3595119999999996</v>
      </c>
      <c r="F24" s="412">
        <v>6.3595119999999996</v>
      </c>
      <c r="G24" s="412">
        <v>6.3595119999999996</v>
      </c>
      <c r="H24" s="412">
        <v>3.619777</v>
      </c>
      <c r="I24" s="412">
        <v>5.0871579999999996</v>
      </c>
      <c r="J24" s="412">
        <v>6.2953219999999996</v>
      </c>
      <c r="K24" s="412">
        <v>7.4694719999999997</v>
      </c>
      <c r="L24" s="412">
        <v>8.7496229999999997</v>
      </c>
      <c r="M24" s="412">
        <v>10.095471999999999</v>
      </c>
      <c r="N24" s="412">
        <v>10.090911999999999</v>
      </c>
      <c r="O24" s="412">
        <v>10.459769</v>
      </c>
      <c r="P24" s="412">
        <v>10.387751</v>
      </c>
      <c r="Q24" s="412">
        <v>10.830750999999999</v>
      </c>
      <c r="R24" s="412">
        <v>10.981043</v>
      </c>
      <c r="S24" s="412">
        <v>11.299893000000001</v>
      </c>
      <c r="T24" s="412">
        <v>11.404178999999999</v>
      </c>
      <c r="U24" s="412">
        <v>11.657705999999999</v>
      </c>
      <c r="V24" s="412">
        <v>11.757783999999999</v>
      </c>
      <c r="W24" s="412">
        <v>12.003828</v>
      </c>
      <c r="X24" s="412">
        <v>12.225603</v>
      </c>
      <c r="Y24" s="412">
        <v>12.361254000000001</v>
      </c>
      <c r="Z24" s="412">
        <v>12.551183</v>
      </c>
      <c r="AA24" s="412">
        <v>12.845352999999999</v>
      </c>
      <c r="AB24" s="412">
        <v>13.172822</v>
      </c>
      <c r="AC24" s="412">
        <v>13.485004</v>
      </c>
      <c r="AD24" s="412">
        <v>13.692394999999999</v>
      </c>
      <c r="AE24" s="412">
        <v>13.907762</v>
      </c>
      <c r="AF24" s="412">
        <v>14.059457</v>
      </c>
      <c r="AG24" s="412">
        <v>14.141888</v>
      </c>
      <c r="AH24" s="412">
        <v>14.479150000000001</v>
      </c>
      <c r="AI24" s="412">
        <v>14.518565000000001</v>
      </c>
      <c r="AJ24" s="412">
        <v>14.680243000000001</v>
      </c>
      <c r="AK24" s="412">
        <v>14.886027</v>
      </c>
      <c r="AL24" s="412">
        <v>15.222129000000001</v>
      </c>
      <c r="AM24" s="413">
        <v>2.8555000000000001E-2</v>
      </c>
      <c r="AN24" s="403"/>
      <c r="AO24" s="403"/>
      <c r="AP24" s="403"/>
      <c r="AQ24" s="403"/>
    </row>
    <row r="25" spans="1:43" ht="15" customHeight="1">
      <c r="A25" s="406" t="s">
        <v>847</v>
      </c>
      <c r="B25" s="411" t="s">
        <v>839</v>
      </c>
      <c r="C25" s="412">
        <v>7.5152650000000003</v>
      </c>
      <c r="D25" s="412">
        <v>7.5152650000000003</v>
      </c>
      <c r="E25" s="412">
        <v>7.5152650000000003</v>
      </c>
      <c r="F25" s="412">
        <v>7.5152650000000003</v>
      </c>
      <c r="G25" s="412">
        <v>7.5152650000000003</v>
      </c>
      <c r="H25" s="412">
        <v>7.1560100000000002</v>
      </c>
      <c r="I25" s="412">
        <v>7.3025919999999998</v>
      </c>
      <c r="J25" s="412">
        <v>7.3225559999999996</v>
      </c>
      <c r="K25" s="412">
        <v>7.375051</v>
      </c>
      <c r="L25" s="412">
        <v>7.4987149999999998</v>
      </c>
      <c r="M25" s="412">
        <v>7.7191140000000003</v>
      </c>
      <c r="N25" s="412">
        <v>7.8645630000000004</v>
      </c>
      <c r="O25" s="412">
        <v>7.9897739999999997</v>
      </c>
      <c r="P25" s="412">
        <v>8.0603040000000004</v>
      </c>
      <c r="Q25" s="412">
        <v>8.0848549999999992</v>
      </c>
      <c r="R25" s="412">
        <v>8.2537079999999996</v>
      </c>
      <c r="S25" s="412">
        <v>8.2198890000000002</v>
      </c>
      <c r="T25" s="412">
        <v>8.2385190000000001</v>
      </c>
      <c r="U25" s="412">
        <v>8.3431850000000001</v>
      </c>
      <c r="V25" s="412">
        <v>8.3984590000000008</v>
      </c>
      <c r="W25" s="412">
        <v>8.4111189999999993</v>
      </c>
      <c r="X25" s="412">
        <v>8.3997989999999998</v>
      </c>
      <c r="Y25" s="412">
        <v>8.4516290000000005</v>
      </c>
      <c r="Z25" s="412">
        <v>8.486262</v>
      </c>
      <c r="AA25" s="412">
        <v>8.5080469999999995</v>
      </c>
      <c r="AB25" s="412">
        <v>8.5204939999999993</v>
      </c>
      <c r="AC25" s="412">
        <v>8.5496529999999993</v>
      </c>
      <c r="AD25" s="412">
        <v>8.5751760000000008</v>
      </c>
      <c r="AE25" s="412">
        <v>8.5985770000000006</v>
      </c>
      <c r="AF25" s="412">
        <v>8.6153099999999991</v>
      </c>
      <c r="AG25" s="412">
        <v>8.6596410000000006</v>
      </c>
      <c r="AH25" s="412">
        <v>8.7015609999999999</v>
      </c>
      <c r="AI25" s="412">
        <v>8.7612760000000005</v>
      </c>
      <c r="AJ25" s="412">
        <v>8.7912949999999999</v>
      </c>
      <c r="AK25" s="412">
        <v>8.8451550000000001</v>
      </c>
      <c r="AL25" s="412">
        <v>8.8905130000000003</v>
      </c>
      <c r="AM25" s="413">
        <v>5.4359999999999999E-3</v>
      </c>
      <c r="AN25" s="403"/>
      <c r="AO25" s="403"/>
      <c r="AP25" s="403"/>
      <c r="AQ25" s="403"/>
    </row>
    <row r="26" spans="1:43" ht="15" customHeight="1">
      <c r="A26" s="406" t="s">
        <v>848</v>
      </c>
      <c r="B26" s="411" t="s">
        <v>841</v>
      </c>
      <c r="C26" s="412">
        <v>30.830905999999999</v>
      </c>
      <c r="D26" s="412">
        <v>30.830905999999999</v>
      </c>
      <c r="E26" s="412">
        <v>30.830905999999999</v>
      </c>
      <c r="F26" s="412">
        <v>30.830905999999999</v>
      </c>
      <c r="G26" s="412">
        <v>30.830905999999999</v>
      </c>
      <c r="H26" s="412">
        <v>30.223993</v>
      </c>
      <c r="I26" s="412">
        <v>29.923037999999998</v>
      </c>
      <c r="J26" s="412">
        <v>29.868092999999998</v>
      </c>
      <c r="K26" s="412">
        <v>29.843609000000001</v>
      </c>
      <c r="L26" s="412">
        <v>30.006658999999999</v>
      </c>
      <c r="M26" s="412">
        <v>30.440975000000002</v>
      </c>
      <c r="N26" s="412">
        <v>30.805289999999999</v>
      </c>
      <c r="O26" s="412">
        <v>30.944893</v>
      </c>
      <c r="P26" s="412">
        <v>30.752520000000001</v>
      </c>
      <c r="Q26" s="412">
        <v>30.491637999999998</v>
      </c>
      <c r="R26" s="412">
        <v>30.434598999999999</v>
      </c>
      <c r="S26" s="412">
        <v>30.253323000000002</v>
      </c>
      <c r="T26" s="412">
        <v>30.004961000000002</v>
      </c>
      <c r="U26" s="412">
        <v>30.090971</v>
      </c>
      <c r="V26" s="412">
        <v>30.068455</v>
      </c>
      <c r="W26" s="412">
        <v>29.834833</v>
      </c>
      <c r="X26" s="412">
        <v>29.698430999999999</v>
      </c>
      <c r="Y26" s="412">
        <v>29.542186999999998</v>
      </c>
      <c r="Z26" s="412">
        <v>29.589179999999999</v>
      </c>
      <c r="AA26" s="412">
        <v>29.462005999999999</v>
      </c>
      <c r="AB26" s="412">
        <v>29.240297000000002</v>
      </c>
      <c r="AC26" s="412">
        <v>29.175716000000001</v>
      </c>
      <c r="AD26" s="412">
        <v>29.095675</v>
      </c>
      <c r="AE26" s="412">
        <v>28.940348</v>
      </c>
      <c r="AF26" s="412">
        <v>28.916779999999999</v>
      </c>
      <c r="AG26" s="412">
        <v>28.819707999999999</v>
      </c>
      <c r="AH26" s="412">
        <v>28.688568</v>
      </c>
      <c r="AI26" s="412">
        <v>28.681221000000001</v>
      </c>
      <c r="AJ26" s="412">
        <v>28.564233999999999</v>
      </c>
      <c r="AK26" s="412">
        <v>28.388195</v>
      </c>
      <c r="AL26" s="412">
        <v>28.271892999999999</v>
      </c>
      <c r="AM26" s="413">
        <v>-2.7910000000000001E-3</v>
      </c>
      <c r="AN26" s="403"/>
      <c r="AO26" s="403"/>
      <c r="AP26" s="403"/>
      <c r="AQ26" s="403"/>
    </row>
    <row r="27" spans="1:43" ht="15.75" customHeight="1">
      <c r="A27" s="403"/>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3"/>
      <c r="AL27" s="403"/>
      <c r="AM27" s="403"/>
      <c r="AN27" s="403"/>
      <c r="AO27" s="403"/>
      <c r="AP27" s="403"/>
      <c r="AQ27" s="403"/>
    </row>
    <row r="28" spans="1:43" ht="15" customHeight="1">
      <c r="A28" s="403"/>
      <c r="B28" s="410" t="s">
        <v>849</v>
      </c>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3"/>
      <c r="AM28" s="403"/>
      <c r="AN28" s="403"/>
      <c r="AO28" s="403"/>
      <c r="AP28" s="403"/>
      <c r="AQ28" s="403"/>
    </row>
    <row r="29" spans="1:43" ht="15" customHeight="1">
      <c r="A29" s="406" t="s">
        <v>850</v>
      </c>
      <c r="B29" s="411" t="s">
        <v>835</v>
      </c>
      <c r="C29" s="412">
        <v>12.658595999999999</v>
      </c>
      <c r="D29" s="412">
        <v>12.658595999999999</v>
      </c>
      <c r="E29" s="412">
        <v>12.658595999999999</v>
      </c>
      <c r="F29" s="412">
        <v>12.658595999999999</v>
      </c>
      <c r="G29" s="412">
        <v>12.658595999999999</v>
      </c>
      <c r="H29" s="412">
        <v>11.557613</v>
      </c>
      <c r="I29" s="412">
        <v>12.121316</v>
      </c>
      <c r="J29" s="412">
        <v>12.897453000000001</v>
      </c>
      <c r="K29" s="412">
        <v>13.376060000000001</v>
      </c>
      <c r="L29" s="412">
        <v>13.920742000000001</v>
      </c>
      <c r="M29" s="412">
        <v>14.718674999999999</v>
      </c>
      <c r="N29" s="412">
        <v>15.490639</v>
      </c>
      <c r="O29" s="412">
        <v>15.865518</v>
      </c>
      <c r="P29" s="412">
        <v>16.092715999999999</v>
      </c>
      <c r="Q29" s="412">
        <v>16.194341999999999</v>
      </c>
      <c r="R29" s="412">
        <v>16.112473999999999</v>
      </c>
      <c r="S29" s="412">
        <v>16.127192999999998</v>
      </c>
      <c r="T29" s="412">
        <v>16.2225</v>
      </c>
      <c r="U29" s="412">
        <v>16.518353000000001</v>
      </c>
      <c r="V29" s="412">
        <v>16.775680999999999</v>
      </c>
      <c r="W29" s="412">
        <v>17.043198</v>
      </c>
      <c r="X29" s="412">
        <v>17.349249</v>
      </c>
      <c r="Y29" s="412">
        <v>17.678315999999999</v>
      </c>
      <c r="Z29" s="412">
        <v>17.984577000000002</v>
      </c>
      <c r="AA29" s="412">
        <v>18.262589999999999</v>
      </c>
      <c r="AB29" s="412">
        <v>18.500119999999999</v>
      </c>
      <c r="AC29" s="412">
        <v>18.725389</v>
      </c>
      <c r="AD29" s="412">
        <v>19.102764000000001</v>
      </c>
      <c r="AE29" s="412">
        <v>19.372240000000001</v>
      </c>
      <c r="AF29" s="412">
        <v>19.642893000000001</v>
      </c>
      <c r="AG29" s="412">
        <v>19.917110000000001</v>
      </c>
      <c r="AH29" s="412">
        <v>20.180212000000001</v>
      </c>
      <c r="AI29" s="412">
        <v>20.536681999999999</v>
      </c>
      <c r="AJ29" s="412">
        <v>20.898357000000001</v>
      </c>
      <c r="AK29" s="412">
        <v>21.166986000000001</v>
      </c>
      <c r="AL29" s="412">
        <v>21.424033999999999</v>
      </c>
      <c r="AM29" s="413">
        <v>1.7118000000000001E-2</v>
      </c>
      <c r="AN29" s="403"/>
      <c r="AO29" s="403"/>
      <c r="AP29" s="414">
        <f t="shared" ref="AP29:AP34" si="0">+AVERAGE(I29:R29)</f>
        <v>14.678993499999999</v>
      </c>
      <c r="AQ29" s="403">
        <f t="shared" ref="AQ29:AQ34" si="1">+AP29*3432.5/293.071</f>
        <v>171.92299882536992</v>
      </c>
    </row>
    <row r="30" spans="1:43" ht="15" customHeight="1">
      <c r="A30" s="406" t="s">
        <v>851</v>
      </c>
      <c r="B30" s="411" t="s">
        <v>837</v>
      </c>
      <c r="C30" s="412">
        <v>21.893784</v>
      </c>
      <c r="D30" s="412">
        <v>21.893784</v>
      </c>
      <c r="E30" s="412">
        <v>21.893784</v>
      </c>
      <c r="F30" s="412">
        <v>21.893784</v>
      </c>
      <c r="G30" s="412">
        <v>21.893784</v>
      </c>
      <c r="H30" s="412">
        <v>21.301303999999998</v>
      </c>
      <c r="I30" s="412">
        <v>20.683617000000002</v>
      </c>
      <c r="J30" s="412">
        <v>20.286152000000001</v>
      </c>
      <c r="K30" s="412">
        <v>19.724685999999998</v>
      </c>
      <c r="L30" s="412">
        <v>19.419933</v>
      </c>
      <c r="M30" s="412">
        <v>18.849423999999999</v>
      </c>
      <c r="N30" s="412">
        <v>19.250404</v>
      </c>
      <c r="O30" s="412">
        <v>19.300062</v>
      </c>
      <c r="P30" s="412">
        <v>19.647911000000001</v>
      </c>
      <c r="Q30" s="412">
        <v>19.861505999999999</v>
      </c>
      <c r="R30" s="412">
        <v>19.985908999999999</v>
      </c>
      <c r="S30" s="412">
        <v>20.263888999999999</v>
      </c>
      <c r="T30" s="412">
        <v>20.439947</v>
      </c>
      <c r="U30" s="412">
        <v>20.797567000000001</v>
      </c>
      <c r="V30" s="412">
        <v>21.008880999999999</v>
      </c>
      <c r="W30" s="412">
        <v>21.241523999999998</v>
      </c>
      <c r="X30" s="412">
        <v>21.495619000000001</v>
      </c>
      <c r="Y30" s="412">
        <v>21.654122999999998</v>
      </c>
      <c r="Z30" s="412">
        <v>21.868317000000001</v>
      </c>
      <c r="AA30" s="412">
        <v>22.103235000000002</v>
      </c>
      <c r="AB30" s="412">
        <v>22.121178</v>
      </c>
      <c r="AC30" s="412">
        <v>22.315123</v>
      </c>
      <c r="AD30" s="412">
        <v>22.694962</v>
      </c>
      <c r="AE30" s="412">
        <v>22.868130000000001</v>
      </c>
      <c r="AF30" s="412">
        <v>23.072498</v>
      </c>
      <c r="AG30" s="412">
        <v>23.454750000000001</v>
      </c>
      <c r="AH30" s="412">
        <v>23.488489000000001</v>
      </c>
      <c r="AI30" s="412">
        <v>23.768089</v>
      </c>
      <c r="AJ30" s="412">
        <v>24.02384</v>
      </c>
      <c r="AK30" s="412">
        <v>24.207713999999999</v>
      </c>
      <c r="AL30" s="412">
        <v>24.368834</v>
      </c>
      <c r="AM30" s="413">
        <v>3.4610000000000001E-3</v>
      </c>
      <c r="AN30" s="403"/>
      <c r="AO30" s="403"/>
      <c r="AP30" s="414">
        <f t="shared" si="0"/>
        <v>19.700960399999996</v>
      </c>
      <c r="AQ30" s="403">
        <f t="shared" si="1"/>
        <v>230.74117388960346</v>
      </c>
    </row>
    <row r="31" spans="1:43" ht="15" customHeight="1">
      <c r="A31" s="406" t="s">
        <v>852</v>
      </c>
      <c r="B31" s="411" t="s">
        <v>846</v>
      </c>
      <c r="C31" s="412">
        <v>6.4834110000000003</v>
      </c>
      <c r="D31" s="412">
        <v>6.4834110000000003</v>
      </c>
      <c r="E31" s="412">
        <v>6.4834110000000003</v>
      </c>
      <c r="F31" s="412">
        <v>6.4834110000000003</v>
      </c>
      <c r="G31" s="412">
        <v>6.4834110000000003</v>
      </c>
      <c r="H31" s="412">
        <v>3.6180509999999999</v>
      </c>
      <c r="I31" s="412">
        <v>5.2675599999999996</v>
      </c>
      <c r="J31" s="412">
        <v>6.9780139999999999</v>
      </c>
      <c r="K31" s="412">
        <v>8.5605039999999999</v>
      </c>
      <c r="L31" s="412">
        <v>10.318695</v>
      </c>
      <c r="M31" s="412">
        <v>12.019481000000001</v>
      </c>
      <c r="N31" s="412">
        <v>11.988135</v>
      </c>
      <c r="O31" s="412">
        <v>12.446024</v>
      </c>
      <c r="P31" s="412">
        <v>12.287184</v>
      </c>
      <c r="Q31" s="412">
        <v>12.740126</v>
      </c>
      <c r="R31" s="412">
        <v>12.940390000000001</v>
      </c>
      <c r="S31" s="412">
        <v>13.283211</v>
      </c>
      <c r="T31" s="412">
        <v>13.363053000000001</v>
      </c>
      <c r="U31" s="412">
        <v>13.599288</v>
      </c>
      <c r="V31" s="412">
        <v>13.670406</v>
      </c>
      <c r="W31" s="412">
        <v>13.914327</v>
      </c>
      <c r="X31" s="412">
        <v>14.140805</v>
      </c>
      <c r="Y31" s="412">
        <v>14.341010000000001</v>
      </c>
      <c r="Z31" s="412">
        <v>14.5328</v>
      </c>
      <c r="AA31" s="412">
        <v>14.830558</v>
      </c>
      <c r="AB31" s="412">
        <v>15.179667</v>
      </c>
      <c r="AC31" s="412">
        <v>15.474697000000001</v>
      </c>
      <c r="AD31" s="412">
        <v>15.701387</v>
      </c>
      <c r="AE31" s="412">
        <v>15.907579</v>
      </c>
      <c r="AF31" s="412">
        <v>16.065977</v>
      </c>
      <c r="AG31" s="412">
        <v>16.153669000000001</v>
      </c>
      <c r="AH31" s="412">
        <v>16.481852</v>
      </c>
      <c r="AI31" s="412">
        <v>16.528210000000001</v>
      </c>
      <c r="AJ31" s="412">
        <v>16.694122</v>
      </c>
      <c r="AK31" s="412">
        <v>16.899334</v>
      </c>
      <c r="AL31" s="412">
        <v>17.211279000000001</v>
      </c>
      <c r="AM31" s="413">
        <v>3.1995000000000003E-2</v>
      </c>
      <c r="AN31" s="403"/>
      <c r="AO31" s="403"/>
      <c r="AP31" s="414">
        <f t="shared" si="0"/>
        <v>10.554611299999999</v>
      </c>
      <c r="AQ31" s="403">
        <f t="shared" si="1"/>
        <v>123.61749639933666</v>
      </c>
    </row>
    <row r="32" spans="1:43" ht="15" customHeight="1">
      <c r="A32" s="415" t="s">
        <v>853</v>
      </c>
      <c r="B32" s="416" t="s">
        <v>854</v>
      </c>
      <c r="C32" s="417">
        <v>3.601216</v>
      </c>
      <c r="D32" s="417">
        <v>3.601216</v>
      </c>
      <c r="E32" s="417">
        <v>3.601216</v>
      </c>
      <c r="F32" s="417">
        <v>3.601216</v>
      </c>
      <c r="G32" s="417">
        <v>3.601216</v>
      </c>
      <c r="H32" s="417">
        <v>3.4416769999999999</v>
      </c>
      <c r="I32" s="417">
        <v>3.5355490000000001</v>
      </c>
      <c r="J32" s="417">
        <v>3.4715980000000002</v>
      </c>
      <c r="K32" s="417">
        <v>3.4863360000000001</v>
      </c>
      <c r="L32" s="417">
        <v>3.5639460000000001</v>
      </c>
      <c r="M32" s="417">
        <v>3.7634300000000001</v>
      </c>
      <c r="N32" s="417">
        <v>3.9896370000000001</v>
      </c>
      <c r="O32" s="417">
        <v>4.1376229999999996</v>
      </c>
      <c r="P32" s="417">
        <v>4.2205120000000003</v>
      </c>
      <c r="Q32" s="417">
        <v>4.2283869999999997</v>
      </c>
      <c r="R32" s="417">
        <v>4.1643109999999997</v>
      </c>
      <c r="S32" s="417">
        <v>4.1199519999999996</v>
      </c>
      <c r="T32" s="417">
        <v>4.1353369999999998</v>
      </c>
      <c r="U32" s="417">
        <v>4.1950719999999997</v>
      </c>
      <c r="V32" s="417">
        <v>4.2409369999999997</v>
      </c>
      <c r="W32" s="417">
        <v>4.2384750000000002</v>
      </c>
      <c r="X32" s="417">
        <v>4.2286400000000004</v>
      </c>
      <c r="Y32" s="417">
        <v>4.2672929999999996</v>
      </c>
      <c r="Z32" s="417">
        <v>4.2909519999999999</v>
      </c>
      <c r="AA32" s="417">
        <v>4.297682</v>
      </c>
      <c r="AB32" s="417">
        <v>4.2999460000000003</v>
      </c>
      <c r="AC32" s="417">
        <v>4.2998200000000004</v>
      </c>
      <c r="AD32" s="417">
        <v>4.3160829999999999</v>
      </c>
      <c r="AE32" s="417">
        <v>4.3300159999999996</v>
      </c>
      <c r="AF32" s="417">
        <v>4.34361</v>
      </c>
      <c r="AG32" s="417">
        <v>4.3668719999999999</v>
      </c>
      <c r="AH32" s="417">
        <v>4.4051429999999998</v>
      </c>
      <c r="AI32" s="417">
        <v>4.4551939999999997</v>
      </c>
      <c r="AJ32" s="417">
        <v>4.4873620000000001</v>
      </c>
      <c r="AK32" s="417">
        <v>4.5163869999999999</v>
      </c>
      <c r="AL32" s="417">
        <v>4.5662969999999996</v>
      </c>
      <c r="AM32" s="418">
        <v>7.6889999999999997E-3</v>
      </c>
      <c r="AN32" s="408"/>
      <c r="AO32" s="408"/>
      <c r="AP32" s="414">
        <f t="shared" si="0"/>
        <v>3.8561328999999995</v>
      </c>
      <c r="AQ32" s="403">
        <f t="shared" si="1"/>
        <v>45.163718618525877</v>
      </c>
    </row>
    <row r="33" spans="1:43" ht="15" customHeight="1">
      <c r="A33" s="406" t="s">
        <v>855</v>
      </c>
      <c r="B33" s="411" t="s">
        <v>856</v>
      </c>
      <c r="C33" s="412">
        <v>4.1353039999999996</v>
      </c>
      <c r="D33" s="412">
        <v>4.1353039999999996</v>
      </c>
      <c r="E33" s="412">
        <v>4.1353039999999996</v>
      </c>
      <c r="F33" s="412">
        <v>4.1353039999999996</v>
      </c>
      <c r="G33" s="412">
        <v>4.1353039999999996</v>
      </c>
      <c r="H33" s="412">
        <v>3.7152669999999999</v>
      </c>
      <c r="I33" s="412">
        <v>3.476051</v>
      </c>
      <c r="J33" s="412">
        <v>3.3146680000000002</v>
      </c>
      <c r="K33" s="412">
        <v>3.2265839999999999</v>
      </c>
      <c r="L33" s="412">
        <v>3.2287910000000002</v>
      </c>
      <c r="M33" s="412">
        <v>3.2332890000000001</v>
      </c>
      <c r="N33" s="412">
        <v>3.2376390000000002</v>
      </c>
      <c r="O33" s="412">
        <v>3.26661</v>
      </c>
      <c r="P33" s="412">
        <v>3.2945319999999998</v>
      </c>
      <c r="Q33" s="412">
        <v>3.334714</v>
      </c>
      <c r="R33" s="412">
        <v>3.367346</v>
      </c>
      <c r="S33" s="412">
        <v>3.4052180000000001</v>
      </c>
      <c r="T33" s="412">
        <v>3.4421469999999998</v>
      </c>
      <c r="U33" s="412">
        <v>3.4753530000000001</v>
      </c>
      <c r="V33" s="412">
        <v>3.5131030000000001</v>
      </c>
      <c r="W33" s="412">
        <v>3.5464129999999998</v>
      </c>
      <c r="X33" s="412">
        <v>3.5772750000000002</v>
      </c>
      <c r="Y33" s="412">
        <v>3.6102750000000001</v>
      </c>
      <c r="Z33" s="412">
        <v>3.6402160000000001</v>
      </c>
      <c r="AA33" s="412">
        <v>3.6753309999999999</v>
      </c>
      <c r="AB33" s="412">
        <v>3.7064879999999998</v>
      </c>
      <c r="AC33" s="412">
        <v>3.746972</v>
      </c>
      <c r="AD33" s="412">
        <v>3.7830879999999998</v>
      </c>
      <c r="AE33" s="412">
        <v>3.822762</v>
      </c>
      <c r="AF33" s="412">
        <v>3.8575810000000001</v>
      </c>
      <c r="AG33" s="412">
        <v>3.895384</v>
      </c>
      <c r="AH33" s="412">
        <v>3.9313199999999999</v>
      </c>
      <c r="AI33" s="412">
        <v>3.9716300000000002</v>
      </c>
      <c r="AJ33" s="412">
        <v>4.0089560000000004</v>
      </c>
      <c r="AK33" s="412">
        <v>4.0499239999999999</v>
      </c>
      <c r="AL33" s="412">
        <v>4.0878550000000002</v>
      </c>
      <c r="AM33" s="413">
        <v>-3.7199999999999999E-4</v>
      </c>
      <c r="AN33" s="403"/>
      <c r="AO33" s="403"/>
      <c r="AP33" s="414">
        <f t="shared" si="0"/>
        <v>3.2980223999999998</v>
      </c>
      <c r="AQ33" s="403">
        <f t="shared" si="1"/>
        <v>38.627028563044448</v>
      </c>
    </row>
    <row r="34" spans="1:43" ht="15" customHeight="1">
      <c r="A34" s="406" t="s">
        <v>857</v>
      </c>
      <c r="B34" s="411" t="s">
        <v>858</v>
      </c>
      <c r="C34" s="412">
        <v>2.6014539999999999</v>
      </c>
      <c r="D34" s="412">
        <v>2.6014539999999999</v>
      </c>
      <c r="E34" s="412">
        <v>2.6014539999999999</v>
      </c>
      <c r="F34" s="412">
        <v>2.6014539999999999</v>
      </c>
      <c r="G34" s="412">
        <v>2.6014539999999999</v>
      </c>
      <c r="H34" s="412">
        <v>2.5960519999999998</v>
      </c>
      <c r="I34" s="412">
        <v>2.6349610000000001</v>
      </c>
      <c r="J34" s="412">
        <v>2.6276280000000001</v>
      </c>
      <c r="K34" s="412">
        <v>2.6304409999999998</v>
      </c>
      <c r="L34" s="412">
        <v>2.6421950000000001</v>
      </c>
      <c r="M34" s="412">
        <v>2.6545420000000002</v>
      </c>
      <c r="N34" s="412">
        <v>2.6596009999999999</v>
      </c>
      <c r="O34" s="412">
        <v>2.6798289999999998</v>
      </c>
      <c r="P34" s="412">
        <v>2.680771</v>
      </c>
      <c r="Q34" s="412">
        <v>2.6915469999999999</v>
      </c>
      <c r="R34" s="412">
        <v>2.6992799999999999</v>
      </c>
      <c r="S34" s="412">
        <v>2.7061489999999999</v>
      </c>
      <c r="T34" s="412">
        <v>2.71278</v>
      </c>
      <c r="U34" s="412">
        <v>2.7184460000000001</v>
      </c>
      <c r="V34" s="412">
        <v>2.724037</v>
      </c>
      <c r="W34" s="412">
        <v>2.7276419999999999</v>
      </c>
      <c r="X34" s="412">
        <v>2.7345470000000001</v>
      </c>
      <c r="Y34" s="412">
        <v>2.7446190000000001</v>
      </c>
      <c r="Z34" s="412">
        <v>2.7503549999999999</v>
      </c>
      <c r="AA34" s="412">
        <v>2.7598769999999999</v>
      </c>
      <c r="AB34" s="412">
        <v>2.7658939999999999</v>
      </c>
      <c r="AC34" s="412">
        <v>2.7787269999999999</v>
      </c>
      <c r="AD34" s="412">
        <v>2.7909670000000002</v>
      </c>
      <c r="AE34" s="412">
        <v>2.8001230000000001</v>
      </c>
      <c r="AF34" s="412">
        <v>2.8072629999999998</v>
      </c>
      <c r="AG34" s="412">
        <v>2.819277</v>
      </c>
      <c r="AH34" s="412">
        <v>2.8270749999999998</v>
      </c>
      <c r="AI34" s="412">
        <v>2.837529</v>
      </c>
      <c r="AJ34" s="412">
        <v>2.847289</v>
      </c>
      <c r="AK34" s="412">
        <v>2.8589889999999998</v>
      </c>
      <c r="AL34" s="412">
        <v>2.8707929999999999</v>
      </c>
      <c r="AM34" s="413">
        <v>3.1830000000000001E-3</v>
      </c>
      <c r="AN34" s="403"/>
      <c r="AO34" s="403"/>
      <c r="AP34" s="414">
        <f t="shared" si="0"/>
        <v>2.6600794999999997</v>
      </c>
      <c r="AQ34" s="403">
        <f t="shared" si="1"/>
        <v>31.155327151952932</v>
      </c>
    </row>
    <row r="35" spans="1:43" ht="15" customHeight="1">
      <c r="A35" s="406" t="s">
        <v>859</v>
      </c>
      <c r="B35" s="411" t="s">
        <v>860</v>
      </c>
      <c r="C35" s="413" t="s">
        <v>861</v>
      </c>
      <c r="D35" s="413" t="s">
        <v>861</v>
      </c>
      <c r="E35" s="413" t="s">
        <v>861</v>
      </c>
      <c r="F35" s="413" t="s">
        <v>861</v>
      </c>
      <c r="G35" s="413" t="s">
        <v>861</v>
      </c>
      <c r="H35" s="413" t="s">
        <v>861</v>
      </c>
      <c r="I35" s="413" t="s">
        <v>861</v>
      </c>
      <c r="J35" s="413" t="s">
        <v>861</v>
      </c>
      <c r="K35" s="413" t="s">
        <v>861</v>
      </c>
      <c r="L35" s="413" t="s">
        <v>861</v>
      </c>
      <c r="M35" s="413" t="s">
        <v>861</v>
      </c>
      <c r="N35" s="413" t="s">
        <v>861</v>
      </c>
      <c r="O35" s="413" t="s">
        <v>861</v>
      </c>
      <c r="P35" s="413" t="s">
        <v>861</v>
      </c>
      <c r="Q35" s="413" t="s">
        <v>861</v>
      </c>
      <c r="R35" s="413" t="s">
        <v>861</v>
      </c>
      <c r="S35" s="413" t="s">
        <v>861</v>
      </c>
      <c r="T35" s="413" t="s">
        <v>861</v>
      </c>
      <c r="U35" s="413" t="s">
        <v>861</v>
      </c>
      <c r="V35" s="413" t="s">
        <v>861</v>
      </c>
      <c r="W35" s="413" t="s">
        <v>861</v>
      </c>
      <c r="X35" s="413" t="s">
        <v>861</v>
      </c>
      <c r="Y35" s="413" t="s">
        <v>861</v>
      </c>
      <c r="Z35" s="413" t="s">
        <v>861</v>
      </c>
      <c r="AA35" s="413" t="s">
        <v>861</v>
      </c>
      <c r="AB35" s="413" t="s">
        <v>861</v>
      </c>
      <c r="AC35" s="413" t="s">
        <v>861</v>
      </c>
      <c r="AD35" s="413" t="s">
        <v>861</v>
      </c>
      <c r="AE35" s="413" t="s">
        <v>861</v>
      </c>
      <c r="AF35" s="413" t="s">
        <v>861</v>
      </c>
      <c r="AG35" s="413" t="s">
        <v>861</v>
      </c>
      <c r="AH35" s="413" t="s">
        <v>861</v>
      </c>
      <c r="AI35" s="413" t="s">
        <v>861</v>
      </c>
      <c r="AJ35" s="413" t="s">
        <v>861</v>
      </c>
      <c r="AK35" s="413" t="s">
        <v>861</v>
      </c>
      <c r="AL35" s="413" t="s">
        <v>861</v>
      </c>
      <c r="AM35" s="413" t="s">
        <v>861</v>
      </c>
      <c r="AN35" s="403"/>
      <c r="AO35" s="403"/>
      <c r="AP35" s="414"/>
      <c r="AQ35" s="403"/>
    </row>
    <row r="36" spans="1:43" ht="15" customHeight="1">
      <c r="A36" s="415" t="s">
        <v>862</v>
      </c>
      <c r="B36" s="416" t="s">
        <v>841</v>
      </c>
      <c r="C36" s="417">
        <v>20.238420000000001</v>
      </c>
      <c r="D36" s="417">
        <v>20.238420000000001</v>
      </c>
      <c r="E36" s="417">
        <v>20.238420000000001</v>
      </c>
      <c r="F36" s="417">
        <v>20.238420000000001</v>
      </c>
      <c r="G36" s="417">
        <v>20.238420000000001</v>
      </c>
      <c r="H36" s="417">
        <v>19.763301999999999</v>
      </c>
      <c r="I36" s="417">
        <v>19.078610999999999</v>
      </c>
      <c r="J36" s="417">
        <v>19.031911999999998</v>
      </c>
      <c r="K36" s="417">
        <v>18.935065999999999</v>
      </c>
      <c r="L36" s="417">
        <v>19.001669</v>
      </c>
      <c r="M36" s="417">
        <v>19.292677000000001</v>
      </c>
      <c r="N36" s="417">
        <v>19.511938000000001</v>
      </c>
      <c r="O36" s="417">
        <v>19.594936000000001</v>
      </c>
      <c r="P36" s="417">
        <v>19.511381</v>
      </c>
      <c r="Q36" s="417">
        <v>19.399519000000002</v>
      </c>
      <c r="R36" s="417">
        <v>19.262284999999999</v>
      </c>
      <c r="S36" s="417">
        <v>19.146180999999999</v>
      </c>
      <c r="T36" s="417">
        <v>19.055493999999999</v>
      </c>
      <c r="U36" s="417">
        <v>19.097113</v>
      </c>
      <c r="V36" s="417">
        <v>19.100563000000001</v>
      </c>
      <c r="W36" s="417">
        <v>18.988368999999999</v>
      </c>
      <c r="X36" s="417">
        <v>18.915678</v>
      </c>
      <c r="Y36" s="417">
        <v>18.869472999999999</v>
      </c>
      <c r="Z36" s="417">
        <v>18.880510000000001</v>
      </c>
      <c r="AA36" s="417">
        <v>18.811025999999998</v>
      </c>
      <c r="AB36" s="417">
        <v>18.707837999999999</v>
      </c>
      <c r="AC36" s="417">
        <v>18.652531</v>
      </c>
      <c r="AD36" s="417">
        <v>18.589869</v>
      </c>
      <c r="AE36" s="417">
        <v>18.544709999999998</v>
      </c>
      <c r="AF36" s="417">
        <v>18.515578999999999</v>
      </c>
      <c r="AG36" s="417">
        <v>18.471550000000001</v>
      </c>
      <c r="AH36" s="417">
        <v>18.434669</v>
      </c>
      <c r="AI36" s="417">
        <v>18.456047000000002</v>
      </c>
      <c r="AJ36" s="417">
        <v>18.431228999999998</v>
      </c>
      <c r="AK36" s="417">
        <v>18.392054000000002</v>
      </c>
      <c r="AL36" s="417">
        <v>18.375685000000001</v>
      </c>
      <c r="AM36" s="418">
        <v>-3.1099999999999999E-3</v>
      </c>
      <c r="AN36" s="408"/>
      <c r="AO36" s="408"/>
      <c r="AP36" s="414">
        <f>+AVERAGE(I36:R36)</f>
        <v>19.261999400000001</v>
      </c>
      <c r="AQ36" s="403">
        <f>+AP36*3432.5/293.071</f>
        <v>225.59998410112226</v>
      </c>
    </row>
    <row r="37" spans="1:43" ht="15.75" customHeight="1">
      <c r="A37" s="403"/>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3"/>
      <c r="AL37" s="403"/>
      <c r="AM37" s="403"/>
      <c r="AN37" s="403"/>
      <c r="AO37" s="403"/>
      <c r="AP37" s="403"/>
      <c r="AQ37" s="403"/>
    </row>
    <row r="38" spans="1:43" ht="15" customHeight="1">
      <c r="A38" s="403"/>
      <c r="B38" s="410" t="s">
        <v>863</v>
      </c>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3"/>
      <c r="AL38" s="403"/>
      <c r="AM38" s="403"/>
      <c r="AN38" s="403"/>
      <c r="AO38" s="403"/>
      <c r="AP38" s="403"/>
      <c r="AQ38" s="403"/>
    </row>
    <row r="39" spans="1:43" ht="15" customHeight="1">
      <c r="A39" s="406" t="s">
        <v>864</v>
      </c>
      <c r="B39" s="411" t="s">
        <v>835</v>
      </c>
      <c r="C39" s="412">
        <v>16.634917999999999</v>
      </c>
      <c r="D39" s="412">
        <v>16.634917999999999</v>
      </c>
      <c r="E39" s="412">
        <v>16.634917999999999</v>
      </c>
      <c r="F39" s="412">
        <v>16.634917999999999</v>
      </c>
      <c r="G39" s="412">
        <v>16.634917999999999</v>
      </c>
      <c r="H39" s="412">
        <v>15.560148999999999</v>
      </c>
      <c r="I39" s="412">
        <v>16.020731000000001</v>
      </c>
      <c r="J39" s="412">
        <v>16.712645999999999</v>
      </c>
      <c r="K39" s="412">
        <v>17.151492999999999</v>
      </c>
      <c r="L39" s="412">
        <v>17.636644</v>
      </c>
      <c r="M39" s="412">
        <v>18.329802999999998</v>
      </c>
      <c r="N39" s="412">
        <v>18.998629000000001</v>
      </c>
      <c r="O39" s="412">
        <v>19.332518</v>
      </c>
      <c r="P39" s="412">
        <v>19.533010000000001</v>
      </c>
      <c r="Q39" s="412">
        <v>19.624012</v>
      </c>
      <c r="R39" s="412">
        <v>20.097501999999999</v>
      </c>
      <c r="S39" s="412">
        <v>20.105340999999999</v>
      </c>
      <c r="T39" s="412">
        <v>20.179995000000002</v>
      </c>
      <c r="U39" s="412">
        <v>20.495128999999999</v>
      </c>
      <c r="V39" s="412">
        <v>20.705454</v>
      </c>
      <c r="W39" s="412">
        <v>20.923535999999999</v>
      </c>
      <c r="X39" s="412">
        <v>21.173369999999998</v>
      </c>
      <c r="Y39" s="412">
        <v>21.440998</v>
      </c>
      <c r="Z39" s="412">
        <v>21.689045</v>
      </c>
      <c r="AA39" s="412">
        <v>21.912479000000001</v>
      </c>
      <c r="AB39" s="412">
        <v>22.101877000000002</v>
      </c>
      <c r="AC39" s="412">
        <v>22.279131</v>
      </c>
      <c r="AD39" s="412">
        <v>22.573450000000001</v>
      </c>
      <c r="AE39" s="412">
        <v>22.785976000000002</v>
      </c>
      <c r="AF39" s="412">
        <v>22.996428999999999</v>
      </c>
      <c r="AG39" s="412">
        <v>23.208030999999998</v>
      </c>
      <c r="AH39" s="412">
        <v>23.411003000000001</v>
      </c>
      <c r="AI39" s="412">
        <v>23.683239</v>
      </c>
      <c r="AJ39" s="412">
        <v>23.960798</v>
      </c>
      <c r="AK39" s="412">
        <v>24.167490000000001</v>
      </c>
      <c r="AL39" s="412">
        <v>24.36318</v>
      </c>
      <c r="AM39" s="413">
        <v>1.2385E-2</v>
      </c>
      <c r="AN39" s="403"/>
      <c r="AO39" s="403"/>
      <c r="AP39" s="403"/>
      <c r="AQ39" s="403"/>
    </row>
    <row r="40" spans="1:43" ht="15" customHeight="1">
      <c r="A40" s="406" t="s">
        <v>865</v>
      </c>
      <c r="B40" s="411" t="s">
        <v>866</v>
      </c>
      <c r="C40" s="412">
        <v>24.537946999999999</v>
      </c>
      <c r="D40" s="412">
        <v>24.537946999999999</v>
      </c>
      <c r="E40" s="412">
        <v>24.537946999999999</v>
      </c>
      <c r="F40" s="412">
        <v>24.537946999999999</v>
      </c>
      <c r="G40" s="412">
        <v>24.537946999999999</v>
      </c>
      <c r="H40" s="412">
        <v>24.243863999999999</v>
      </c>
      <c r="I40" s="412">
        <v>29.909514999999999</v>
      </c>
      <c r="J40" s="412">
        <v>28.426769</v>
      </c>
      <c r="K40" s="412">
        <v>28.618099000000001</v>
      </c>
      <c r="L40" s="412">
        <v>28.520074999999999</v>
      </c>
      <c r="M40" s="412">
        <v>27.862691999999999</v>
      </c>
      <c r="N40" s="412">
        <v>27.936610999999999</v>
      </c>
      <c r="O40" s="412">
        <v>28.162009999999999</v>
      </c>
      <c r="P40" s="412">
        <v>28.425083000000001</v>
      </c>
      <c r="Q40" s="412">
        <v>28.713608000000001</v>
      </c>
      <c r="R40" s="412">
        <v>30.057896</v>
      </c>
      <c r="S40" s="412">
        <v>30.388204999999999</v>
      </c>
      <c r="T40" s="412">
        <v>30.548780000000001</v>
      </c>
      <c r="U40" s="412">
        <v>31.208534</v>
      </c>
      <c r="V40" s="412">
        <v>31.695506999999999</v>
      </c>
      <c r="W40" s="412">
        <v>32.776066</v>
      </c>
      <c r="X40" s="412">
        <v>32.661560000000001</v>
      </c>
      <c r="Y40" s="412">
        <v>32.834831000000001</v>
      </c>
      <c r="Z40" s="412">
        <v>33.766201000000002</v>
      </c>
      <c r="AA40" s="412">
        <v>34.771796999999999</v>
      </c>
      <c r="AB40" s="412">
        <v>35.608722999999998</v>
      </c>
      <c r="AC40" s="412">
        <v>35.916091999999999</v>
      </c>
      <c r="AD40" s="412">
        <v>37.479790000000001</v>
      </c>
      <c r="AE40" s="412">
        <v>37.935295000000004</v>
      </c>
      <c r="AF40" s="412">
        <v>38.346237000000002</v>
      </c>
      <c r="AG40" s="412">
        <v>38.771312999999999</v>
      </c>
      <c r="AH40" s="412">
        <v>39.264046</v>
      </c>
      <c r="AI40" s="412">
        <v>42.460051999999997</v>
      </c>
      <c r="AJ40" s="412">
        <v>43.544437000000002</v>
      </c>
      <c r="AK40" s="412">
        <v>43.591911000000003</v>
      </c>
      <c r="AL40" s="412">
        <v>43.892014000000003</v>
      </c>
      <c r="AM40" s="413">
        <v>1.8935E-2</v>
      </c>
      <c r="AN40" s="403"/>
      <c r="AO40" s="403"/>
      <c r="AP40" s="403"/>
      <c r="AQ40" s="403"/>
    </row>
    <row r="41" spans="1:43" ht="15" customHeight="1">
      <c r="A41" s="406" t="s">
        <v>867</v>
      </c>
      <c r="B41" s="411" t="s">
        <v>868</v>
      </c>
      <c r="C41" s="412">
        <v>22.170871999999999</v>
      </c>
      <c r="D41" s="412">
        <v>22.170871999999999</v>
      </c>
      <c r="E41" s="412">
        <v>22.170871999999999</v>
      </c>
      <c r="F41" s="412">
        <v>22.170871999999999</v>
      </c>
      <c r="G41" s="412">
        <v>22.170871999999999</v>
      </c>
      <c r="H41" s="412">
        <v>21.954423999999999</v>
      </c>
      <c r="I41" s="412">
        <v>21.978480999999999</v>
      </c>
      <c r="J41" s="412">
        <v>21.98358</v>
      </c>
      <c r="K41" s="412">
        <v>21.894874999999999</v>
      </c>
      <c r="L41" s="412">
        <v>21.602947</v>
      </c>
      <c r="M41" s="412">
        <v>21.847075</v>
      </c>
      <c r="N41" s="412">
        <v>22.031654</v>
      </c>
      <c r="O41" s="412">
        <v>22.300404</v>
      </c>
      <c r="P41" s="412">
        <v>22.412120999999999</v>
      </c>
      <c r="Q41" s="412">
        <v>22.707564999999999</v>
      </c>
      <c r="R41" s="412">
        <v>23.410488000000001</v>
      </c>
      <c r="S41" s="412">
        <v>23.573322000000001</v>
      </c>
      <c r="T41" s="412">
        <v>23.781666000000001</v>
      </c>
      <c r="U41" s="412">
        <v>24.204405000000001</v>
      </c>
      <c r="V41" s="412">
        <v>24.592258000000001</v>
      </c>
      <c r="W41" s="412">
        <v>24.848427000000001</v>
      </c>
      <c r="X41" s="412">
        <v>25.145551999999999</v>
      </c>
      <c r="Y41" s="412">
        <v>25.222816000000002</v>
      </c>
      <c r="Z41" s="412">
        <v>25.499110999999999</v>
      </c>
      <c r="AA41" s="412">
        <v>25.840990000000001</v>
      </c>
      <c r="AB41" s="412">
        <v>25.933036999999999</v>
      </c>
      <c r="AC41" s="412">
        <v>26.118065000000001</v>
      </c>
      <c r="AD41" s="412">
        <v>26.521101000000002</v>
      </c>
      <c r="AE41" s="412">
        <v>26.736353000000001</v>
      </c>
      <c r="AF41" s="412">
        <v>26.945976000000002</v>
      </c>
      <c r="AG41" s="412">
        <v>27.292883</v>
      </c>
      <c r="AH41" s="412">
        <v>27.377738999999998</v>
      </c>
      <c r="AI41" s="412">
        <v>27.854393000000002</v>
      </c>
      <c r="AJ41" s="412">
        <v>28.176065000000001</v>
      </c>
      <c r="AK41" s="412">
        <v>28.421361999999998</v>
      </c>
      <c r="AL41" s="412">
        <v>28.630436</v>
      </c>
      <c r="AM41" s="413">
        <v>8.2819999999999994E-3</v>
      </c>
      <c r="AN41" s="403"/>
      <c r="AO41" s="403"/>
      <c r="AP41" s="403"/>
      <c r="AQ41" s="403"/>
    </row>
    <row r="42" spans="1:43" ht="15" customHeight="1">
      <c r="A42" s="406" t="s">
        <v>869</v>
      </c>
      <c r="B42" s="411" t="s">
        <v>870</v>
      </c>
      <c r="C42" s="412">
        <v>14.641048</v>
      </c>
      <c r="D42" s="412">
        <v>14.641048</v>
      </c>
      <c r="E42" s="412">
        <v>14.641048</v>
      </c>
      <c r="F42" s="412">
        <v>14.641048</v>
      </c>
      <c r="G42" s="412">
        <v>14.641048</v>
      </c>
      <c r="H42" s="412">
        <v>14.449450000000001</v>
      </c>
      <c r="I42" s="412">
        <v>14.469915</v>
      </c>
      <c r="J42" s="412">
        <v>14.677915</v>
      </c>
      <c r="K42" s="412">
        <v>14.784328</v>
      </c>
      <c r="L42" s="412">
        <v>15.181978000000001</v>
      </c>
      <c r="M42" s="412">
        <v>15.254274000000001</v>
      </c>
      <c r="N42" s="412">
        <v>15.71048</v>
      </c>
      <c r="O42" s="412">
        <v>15.739540999999999</v>
      </c>
      <c r="P42" s="412">
        <v>16.214652999999998</v>
      </c>
      <c r="Q42" s="412">
        <v>16.425370999999998</v>
      </c>
      <c r="R42" s="412">
        <v>16.664819999999999</v>
      </c>
      <c r="S42" s="412">
        <v>17.012841999999999</v>
      </c>
      <c r="T42" s="412">
        <v>17.187419999999999</v>
      </c>
      <c r="U42" s="412">
        <v>17.583839000000001</v>
      </c>
      <c r="V42" s="412">
        <v>17.868292</v>
      </c>
      <c r="W42" s="412">
        <v>18.138349999999999</v>
      </c>
      <c r="X42" s="412">
        <v>18.383088999999998</v>
      </c>
      <c r="Y42" s="412">
        <v>18.624289999999998</v>
      </c>
      <c r="Z42" s="412">
        <v>18.83005</v>
      </c>
      <c r="AA42" s="412">
        <v>19.106794000000001</v>
      </c>
      <c r="AB42" s="412">
        <v>19.197942999999999</v>
      </c>
      <c r="AC42" s="412">
        <v>19.450199000000001</v>
      </c>
      <c r="AD42" s="412">
        <v>19.834574</v>
      </c>
      <c r="AE42" s="412">
        <v>20.040814999999998</v>
      </c>
      <c r="AF42" s="412">
        <v>20.276285000000001</v>
      </c>
      <c r="AG42" s="412">
        <v>20.70055</v>
      </c>
      <c r="AH42" s="412">
        <v>20.752966000000001</v>
      </c>
      <c r="AI42" s="412">
        <v>21.175343999999999</v>
      </c>
      <c r="AJ42" s="412">
        <v>21.518598999999998</v>
      </c>
      <c r="AK42" s="412">
        <v>21.766680000000001</v>
      </c>
      <c r="AL42" s="412">
        <v>21.858753</v>
      </c>
      <c r="AM42" s="413">
        <v>1.3011999999999999E-2</v>
      </c>
      <c r="AN42" s="403"/>
      <c r="AO42" s="403"/>
      <c r="AP42" s="403"/>
      <c r="AQ42" s="403"/>
    </row>
    <row r="43" spans="1:43" ht="15" customHeight="1">
      <c r="A43" s="415" t="s">
        <v>871</v>
      </c>
      <c r="B43" s="416" t="s">
        <v>872</v>
      </c>
      <c r="C43" s="417">
        <v>22.110787999999999</v>
      </c>
      <c r="D43" s="417">
        <v>22.110787999999999</v>
      </c>
      <c r="E43" s="417">
        <v>22.110787999999999</v>
      </c>
      <c r="F43" s="417">
        <v>22.110787999999999</v>
      </c>
      <c r="G43" s="417">
        <v>22.110787999999999</v>
      </c>
      <c r="H43" s="417">
        <v>21.343924999999999</v>
      </c>
      <c r="I43" s="417">
        <v>21.456230000000001</v>
      </c>
      <c r="J43" s="417">
        <v>21.792422999999999</v>
      </c>
      <c r="K43" s="417">
        <v>21.917566000000001</v>
      </c>
      <c r="L43" s="417">
        <v>22.312809000000001</v>
      </c>
      <c r="M43" s="417">
        <v>22.445829</v>
      </c>
      <c r="N43" s="417">
        <v>22.857292000000001</v>
      </c>
      <c r="O43" s="417">
        <v>22.914766</v>
      </c>
      <c r="P43" s="417">
        <v>23.266224000000001</v>
      </c>
      <c r="Q43" s="417">
        <v>23.483311</v>
      </c>
      <c r="R43" s="417">
        <v>23.973053</v>
      </c>
      <c r="S43" s="417">
        <v>24.241781</v>
      </c>
      <c r="T43" s="417">
        <v>24.417619999999999</v>
      </c>
      <c r="U43" s="417">
        <v>24.810473999999999</v>
      </c>
      <c r="V43" s="417">
        <v>25.010679</v>
      </c>
      <c r="W43" s="417">
        <v>25.234774000000002</v>
      </c>
      <c r="X43" s="417">
        <v>25.49099</v>
      </c>
      <c r="Y43" s="417">
        <v>25.664202</v>
      </c>
      <c r="Z43" s="417">
        <v>25.881091999999999</v>
      </c>
      <c r="AA43" s="417">
        <v>26.103442999999999</v>
      </c>
      <c r="AB43" s="417">
        <v>26.104603000000001</v>
      </c>
      <c r="AC43" s="417">
        <v>26.271511</v>
      </c>
      <c r="AD43" s="417">
        <v>26.655840000000001</v>
      </c>
      <c r="AE43" s="417">
        <v>26.817506999999999</v>
      </c>
      <c r="AF43" s="417">
        <v>27.027259999999998</v>
      </c>
      <c r="AG43" s="417">
        <v>27.398430000000001</v>
      </c>
      <c r="AH43" s="417">
        <v>27.414787</v>
      </c>
      <c r="AI43" s="417">
        <v>27.670738</v>
      </c>
      <c r="AJ43" s="417">
        <v>27.905581999999999</v>
      </c>
      <c r="AK43" s="417">
        <v>28.076466</v>
      </c>
      <c r="AL43" s="417">
        <v>28.233941999999999</v>
      </c>
      <c r="AM43" s="418">
        <v>7.9170000000000004E-3</v>
      </c>
      <c r="AN43" s="408"/>
      <c r="AO43" s="408"/>
      <c r="AP43" s="414">
        <f>+AVERAGE(I43:R43)</f>
        <v>22.641950299999998</v>
      </c>
      <c r="AQ43" s="403">
        <f>+AP43*3800/293.071</f>
        <v>293.57872713438036</v>
      </c>
    </row>
    <row r="44" spans="1:43" ht="15" customHeight="1">
      <c r="A44" s="406" t="s">
        <v>873</v>
      </c>
      <c r="B44" s="411" t="s">
        <v>846</v>
      </c>
      <c r="C44" s="412">
        <v>9.5779259999999997</v>
      </c>
      <c r="D44" s="412">
        <v>9.5779259999999997</v>
      </c>
      <c r="E44" s="412">
        <v>9.5779259999999997</v>
      </c>
      <c r="F44" s="412">
        <v>9.5779259999999997</v>
      </c>
      <c r="G44" s="412">
        <v>9.5779259999999997</v>
      </c>
      <c r="H44" s="412">
        <v>10.569046</v>
      </c>
      <c r="I44" s="412">
        <v>10.419720999999999</v>
      </c>
      <c r="J44" s="412">
        <v>10.188439000000001</v>
      </c>
      <c r="K44" s="412">
        <v>8.9142880000000009</v>
      </c>
      <c r="L44" s="412">
        <v>9.2094129999999996</v>
      </c>
      <c r="M44" s="412">
        <v>9.4572199999999995</v>
      </c>
      <c r="N44" s="412">
        <v>10.104760000000001</v>
      </c>
      <c r="O44" s="412">
        <v>10.913876999999999</v>
      </c>
      <c r="P44" s="412">
        <v>11.290391</v>
      </c>
      <c r="Q44" s="412">
        <v>11.574986000000001</v>
      </c>
      <c r="R44" s="412">
        <v>11.016311</v>
      </c>
      <c r="S44" s="412">
        <v>11.238101</v>
      </c>
      <c r="T44" s="412">
        <v>11.303734</v>
      </c>
      <c r="U44" s="412">
        <v>11.559741000000001</v>
      </c>
      <c r="V44" s="412">
        <v>11.693218</v>
      </c>
      <c r="W44" s="412">
        <v>12.392016999999999</v>
      </c>
      <c r="X44" s="412">
        <v>12.827140999999999</v>
      </c>
      <c r="Y44" s="412">
        <v>12.921616999999999</v>
      </c>
      <c r="Z44" s="412">
        <v>13.491559000000001</v>
      </c>
      <c r="AA44" s="412">
        <v>13.652015</v>
      </c>
      <c r="AB44" s="412">
        <v>13.829222</v>
      </c>
      <c r="AC44" s="412">
        <v>13.942467000000001</v>
      </c>
      <c r="AD44" s="412">
        <v>13.968139000000001</v>
      </c>
      <c r="AE44" s="412">
        <v>14.613647</v>
      </c>
      <c r="AF44" s="412">
        <v>14.869235</v>
      </c>
      <c r="AG44" s="412">
        <v>14.895740999999999</v>
      </c>
      <c r="AH44" s="412">
        <v>15.526524999999999</v>
      </c>
      <c r="AI44" s="412">
        <v>15.824721</v>
      </c>
      <c r="AJ44" s="412">
        <v>16.030633999999999</v>
      </c>
      <c r="AK44" s="412">
        <v>16.223696</v>
      </c>
      <c r="AL44" s="412">
        <v>15.660544</v>
      </c>
      <c r="AM44" s="413">
        <v>1.5987000000000001E-2</v>
      </c>
      <c r="AN44" s="403"/>
      <c r="AO44" s="403"/>
      <c r="AP44" s="403"/>
      <c r="AQ44" s="403"/>
    </row>
    <row r="45" spans="1:43" ht="15" customHeight="1">
      <c r="A45" s="406" t="s">
        <v>874</v>
      </c>
      <c r="B45" s="411" t="s">
        <v>875</v>
      </c>
      <c r="C45" s="412">
        <v>13.698598</v>
      </c>
      <c r="D45" s="412">
        <v>13.698598</v>
      </c>
      <c r="E45" s="412">
        <v>13.698598</v>
      </c>
      <c r="F45" s="412">
        <v>13.698598</v>
      </c>
      <c r="G45" s="412">
        <v>13.698598</v>
      </c>
      <c r="H45" s="412">
        <v>13.285862</v>
      </c>
      <c r="I45" s="412">
        <v>12.658550999999999</v>
      </c>
      <c r="J45" s="412">
        <v>12.415777</v>
      </c>
      <c r="K45" s="412">
        <v>12.426674999999999</v>
      </c>
      <c r="L45" s="412">
        <v>12.301192</v>
      </c>
      <c r="M45" s="412">
        <v>12.310214999999999</v>
      </c>
      <c r="N45" s="412">
        <v>12.265231</v>
      </c>
      <c r="O45" s="412">
        <v>12.143967999999999</v>
      </c>
      <c r="P45" s="412">
        <v>11.942882000000001</v>
      </c>
      <c r="Q45" s="412">
        <v>11.674177</v>
      </c>
      <c r="R45" s="412">
        <v>12.097020000000001</v>
      </c>
      <c r="S45" s="412">
        <v>11.824804</v>
      </c>
      <c r="T45" s="412">
        <v>11.655065</v>
      </c>
      <c r="U45" s="412">
        <v>11.651948000000001</v>
      </c>
      <c r="V45" s="412">
        <v>11.562685999999999</v>
      </c>
      <c r="W45" s="412">
        <v>11.455206</v>
      </c>
      <c r="X45" s="412">
        <v>11.366446</v>
      </c>
      <c r="Y45" s="412">
        <v>11.344866</v>
      </c>
      <c r="Z45" s="412">
        <v>11.310649</v>
      </c>
      <c r="AA45" s="412">
        <v>11.269885</v>
      </c>
      <c r="AB45" s="412">
        <v>11.222148000000001</v>
      </c>
      <c r="AC45" s="412">
        <v>11.174136000000001</v>
      </c>
      <c r="AD45" s="412">
        <v>11.160277000000001</v>
      </c>
      <c r="AE45" s="412">
        <v>11.142837999999999</v>
      </c>
      <c r="AF45" s="412">
        <v>11.134161000000001</v>
      </c>
      <c r="AG45" s="412">
        <v>11.127587</v>
      </c>
      <c r="AH45" s="412">
        <v>11.152502999999999</v>
      </c>
      <c r="AI45" s="412">
        <v>11.190495</v>
      </c>
      <c r="AJ45" s="412">
        <v>11.209865000000001</v>
      </c>
      <c r="AK45" s="412">
        <v>11.231529999999999</v>
      </c>
      <c r="AL45" s="412">
        <v>11.277456000000001</v>
      </c>
      <c r="AM45" s="413">
        <v>-6.254E-3</v>
      </c>
      <c r="AN45" s="403"/>
      <c r="AO45" s="403"/>
      <c r="AP45" s="403"/>
      <c r="AQ45" s="403"/>
    </row>
    <row r="46" spans="1:43" ht="15" customHeight="1">
      <c r="A46" s="415" t="s">
        <v>876</v>
      </c>
      <c r="B46" s="416" t="s">
        <v>841</v>
      </c>
      <c r="C46" s="417">
        <v>33.252597999999999</v>
      </c>
      <c r="D46" s="417">
        <v>33.252597999999999</v>
      </c>
      <c r="E46" s="417">
        <v>33.252597999999999</v>
      </c>
      <c r="F46" s="417">
        <v>33.252597999999999</v>
      </c>
      <c r="G46" s="417">
        <v>33.252597999999999</v>
      </c>
      <c r="H46" s="417">
        <v>33.912785</v>
      </c>
      <c r="I46" s="417">
        <v>33.971561000000001</v>
      </c>
      <c r="J46" s="417">
        <v>34.360657000000003</v>
      </c>
      <c r="K46" s="417">
        <v>34.89761</v>
      </c>
      <c r="L46" s="417">
        <v>35.386074000000001</v>
      </c>
      <c r="M46" s="417">
        <v>36.138537999999997</v>
      </c>
      <c r="N46" s="417">
        <v>36.758361999999998</v>
      </c>
      <c r="O46" s="417">
        <v>37.028300999999999</v>
      </c>
      <c r="P46" s="417">
        <v>36.980328</v>
      </c>
      <c r="Q46" s="417">
        <v>36.851902000000003</v>
      </c>
      <c r="R46" s="417">
        <v>36.703060000000001</v>
      </c>
      <c r="S46" s="417">
        <v>36.648471999999998</v>
      </c>
      <c r="T46" s="417">
        <v>36.629832999999998</v>
      </c>
      <c r="U46" s="417">
        <v>36.830044000000001</v>
      </c>
      <c r="V46" s="417">
        <v>36.911639999999998</v>
      </c>
      <c r="W46" s="417">
        <v>36.571807999999997</v>
      </c>
      <c r="X46" s="417">
        <v>36.300902999999998</v>
      </c>
      <c r="Y46" s="417">
        <v>36.140179000000003</v>
      </c>
      <c r="Z46" s="417">
        <v>36.026969999999999</v>
      </c>
      <c r="AA46" s="417">
        <v>35.831085000000002</v>
      </c>
      <c r="AB46" s="417">
        <v>35.613166999999997</v>
      </c>
      <c r="AC46" s="417">
        <v>35.422935000000003</v>
      </c>
      <c r="AD46" s="417">
        <v>35.253875999999998</v>
      </c>
      <c r="AE46" s="417">
        <v>34.979267</v>
      </c>
      <c r="AF46" s="417">
        <v>34.808914000000001</v>
      </c>
      <c r="AG46" s="417">
        <v>34.676597999999998</v>
      </c>
      <c r="AH46" s="417">
        <v>34.547210999999997</v>
      </c>
      <c r="AI46" s="417">
        <v>34.415016000000001</v>
      </c>
      <c r="AJ46" s="417">
        <v>34.257465000000003</v>
      </c>
      <c r="AK46" s="417">
        <v>34.011459000000002</v>
      </c>
      <c r="AL46" s="417">
        <v>33.779319999999998</v>
      </c>
      <c r="AM46" s="418">
        <v>5.0699999999999996E-4</v>
      </c>
      <c r="AN46" s="408"/>
      <c r="AO46" s="408"/>
      <c r="AP46" s="408"/>
      <c r="AQ46" s="408"/>
    </row>
    <row r="47" spans="1:43" ht="15.75" customHeight="1">
      <c r="A47" s="403"/>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3"/>
      <c r="AK47" s="403"/>
      <c r="AL47" s="403"/>
      <c r="AM47" s="403"/>
      <c r="AN47" s="403"/>
      <c r="AO47" s="403"/>
      <c r="AP47" s="403"/>
      <c r="AQ47" s="403"/>
    </row>
    <row r="48" spans="1:43" ht="15" customHeight="1">
      <c r="A48" s="403"/>
      <c r="B48" s="410" t="s">
        <v>877</v>
      </c>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3"/>
      <c r="AL48" s="403"/>
      <c r="AM48" s="403"/>
      <c r="AN48" s="403"/>
      <c r="AO48" s="403"/>
      <c r="AP48" s="403"/>
      <c r="AQ48" s="403"/>
    </row>
    <row r="49" spans="1:43" ht="15" customHeight="1">
      <c r="A49" s="406" t="s">
        <v>878</v>
      </c>
      <c r="B49" s="411" t="s">
        <v>837</v>
      </c>
      <c r="C49" s="412">
        <v>21.897860999999999</v>
      </c>
      <c r="D49" s="412">
        <v>21.897860999999999</v>
      </c>
      <c r="E49" s="412">
        <v>21.897860999999999</v>
      </c>
      <c r="F49" s="412">
        <v>21.897860999999999</v>
      </c>
      <c r="G49" s="412">
        <v>21.897860999999999</v>
      </c>
      <c r="H49" s="412">
        <v>21.309484000000001</v>
      </c>
      <c r="I49" s="412">
        <v>20.571960000000001</v>
      </c>
      <c r="J49" s="412">
        <v>20.00329</v>
      </c>
      <c r="K49" s="412">
        <v>19.325447</v>
      </c>
      <c r="L49" s="412">
        <v>18.920959</v>
      </c>
      <c r="M49" s="412">
        <v>18.257518999999998</v>
      </c>
      <c r="N49" s="412">
        <v>18.481484999999999</v>
      </c>
      <c r="O49" s="412">
        <v>18.433384</v>
      </c>
      <c r="P49" s="412">
        <v>18.729416000000001</v>
      </c>
      <c r="Q49" s="412">
        <v>18.922249000000001</v>
      </c>
      <c r="R49" s="412">
        <v>19.024334</v>
      </c>
      <c r="S49" s="412">
        <v>19.197624000000001</v>
      </c>
      <c r="T49" s="412">
        <v>19.347913999999999</v>
      </c>
      <c r="U49" s="412">
        <v>19.723099000000001</v>
      </c>
      <c r="V49" s="412">
        <v>19.970981999999999</v>
      </c>
      <c r="W49" s="412">
        <v>20.210882000000002</v>
      </c>
      <c r="X49" s="412">
        <v>20.487949</v>
      </c>
      <c r="Y49" s="412">
        <v>20.628558999999999</v>
      </c>
      <c r="Z49" s="412">
        <v>20.729315</v>
      </c>
      <c r="AA49" s="412">
        <v>20.974581000000001</v>
      </c>
      <c r="AB49" s="412">
        <v>21.028313000000001</v>
      </c>
      <c r="AC49" s="412">
        <v>21.227437999999999</v>
      </c>
      <c r="AD49" s="412">
        <v>21.605208999999999</v>
      </c>
      <c r="AE49" s="412">
        <v>21.756471999999999</v>
      </c>
      <c r="AF49" s="412">
        <v>21.953361999999998</v>
      </c>
      <c r="AG49" s="412">
        <v>22.352626999999998</v>
      </c>
      <c r="AH49" s="412">
        <v>22.440076999999999</v>
      </c>
      <c r="AI49" s="412">
        <v>22.802755000000001</v>
      </c>
      <c r="AJ49" s="412">
        <v>23.148499999999999</v>
      </c>
      <c r="AK49" s="412">
        <v>23.379580000000001</v>
      </c>
      <c r="AL49" s="412">
        <v>23.534092000000001</v>
      </c>
      <c r="AM49" s="413">
        <v>2.3270000000000001E-3</v>
      </c>
      <c r="AN49" s="403"/>
      <c r="AO49" s="403"/>
      <c r="AP49" s="403"/>
      <c r="AQ49" s="403"/>
    </row>
    <row r="50" spans="1:43" ht="15" customHeight="1">
      <c r="A50" s="406" t="s">
        <v>879</v>
      </c>
      <c r="B50" s="411" t="s">
        <v>846</v>
      </c>
      <c r="C50" s="412">
        <v>12.40038</v>
      </c>
      <c r="D50" s="412">
        <v>12.40038</v>
      </c>
      <c r="E50" s="412">
        <v>12.40038</v>
      </c>
      <c r="F50" s="412">
        <v>12.40038</v>
      </c>
      <c r="G50" s="412">
        <v>12.40038</v>
      </c>
      <c r="H50" s="412">
        <v>11.553703000000001</v>
      </c>
      <c r="I50" s="412">
        <v>13.360313</v>
      </c>
      <c r="J50" s="412">
        <v>13.389486</v>
      </c>
      <c r="K50" s="412">
        <v>13.319341</v>
      </c>
      <c r="L50" s="412">
        <v>13.426019999999999</v>
      </c>
      <c r="M50" s="412">
        <v>13.603244</v>
      </c>
      <c r="N50" s="412">
        <v>13.720045000000001</v>
      </c>
      <c r="O50" s="412">
        <v>14.009251000000001</v>
      </c>
      <c r="P50" s="412">
        <v>14.021473</v>
      </c>
      <c r="Q50" s="412">
        <v>14.408879000000001</v>
      </c>
      <c r="R50" s="412">
        <v>14.623139</v>
      </c>
      <c r="S50" s="412">
        <v>14.886125</v>
      </c>
      <c r="T50" s="412">
        <v>15.028307</v>
      </c>
      <c r="U50" s="412">
        <v>15.293096999999999</v>
      </c>
      <c r="V50" s="412">
        <v>15.457554999999999</v>
      </c>
      <c r="W50" s="412">
        <v>15.666325000000001</v>
      </c>
      <c r="X50" s="412">
        <v>15.853258</v>
      </c>
      <c r="Y50" s="412">
        <v>16.036594000000001</v>
      </c>
      <c r="Z50" s="412">
        <v>16.209066</v>
      </c>
      <c r="AA50" s="412">
        <v>16.439094999999998</v>
      </c>
      <c r="AB50" s="412">
        <v>16.653212</v>
      </c>
      <c r="AC50" s="412">
        <v>16.763473999999999</v>
      </c>
      <c r="AD50" s="412">
        <v>16.934118000000002</v>
      </c>
      <c r="AE50" s="412">
        <v>16.966439999999999</v>
      </c>
      <c r="AF50" s="412">
        <v>16.946860999999998</v>
      </c>
      <c r="AG50" s="412">
        <v>16.844774000000001</v>
      </c>
      <c r="AH50" s="412">
        <v>17.097082</v>
      </c>
      <c r="AI50" s="412">
        <v>17.251614</v>
      </c>
      <c r="AJ50" s="412">
        <v>17.489197000000001</v>
      </c>
      <c r="AK50" s="412">
        <v>17.715216000000002</v>
      </c>
      <c r="AL50" s="412">
        <v>17.967490999999999</v>
      </c>
      <c r="AM50" s="413">
        <v>1.2034E-2</v>
      </c>
      <c r="AN50" s="403"/>
      <c r="AO50" s="403"/>
      <c r="AP50" s="403"/>
      <c r="AQ50" s="403"/>
    </row>
    <row r="51" spans="1:43" ht="15" customHeight="1">
      <c r="A51" s="406" t="s">
        <v>880</v>
      </c>
      <c r="B51" s="411" t="s">
        <v>839</v>
      </c>
      <c r="C51" s="412">
        <v>2.8587899999999999</v>
      </c>
      <c r="D51" s="412">
        <v>2.8587899999999999</v>
      </c>
      <c r="E51" s="412">
        <v>2.8587899999999999</v>
      </c>
      <c r="F51" s="412">
        <v>2.8587899999999999</v>
      </c>
      <c r="G51" s="412">
        <v>2.8587899999999999</v>
      </c>
      <c r="H51" s="412">
        <v>2.6512169999999999</v>
      </c>
      <c r="I51" s="412">
        <v>2.8172890000000002</v>
      </c>
      <c r="J51" s="412">
        <v>2.811531</v>
      </c>
      <c r="K51" s="412">
        <v>2.8816489999999999</v>
      </c>
      <c r="L51" s="412">
        <v>3.0306890000000002</v>
      </c>
      <c r="M51" s="412">
        <v>3.3072020000000002</v>
      </c>
      <c r="N51" s="412">
        <v>3.516105</v>
      </c>
      <c r="O51" s="412">
        <v>3.6475420000000001</v>
      </c>
      <c r="P51" s="412">
        <v>3.712507</v>
      </c>
      <c r="Q51" s="412">
        <v>3.7017319999999998</v>
      </c>
      <c r="R51" s="412">
        <v>3.6311119999999999</v>
      </c>
      <c r="S51" s="412">
        <v>3.5979700000000001</v>
      </c>
      <c r="T51" s="412">
        <v>3.6231740000000001</v>
      </c>
      <c r="U51" s="412">
        <v>3.6899950000000001</v>
      </c>
      <c r="V51" s="412">
        <v>3.743716</v>
      </c>
      <c r="W51" s="412">
        <v>3.7384400000000002</v>
      </c>
      <c r="X51" s="412">
        <v>3.7354799999999999</v>
      </c>
      <c r="Y51" s="412">
        <v>3.7740589999999998</v>
      </c>
      <c r="Z51" s="412">
        <v>3.7951679999999999</v>
      </c>
      <c r="AA51" s="412">
        <v>3.800999</v>
      </c>
      <c r="AB51" s="412">
        <v>3.807131</v>
      </c>
      <c r="AC51" s="412">
        <v>3.8032029999999999</v>
      </c>
      <c r="AD51" s="412">
        <v>3.8125100000000001</v>
      </c>
      <c r="AE51" s="412">
        <v>3.8222640000000001</v>
      </c>
      <c r="AF51" s="412">
        <v>3.8389500000000001</v>
      </c>
      <c r="AG51" s="412">
        <v>3.8519380000000001</v>
      </c>
      <c r="AH51" s="412">
        <v>3.8948580000000002</v>
      </c>
      <c r="AI51" s="412">
        <v>3.9494669999999998</v>
      </c>
      <c r="AJ51" s="412">
        <v>3.985636</v>
      </c>
      <c r="AK51" s="412">
        <v>4.0085940000000004</v>
      </c>
      <c r="AL51" s="412">
        <v>4.0652569999999999</v>
      </c>
      <c r="AM51" s="413">
        <v>1.1422E-2</v>
      </c>
      <c r="AN51" s="403"/>
      <c r="AO51" s="403"/>
      <c r="AP51" s="403"/>
      <c r="AQ51" s="403"/>
    </row>
    <row r="52" spans="1:43" ht="15" customHeight="1">
      <c r="A52" s="406" t="s">
        <v>881</v>
      </c>
      <c r="B52" s="411" t="s">
        <v>882</v>
      </c>
      <c r="C52" s="412">
        <v>2.0483389999999999</v>
      </c>
      <c r="D52" s="412">
        <v>2.0483389999999999</v>
      </c>
      <c r="E52" s="412">
        <v>2.0483389999999999</v>
      </c>
      <c r="F52" s="412">
        <v>2.0483389999999999</v>
      </c>
      <c r="G52" s="412">
        <v>2.0483389999999999</v>
      </c>
      <c r="H52" s="412">
        <v>2.0587629999999999</v>
      </c>
      <c r="I52" s="412">
        <v>2.0255559999999999</v>
      </c>
      <c r="J52" s="412">
        <v>1.9975769999999999</v>
      </c>
      <c r="K52" s="412">
        <v>1.9756469999999999</v>
      </c>
      <c r="L52" s="412">
        <v>1.96913</v>
      </c>
      <c r="M52" s="412">
        <v>1.9520200000000001</v>
      </c>
      <c r="N52" s="412">
        <v>1.959999</v>
      </c>
      <c r="O52" s="412">
        <v>1.9739979999999999</v>
      </c>
      <c r="P52" s="412">
        <v>1.9568620000000001</v>
      </c>
      <c r="Q52" s="412">
        <v>1.958207</v>
      </c>
      <c r="R52" s="412">
        <v>1.9562580000000001</v>
      </c>
      <c r="S52" s="412">
        <v>1.9546289999999999</v>
      </c>
      <c r="T52" s="412">
        <v>1.9516530000000001</v>
      </c>
      <c r="U52" s="412">
        <v>1.958434</v>
      </c>
      <c r="V52" s="412">
        <v>1.9592350000000001</v>
      </c>
      <c r="W52" s="412">
        <v>1.9537640000000001</v>
      </c>
      <c r="X52" s="412">
        <v>1.9537899999999999</v>
      </c>
      <c r="Y52" s="412">
        <v>1.9590529999999999</v>
      </c>
      <c r="Z52" s="412">
        <v>1.9560420000000001</v>
      </c>
      <c r="AA52" s="412">
        <v>1.9546790000000001</v>
      </c>
      <c r="AB52" s="412">
        <v>1.947999</v>
      </c>
      <c r="AC52" s="412">
        <v>1.947827</v>
      </c>
      <c r="AD52" s="412">
        <v>1.949921</v>
      </c>
      <c r="AE52" s="412">
        <v>1.9516830000000001</v>
      </c>
      <c r="AF52" s="412">
        <v>1.952097</v>
      </c>
      <c r="AG52" s="412">
        <v>1.954712</v>
      </c>
      <c r="AH52" s="412">
        <v>1.952267</v>
      </c>
      <c r="AI52" s="412">
        <v>1.954197</v>
      </c>
      <c r="AJ52" s="412">
        <v>1.95353</v>
      </c>
      <c r="AK52" s="412">
        <v>1.9512430000000001</v>
      </c>
      <c r="AL52" s="412">
        <v>1.9507680000000001</v>
      </c>
      <c r="AM52" s="413">
        <v>-1.573E-3</v>
      </c>
      <c r="AN52" s="403"/>
      <c r="AO52" s="403"/>
      <c r="AP52" s="403"/>
      <c r="AQ52" s="403"/>
    </row>
    <row r="53" spans="1:43" ht="15" customHeight="1">
      <c r="A53" s="406" t="s">
        <v>883</v>
      </c>
      <c r="B53" s="411" t="s">
        <v>884</v>
      </c>
      <c r="C53" s="412">
        <v>0.67625800000000003</v>
      </c>
      <c r="D53" s="412">
        <v>0.67625800000000003</v>
      </c>
      <c r="E53" s="412">
        <v>0.67625800000000003</v>
      </c>
      <c r="F53" s="412">
        <v>0.67625800000000003</v>
      </c>
      <c r="G53" s="412">
        <v>0.67625800000000003</v>
      </c>
      <c r="H53" s="412">
        <v>0.67833900000000003</v>
      </c>
      <c r="I53" s="412">
        <v>0.67937899999999996</v>
      </c>
      <c r="J53" s="412">
        <v>0.68042000000000002</v>
      </c>
      <c r="K53" s="412">
        <v>0.68250100000000002</v>
      </c>
      <c r="L53" s="412">
        <v>0.68354099999999995</v>
      </c>
      <c r="M53" s="412">
        <v>0.68562199999999995</v>
      </c>
      <c r="N53" s="412">
        <v>0.68666199999999999</v>
      </c>
      <c r="O53" s="412">
        <v>0.68770299999999995</v>
      </c>
      <c r="P53" s="412">
        <v>0.68874299999999999</v>
      </c>
      <c r="Q53" s="412">
        <v>0.69082399999999999</v>
      </c>
      <c r="R53" s="412">
        <v>0.69290499999999999</v>
      </c>
      <c r="S53" s="412">
        <v>0.69394500000000003</v>
      </c>
      <c r="T53" s="412">
        <v>0.69602600000000003</v>
      </c>
      <c r="U53" s="412">
        <v>0.69810700000000003</v>
      </c>
      <c r="V53" s="412">
        <v>0.69914699999999996</v>
      </c>
      <c r="W53" s="412">
        <v>0.70122799999999996</v>
      </c>
      <c r="X53" s="412">
        <v>0.70330899999999996</v>
      </c>
      <c r="Y53" s="412">
        <v>0.704349</v>
      </c>
      <c r="Z53" s="412">
        <v>0.70643</v>
      </c>
      <c r="AA53" s="412">
        <v>0.708511</v>
      </c>
      <c r="AB53" s="412">
        <v>0.71059099999999997</v>
      </c>
      <c r="AC53" s="412">
        <v>0.71163200000000004</v>
      </c>
      <c r="AD53" s="412">
        <v>0.71371200000000001</v>
      </c>
      <c r="AE53" s="412">
        <v>0.71579300000000001</v>
      </c>
      <c r="AF53" s="412">
        <v>0.71787400000000001</v>
      </c>
      <c r="AG53" s="412">
        <v>0.71995500000000001</v>
      </c>
      <c r="AH53" s="412">
        <v>0.72203600000000001</v>
      </c>
      <c r="AI53" s="412">
        <v>0.72411700000000001</v>
      </c>
      <c r="AJ53" s="412">
        <v>0.72619699999999998</v>
      </c>
      <c r="AK53" s="412">
        <v>0.72827799999999998</v>
      </c>
      <c r="AL53" s="412">
        <v>0.73035899999999998</v>
      </c>
      <c r="AM53" s="413">
        <v>2.4859999999999999E-3</v>
      </c>
      <c r="AN53" s="403"/>
      <c r="AO53" s="403"/>
      <c r="AP53" s="403"/>
      <c r="AQ53" s="403"/>
    </row>
    <row r="54" spans="1:43" ht="15.75" customHeight="1">
      <c r="A54" s="403"/>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3"/>
      <c r="AL54" s="403"/>
      <c r="AM54" s="403"/>
      <c r="AN54" s="403"/>
      <c r="AO54" s="403"/>
      <c r="AP54" s="403"/>
      <c r="AQ54" s="403"/>
    </row>
    <row r="55" spans="1:43" ht="15.75" customHeight="1">
      <c r="A55" s="403"/>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3"/>
      <c r="AL55" s="403"/>
      <c r="AM55" s="403"/>
      <c r="AN55" s="403"/>
      <c r="AO55" s="403"/>
      <c r="AP55" s="403"/>
      <c r="AQ55" s="403"/>
    </row>
    <row r="56" spans="1:43" ht="15" customHeight="1">
      <c r="A56" s="403"/>
      <c r="B56" s="410" t="s">
        <v>885</v>
      </c>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3"/>
      <c r="AL56" s="403"/>
      <c r="AM56" s="403"/>
      <c r="AN56" s="403"/>
      <c r="AO56" s="403"/>
      <c r="AP56" s="403"/>
      <c r="AQ56" s="403"/>
    </row>
    <row r="57" spans="1:43" ht="15" customHeight="1">
      <c r="A57" s="406" t="s">
        <v>886</v>
      </c>
      <c r="B57" s="411" t="s">
        <v>835</v>
      </c>
      <c r="C57" s="412">
        <v>18.517337999999999</v>
      </c>
      <c r="D57" s="412">
        <v>18.517337999999999</v>
      </c>
      <c r="E57" s="412">
        <v>18.517337999999999</v>
      </c>
      <c r="F57" s="412">
        <v>18.517337999999999</v>
      </c>
      <c r="G57" s="412">
        <v>18.517337999999999</v>
      </c>
      <c r="H57" s="412">
        <v>17.795781999999999</v>
      </c>
      <c r="I57" s="412">
        <v>18.164116</v>
      </c>
      <c r="J57" s="412">
        <v>18.891821</v>
      </c>
      <c r="K57" s="412">
        <v>19.477640000000001</v>
      </c>
      <c r="L57" s="412">
        <v>20.115549000000001</v>
      </c>
      <c r="M57" s="412">
        <v>20.967055999999999</v>
      </c>
      <c r="N57" s="412">
        <v>21.841379</v>
      </c>
      <c r="O57" s="412">
        <v>22.424021</v>
      </c>
      <c r="P57" s="412">
        <v>22.825673999999999</v>
      </c>
      <c r="Q57" s="412">
        <v>23.067326999999999</v>
      </c>
      <c r="R57" s="412">
        <v>23.235030999999999</v>
      </c>
      <c r="S57" s="412">
        <v>23.271035999999999</v>
      </c>
      <c r="T57" s="412">
        <v>23.351419</v>
      </c>
      <c r="U57" s="412">
        <v>23.62575</v>
      </c>
      <c r="V57" s="412">
        <v>23.87743</v>
      </c>
      <c r="W57" s="412">
        <v>24.152052000000001</v>
      </c>
      <c r="X57" s="412">
        <v>24.470886</v>
      </c>
      <c r="Y57" s="412">
        <v>24.818118999999999</v>
      </c>
      <c r="Z57" s="412">
        <v>25.156732999999999</v>
      </c>
      <c r="AA57" s="412">
        <v>25.476082000000002</v>
      </c>
      <c r="AB57" s="412">
        <v>25.756554000000001</v>
      </c>
      <c r="AC57" s="412">
        <v>26.017603000000001</v>
      </c>
      <c r="AD57" s="412">
        <v>26.396612000000001</v>
      </c>
      <c r="AE57" s="412">
        <v>26.704369</v>
      </c>
      <c r="AF57" s="412">
        <v>27.004362</v>
      </c>
      <c r="AG57" s="412">
        <v>27.302423000000001</v>
      </c>
      <c r="AH57" s="412">
        <v>27.590530000000001</v>
      </c>
      <c r="AI57" s="412">
        <v>27.952341000000001</v>
      </c>
      <c r="AJ57" s="412">
        <v>28.331855999999998</v>
      </c>
      <c r="AK57" s="412">
        <v>28.642916</v>
      </c>
      <c r="AL57" s="412">
        <v>28.935759999999998</v>
      </c>
      <c r="AM57" s="413">
        <v>1.4503E-2</v>
      </c>
      <c r="AN57" s="403"/>
      <c r="AO57" s="403"/>
      <c r="AP57" s="414">
        <f t="shared" ref="AP57:AP67" si="2">+AVERAGE(I57:R57)</f>
        <v>21.100961399999999</v>
      </c>
      <c r="AQ57" s="403">
        <f t="shared" ref="AQ57:AQ67" si="3">+AP57*3800/293.071</f>
        <v>273.5980472991186</v>
      </c>
    </row>
    <row r="58" spans="1:43" ht="15" customHeight="1">
      <c r="A58" s="406" t="s">
        <v>887</v>
      </c>
      <c r="B58" s="411" t="s">
        <v>866</v>
      </c>
      <c r="C58" s="412">
        <v>24.537946999999999</v>
      </c>
      <c r="D58" s="412">
        <v>24.537946999999999</v>
      </c>
      <c r="E58" s="412">
        <v>24.537946999999999</v>
      </c>
      <c r="F58" s="412">
        <v>24.537946999999999</v>
      </c>
      <c r="G58" s="412">
        <v>24.537946999999999</v>
      </c>
      <c r="H58" s="412">
        <v>24.243863999999999</v>
      </c>
      <c r="I58" s="412">
        <v>29.909514999999999</v>
      </c>
      <c r="J58" s="412">
        <v>28.426769</v>
      </c>
      <c r="K58" s="412">
        <v>28.618099000000001</v>
      </c>
      <c r="L58" s="412">
        <v>28.520074999999999</v>
      </c>
      <c r="M58" s="412">
        <v>27.862691999999999</v>
      </c>
      <c r="N58" s="412">
        <v>27.936610999999999</v>
      </c>
      <c r="O58" s="412">
        <v>28.162009999999999</v>
      </c>
      <c r="P58" s="412">
        <v>28.425083000000001</v>
      </c>
      <c r="Q58" s="412">
        <v>28.713608000000001</v>
      </c>
      <c r="R58" s="412">
        <v>30.057896</v>
      </c>
      <c r="S58" s="412">
        <v>30.388204999999999</v>
      </c>
      <c r="T58" s="412">
        <v>30.548780000000001</v>
      </c>
      <c r="U58" s="412">
        <v>31.208534</v>
      </c>
      <c r="V58" s="412">
        <v>31.695506999999999</v>
      </c>
      <c r="W58" s="412">
        <v>32.776066</v>
      </c>
      <c r="X58" s="412">
        <v>32.661560000000001</v>
      </c>
      <c r="Y58" s="412">
        <v>32.834831000000001</v>
      </c>
      <c r="Z58" s="412">
        <v>33.766201000000002</v>
      </c>
      <c r="AA58" s="412">
        <v>34.771796999999999</v>
      </c>
      <c r="AB58" s="412">
        <v>35.608722999999998</v>
      </c>
      <c r="AC58" s="412">
        <v>35.916091999999999</v>
      </c>
      <c r="AD58" s="412">
        <v>37.479790000000001</v>
      </c>
      <c r="AE58" s="412">
        <v>37.935295000000004</v>
      </c>
      <c r="AF58" s="412">
        <v>38.346237000000002</v>
      </c>
      <c r="AG58" s="412">
        <v>38.771312999999999</v>
      </c>
      <c r="AH58" s="412">
        <v>39.264046</v>
      </c>
      <c r="AI58" s="412">
        <v>42.460051999999997</v>
      </c>
      <c r="AJ58" s="412">
        <v>43.544437000000002</v>
      </c>
      <c r="AK58" s="412">
        <v>43.591911000000003</v>
      </c>
      <c r="AL58" s="412">
        <v>43.892014000000003</v>
      </c>
      <c r="AM58" s="413">
        <v>1.8935E-2</v>
      </c>
      <c r="AN58" s="403"/>
      <c r="AO58" s="403"/>
      <c r="AP58" s="414">
        <f t="shared" si="2"/>
        <v>28.663235800000006</v>
      </c>
      <c r="AQ58" s="403">
        <f t="shared" si="3"/>
        <v>371.65156579804903</v>
      </c>
    </row>
    <row r="59" spans="1:43" ht="15" customHeight="1">
      <c r="A59" s="406" t="s">
        <v>888</v>
      </c>
      <c r="B59" s="411" t="s">
        <v>868</v>
      </c>
      <c r="C59" s="412">
        <v>22.152425999999998</v>
      </c>
      <c r="D59" s="412">
        <v>22.152425999999998</v>
      </c>
      <c r="E59" s="412">
        <v>22.152425999999998</v>
      </c>
      <c r="F59" s="412">
        <v>22.152425999999998</v>
      </c>
      <c r="G59" s="412">
        <v>22.152425999999998</v>
      </c>
      <c r="H59" s="412">
        <v>21.94087</v>
      </c>
      <c r="I59" s="412">
        <v>21.968945999999999</v>
      </c>
      <c r="J59" s="412">
        <v>21.978165000000001</v>
      </c>
      <c r="K59" s="412">
        <v>21.894269999999999</v>
      </c>
      <c r="L59" s="412">
        <v>21.607965</v>
      </c>
      <c r="M59" s="412">
        <v>21.857471</v>
      </c>
      <c r="N59" s="412">
        <v>22.043116000000001</v>
      </c>
      <c r="O59" s="412">
        <v>22.312280999999999</v>
      </c>
      <c r="P59" s="412">
        <v>22.424955000000001</v>
      </c>
      <c r="Q59" s="412">
        <v>22.720831</v>
      </c>
      <c r="R59" s="412">
        <v>23.424423000000001</v>
      </c>
      <c r="S59" s="412">
        <v>23.588041</v>
      </c>
      <c r="T59" s="412">
        <v>23.796983999999998</v>
      </c>
      <c r="U59" s="412">
        <v>24.220589</v>
      </c>
      <c r="V59" s="412">
        <v>24.608730000000001</v>
      </c>
      <c r="W59" s="412">
        <v>24.865734</v>
      </c>
      <c r="X59" s="412">
        <v>25.162941</v>
      </c>
      <c r="Y59" s="412">
        <v>25.240604000000001</v>
      </c>
      <c r="Z59" s="412">
        <v>25.517137999999999</v>
      </c>
      <c r="AA59" s="412">
        <v>25.858951999999999</v>
      </c>
      <c r="AB59" s="412">
        <v>25.951355</v>
      </c>
      <c r="AC59" s="412">
        <v>26.136623</v>
      </c>
      <c r="AD59" s="412">
        <v>26.539719000000002</v>
      </c>
      <c r="AE59" s="412">
        <v>26.75515</v>
      </c>
      <c r="AF59" s="412">
        <v>26.964805999999999</v>
      </c>
      <c r="AG59" s="412">
        <v>27.311302000000001</v>
      </c>
      <c r="AH59" s="412">
        <v>27.396849</v>
      </c>
      <c r="AI59" s="412">
        <v>27.872745999999999</v>
      </c>
      <c r="AJ59" s="412">
        <v>28.194441000000001</v>
      </c>
      <c r="AK59" s="412">
        <v>28.439672000000002</v>
      </c>
      <c r="AL59" s="412">
        <v>28.648949000000002</v>
      </c>
      <c r="AM59" s="413">
        <v>8.3300000000000006E-3</v>
      </c>
      <c r="AN59" s="403"/>
      <c r="AO59" s="403"/>
      <c r="AP59" s="414">
        <f t="shared" si="2"/>
        <v>22.223242300000003</v>
      </c>
      <c r="AQ59" s="403">
        <f t="shared" si="3"/>
        <v>288.14970003855723</v>
      </c>
    </row>
    <row r="60" spans="1:43" ht="15" customHeight="1">
      <c r="A60" s="406" t="s">
        <v>889</v>
      </c>
      <c r="B60" s="411" t="s">
        <v>870</v>
      </c>
      <c r="C60" s="412">
        <v>14.641048</v>
      </c>
      <c r="D60" s="412">
        <v>14.641048</v>
      </c>
      <c r="E60" s="412">
        <v>14.641048</v>
      </c>
      <c r="F60" s="412">
        <v>14.641048</v>
      </c>
      <c r="G60" s="412">
        <v>14.641048</v>
      </c>
      <c r="H60" s="412">
        <v>14.449450000000001</v>
      </c>
      <c r="I60" s="412">
        <v>14.469915</v>
      </c>
      <c r="J60" s="412">
        <v>14.677915</v>
      </c>
      <c r="K60" s="412">
        <v>14.784328</v>
      </c>
      <c r="L60" s="412">
        <v>15.181978000000001</v>
      </c>
      <c r="M60" s="412">
        <v>15.254274000000001</v>
      </c>
      <c r="N60" s="412">
        <v>15.71048</v>
      </c>
      <c r="O60" s="412">
        <v>15.739540999999999</v>
      </c>
      <c r="P60" s="412">
        <v>16.214652999999998</v>
      </c>
      <c r="Q60" s="412">
        <v>16.425370999999998</v>
      </c>
      <c r="R60" s="412">
        <v>16.664819999999999</v>
      </c>
      <c r="S60" s="412">
        <v>17.012841999999999</v>
      </c>
      <c r="T60" s="412">
        <v>17.187419999999999</v>
      </c>
      <c r="U60" s="412">
        <v>17.583839000000001</v>
      </c>
      <c r="V60" s="412">
        <v>17.868292</v>
      </c>
      <c r="W60" s="412">
        <v>18.138349999999999</v>
      </c>
      <c r="X60" s="412">
        <v>18.383088999999998</v>
      </c>
      <c r="Y60" s="412">
        <v>18.624289999999998</v>
      </c>
      <c r="Z60" s="412">
        <v>18.83005</v>
      </c>
      <c r="AA60" s="412">
        <v>19.106794000000001</v>
      </c>
      <c r="AB60" s="412">
        <v>19.197942999999999</v>
      </c>
      <c r="AC60" s="412">
        <v>19.450199000000001</v>
      </c>
      <c r="AD60" s="412">
        <v>19.834574</v>
      </c>
      <c r="AE60" s="412">
        <v>20.040814999999998</v>
      </c>
      <c r="AF60" s="412">
        <v>20.276285000000001</v>
      </c>
      <c r="AG60" s="412">
        <v>20.70055</v>
      </c>
      <c r="AH60" s="412">
        <v>20.752966000000001</v>
      </c>
      <c r="AI60" s="412">
        <v>21.175343999999999</v>
      </c>
      <c r="AJ60" s="412">
        <v>21.518598999999998</v>
      </c>
      <c r="AK60" s="412">
        <v>21.766680000000001</v>
      </c>
      <c r="AL60" s="412">
        <v>21.858753</v>
      </c>
      <c r="AM60" s="413">
        <v>1.3011999999999999E-2</v>
      </c>
      <c r="AN60" s="403"/>
      <c r="AO60" s="403"/>
      <c r="AP60" s="414">
        <f t="shared" si="2"/>
        <v>15.512327500000001</v>
      </c>
      <c r="AQ60" s="403">
        <f t="shared" si="3"/>
        <v>201.13503041924994</v>
      </c>
    </row>
    <row r="61" spans="1:43" ht="15" customHeight="1">
      <c r="A61" s="406" t="s">
        <v>890</v>
      </c>
      <c r="B61" s="411" t="s">
        <v>837</v>
      </c>
      <c r="C61" s="412">
        <v>22.055973000000002</v>
      </c>
      <c r="D61" s="412">
        <v>22.055973000000002</v>
      </c>
      <c r="E61" s="412">
        <v>22.055973000000002</v>
      </c>
      <c r="F61" s="412">
        <v>22.055973000000002</v>
      </c>
      <c r="G61" s="412">
        <v>22.055973000000002</v>
      </c>
      <c r="H61" s="412">
        <v>21.332649</v>
      </c>
      <c r="I61" s="412">
        <v>21.307634</v>
      </c>
      <c r="J61" s="412">
        <v>21.509706000000001</v>
      </c>
      <c r="K61" s="412">
        <v>21.507311000000001</v>
      </c>
      <c r="L61" s="412">
        <v>21.769124999999999</v>
      </c>
      <c r="M61" s="412">
        <v>21.766514000000001</v>
      </c>
      <c r="N61" s="412">
        <v>22.167186999999998</v>
      </c>
      <c r="O61" s="412">
        <v>22.215661999999998</v>
      </c>
      <c r="P61" s="412">
        <v>22.559709999999999</v>
      </c>
      <c r="Q61" s="412">
        <v>22.7668</v>
      </c>
      <c r="R61" s="412">
        <v>23.137453000000001</v>
      </c>
      <c r="S61" s="412">
        <v>23.400127000000001</v>
      </c>
      <c r="T61" s="412">
        <v>23.565245000000001</v>
      </c>
      <c r="U61" s="412">
        <v>23.939878</v>
      </c>
      <c r="V61" s="412">
        <v>24.132757000000002</v>
      </c>
      <c r="W61" s="412">
        <v>24.353363000000002</v>
      </c>
      <c r="X61" s="412">
        <v>24.599989000000001</v>
      </c>
      <c r="Y61" s="412">
        <v>24.760366000000001</v>
      </c>
      <c r="Z61" s="412">
        <v>24.966681000000001</v>
      </c>
      <c r="AA61" s="412">
        <v>25.188585</v>
      </c>
      <c r="AB61" s="412">
        <v>25.189914999999999</v>
      </c>
      <c r="AC61" s="412">
        <v>25.361546000000001</v>
      </c>
      <c r="AD61" s="412">
        <v>25.739941000000002</v>
      </c>
      <c r="AE61" s="412">
        <v>25.903061000000001</v>
      </c>
      <c r="AF61" s="412">
        <v>26.101400000000002</v>
      </c>
      <c r="AG61" s="412">
        <v>26.471900999999999</v>
      </c>
      <c r="AH61" s="412">
        <v>26.487107999999999</v>
      </c>
      <c r="AI61" s="412">
        <v>26.746400999999999</v>
      </c>
      <c r="AJ61" s="412">
        <v>26.985009999999999</v>
      </c>
      <c r="AK61" s="412">
        <v>27.152633999999999</v>
      </c>
      <c r="AL61" s="412">
        <v>27.305868</v>
      </c>
      <c r="AM61" s="413">
        <v>6.9119999999999997E-3</v>
      </c>
      <c r="AN61" s="403"/>
      <c r="AO61" s="403"/>
      <c r="AP61" s="414">
        <f t="shared" si="2"/>
        <v>22.070710200000001</v>
      </c>
      <c r="AQ61" s="403">
        <f t="shared" si="3"/>
        <v>286.17194727557484</v>
      </c>
    </row>
    <row r="62" spans="1:43" ht="15" customHeight="1">
      <c r="A62" s="406" t="s">
        <v>891</v>
      </c>
      <c r="B62" s="411" t="s">
        <v>846</v>
      </c>
      <c r="C62" s="412">
        <v>9.7503069999999994</v>
      </c>
      <c r="D62" s="412">
        <v>9.7503069999999994</v>
      </c>
      <c r="E62" s="412">
        <v>9.7503069999999994</v>
      </c>
      <c r="F62" s="412">
        <v>9.7503069999999994</v>
      </c>
      <c r="G62" s="412">
        <v>9.7503069999999994</v>
      </c>
      <c r="H62" s="412">
        <v>10.19247</v>
      </c>
      <c r="I62" s="412">
        <v>10.271381</v>
      </c>
      <c r="J62" s="412">
        <v>10.173702</v>
      </c>
      <c r="K62" s="412">
        <v>9.1834290000000003</v>
      </c>
      <c r="L62" s="412">
        <v>9.5545159999999996</v>
      </c>
      <c r="M62" s="412">
        <v>9.8769209999999994</v>
      </c>
      <c r="N62" s="412">
        <v>10.457724000000001</v>
      </c>
      <c r="O62" s="412">
        <v>11.210336</v>
      </c>
      <c r="P62" s="412">
        <v>11.536975999999999</v>
      </c>
      <c r="Q62" s="412">
        <v>11.842731000000001</v>
      </c>
      <c r="R62" s="412">
        <v>11.37082</v>
      </c>
      <c r="S62" s="412">
        <v>11.605115</v>
      </c>
      <c r="T62" s="412">
        <v>11.676685000000001</v>
      </c>
      <c r="U62" s="412">
        <v>11.933399</v>
      </c>
      <c r="V62" s="412">
        <v>12.064242</v>
      </c>
      <c r="W62" s="412">
        <v>12.697660000000001</v>
      </c>
      <c r="X62" s="412">
        <v>13.116432</v>
      </c>
      <c r="Y62" s="412">
        <v>13.224297</v>
      </c>
      <c r="Z62" s="412">
        <v>13.736769000000001</v>
      </c>
      <c r="AA62" s="412">
        <v>13.914393</v>
      </c>
      <c r="AB62" s="412">
        <v>14.113455</v>
      </c>
      <c r="AC62" s="412">
        <v>14.229108</v>
      </c>
      <c r="AD62" s="412">
        <v>14.283981000000001</v>
      </c>
      <c r="AE62" s="412">
        <v>14.843826</v>
      </c>
      <c r="AF62" s="412">
        <v>15.073577</v>
      </c>
      <c r="AG62" s="412">
        <v>15.086976</v>
      </c>
      <c r="AH62" s="412">
        <v>15.677839000000001</v>
      </c>
      <c r="AI62" s="412">
        <v>15.942997</v>
      </c>
      <c r="AJ62" s="412">
        <v>16.146730000000002</v>
      </c>
      <c r="AK62" s="412">
        <v>16.344221000000001</v>
      </c>
      <c r="AL62" s="412">
        <v>15.920506</v>
      </c>
      <c r="AM62" s="413">
        <v>1.5942000000000001E-2</v>
      </c>
      <c r="AN62" s="403"/>
      <c r="AO62" s="403"/>
      <c r="AP62" s="414">
        <f t="shared" si="2"/>
        <v>10.5478536</v>
      </c>
      <c r="AQ62" s="403">
        <f t="shared" si="3"/>
        <v>136.76496029972256</v>
      </c>
    </row>
    <row r="63" spans="1:43" ht="15" customHeight="1">
      <c r="A63" s="406" t="s">
        <v>892</v>
      </c>
      <c r="B63" s="411" t="s">
        <v>839</v>
      </c>
      <c r="C63" s="412">
        <v>5.0316960000000002</v>
      </c>
      <c r="D63" s="412">
        <v>5.0316960000000002</v>
      </c>
      <c r="E63" s="412">
        <v>5.0316960000000002</v>
      </c>
      <c r="F63" s="412">
        <v>5.0316960000000002</v>
      </c>
      <c r="G63" s="412">
        <v>5.0316960000000002</v>
      </c>
      <c r="H63" s="412">
        <v>4.7607179999999998</v>
      </c>
      <c r="I63" s="412">
        <v>4.8476780000000002</v>
      </c>
      <c r="J63" s="412">
        <v>4.8332069999999998</v>
      </c>
      <c r="K63" s="412">
        <v>4.8686489999999996</v>
      </c>
      <c r="L63" s="412">
        <v>4.9797479999999998</v>
      </c>
      <c r="M63" s="412">
        <v>5.198734</v>
      </c>
      <c r="N63" s="412">
        <v>5.4027200000000004</v>
      </c>
      <c r="O63" s="412">
        <v>5.5522840000000002</v>
      </c>
      <c r="P63" s="412">
        <v>5.6320800000000002</v>
      </c>
      <c r="Q63" s="412">
        <v>5.6439170000000001</v>
      </c>
      <c r="R63" s="412">
        <v>5.6790589999999996</v>
      </c>
      <c r="S63" s="412">
        <v>5.6373389999999999</v>
      </c>
      <c r="T63" s="412">
        <v>5.6477459999999997</v>
      </c>
      <c r="U63" s="412">
        <v>5.7140750000000002</v>
      </c>
      <c r="V63" s="412">
        <v>5.7420039999999997</v>
      </c>
      <c r="W63" s="412">
        <v>5.739636</v>
      </c>
      <c r="X63" s="412">
        <v>5.7297529999999997</v>
      </c>
      <c r="Y63" s="412">
        <v>5.7619749999999996</v>
      </c>
      <c r="Z63" s="412">
        <v>5.7804820000000001</v>
      </c>
      <c r="AA63" s="412">
        <v>5.7848649999999999</v>
      </c>
      <c r="AB63" s="412">
        <v>5.7817970000000001</v>
      </c>
      <c r="AC63" s="412">
        <v>5.7831630000000001</v>
      </c>
      <c r="AD63" s="412">
        <v>5.7969949999999999</v>
      </c>
      <c r="AE63" s="412">
        <v>5.8079429999999999</v>
      </c>
      <c r="AF63" s="412">
        <v>5.8250010000000003</v>
      </c>
      <c r="AG63" s="412">
        <v>5.848293</v>
      </c>
      <c r="AH63" s="412">
        <v>5.8874190000000004</v>
      </c>
      <c r="AI63" s="412">
        <v>5.9310219999999996</v>
      </c>
      <c r="AJ63" s="412">
        <v>5.9516270000000002</v>
      </c>
      <c r="AK63" s="412">
        <v>5.9727379999999997</v>
      </c>
      <c r="AL63" s="412">
        <v>6.0177839999999998</v>
      </c>
      <c r="AM63" s="413">
        <v>5.79E-3</v>
      </c>
      <c r="AN63" s="403"/>
      <c r="AO63" s="403"/>
      <c r="AP63" s="414">
        <f t="shared" si="2"/>
        <v>5.2638076000000007</v>
      </c>
      <c r="AQ63" s="403">
        <f t="shared" si="3"/>
        <v>68.251273172712416</v>
      </c>
    </row>
    <row r="64" spans="1:43" ht="15" customHeight="1">
      <c r="A64" s="406" t="s">
        <v>893</v>
      </c>
      <c r="B64" s="411" t="s">
        <v>856</v>
      </c>
      <c r="C64" s="412">
        <v>4.1353039999999996</v>
      </c>
      <c r="D64" s="412">
        <v>4.1353039999999996</v>
      </c>
      <c r="E64" s="412">
        <v>4.1353039999999996</v>
      </c>
      <c r="F64" s="412">
        <v>4.1353039999999996</v>
      </c>
      <c r="G64" s="412">
        <v>4.1353039999999996</v>
      </c>
      <c r="H64" s="412">
        <v>3.7152669999999999</v>
      </c>
      <c r="I64" s="412">
        <v>3.476051</v>
      </c>
      <c r="J64" s="412">
        <v>3.3146680000000002</v>
      </c>
      <c r="K64" s="412">
        <v>3.2265839999999999</v>
      </c>
      <c r="L64" s="412">
        <v>3.2287910000000002</v>
      </c>
      <c r="M64" s="412">
        <v>3.2332890000000001</v>
      </c>
      <c r="N64" s="412">
        <v>3.2376390000000002</v>
      </c>
      <c r="O64" s="412">
        <v>3.26661</v>
      </c>
      <c r="P64" s="412">
        <v>3.2945319999999998</v>
      </c>
      <c r="Q64" s="412">
        <v>3.334714</v>
      </c>
      <c r="R64" s="412">
        <v>3.367346</v>
      </c>
      <c r="S64" s="412">
        <v>3.4052180000000001</v>
      </c>
      <c r="T64" s="412">
        <v>3.4421469999999998</v>
      </c>
      <c r="U64" s="412">
        <v>3.4753530000000001</v>
      </c>
      <c r="V64" s="412">
        <v>3.5131030000000001</v>
      </c>
      <c r="W64" s="412">
        <v>3.5464129999999998</v>
      </c>
      <c r="X64" s="412">
        <v>3.5772750000000002</v>
      </c>
      <c r="Y64" s="412">
        <v>3.6102750000000001</v>
      </c>
      <c r="Z64" s="412">
        <v>3.6402160000000001</v>
      </c>
      <c r="AA64" s="412">
        <v>3.6753309999999999</v>
      </c>
      <c r="AB64" s="412">
        <v>3.7064879999999998</v>
      </c>
      <c r="AC64" s="412">
        <v>3.746972</v>
      </c>
      <c r="AD64" s="412">
        <v>3.7830879999999998</v>
      </c>
      <c r="AE64" s="412">
        <v>3.822762</v>
      </c>
      <c r="AF64" s="412">
        <v>3.8575810000000001</v>
      </c>
      <c r="AG64" s="412">
        <v>3.895384</v>
      </c>
      <c r="AH64" s="412">
        <v>3.9313199999999999</v>
      </c>
      <c r="AI64" s="412">
        <v>3.9716300000000002</v>
      </c>
      <c r="AJ64" s="412">
        <v>4.0089560000000004</v>
      </c>
      <c r="AK64" s="412">
        <v>4.0499239999999999</v>
      </c>
      <c r="AL64" s="412">
        <v>4.0878550000000002</v>
      </c>
      <c r="AM64" s="413">
        <v>-3.7199999999999999E-4</v>
      </c>
      <c r="AN64" s="403"/>
      <c r="AO64" s="403"/>
      <c r="AP64" s="414">
        <f t="shared" si="2"/>
        <v>3.2980223999999998</v>
      </c>
      <c r="AQ64" s="403">
        <f t="shared" si="3"/>
        <v>42.762624483486931</v>
      </c>
    </row>
    <row r="65" spans="1:43" ht="15" customHeight="1">
      <c r="A65" s="406" t="s">
        <v>894</v>
      </c>
      <c r="B65" s="411" t="s">
        <v>895</v>
      </c>
      <c r="C65" s="412">
        <v>2.0818449999999999</v>
      </c>
      <c r="D65" s="412">
        <v>2.0818449999999999</v>
      </c>
      <c r="E65" s="412">
        <v>2.0818449999999999</v>
      </c>
      <c r="F65" s="412">
        <v>2.0818449999999999</v>
      </c>
      <c r="G65" s="412">
        <v>2.0818449999999999</v>
      </c>
      <c r="H65" s="412">
        <v>2.0911249999999999</v>
      </c>
      <c r="I65" s="412">
        <v>2.065455</v>
      </c>
      <c r="J65" s="412">
        <v>2.0417640000000001</v>
      </c>
      <c r="K65" s="412">
        <v>2.0256120000000002</v>
      </c>
      <c r="L65" s="412">
        <v>2.0217540000000001</v>
      </c>
      <c r="M65" s="412">
        <v>2.010812</v>
      </c>
      <c r="N65" s="412">
        <v>2.0161289999999998</v>
      </c>
      <c r="O65" s="412">
        <v>2.0305770000000001</v>
      </c>
      <c r="P65" s="412">
        <v>2.0148670000000002</v>
      </c>
      <c r="Q65" s="412">
        <v>2.0170330000000001</v>
      </c>
      <c r="R65" s="412">
        <v>2.0158330000000002</v>
      </c>
      <c r="S65" s="412">
        <v>2.0145590000000002</v>
      </c>
      <c r="T65" s="412">
        <v>2.011771</v>
      </c>
      <c r="U65" s="412">
        <v>2.0173670000000001</v>
      </c>
      <c r="V65" s="412">
        <v>2.018418</v>
      </c>
      <c r="W65" s="412">
        <v>2.0135670000000001</v>
      </c>
      <c r="X65" s="412">
        <v>2.0143070000000001</v>
      </c>
      <c r="Y65" s="412">
        <v>2.019749</v>
      </c>
      <c r="Z65" s="412">
        <v>2.0178829999999999</v>
      </c>
      <c r="AA65" s="412">
        <v>2.0174940000000001</v>
      </c>
      <c r="AB65" s="412">
        <v>2.0118200000000002</v>
      </c>
      <c r="AC65" s="412">
        <v>2.012718</v>
      </c>
      <c r="AD65" s="412">
        <v>2.0156420000000002</v>
      </c>
      <c r="AE65" s="412">
        <v>2.0180030000000002</v>
      </c>
      <c r="AF65" s="412">
        <v>2.0188090000000001</v>
      </c>
      <c r="AG65" s="412">
        <v>2.022332</v>
      </c>
      <c r="AH65" s="412">
        <v>2.0199699999999998</v>
      </c>
      <c r="AI65" s="412">
        <v>2.022497</v>
      </c>
      <c r="AJ65" s="412">
        <v>2.0225780000000002</v>
      </c>
      <c r="AK65" s="412">
        <v>2.0215130000000001</v>
      </c>
      <c r="AL65" s="412">
        <v>2.0215649999999998</v>
      </c>
      <c r="AM65" s="413">
        <v>-9.4700000000000003E-4</v>
      </c>
      <c r="AN65" s="403"/>
      <c r="AO65" s="403"/>
      <c r="AP65" s="414">
        <f t="shared" si="2"/>
        <v>2.0259836</v>
      </c>
      <c r="AQ65" s="403">
        <f t="shared" si="3"/>
        <v>26.269189650289519</v>
      </c>
    </row>
    <row r="66" spans="1:43" ht="15" customHeight="1">
      <c r="A66" s="406" t="s">
        <v>896</v>
      </c>
      <c r="B66" s="411" t="s">
        <v>860</v>
      </c>
      <c r="C66" s="413" t="s">
        <v>861</v>
      </c>
      <c r="D66" s="413" t="s">
        <v>861</v>
      </c>
      <c r="E66" s="413" t="s">
        <v>861</v>
      </c>
      <c r="F66" s="413" t="s">
        <v>861</v>
      </c>
      <c r="G66" s="413" t="s">
        <v>861</v>
      </c>
      <c r="H66" s="413" t="s">
        <v>861</v>
      </c>
      <c r="I66" s="413" t="s">
        <v>861</v>
      </c>
      <c r="J66" s="413" t="s">
        <v>861</v>
      </c>
      <c r="K66" s="413" t="s">
        <v>861</v>
      </c>
      <c r="L66" s="413" t="s">
        <v>861</v>
      </c>
      <c r="M66" s="413" t="s">
        <v>861</v>
      </c>
      <c r="N66" s="413" t="s">
        <v>861</v>
      </c>
      <c r="O66" s="413" t="s">
        <v>861</v>
      </c>
      <c r="P66" s="413" t="s">
        <v>861</v>
      </c>
      <c r="Q66" s="413" t="s">
        <v>861</v>
      </c>
      <c r="R66" s="413" t="s">
        <v>861</v>
      </c>
      <c r="S66" s="413" t="s">
        <v>861</v>
      </c>
      <c r="T66" s="413" t="s">
        <v>861</v>
      </c>
      <c r="U66" s="413" t="s">
        <v>861</v>
      </c>
      <c r="V66" s="413" t="s">
        <v>861</v>
      </c>
      <c r="W66" s="413" t="s">
        <v>861</v>
      </c>
      <c r="X66" s="413" t="s">
        <v>861</v>
      </c>
      <c r="Y66" s="413" t="s">
        <v>861</v>
      </c>
      <c r="Z66" s="413" t="s">
        <v>861</v>
      </c>
      <c r="AA66" s="413" t="s">
        <v>861</v>
      </c>
      <c r="AB66" s="413" t="s">
        <v>861</v>
      </c>
      <c r="AC66" s="413" t="s">
        <v>861</v>
      </c>
      <c r="AD66" s="413" t="s">
        <v>861</v>
      </c>
      <c r="AE66" s="413" t="s">
        <v>861</v>
      </c>
      <c r="AF66" s="413" t="s">
        <v>861</v>
      </c>
      <c r="AG66" s="413" t="s">
        <v>861</v>
      </c>
      <c r="AH66" s="413" t="s">
        <v>861</v>
      </c>
      <c r="AI66" s="413" t="s">
        <v>861</v>
      </c>
      <c r="AJ66" s="413" t="s">
        <v>861</v>
      </c>
      <c r="AK66" s="413" t="s">
        <v>861</v>
      </c>
      <c r="AL66" s="413" t="s">
        <v>861</v>
      </c>
      <c r="AM66" s="413" t="s">
        <v>861</v>
      </c>
      <c r="AN66" s="403"/>
      <c r="AO66" s="403"/>
      <c r="AP66" s="414" t="e">
        <f t="shared" si="2"/>
        <v>#DIV/0!</v>
      </c>
      <c r="AQ66" s="403" t="e">
        <f t="shared" si="3"/>
        <v>#DIV/0!</v>
      </c>
    </row>
    <row r="67" spans="1:43" ht="15" customHeight="1">
      <c r="A67" s="406" t="s">
        <v>897</v>
      </c>
      <c r="B67" s="411" t="s">
        <v>841</v>
      </c>
      <c r="C67" s="412">
        <v>30.454449</v>
      </c>
      <c r="D67" s="412">
        <v>30.454449</v>
      </c>
      <c r="E67" s="412">
        <v>30.454449</v>
      </c>
      <c r="F67" s="412">
        <v>30.454449</v>
      </c>
      <c r="G67" s="412">
        <v>30.454449</v>
      </c>
      <c r="H67" s="412">
        <v>29.931808</v>
      </c>
      <c r="I67" s="412">
        <v>29.732624000000001</v>
      </c>
      <c r="J67" s="412">
        <v>29.657565999999999</v>
      </c>
      <c r="K67" s="412">
        <v>29.663188999999999</v>
      </c>
      <c r="L67" s="412">
        <v>29.849364999999999</v>
      </c>
      <c r="M67" s="412">
        <v>30.250845000000002</v>
      </c>
      <c r="N67" s="412">
        <v>30.593702</v>
      </c>
      <c r="O67" s="412">
        <v>30.753353000000001</v>
      </c>
      <c r="P67" s="412">
        <v>30.631550000000001</v>
      </c>
      <c r="Q67" s="412">
        <v>30.452465</v>
      </c>
      <c r="R67" s="412">
        <v>30.394573000000001</v>
      </c>
      <c r="S67" s="412">
        <v>30.270491</v>
      </c>
      <c r="T67" s="412">
        <v>30.131779000000002</v>
      </c>
      <c r="U67" s="412">
        <v>30.234314000000001</v>
      </c>
      <c r="V67" s="412">
        <v>30.257355</v>
      </c>
      <c r="W67" s="412">
        <v>30.084644000000001</v>
      </c>
      <c r="X67" s="412">
        <v>29.993071</v>
      </c>
      <c r="Y67" s="412">
        <v>29.893633000000001</v>
      </c>
      <c r="Z67" s="412">
        <v>29.942001000000001</v>
      </c>
      <c r="AA67" s="412">
        <v>29.852777</v>
      </c>
      <c r="AB67" s="412">
        <v>29.694433</v>
      </c>
      <c r="AC67" s="412">
        <v>29.642439</v>
      </c>
      <c r="AD67" s="412">
        <v>29.567022000000001</v>
      </c>
      <c r="AE67" s="412">
        <v>29.472882999999999</v>
      </c>
      <c r="AF67" s="412">
        <v>29.460825</v>
      </c>
      <c r="AG67" s="412">
        <v>29.398705</v>
      </c>
      <c r="AH67" s="412">
        <v>29.313385</v>
      </c>
      <c r="AI67" s="412">
        <v>29.319500000000001</v>
      </c>
      <c r="AJ67" s="412">
        <v>29.242495999999999</v>
      </c>
      <c r="AK67" s="412">
        <v>29.110025</v>
      </c>
      <c r="AL67" s="412">
        <v>29.024152999999998</v>
      </c>
      <c r="AM67" s="413">
        <v>-1.5510000000000001E-3</v>
      </c>
      <c r="AN67" s="403"/>
      <c r="AO67" s="403"/>
      <c r="AP67" s="414">
        <f t="shared" si="2"/>
        <v>30.197923200000002</v>
      </c>
      <c r="AQ67" s="403">
        <f t="shared" si="3"/>
        <v>391.55053949384279</v>
      </c>
    </row>
    <row r="68" spans="1:43" ht="15.75" customHeight="1">
      <c r="A68" s="403"/>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3"/>
      <c r="AL68" s="403"/>
      <c r="AM68" s="403"/>
      <c r="AN68" s="403"/>
      <c r="AO68" s="403"/>
      <c r="AP68" s="403"/>
      <c r="AQ68" s="403"/>
    </row>
    <row r="69" spans="1:43" ht="15" customHeight="1">
      <c r="A69" s="403"/>
      <c r="B69" s="410" t="s">
        <v>898</v>
      </c>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3"/>
      <c r="AL69" s="403"/>
      <c r="AM69" s="403"/>
      <c r="AN69" s="403"/>
      <c r="AO69" s="403"/>
      <c r="AP69" s="403"/>
      <c r="AQ69" s="403"/>
    </row>
    <row r="70" spans="1:43" ht="15" customHeight="1">
      <c r="A70" s="403"/>
      <c r="B70" s="410" t="s">
        <v>899</v>
      </c>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3"/>
      <c r="AL70" s="403"/>
      <c r="AM70" s="403"/>
      <c r="AN70" s="403"/>
      <c r="AO70" s="403"/>
      <c r="AP70" s="403"/>
      <c r="AQ70" s="403"/>
    </row>
    <row r="71" spans="1:43" ht="15" customHeight="1">
      <c r="A71" s="406" t="s">
        <v>900</v>
      </c>
      <c r="B71" s="411" t="s">
        <v>833</v>
      </c>
      <c r="C71" s="419">
        <v>254.57782</v>
      </c>
      <c r="D71" s="419">
        <v>254.57782</v>
      </c>
      <c r="E71" s="419">
        <v>254.57782</v>
      </c>
      <c r="F71" s="419">
        <v>254.57782</v>
      </c>
      <c r="G71" s="419">
        <v>254.57782</v>
      </c>
      <c r="H71" s="419">
        <v>244.99707000000001</v>
      </c>
      <c r="I71" s="419">
        <v>249.240814</v>
      </c>
      <c r="J71" s="419">
        <v>249.16171299999999</v>
      </c>
      <c r="K71" s="419">
        <v>249.647751</v>
      </c>
      <c r="L71" s="419">
        <v>251.50500500000001</v>
      </c>
      <c r="M71" s="419">
        <v>254.461716</v>
      </c>
      <c r="N71" s="419">
        <v>257.76516700000002</v>
      </c>
      <c r="O71" s="419">
        <v>259.82574499999998</v>
      </c>
      <c r="P71" s="419">
        <v>260.55981400000002</v>
      </c>
      <c r="Q71" s="419">
        <v>260.90564000000001</v>
      </c>
      <c r="R71" s="419">
        <v>262.729919</v>
      </c>
      <c r="S71" s="419">
        <v>262.99603300000001</v>
      </c>
      <c r="T71" s="419">
        <v>263.69931000000003</v>
      </c>
      <c r="U71" s="419">
        <v>266.15969799999999</v>
      </c>
      <c r="V71" s="419">
        <v>268.10647599999999</v>
      </c>
      <c r="W71" s="419">
        <v>268.84789999999998</v>
      </c>
      <c r="X71" s="419">
        <v>270.04565400000001</v>
      </c>
      <c r="Y71" s="419">
        <v>271.52777099999997</v>
      </c>
      <c r="Z71" s="419">
        <v>273.669128</v>
      </c>
      <c r="AA71" s="419">
        <v>274.980682</v>
      </c>
      <c r="AB71" s="419">
        <v>275.86810300000002</v>
      </c>
      <c r="AC71" s="419">
        <v>277.46963499999998</v>
      </c>
      <c r="AD71" s="419">
        <v>278.905304</v>
      </c>
      <c r="AE71" s="419">
        <v>280.38677999999999</v>
      </c>
      <c r="AF71" s="419">
        <v>282.30950899999999</v>
      </c>
      <c r="AG71" s="419">
        <v>284.18606599999998</v>
      </c>
      <c r="AH71" s="419">
        <v>285.84878500000002</v>
      </c>
      <c r="AI71" s="419">
        <v>288.18960600000003</v>
      </c>
      <c r="AJ71" s="419">
        <v>289.91580199999999</v>
      </c>
      <c r="AK71" s="419">
        <v>291.34506199999998</v>
      </c>
      <c r="AL71" s="419">
        <v>292.96404999999999</v>
      </c>
      <c r="AM71" s="413">
        <v>4.5409999999999999E-3</v>
      </c>
      <c r="AN71" s="403"/>
      <c r="AO71" s="403"/>
      <c r="AP71" s="403"/>
      <c r="AQ71" s="403"/>
    </row>
    <row r="72" spans="1:43" ht="15" customHeight="1">
      <c r="A72" s="406" t="s">
        <v>901</v>
      </c>
      <c r="B72" s="411" t="s">
        <v>842</v>
      </c>
      <c r="C72" s="419">
        <v>188.96447800000001</v>
      </c>
      <c r="D72" s="419">
        <v>188.96447800000001</v>
      </c>
      <c r="E72" s="419">
        <v>188.96447800000001</v>
      </c>
      <c r="F72" s="419">
        <v>188.96447800000001</v>
      </c>
      <c r="G72" s="419">
        <v>188.96447800000001</v>
      </c>
      <c r="H72" s="419">
        <v>184.00427199999999</v>
      </c>
      <c r="I72" s="419">
        <v>186.10174599999999</v>
      </c>
      <c r="J72" s="419">
        <v>187.33358799999999</v>
      </c>
      <c r="K72" s="419">
        <v>187.99172999999999</v>
      </c>
      <c r="L72" s="419">
        <v>189.82037399999999</v>
      </c>
      <c r="M72" s="419">
        <v>193.238831</v>
      </c>
      <c r="N72" s="419">
        <v>196.03012100000001</v>
      </c>
      <c r="O72" s="419">
        <v>197.71873500000001</v>
      </c>
      <c r="P72" s="419">
        <v>197.95747399999999</v>
      </c>
      <c r="Q72" s="419">
        <v>197.93066400000001</v>
      </c>
      <c r="R72" s="419">
        <v>199.43611100000001</v>
      </c>
      <c r="S72" s="419">
        <v>199.504547</v>
      </c>
      <c r="T72" s="419">
        <v>199.600494</v>
      </c>
      <c r="U72" s="419">
        <v>201.77681000000001</v>
      </c>
      <c r="V72" s="419">
        <v>203.145355</v>
      </c>
      <c r="W72" s="419">
        <v>203.429169</v>
      </c>
      <c r="X72" s="419">
        <v>204.18055699999999</v>
      </c>
      <c r="Y72" s="419">
        <v>205.04864499999999</v>
      </c>
      <c r="Z72" s="419">
        <v>206.94574</v>
      </c>
      <c r="AA72" s="419">
        <v>208.02191199999999</v>
      </c>
      <c r="AB72" s="419">
        <v>208.295288</v>
      </c>
      <c r="AC72" s="419">
        <v>209.649078</v>
      </c>
      <c r="AD72" s="419">
        <v>211.129715</v>
      </c>
      <c r="AE72" s="419">
        <v>212.20214799999999</v>
      </c>
      <c r="AF72" s="419">
        <v>214.002411</v>
      </c>
      <c r="AG72" s="419">
        <v>215.72354100000001</v>
      </c>
      <c r="AH72" s="419">
        <v>217.15588399999999</v>
      </c>
      <c r="AI72" s="419">
        <v>219.67233300000001</v>
      </c>
      <c r="AJ72" s="419">
        <v>221.520859</v>
      </c>
      <c r="AK72" s="419">
        <v>223.21383700000001</v>
      </c>
      <c r="AL72" s="419">
        <v>225.257767</v>
      </c>
      <c r="AM72" s="413">
        <v>5.6829999999999997E-3</v>
      </c>
      <c r="AN72" s="403"/>
      <c r="AO72" s="403"/>
      <c r="AP72" s="403"/>
      <c r="AQ72" s="403"/>
    </row>
    <row r="73" spans="1:43" ht="15" customHeight="1">
      <c r="A73" s="406" t="s">
        <v>902</v>
      </c>
      <c r="B73" s="411" t="s">
        <v>849</v>
      </c>
      <c r="C73" s="419">
        <v>185.42269899999999</v>
      </c>
      <c r="D73" s="419">
        <v>185.42269899999999</v>
      </c>
      <c r="E73" s="419">
        <v>185.42269899999999</v>
      </c>
      <c r="F73" s="419">
        <v>185.42269899999999</v>
      </c>
      <c r="G73" s="419">
        <v>185.42269899999999</v>
      </c>
      <c r="H73" s="419">
        <v>178.381912</v>
      </c>
      <c r="I73" s="419">
        <v>182.648346</v>
      </c>
      <c r="J73" s="419">
        <v>189.65034499999999</v>
      </c>
      <c r="K73" s="419">
        <v>194.59626800000001</v>
      </c>
      <c r="L73" s="419">
        <v>201.136414</v>
      </c>
      <c r="M73" s="419">
        <v>209.50370799999999</v>
      </c>
      <c r="N73" s="419">
        <v>218.95356799999999</v>
      </c>
      <c r="O73" s="419">
        <v>224.50398300000001</v>
      </c>
      <c r="P73" s="419">
        <v>229.356842</v>
      </c>
      <c r="Q73" s="419">
        <v>233.07662999999999</v>
      </c>
      <c r="R73" s="419">
        <v>235.32806400000001</v>
      </c>
      <c r="S73" s="419">
        <v>237.86660800000001</v>
      </c>
      <c r="T73" s="419">
        <v>241.10008199999999</v>
      </c>
      <c r="U73" s="419">
        <v>246.348206</v>
      </c>
      <c r="V73" s="419">
        <v>251.27685500000001</v>
      </c>
      <c r="W73" s="419">
        <v>255.499405</v>
      </c>
      <c r="X73" s="419">
        <v>259.63674900000001</v>
      </c>
      <c r="Y73" s="419">
        <v>264.09774800000002</v>
      </c>
      <c r="Z73" s="419">
        <v>268.84646600000002</v>
      </c>
      <c r="AA73" s="419">
        <v>272.75109900000001</v>
      </c>
      <c r="AB73" s="419">
        <v>276.63748199999998</v>
      </c>
      <c r="AC73" s="419">
        <v>281.24298099999999</v>
      </c>
      <c r="AD73" s="419">
        <v>287.342285</v>
      </c>
      <c r="AE73" s="419">
        <v>292.05639600000001</v>
      </c>
      <c r="AF73" s="419">
        <v>297.19439699999998</v>
      </c>
      <c r="AG73" s="419">
        <v>302.94253500000002</v>
      </c>
      <c r="AH73" s="419">
        <v>307.61422700000003</v>
      </c>
      <c r="AI73" s="419">
        <v>314.41885400000001</v>
      </c>
      <c r="AJ73" s="419">
        <v>320.70648199999999</v>
      </c>
      <c r="AK73" s="419">
        <v>326.67236300000002</v>
      </c>
      <c r="AL73" s="419">
        <v>331.651184</v>
      </c>
      <c r="AM73" s="413">
        <v>1.8932999999999998E-2</v>
      </c>
      <c r="AN73" s="403"/>
      <c r="AO73" s="403"/>
      <c r="AP73" s="403"/>
      <c r="AQ73" s="403"/>
    </row>
    <row r="74" spans="1:43" ht="15" customHeight="1">
      <c r="A74" s="406" t="s">
        <v>903</v>
      </c>
      <c r="B74" s="411" t="s">
        <v>863</v>
      </c>
      <c r="C74" s="419">
        <v>573.60052499999995</v>
      </c>
      <c r="D74" s="419">
        <v>573.60052499999995</v>
      </c>
      <c r="E74" s="419">
        <v>573.60052499999995</v>
      </c>
      <c r="F74" s="419">
        <v>573.60052499999995</v>
      </c>
      <c r="G74" s="419">
        <v>573.60052499999995</v>
      </c>
      <c r="H74" s="419">
        <v>568.38348399999995</v>
      </c>
      <c r="I74" s="419">
        <v>565.54217500000004</v>
      </c>
      <c r="J74" s="419">
        <v>562.86956799999996</v>
      </c>
      <c r="K74" s="419">
        <v>554.98449700000003</v>
      </c>
      <c r="L74" s="419">
        <v>547.63159199999996</v>
      </c>
      <c r="M74" s="419">
        <v>545.63659700000005</v>
      </c>
      <c r="N74" s="419">
        <v>547.96838400000001</v>
      </c>
      <c r="O74" s="419">
        <v>547.87457300000005</v>
      </c>
      <c r="P74" s="419">
        <v>549.47851600000001</v>
      </c>
      <c r="Q74" s="419">
        <v>551.97534199999996</v>
      </c>
      <c r="R74" s="419">
        <v>561.89013699999998</v>
      </c>
      <c r="S74" s="419">
        <v>564.45361300000002</v>
      </c>
      <c r="T74" s="419">
        <v>566.16943400000002</v>
      </c>
      <c r="U74" s="419">
        <v>573.63964799999997</v>
      </c>
      <c r="V74" s="419">
        <v>579.27020300000004</v>
      </c>
      <c r="W74" s="419">
        <v>583.33007799999996</v>
      </c>
      <c r="X74" s="419">
        <v>588.45349099999999</v>
      </c>
      <c r="Y74" s="419">
        <v>590.22778300000004</v>
      </c>
      <c r="Z74" s="419">
        <v>595.51470900000004</v>
      </c>
      <c r="AA74" s="419">
        <v>602.19982900000002</v>
      </c>
      <c r="AB74" s="419">
        <v>604.504456</v>
      </c>
      <c r="AC74" s="419">
        <v>610.05334500000004</v>
      </c>
      <c r="AD74" s="419">
        <v>620.82281499999999</v>
      </c>
      <c r="AE74" s="419">
        <v>627.82684300000005</v>
      </c>
      <c r="AF74" s="419">
        <v>635.34515399999998</v>
      </c>
      <c r="AG74" s="419">
        <v>646.75067100000001</v>
      </c>
      <c r="AH74" s="419">
        <v>651.49169900000004</v>
      </c>
      <c r="AI74" s="419">
        <v>664.91973900000005</v>
      </c>
      <c r="AJ74" s="419">
        <v>675.77990699999998</v>
      </c>
      <c r="AK74" s="419">
        <v>684.92504899999994</v>
      </c>
      <c r="AL74" s="419">
        <v>692.67724599999997</v>
      </c>
      <c r="AM74" s="413">
        <v>6.1029999999999999E-3</v>
      </c>
      <c r="AN74" s="403"/>
      <c r="AO74" s="403"/>
      <c r="AP74" s="403"/>
      <c r="AQ74" s="403"/>
    </row>
    <row r="75" spans="1:43" ht="15" customHeight="1">
      <c r="A75" s="406" t="s">
        <v>904</v>
      </c>
      <c r="B75" s="411" t="s">
        <v>905</v>
      </c>
      <c r="C75" s="419">
        <v>1202.5654300000001</v>
      </c>
      <c r="D75" s="419">
        <v>1202.5654300000001</v>
      </c>
      <c r="E75" s="419">
        <v>1202.5654300000001</v>
      </c>
      <c r="F75" s="419">
        <v>1202.5654300000001</v>
      </c>
      <c r="G75" s="419">
        <v>1202.5654300000001</v>
      </c>
      <c r="H75" s="419">
        <v>1175.7667240000001</v>
      </c>
      <c r="I75" s="419">
        <v>1183.533081</v>
      </c>
      <c r="J75" s="419">
        <v>1189.0151370000001</v>
      </c>
      <c r="K75" s="419">
        <v>1187.2202150000001</v>
      </c>
      <c r="L75" s="419">
        <v>1190.093384</v>
      </c>
      <c r="M75" s="419">
        <v>1202.8408199999999</v>
      </c>
      <c r="N75" s="419">
        <v>1220.7172849999999</v>
      </c>
      <c r="O75" s="419">
        <v>1229.923096</v>
      </c>
      <c r="P75" s="419">
        <v>1237.3526609999999</v>
      </c>
      <c r="Q75" s="419">
        <v>1243.8883060000001</v>
      </c>
      <c r="R75" s="419">
        <v>1259.3842770000001</v>
      </c>
      <c r="S75" s="419">
        <v>1264.8208010000001</v>
      </c>
      <c r="T75" s="419">
        <v>1270.569336</v>
      </c>
      <c r="U75" s="419">
        <v>1287.9243160000001</v>
      </c>
      <c r="V75" s="419">
        <v>1301.798828</v>
      </c>
      <c r="W75" s="419">
        <v>1311.106567</v>
      </c>
      <c r="X75" s="419">
        <v>1322.3164059999999</v>
      </c>
      <c r="Y75" s="419">
        <v>1330.9019780000001</v>
      </c>
      <c r="Z75" s="419">
        <v>1344.9760739999999</v>
      </c>
      <c r="AA75" s="419">
        <v>1357.953491</v>
      </c>
      <c r="AB75" s="419">
        <v>1365.3054199999999</v>
      </c>
      <c r="AC75" s="419">
        <v>1378.415039</v>
      </c>
      <c r="AD75" s="419">
        <v>1398.2001949999999</v>
      </c>
      <c r="AE75" s="419">
        <v>1412.472168</v>
      </c>
      <c r="AF75" s="419">
        <v>1428.8515620000001</v>
      </c>
      <c r="AG75" s="419">
        <v>1449.602783</v>
      </c>
      <c r="AH75" s="419">
        <v>1462.110596</v>
      </c>
      <c r="AI75" s="419">
        <v>1487.200439</v>
      </c>
      <c r="AJ75" s="419">
        <v>1507.923096</v>
      </c>
      <c r="AK75" s="419">
        <v>1526.15625</v>
      </c>
      <c r="AL75" s="419">
        <v>1542.550293</v>
      </c>
      <c r="AM75" s="413">
        <v>8.064E-3</v>
      </c>
      <c r="AN75" s="403"/>
      <c r="AO75" s="403"/>
      <c r="AP75" s="403"/>
      <c r="AQ75" s="403"/>
    </row>
    <row r="76" spans="1:43" ht="15" customHeight="1">
      <c r="A76" s="406" t="s">
        <v>906</v>
      </c>
      <c r="B76" s="411" t="s">
        <v>907</v>
      </c>
      <c r="C76" s="419">
        <v>0.36688900000000002</v>
      </c>
      <c r="D76" s="419">
        <v>0.36688900000000002</v>
      </c>
      <c r="E76" s="419">
        <v>0.36688900000000002</v>
      </c>
      <c r="F76" s="419">
        <v>0.36688900000000002</v>
      </c>
      <c r="G76" s="419">
        <v>0.36688900000000002</v>
      </c>
      <c r="H76" s="419">
        <v>0.46756700000000001</v>
      </c>
      <c r="I76" s="419">
        <v>0.61441400000000002</v>
      </c>
      <c r="J76" s="419">
        <v>0.69627499999999998</v>
      </c>
      <c r="K76" s="419">
        <v>0.66417099999999996</v>
      </c>
      <c r="L76" s="419">
        <v>0.64847299999999997</v>
      </c>
      <c r="M76" s="419">
        <v>0.67843600000000004</v>
      </c>
      <c r="N76" s="419">
        <v>0.68588300000000002</v>
      </c>
      <c r="O76" s="419">
        <v>0.67841799999999997</v>
      </c>
      <c r="P76" s="419">
        <v>0.65415199999999996</v>
      </c>
      <c r="Q76" s="419">
        <v>0.64467799999999997</v>
      </c>
      <c r="R76" s="419">
        <v>0.74730399999999997</v>
      </c>
      <c r="S76" s="419">
        <v>0.714337</v>
      </c>
      <c r="T76" s="419">
        <v>0.70792900000000003</v>
      </c>
      <c r="U76" s="419">
        <v>0.70504</v>
      </c>
      <c r="V76" s="419">
        <v>0.67912499999999998</v>
      </c>
      <c r="W76" s="419">
        <v>0.63863499999999995</v>
      </c>
      <c r="X76" s="419">
        <v>0.65087499999999998</v>
      </c>
      <c r="Y76" s="419">
        <v>0.64742100000000002</v>
      </c>
      <c r="Z76" s="419">
        <v>0.61777099999999996</v>
      </c>
      <c r="AA76" s="419">
        <v>0.57357199999999997</v>
      </c>
      <c r="AB76" s="419">
        <v>0.53631300000000004</v>
      </c>
      <c r="AC76" s="419">
        <v>0.53380000000000005</v>
      </c>
      <c r="AD76" s="419">
        <v>0.494257</v>
      </c>
      <c r="AE76" s="419">
        <v>0.48586699999999999</v>
      </c>
      <c r="AF76" s="419">
        <v>0.477412</v>
      </c>
      <c r="AG76" s="419">
        <v>0.47499999999999998</v>
      </c>
      <c r="AH76" s="419">
        <v>0.45875500000000002</v>
      </c>
      <c r="AI76" s="419">
        <v>0.352987</v>
      </c>
      <c r="AJ76" s="419">
        <v>0.34312199999999998</v>
      </c>
      <c r="AK76" s="419">
        <v>0.41863499999999998</v>
      </c>
      <c r="AL76" s="419">
        <v>0.41922399999999999</v>
      </c>
      <c r="AM76" s="413">
        <v>4.3109999999999997E-3</v>
      </c>
      <c r="AN76" s="403"/>
      <c r="AO76" s="403"/>
      <c r="AP76" s="403"/>
      <c r="AQ76" s="403"/>
    </row>
    <row r="77" spans="1:43" ht="15" customHeight="1">
      <c r="A77" s="406" t="s">
        <v>908</v>
      </c>
      <c r="B77" s="410" t="s">
        <v>909</v>
      </c>
      <c r="C77" s="420">
        <v>1202.9323730000001</v>
      </c>
      <c r="D77" s="420">
        <v>1202.9323730000001</v>
      </c>
      <c r="E77" s="420">
        <v>1202.9323730000001</v>
      </c>
      <c r="F77" s="420">
        <v>1202.9323730000001</v>
      </c>
      <c r="G77" s="420">
        <v>1202.9323730000001</v>
      </c>
      <c r="H77" s="420">
        <v>1176.2342530000001</v>
      </c>
      <c r="I77" s="420">
        <v>1184.147461</v>
      </c>
      <c r="J77" s="420">
        <v>1189.7114260000001</v>
      </c>
      <c r="K77" s="420">
        <v>1187.884399</v>
      </c>
      <c r="L77" s="420">
        <v>1190.7418210000001</v>
      </c>
      <c r="M77" s="420">
        <v>1203.5192870000001</v>
      </c>
      <c r="N77" s="420">
        <v>1221.403198</v>
      </c>
      <c r="O77" s="420">
        <v>1230.6015620000001</v>
      </c>
      <c r="P77" s="420">
        <v>1238.006836</v>
      </c>
      <c r="Q77" s="420">
        <v>1244.5329589999999</v>
      </c>
      <c r="R77" s="420">
        <v>1260.131592</v>
      </c>
      <c r="S77" s="420">
        <v>1265.5351559999999</v>
      </c>
      <c r="T77" s="420">
        <v>1271.2772219999999</v>
      </c>
      <c r="U77" s="420">
        <v>1288.6293949999999</v>
      </c>
      <c r="V77" s="420">
        <v>1302.477905</v>
      </c>
      <c r="W77" s="420">
        <v>1311.7452390000001</v>
      </c>
      <c r="X77" s="420">
        <v>1322.9672849999999</v>
      </c>
      <c r="Y77" s="420">
        <v>1331.549438</v>
      </c>
      <c r="Z77" s="420">
        <v>1345.5938719999999</v>
      </c>
      <c r="AA77" s="420">
        <v>1358.5271</v>
      </c>
      <c r="AB77" s="420">
        <v>1365.8416749999999</v>
      </c>
      <c r="AC77" s="420">
        <v>1378.9488530000001</v>
      </c>
      <c r="AD77" s="420">
        <v>1398.6944579999999</v>
      </c>
      <c r="AE77" s="420">
        <v>1412.9580080000001</v>
      </c>
      <c r="AF77" s="420">
        <v>1429.3289789999999</v>
      </c>
      <c r="AG77" s="420">
        <v>1450.077759</v>
      </c>
      <c r="AH77" s="420">
        <v>1462.569336</v>
      </c>
      <c r="AI77" s="420">
        <v>1487.553467</v>
      </c>
      <c r="AJ77" s="420">
        <v>1508.2662350000001</v>
      </c>
      <c r="AK77" s="420">
        <v>1526.5748289999999</v>
      </c>
      <c r="AL77" s="420">
        <v>1542.969482</v>
      </c>
      <c r="AM77" s="421">
        <v>8.0630000000000007E-3</v>
      </c>
      <c r="AN77" s="403"/>
      <c r="AO77" s="403"/>
      <c r="AP77" s="403"/>
      <c r="AQ77" s="403"/>
    </row>
    <row r="78" spans="1:43" ht="15.75" customHeight="1">
      <c r="A78" s="403"/>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3"/>
      <c r="AL78" s="403"/>
      <c r="AM78" s="403"/>
      <c r="AN78" s="403"/>
      <c r="AO78" s="403"/>
      <c r="AP78" s="403"/>
      <c r="AQ78" s="403"/>
    </row>
    <row r="79" spans="1:43" ht="15.75" customHeight="1">
      <c r="A79" s="403"/>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3"/>
      <c r="AL79" s="403"/>
      <c r="AM79" s="403"/>
      <c r="AN79" s="403"/>
      <c r="AO79" s="403"/>
      <c r="AP79" s="403"/>
      <c r="AQ79" s="403"/>
    </row>
    <row r="80" spans="1:43" ht="15" customHeight="1">
      <c r="A80" s="403"/>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3"/>
      <c r="AL80" s="403"/>
      <c r="AM80" s="403"/>
      <c r="AN80" s="403"/>
      <c r="AO80" s="403"/>
      <c r="AP80" s="403"/>
      <c r="AQ80" s="403"/>
    </row>
    <row r="81" spans="1:43" ht="15" customHeight="1">
      <c r="A81" s="403"/>
      <c r="B81" s="468" t="s">
        <v>910</v>
      </c>
      <c r="C81" s="469"/>
      <c r="D81" s="469"/>
      <c r="E81" s="469"/>
      <c r="F81" s="469"/>
      <c r="G81" s="469"/>
      <c r="H81" s="469"/>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9"/>
      <c r="AG81" s="469"/>
      <c r="AH81" s="469"/>
      <c r="AI81" s="469"/>
      <c r="AJ81" s="469"/>
      <c r="AK81" s="469"/>
      <c r="AL81" s="469"/>
      <c r="AM81" s="469"/>
      <c r="AN81" s="403"/>
      <c r="AO81" s="403"/>
      <c r="AP81" s="403"/>
      <c r="AQ81" s="403"/>
    </row>
    <row r="82" spans="1:43" ht="15" customHeight="1">
      <c r="A82" s="403"/>
      <c r="B82" s="422" t="s">
        <v>911</v>
      </c>
      <c r="C82" s="422"/>
      <c r="D82" s="422"/>
      <c r="E82" s="422"/>
      <c r="F82" s="422"/>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3"/>
      <c r="AL82" s="403"/>
      <c r="AM82" s="403"/>
      <c r="AN82" s="403"/>
      <c r="AO82" s="403"/>
      <c r="AP82" s="403"/>
      <c r="AQ82" s="403"/>
    </row>
    <row r="83" spans="1:43" ht="15" customHeight="1">
      <c r="A83" s="403"/>
      <c r="B83" s="422" t="s">
        <v>912</v>
      </c>
      <c r="C83" s="422"/>
      <c r="D83" s="422"/>
      <c r="E83" s="422"/>
      <c r="F83" s="422"/>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3"/>
      <c r="AL83" s="403"/>
      <c r="AM83" s="403"/>
      <c r="AN83" s="403"/>
      <c r="AO83" s="403"/>
      <c r="AP83" s="403"/>
      <c r="AQ83" s="403"/>
    </row>
    <row r="84" spans="1:43" ht="15" customHeight="1">
      <c r="A84" s="403"/>
      <c r="B84" s="422" t="s">
        <v>913</v>
      </c>
      <c r="C84" s="422"/>
      <c r="D84" s="422"/>
      <c r="E84" s="422"/>
      <c r="F84" s="422"/>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3"/>
      <c r="AL84" s="403"/>
      <c r="AM84" s="403"/>
      <c r="AN84" s="403"/>
      <c r="AO84" s="403"/>
      <c r="AP84" s="403"/>
      <c r="AQ84" s="403"/>
    </row>
    <row r="85" spans="1:43" ht="15" customHeight="1">
      <c r="A85" s="403"/>
      <c r="B85" s="422" t="s">
        <v>914</v>
      </c>
      <c r="C85" s="422"/>
      <c r="D85" s="422"/>
      <c r="E85" s="422"/>
      <c r="F85" s="422"/>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3"/>
      <c r="AL85" s="403"/>
      <c r="AM85" s="403"/>
      <c r="AN85" s="403"/>
      <c r="AO85" s="403"/>
      <c r="AP85" s="403"/>
      <c r="AQ85" s="403"/>
    </row>
    <row r="86" spans="1:43" ht="15" customHeight="1">
      <c r="A86" s="403"/>
      <c r="B86" s="422" t="s">
        <v>915</v>
      </c>
      <c r="C86" s="422"/>
      <c r="D86" s="422"/>
      <c r="E86" s="422"/>
      <c r="F86" s="422"/>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03"/>
      <c r="AL86" s="403"/>
      <c r="AM86" s="403"/>
      <c r="AN86" s="403"/>
      <c r="AO86" s="403"/>
      <c r="AP86" s="403"/>
      <c r="AQ86" s="403"/>
    </row>
    <row r="87" spans="1:43" ht="15" customHeight="1">
      <c r="A87" s="403"/>
      <c r="B87" s="422" t="s">
        <v>916</v>
      </c>
      <c r="C87" s="422"/>
      <c r="D87" s="422"/>
      <c r="E87" s="422"/>
      <c r="F87" s="422"/>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3"/>
      <c r="AL87" s="403"/>
      <c r="AM87" s="403"/>
      <c r="AN87" s="403"/>
      <c r="AO87" s="403"/>
      <c r="AP87" s="403"/>
      <c r="AQ87" s="403"/>
    </row>
    <row r="88" spans="1:43" ht="15" customHeight="1">
      <c r="A88" s="403"/>
      <c r="B88" s="422" t="s">
        <v>917</v>
      </c>
      <c r="C88" s="422"/>
      <c r="D88" s="422"/>
      <c r="E88" s="422"/>
      <c r="F88" s="422"/>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3"/>
      <c r="AL88" s="403"/>
      <c r="AM88" s="403"/>
      <c r="AN88" s="403"/>
      <c r="AO88" s="403"/>
      <c r="AP88" s="403"/>
      <c r="AQ88" s="403"/>
    </row>
    <row r="89" spans="1:43" ht="15" customHeight="1">
      <c r="A89" s="403"/>
      <c r="B89" s="422" t="s">
        <v>918</v>
      </c>
      <c r="C89" s="422"/>
      <c r="D89" s="422"/>
      <c r="E89" s="422"/>
      <c r="F89" s="422"/>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3"/>
      <c r="AL89" s="403"/>
      <c r="AM89" s="403"/>
      <c r="AN89" s="403"/>
      <c r="AO89" s="403"/>
      <c r="AP89" s="403"/>
      <c r="AQ89" s="403"/>
    </row>
    <row r="90" spans="1:43" ht="15" customHeight="1">
      <c r="A90" s="403"/>
      <c r="B90" s="422" t="s">
        <v>919</v>
      </c>
      <c r="C90" s="422"/>
      <c r="D90" s="422"/>
      <c r="E90" s="422"/>
      <c r="F90" s="422"/>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3"/>
      <c r="AL90" s="403"/>
      <c r="AM90" s="403"/>
      <c r="AN90" s="403"/>
      <c r="AO90" s="403"/>
      <c r="AP90" s="403"/>
      <c r="AQ90" s="403"/>
    </row>
    <row r="91" spans="1:43" ht="15" customHeight="1">
      <c r="A91" s="403"/>
      <c r="B91" s="422" t="s">
        <v>920</v>
      </c>
      <c r="C91" s="422"/>
      <c r="D91" s="422"/>
      <c r="E91" s="422"/>
      <c r="F91" s="422"/>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3"/>
      <c r="AL91" s="403"/>
      <c r="AM91" s="403"/>
      <c r="AN91" s="403"/>
      <c r="AO91" s="403"/>
      <c r="AP91" s="403"/>
      <c r="AQ91" s="403"/>
    </row>
    <row r="92" spans="1:43" ht="15" customHeight="1">
      <c r="A92" s="403"/>
      <c r="B92" s="422" t="s">
        <v>921</v>
      </c>
      <c r="C92" s="422"/>
      <c r="D92" s="422"/>
      <c r="E92" s="422"/>
      <c r="F92" s="422"/>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03"/>
      <c r="AL92" s="403"/>
      <c r="AM92" s="403"/>
      <c r="AN92" s="403"/>
      <c r="AO92" s="403"/>
      <c r="AP92" s="403"/>
      <c r="AQ92" s="403"/>
    </row>
    <row r="93" spans="1:43" ht="15" customHeight="1">
      <c r="A93" s="403"/>
      <c r="B93" s="422" t="s">
        <v>922</v>
      </c>
      <c r="C93" s="422"/>
      <c r="D93" s="422"/>
      <c r="E93" s="422"/>
      <c r="F93" s="422"/>
      <c r="G93" s="403"/>
      <c r="H93" s="403"/>
      <c r="I93" s="403"/>
      <c r="J93" s="403"/>
      <c r="K93" s="403"/>
      <c r="L93" s="403"/>
      <c r="M93" s="403"/>
      <c r="N93" s="403"/>
      <c r="O93" s="403"/>
      <c r="P93" s="403"/>
      <c r="Q93" s="403"/>
      <c r="R93" s="403"/>
      <c r="S93" s="403"/>
      <c r="T93" s="403"/>
      <c r="U93" s="403"/>
      <c r="V93" s="403"/>
      <c r="W93" s="403"/>
      <c r="X93" s="403"/>
      <c r="Y93" s="403"/>
      <c r="Z93" s="403"/>
      <c r="AA93" s="403"/>
      <c r="AB93" s="403"/>
      <c r="AC93" s="403"/>
      <c r="AD93" s="403"/>
      <c r="AE93" s="403"/>
      <c r="AF93" s="403"/>
      <c r="AG93" s="403"/>
      <c r="AH93" s="403"/>
      <c r="AI93" s="403"/>
      <c r="AJ93" s="403"/>
      <c r="AK93" s="403"/>
      <c r="AL93" s="403"/>
      <c r="AM93" s="403"/>
      <c r="AN93" s="403"/>
      <c r="AO93" s="403"/>
      <c r="AP93" s="403"/>
      <c r="AQ93" s="403"/>
    </row>
    <row r="94" spans="1:43" ht="15" customHeight="1">
      <c r="A94" s="403"/>
      <c r="B94" s="422" t="s">
        <v>923</v>
      </c>
      <c r="C94" s="422"/>
      <c r="D94" s="422"/>
      <c r="E94" s="422"/>
      <c r="F94" s="422"/>
      <c r="G94" s="403"/>
      <c r="H94" s="403"/>
      <c r="I94" s="403"/>
      <c r="J94" s="403"/>
      <c r="K94" s="403"/>
      <c r="L94" s="403"/>
      <c r="M94" s="403"/>
      <c r="N94" s="403"/>
      <c r="O94" s="403"/>
      <c r="P94" s="403"/>
      <c r="Q94" s="403"/>
      <c r="R94" s="403"/>
      <c r="S94" s="403"/>
      <c r="T94" s="403"/>
      <c r="U94" s="403"/>
      <c r="V94" s="403"/>
      <c r="W94" s="403"/>
      <c r="X94" s="403"/>
      <c r="Y94" s="403"/>
      <c r="Z94" s="403"/>
      <c r="AA94" s="403"/>
      <c r="AB94" s="403"/>
      <c r="AC94" s="403"/>
      <c r="AD94" s="403"/>
      <c r="AE94" s="403"/>
      <c r="AF94" s="403"/>
      <c r="AG94" s="403"/>
      <c r="AH94" s="403"/>
      <c r="AI94" s="403"/>
      <c r="AJ94" s="403"/>
      <c r="AK94" s="403"/>
      <c r="AL94" s="403"/>
      <c r="AM94" s="403"/>
      <c r="AN94" s="403"/>
      <c r="AO94" s="403"/>
      <c r="AP94" s="403"/>
      <c r="AQ94" s="403"/>
    </row>
    <row r="95" spans="1:43" ht="15" customHeight="1">
      <c r="A95" s="403"/>
      <c r="B95" s="422" t="s">
        <v>924</v>
      </c>
      <c r="C95" s="422"/>
      <c r="D95" s="422"/>
      <c r="E95" s="422"/>
      <c r="F95" s="422"/>
      <c r="G95" s="403"/>
      <c r="H95" s="403"/>
      <c r="I95" s="403"/>
      <c r="J95" s="403"/>
      <c r="K95" s="403"/>
      <c r="L95" s="403"/>
      <c r="M95" s="403"/>
      <c r="N95" s="403"/>
      <c r="O95" s="403"/>
      <c r="P95" s="403"/>
      <c r="Q95" s="403"/>
      <c r="R95" s="403"/>
      <c r="S95" s="403"/>
      <c r="T95" s="403"/>
      <c r="U95" s="403"/>
      <c r="V95" s="403"/>
      <c r="W95" s="403"/>
      <c r="X95" s="403"/>
      <c r="Y95" s="403"/>
      <c r="Z95" s="403"/>
      <c r="AA95" s="403"/>
      <c r="AB95" s="403"/>
      <c r="AC95" s="403"/>
      <c r="AD95" s="403"/>
      <c r="AE95" s="403"/>
      <c r="AF95" s="403"/>
      <c r="AG95" s="403"/>
      <c r="AH95" s="403"/>
      <c r="AI95" s="403"/>
      <c r="AJ95" s="403"/>
      <c r="AK95" s="403"/>
      <c r="AL95" s="403"/>
      <c r="AM95" s="403"/>
      <c r="AN95" s="403"/>
      <c r="AO95" s="403"/>
      <c r="AP95" s="403"/>
      <c r="AQ95" s="403"/>
    </row>
    <row r="96" spans="1:43" ht="15.75" customHeight="1">
      <c r="A96" s="403"/>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c r="AD96" s="403"/>
      <c r="AE96" s="403"/>
      <c r="AF96" s="403"/>
      <c r="AG96" s="403"/>
      <c r="AH96" s="403"/>
      <c r="AI96" s="403"/>
      <c r="AJ96" s="403"/>
      <c r="AK96" s="403"/>
      <c r="AL96" s="403"/>
      <c r="AM96" s="403"/>
      <c r="AN96" s="403"/>
      <c r="AO96" s="403"/>
      <c r="AP96" s="403"/>
      <c r="AQ96" s="403"/>
    </row>
    <row r="97" spans="1:43" ht="15.75" customHeight="1">
      <c r="A97" s="403"/>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c r="AA97" s="403"/>
      <c r="AB97" s="403"/>
      <c r="AC97" s="403"/>
      <c r="AD97" s="403"/>
      <c r="AE97" s="403"/>
      <c r="AF97" s="403"/>
      <c r="AG97" s="403"/>
      <c r="AH97" s="403"/>
      <c r="AI97" s="403"/>
      <c r="AJ97" s="403"/>
      <c r="AK97" s="403"/>
      <c r="AL97" s="403"/>
      <c r="AM97" s="403"/>
      <c r="AN97" s="403"/>
      <c r="AO97" s="403"/>
      <c r="AP97" s="403"/>
      <c r="AQ97" s="403"/>
    </row>
    <row r="98" spans="1:43" ht="15.75" customHeight="1">
      <c r="A98" s="403"/>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c r="AA98" s="403"/>
      <c r="AB98" s="403"/>
      <c r="AC98" s="403"/>
      <c r="AD98" s="403"/>
      <c r="AE98" s="403"/>
      <c r="AF98" s="403"/>
      <c r="AG98" s="403"/>
      <c r="AH98" s="403"/>
      <c r="AI98" s="403"/>
      <c r="AJ98" s="403"/>
      <c r="AK98" s="403"/>
      <c r="AL98" s="403"/>
      <c r="AM98" s="403"/>
      <c r="AN98" s="403"/>
      <c r="AO98" s="403"/>
      <c r="AP98" s="403"/>
      <c r="AQ98" s="403"/>
    </row>
    <row r="99" spans="1:43" ht="15.75" customHeight="1">
      <c r="A99" s="403"/>
      <c r="B99" s="403"/>
      <c r="C99" s="403"/>
      <c r="D99" s="403"/>
      <c r="E99" s="403"/>
      <c r="F99" s="403"/>
      <c r="G99" s="403"/>
      <c r="H99" s="403"/>
      <c r="I99" s="403"/>
      <c r="J99" s="403"/>
      <c r="K99" s="403"/>
      <c r="L99" s="403"/>
      <c r="M99" s="403"/>
      <c r="N99" s="403"/>
      <c r="O99" s="403"/>
      <c r="P99" s="403"/>
      <c r="Q99" s="403"/>
      <c r="R99" s="403"/>
      <c r="S99" s="403"/>
      <c r="T99" s="403"/>
      <c r="U99" s="403"/>
      <c r="V99" s="403"/>
      <c r="W99" s="403"/>
      <c r="X99" s="403"/>
      <c r="Y99" s="403"/>
      <c r="Z99" s="403"/>
      <c r="AA99" s="403"/>
      <c r="AB99" s="403"/>
      <c r="AC99" s="403"/>
      <c r="AD99" s="403"/>
      <c r="AE99" s="403"/>
      <c r="AF99" s="403"/>
      <c r="AG99" s="403"/>
      <c r="AH99" s="403"/>
      <c r="AI99" s="403"/>
      <c r="AJ99" s="403"/>
      <c r="AK99" s="403"/>
      <c r="AL99" s="403"/>
      <c r="AM99" s="403"/>
      <c r="AN99" s="403"/>
      <c r="AO99" s="403"/>
      <c r="AP99" s="403"/>
      <c r="AQ99" s="403"/>
    </row>
    <row r="100" spans="1:43" ht="15.75" customHeight="1">
      <c r="A100" s="403"/>
      <c r="B100" s="403"/>
      <c r="C100" s="403"/>
      <c r="D100" s="403"/>
      <c r="E100" s="403"/>
      <c r="F100" s="403"/>
      <c r="G100" s="403"/>
      <c r="H100" s="403"/>
      <c r="I100" s="403"/>
      <c r="J100" s="403"/>
      <c r="K100" s="403"/>
      <c r="L100" s="403"/>
      <c r="M100" s="403"/>
      <c r="N100" s="403"/>
      <c r="O100" s="403"/>
      <c r="P100" s="403"/>
      <c r="Q100" s="403"/>
      <c r="R100" s="403"/>
      <c r="S100" s="403"/>
      <c r="T100" s="403"/>
      <c r="U100" s="403"/>
      <c r="V100" s="403"/>
      <c r="W100" s="403"/>
      <c r="X100" s="403"/>
      <c r="Y100" s="403"/>
      <c r="Z100" s="403"/>
      <c r="AA100" s="403"/>
      <c r="AB100" s="403"/>
      <c r="AC100" s="403"/>
      <c r="AD100" s="403"/>
      <c r="AE100" s="403"/>
      <c r="AF100" s="403"/>
      <c r="AG100" s="403"/>
      <c r="AH100" s="403"/>
      <c r="AI100" s="403"/>
      <c r="AJ100" s="403"/>
      <c r="AK100" s="403"/>
      <c r="AL100" s="403"/>
      <c r="AM100" s="403"/>
      <c r="AN100" s="403"/>
      <c r="AO100" s="403"/>
      <c r="AP100" s="403"/>
      <c r="AQ100" s="403"/>
    </row>
    <row r="101" spans="1:43" ht="15.75" customHeight="1">
      <c r="A101" s="403"/>
      <c r="B101" s="403"/>
      <c r="C101" s="403"/>
      <c r="D101" s="403"/>
      <c r="E101" s="403"/>
      <c r="F101" s="403"/>
      <c r="G101" s="403"/>
      <c r="H101" s="403"/>
      <c r="I101" s="403"/>
      <c r="J101" s="403"/>
      <c r="K101" s="403"/>
      <c r="L101" s="403"/>
      <c r="M101" s="403"/>
      <c r="N101" s="403"/>
      <c r="O101" s="403"/>
      <c r="P101" s="403"/>
      <c r="Q101" s="403"/>
      <c r="R101" s="403"/>
      <c r="S101" s="403"/>
      <c r="T101" s="403"/>
      <c r="U101" s="403"/>
      <c r="V101" s="403"/>
      <c r="W101" s="403"/>
      <c r="X101" s="403"/>
      <c r="Y101" s="403"/>
      <c r="Z101" s="403"/>
      <c r="AA101" s="403"/>
      <c r="AB101" s="403"/>
      <c r="AC101" s="403"/>
      <c r="AD101" s="403"/>
      <c r="AE101" s="403"/>
      <c r="AF101" s="403"/>
      <c r="AG101" s="403"/>
      <c r="AH101" s="403"/>
      <c r="AI101" s="403"/>
      <c r="AJ101" s="403"/>
      <c r="AK101" s="403"/>
      <c r="AL101" s="403"/>
      <c r="AM101" s="403"/>
      <c r="AN101" s="403"/>
      <c r="AO101" s="403"/>
      <c r="AP101" s="403"/>
      <c r="AQ101" s="403"/>
    </row>
    <row r="102" spans="1:43" ht="15.75" customHeight="1">
      <c r="A102" s="403"/>
      <c r="B102" s="403"/>
      <c r="C102" s="403"/>
      <c r="D102" s="403"/>
      <c r="E102" s="403"/>
      <c r="F102" s="403"/>
      <c r="G102" s="403"/>
      <c r="H102" s="403"/>
      <c r="I102" s="403"/>
      <c r="J102" s="403"/>
      <c r="K102" s="403"/>
      <c r="L102" s="403"/>
      <c r="M102" s="403"/>
      <c r="N102" s="403"/>
      <c r="O102" s="403"/>
      <c r="P102" s="403"/>
      <c r="Q102" s="403"/>
      <c r="R102" s="403"/>
      <c r="S102" s="403"/>
      <c r="T102" s="403"/>
      <c r="U102" s="403"/>
      <c r="V102" s="403"/>
      <c r="W102" s="403"/>
      <c r="X102" s="403"/>
      <c r="Y102" s="403"/>
      <c r="Z102" s="403"/>
      <c r="AA102" s="403"/>
      <c r="AB102" s="403"/>
      <c r="AC102" s="403"/>
      <c r="AD102" s="403"/>
      <c r="AE102" s="403"/>
      <c r="AF102" s="403"/>
      <c r="AG102" s="403"/>
      <c r="AH102" s="403"/>
      <c r="AI102" s="403"/>
      <c r="AJ102" s="403"/>
      <c r="AK102" s="403"/>
      <c r="AL102" s="403"/>
      <c r="AM102" s="403"/>
      <c r="AN102" s="403"/>
      <c r="AO102" s="403"/>
      <c r="AP102" s="403"/>
      <c r="AQ102" s="403"/>
    </row>
    <row r="103" spans="1:43" ht="15.75" customHeight="1">
      <c r="A103" s="403"/>
      <c r="B103" s="403"/>
      <c r="C103" s="403"/>
      <c r="D103" s="403"/>
      <c r="E103" s="403"/>
      <c r="F103" s="403"/>
      <c r="G103" s="403"/>
      <c r="H103" s="403"/>
      <c r="I103" s="403"/>
      <c r="J103" s="403"/>
      <c r="K103" s="403"/>
      <c r="L103" s="403"/>
      <c r="M103" s="403"/>
      <c r="N103" s="403"/>
      <c r="O103" s="403"/>
      <c r="P103" s="403"/>
      <c r="Q103" s="403"/>
      <c r="R103" s="403"/>
      <c r="S103" s="403"/>
      <c r="T103" s="403"/>
      <c r="U103" s="403"/>
      <c r="V103" s="403"/>
      <c r="W103" s="403"/>
      <c r="X103" s="403"/>
      <c r="Y103" s="403"/>
      <c r="Z103" s="403"/>
      <c r="AA103" s="403"/>
      <c r="AB103" s="403"/>
      <c r="AC103" s="403"/>
      <c r="AD103" s="403"/>
      <c r="AE103" s="403"/>
      <c r="AF103" s="403"/>
      <c r="AG103" s="403"/>
      <c r="AH103" s="403"/>
      <c r="AI103" s="403"/>
      <c r="AJ103" s="403"/>
      <c r="AK103" s="403"/>
      <c r="AL103" s="403"/>
      <c r="AM103" s="403"/>
      <c r="AN103" s="403"/>
      <c r="AO103" s="403"/>
      <c r="AP103" s="403"/>
      <c r="AQ103" s="403"/>
    </row>
    <row r="104" spans="1:43" ht="15.75" customHeight="1">
      <c r="A104" s="403"/>
      <c r="B104" s="403"/>
      <c r="C104" s="403"/>
      <c r="D104" s="403"/>
      <c r="E104" s="403"/>
      <c r="F104" s="403"/>
      <c r="G104" s="403"/>
      <c r="H104" s="403"/>
      <c r="I104" s="403"/>
      <c r="J104" s="403"/>
      <c r="K104" s="403"/>
      <c r="L104" s="403"/>
      <c r="M104" s="403"/>
      <c r="N104" s="403"/>
      <c r="O104" s="403"/>
      <c r="P104" s="403"/>
      <c r="Q104" s="403"/>
      <c r="R104" s="403"/>
      <c r="S104" s="403"/>
      <c r="T104" s="403"/>
      <c r="U104" s="403"/>
      <c r="V104" s="403"/>
      <c r="W104" s="403"/>
      <c r="X104" s="403"/>
      <c r="Y104" s="403"/>
      <c r="Z104" s="403"/>
      <c r="AA104" s="403"/>
      <c r="AB104" s="403"/>
      <c r="AC104" s="403"/>
      <c r="AD104" s="403"/>
      <c r="AE104" s="403"/>
      <c r="AF104" s="403"/>
      <c r="AG104" s="403"/>
      <c r="AH104" s="403"/>
      <c r="AI104" s="403"/>
      <c r="AJ104" s="403"/>
      <c r="AK104" s="403"/>
      <c r="AL104" s="403"/>
      <c r="AM104" s="403"/>
      <c r="AN104" s="403"/>
      <c r="AO104" s="403"/>
      <c r="AP104" s="403"/>
      <c r="AQ104" s="403"/>
    </row>
    <row r="105" spans="1:43" ht="15.75" customHeight="1">
      <c r="A105" s="403"/>
      <c r="B105" s="403"/>
      <c r="C105" s="403"/>
      <c r="D105" s="403"/>
      <c r="E105" s="403"/>
      <c r="F105" s="403"/>
      <c r="G105" s="403"/>
      <c r="H105" s="403"/>
      <c r="I105" s="403"/>
      <c r="J105" s="403"/>
      <c r="K105" s="403"/>
      <c r="L105" s="403"/>
      <c r="M105" s="403"/>
      <c r="N105" s="403"/>
      <c r="O105" s="403"/>
      <c r="P105" s="403"/>
      <c r="Q105" s="403"/>
      <c r="R105" s="403"/>
      <c r="S105" s="403"/>
      <c r="T105" s="403"/>
      <c r="U105" s="403"/>
      <c r="V105" s="403"/>
      <c r="W105" s="403"/>
      <c r="X105" s="403"/>
      <c r="Y105" s="403"/>
      <c r="Z105" s="403"/>
      <c r="AA105" s="403"/>
      <c r="AB105" s="403"/>
      <c r="AC105" s="403"/>
      <c r="AD105" s="403"/>
      <c r="AE105" s="403"/>
      <c r="AF105" s="403"/>
      <c r="AG105" s="403"/>
      <c r="AH105" s="403"/>
      <c r="AI105" s="403"/>
      <c r="AJ105" s="403"/>
      <c r="AK105" s="403"/>
      <c r="AL105" s="403"/>
      <c r="AM105" s="403"/>
      <c r="AN105" s="403"/>
      <c r="AO105" s="403"/>
      <c r="AP105" s="403"/>
      <c r="AQ105" s="403"/>
    </row>
    <row r="106" spans="1:43" ht="15.75" customHeight="1">
      <c r="A106" s="403"/>
      <c r="B106" s="403"/>
      <c r="C106" s="403"/>
      <c r="D106" s="403"/>
      <c r="E106" s="403"/>
      <c r="F106" s="403"/>
      <c r="G106" s="403"/>
      <c r="H106" s="403"/>
      <c r="I106" s="403"/>
      <c r="J106" s="403"/>
      <c r="K106" s="403"/>
      <c r="L106" s="403"/>
      <c r="M106" s="403"/>
      <c r="N106" s="403"/>
      <c r="O106" s="403"/>
      <c r="P106" s="403"/>
      <c r="Q106" s="403"/>
      <c r="R106" s="403"/>
      <c r="S106" s="403"/>
      <c r="T106" s="403"/>
      <c r="U106" s="403"/>
      <c r="V106" s="403"/>
      <c r="W106" s="403"/>
      <c r="X106" s="403"/>
      <c r="Y106" s="403"/>
      <c r="Z106" s="403"/>
      <c r="AA106" s="403"/>
      <c r="AB106" s="403"/>
      <c r="AC106" s="403"/>
      <c r="AD106" s="403"/>
      <c r="AE106" s="403"/>
      <c r="AF106" s="403"/>
      <c r="AG106" s="403"/>
      <c r="AH106" s="403"/>
      <c r="AI106" s="403"/>
      <c r="AJ106" s="403"/>
      <c r="AK106" s="403"/>
      <c r="AL106" s="403"/>
      <c r="AM106" s="403"/>
      <c r="AN106" s="403"/>
      <c r="AO106" s="403"/>
      <c r="AP106" s="403"/>
      <c r="AQ106" s="403"/>
    </row>
    <row r="107" spans="1:43" ht="15.75" customHeight="1">
      <c r="A107" s="403"/>
      <c r="B107" s="403"/>
      <c r="C107" s="403"/>
      <c r="D107" s="403"/>
      <c r="E107" s="403"/>
      <c r="F107" s="403"/>
      <c r="G107" s="403"/>
      <c r="H107" s="403"/>
      <c r="I107" s="403"/>
      <c r="J107" s="403"/>
      <c r="K107" s="403"/>
      <c r="L107" s="403"/>
      <c r="M107" s="403"/>
      <c r="N107" s="403"/>
      <c r="O107" s="403"/>
      <c r="P107" s="403"/>
      <c r="Q107" s="403"/>
      <c r="R107" s="403"/>
      <c r="S107" s="403"/>
      <c r="T107" s="403"/>
      <c r="U107" s="403"/>
      <c r="V107" s="403"/>
      <c r="W107" s="403"/>
      <c r="X107" s="403"/>
      <c r="Y107" s="403"/>
      <c r="Z107" s="403"/>
      <c r="AA107" s="403"/>
      <c r="AB107" s="403"/>
      <c r="AC107" s="403"/>
      <c r="AD107" s="403"/>
      <c r="AE107" s="403"/>
      <c r="AF107" s="403"/>
      <c r="AG107" s="403"/>
      <c r="AH107" s="403"/>
      <c r="AI107" s="403"/>
      <c r="AJ107" s="403"/>
      <c r="AK107" s="403"/>
      <c r="AL107" s="403"/>
      <c r="AM107" s="403"/>
      <c r="AN107" s="403"/>
      <c r="AO107" s="403"/>
      <c r="AP107" s="403"/>
      <c r="AQ107" s="403"/>
    </row>
    <row r="108" spans="1:43" ht="15.75" customHeight="1">
      <c r="A108" s="403"/>
      <c r="B108" s="403"/>
      <c r="C108" s="403"/>
      <c r="D108" s="403"/>
      <c r="E108" s="403"/>
      <c r="F108" s="403"/>
      <c r="G108" s="403"/>
      <c r="H108" s="403"/>
      <c r="I108" s="403"/>
      <c r="J108" s="403"/>
      <c r="K108" s="403"/>
      <c r="L108" s="403"/>
      <c r="M108" s="403"/>
      <c r="N108" s="403"/>
      <c r="O108" s="403"/>
      <c r="P108" s="403"/>
      <c r="Q108" s="403"/>
      <c r="R108" s="403"/>
      <c r="S108" s="403"/>
      <c r="T108" s="403"/>
      <c r="U108" s="403"/>
      <c r="V108" s="403"/>
      <c r="W108" s="403"/>
      <c r="X108" s="403"/>
      <c r="Y108" s="403"/>
      <c r="Z108" s="403"/>
      <c r="AA108" s="403"/>
      <c r="AB108" s="403"/>
      <c r="AC108" s="403"/>
      <c r="AD108" s="403"/>
      <c r="AE108" s="403"/>
      <c r="AF108" s="403"/>
      <c r="AG108" s="403"/>
      <c r="AH108" s="403"/>
      <c r="AI108" s="403"/>
      <c r="AJ108" s="403"/>
      <c r="AK108" s="403"/>
      <c r="AL108" s="403"/>
      <c r="AM108" s="403"/>
      <c r="AN108" s="403"/>
      <c r="AO108" s="403"/>
      <c r="AP108" s="403"/>
      <c r="AQ108" s="403"/>
    </row>
    <row r="109" spans="1:43" ht="15.75" customHeight="1">
      <c r="A109" s="403"/>
      <c r="B109" s="403"/>
      <c r="C109" s="403"/>
      <c r="D109" s="403"/>
      <c r="E109" s="403"/>
      <c r="F109" s="403"/>
      <c r="G109" s="403"/>
      <c r="H109" s="403"/>
      <c r="I109" s="403"/>
      <c r="J109" s="403"/>
      <c r="K109" s="403"/>
      <c r="L109" s="403"/>
      <c r="M109" s="403"/>
      <c r="N109" s="403"/>
      <c r="O109" s="403"/>
      <c r="P109" s="403"/>
      <c r="Q109" s="403"/>
      <c r="R109" s="403"/>
      <c r="S109" s="403"/>
      <c r="T109" s="403"/>
      <c r="U109" s="403"/>
      <c r="V109" s="403"/>
      <c r="W109" s="403"/>
      <c r="X109" s="403"/>
      <c r="Y109" s="403"/>
      <c r="Z109" s="403"/>
      <c r="AA109" s="403"/>
      <c r="AB109" s="403"/>
      <c r="AC109" s="403"/>
      <c r="AD109" s="403"/>
      <c r="AE109" s="403"/>
      <c r="AF109" s="403"/>
      <c r="AG109" s="403"/>
      <c r="AH109" s="403"/>
      <c r="AI109" s="403"/>
      <c r="AJ109" s="403"/>
      <c r="AK109" s="403"/>
      <c r="AL109" s="403"/>
      <c r="AM109" s="403"/>
      <c r="AN109" s="403"/>
      <c r="AO109" s="403"/>
      <c r="AP109" s="403"/>
      <c r="AQ109" s="403"/>
    </row>
    <row r="110" spans="1:43" ht="15.75" customHeight="1">
      <c r="A110" s="403"/>
      <c r="B110" s="403"/>
      <c r="C110" s="403"/>
      <c r="D110" s="403"/>
      <c r="E110" s="403"/>
      <c r="F110" s="403"/>
      <c r="G110" s="403"/>
      <c r="H110" s="403"/>
      <c r="I110" s="403"/>
      <c r="J110" s="403"/>
      <c r="K110" s="403"/>
      <c r="L110" s="403"/>
      <c r="M110" s="403"/>
      <c r="N110" s="403"/>
      <c r="O110" s="403"/>
      <c r="P110" s="403"/>
      <c r="Q110" s="403"/>
      <c r="R110" s="403"/>
      <c r="S110" s="403"/>
      <c r="T110" s="403"/>
      <c r="U110" s="403"/>
      <c r="V110" s="403"/>
      <c r="W110" s="403"/>
      <c r="X110" s="403"/>
      <c r="Y110" s="403"/>
      <c r="Z110" s="403"/>
      <c r="AA110" s="403"/>
      <c r="AB110" s="403"/>
      <c r="AC110" s="403"/>
      <c r="AD110" s="403"/>
      <c r="AE110" s="403"/>
      <c r="AF110" s="403"/>
      <c r="AG110" s="403"/>
      <c r="AH110" s="403"/>
      <c r="AI110" s="403"/>
      <c r="AJ110" s="403"/>
      <c r="AK110" s="403"/>
      <c r="AL110" s="403"/>
      <c r="AM110" s="403"/>
      <c r="AN110" s="403"/>
      <c r="AO110" s="403"/>
      <c r="AP110" s="403"/>
      <c r="AQ110" s="403"/>
    </row>
    <row r="111" spans="1:43" ht="15.75" customHeight="1">
      <c r="A111" s="403"/>
      <c r="B111" s="403"/>
      <c r="C111" s="403"/>
      <c r="D111" s="403"/>
      <c r="E111" s="403"/>
      <c r="F111" s="403"/>
      <c r="G111" s="403"/>
      <c r="H111" s="403"/>
      <c r="I111" s="403"/>
      <c r="J111" s="403"/>
      <c r="K111" s="403"/>
      <c r="L111" s="403"/>
      <c r="M111" s="403"/>
      <c r="N111" s="403"/>
      <c r="O111" s="403"/>
      <c r="P111" s="403"/>
      <c r="Q111" s="403"/>
      <c r="R111" s="403"/>
      <c r="S111" s="403"/>
      <c r="T111" s="403"/>
      <c r="U111" s="403"/>
      <c r="V111" s="403"/>
      <c r="W111" s="403"/>
      <c r="X111" s="403"/>
      <c r="Y111" s="403"/>
      <c r="Z111" s="403"/>
      <c r="AA111" s="403"/>
      <c r="AB111" s="403"/>
      <c r="AC111" s="403"/>
      <c r="AD111" s="403"/>
      <c r="AE111" s="403"/>
      <c r="AF111" s="403"/>
      <c r="AG111" s="403"/>
      <c r="AH111" s="403"/>
      <c r="AI111" s="403"/>
      <c r="AJ111" s="403"/>
      <c r="AK111" s="403"/>
      <c r="AL111" s="403"/>
      <c r="AM111" s="403"/>
      <c r="AN111" s="403"/>
      <c r="AO111" s="403"/>
      <c r="AP111" s="403"/>
      <c r="AQ111" s="403"/>
    </row>
    <row r="112" spans="1:43" ht="15.75" customHeight="1">
      <c r="A112" s="403"/>
      <c r="B112" s="403"/>
      <c r="C112" s="403"/>
      <c r="D112" s="403"/>
      <c r="E112" s="403"/>
      <c r="F112" s="403"/>
      <c r="G112" s="403"/>
      <c r="H112" s="403"/>
      <c r="I112" s="403"/>
      <c r="J112" s="403"/>
      <c r="K112" s="403"/>
      <c r="L112" s="403"/>
      <c r="M112" s="403"/>
      <c r="N112" s="403"/>
      <c r="O112" s="403"/>
      <c r="P112" s="403"/>
      <c r="Q112" s="403"/>
      <c r="R112" s="403"/>
      <c r="S112" s="403"/>
      <c r="T112" s="403"/>
      <c r="U112" s="403"/>
      <c r="V112" s="403"/>
      <c r="W112" s="403"/>
      <c r="X112" s="403"/>
      <c r="Y112" s="403"/>
      <c r="Z112" s="403"/>
      <c r="AA112" s="403"/>
      <c r="AB112" s="403"/>
      <c r="AC112" s="403"/>
      <c r="AD112" s="403"/>
      <c r="AE112" s="403"/>
      <c r="AF112" s="403"/>
      <c r="AG112" s="403"/>
      <c r="AH112" s="403"/>
      <c r="AI112" s="403"/>
      <c r="AJ112" s="403"/>
      <c r="AK112" s="403"/>
      <c r="AL112" s="403"/>
      <c r="AM112" s="403"/>
      <c r="AN112" s="403"/>
      <c r="AO112" s="403"/>
      <c r="AP112" s="403"/>
      <c r="AQ112" s="403"/>
    </row>
    <row r="113" spans="1:43" ht="15.75" customHeight="1">
      <c r="A113" s="403"/>
      <c r="B113" s="403"/>
      <c r="C113" s="403"/>
      <c r="D113" s="403"/>
      <c r="E113" s="403"/>
      <c r="F113" s="403"/>
      <c r="G113" s="403"/>
      <c r="H113" s="403"/>
      <c r="I113" s="403"/>
      <c r="J113" s="403"/>
      <c r="K113" s="403"/>
      <c r="L113" s="403"/>
      <c r="M113" s="403"/>
      <c r="N113" s="403"/>
      <c r="O113" s="403"/>
      <c r="P113" s="403"/>
      <c r="Q113" s="403"/>
      <c r="R113" s="403"/>
      <c r="S113" s="403"/>
      <c r="T113" s="403"/>
      <c r="U113" s="403"/>
      <c r="V113" s="403"/>
      <c r="W113" s="403"/>
      <c r="X113" s="403"/>
      <c r="Y113" s="403"/>
      <c r="Z113" s="403"/>
      <c r="AA113" s="403"/>
      <c r="AB113" s="403"/>
      <c r="AC113" s="403"/>
      <c r="AD113" s="403"/>
      <c r="AE113" s="403"/>
      <c r="AF113" s="403"/>
      <c r="AG113" s="403"/>
      <c r="AH113" s="403"/>
      <c r="AI113" s="403"/>
      <c r="AJ113" s="403"/>
      <c r="AK113" s="403"/>
      <c r="AL113" s="403"/>
      <c r="AM113" s="403"/>
      <c r="AN113" s="403"/>
      <c r="AO113" s="403"/>
      <c r="AP113" s="403"/>
      <c r="AQ113" s="403"/>
    </row>
    <row r="114" spans="1:43" ht="15.75" customHeight="1">
      <c r="A114" s="403"/>
      <c r="B114" s="403"/>
      <c r="C114" s="403"/>
      <c r="D114" s="403"/>
      <c r="E114" s="403"/>
      <c r="F114" s="403"/>
      <c r="G114" s="403"/>
      <c r="H114" s="403"/>
      <c r="I114" s="403"/>
      <c r="J114" s="403"/>
      <c r="K114" s="403"/>
      <c r="L114" s="403"/>
      <c r="M114" s="403"/>
      <c r="N114" s="403"/>
      <c r="O114" s="403"/>
      <c r="P114" s="403"/>
      <c r="Q114" s="403"/>
      <c r="R114" s="403"/>
      <c r="S114" s="403"/>
      <c r="T114" s="403"/>
      <c r="U114" s="403"/>
      <c r="V114" s="403"/>
      <c r="W114" s="403"/>
      <c r="X114" s="403"/>
      <c r="Y114" s="403"/>
      <c r="Z114" s="403"/>
      <c r="AA114" s="403"/>
      <c r="AB114" s="403"/>
      <c r="AC114" s="403"/>
      <c r="AD114" s="403"/>
      <c r="AE114" s="403"/>
      <c r="AF114" s="403"/>
      <c r="AG114" s="403"/>
      <c r="AH114" s="403"/>
      <c r="AI114" s="403"/>
      <c r="AJ114" s="403"/>
      <c r="AK114" s="403"/>
      <c r="AL114" s="403"/>
      <c r="AM114" s="403"/>
      <c r="AN114" s="403"/>
      <c r="AO114" s="403"/>
      <c r="AP114" s="403"/>
      <c r="AQ114" s="403"/>
    </row>
    <row r="115" spans="1:43" ht="15.75" customHeight="1">
      <c r="A115" s="403"/>
      <c r="B115" s="403"/>
      <c r="C115" s="403"/>
      <c r="D115" s="403"/>
      <c r="E115" s="403"/>
      <c r="F115" s="403"/>
      <c r="G115" s="403"/>
      <c r="H115" s="403"/>
      <c r="I115" s="403"/>
      <c r="J115" s="403"/>
      <c r="K115" s="403"/>
      <c r="L115" s="403"/>
      <c r="M115" s="403"/>
      <c r="N115" s="403"/>
      <c r="O115" s="403"/>
      <c r="P115" s="403"/>
      <c r="Q115" s="403"/>
      <c r="R115" s="403"/>
      <c r="S115" s="403"/>
      <c r="T115" s="403"/>
      <c r="U115" s="403"/>
      <c r="V115" s="403"/>
      <c r="W115" s="403"/>
      <c r="X115" s="403"/>
      <c r="Y115" s="403"/>
      <c r="Z115" s="403"/>
      <c r="AA115" s="403"/>
      <c r="AB115" s="403"/>
      <c r="AC115" s="403"/>
      <c r="AD115" s="403"/>
      <c r="AE115" s="403"/>
      <c r="AF115" s="403"/>
      <c r="AG115" s="403"/>
      <c r="AH115" s="403"/>
      <c r="AI115" s="403"/>
      <c r="AJ115" s="403"/>
      <c r="AK115" s="403"/>
      <c r="AL115" s="403"/>
      <c r="AM115" s="403"/>
      <c r="AN115" s="403"/>
      <c r="AO115" s="403"/>
      <c r="AP115" s="403"/>
      <c r="AQ115" s="403"/>
    </row>
    <row r="116" spans="1:43" ht="15.75" customHeight="1">
      <c r="A116" s="403"/>
      <c r="B116" s="403"/>
      <c r="C116" s="403"/>
      <c r="D116" s="403"/>
      <c r="E116" s="403"/>
      <c r="F116" s="403"/>
      <c r="G116" s="403"/>
      <c r="H116" s="403"/>
      <c r="I116" s="403"/>
      <c r="J116" s="403"/>
      <c r="K116" s="403"/>
      <c r="L116" s="403"/>
      <c r="M116" s="403"/>
      <c r="N116" s="403"/>
      <c r="O116" s="403"/>
      <c r="P116" s="403"/>
      <c r="Q116" s="403"/>
      <c r="R116" s="403"/>
      <c r="S116" s="403"/>
      <c r="T116" s="403"/>
      <c r="U116" s="403"/>
      <c r="V116" s="403"/>
      <c r="W116" s="403"/>
      <c r="X116" s="403"/>
      <c r="Y116" s="403"/>
      <c r="Z116" s="403"/>
      <c r="AA116" s="403"/>
      <c r="AB116" s="403"/>
      <c r="AC116" s="403"/>
      <c r="AD116" s="403"/>
      <c r="AE116" s="403"/>
      <c r="AF116" s="403"/>
      <c r="AG116" s="403"/>
      <c r="AH116" s="403"/>
      <c r="AI116" s="403"/>
      <c r="AJ116" s="403"/>
      <c r="AK116" s="403"/>
      <c r="AL116" s="403"/>
      <c r="AM116" s="403"/>
      <c r="AN116" s="403"/>
      <c r="AO116" s="403"/>
      <c r="AP116" s="403"/>
      <c r="AQ116" s="403"/>
    </row>
    <row r="117" spans="1:43" ht="15.75" customHeight="1">
      <c r="A117" s="403"/>
      <c r="B117" s="403"/>
      <c r="C117" s="403"/>
      <c r="D117" s="403"/>
      <c r="E117" s="403"/>
      <c r="F117" s="403"/>
      <c r="G117" s="403"/>
      <c r="H117" s="403"/>
      <c r="I117" s="403"/>
      <c r="J117" s="403"/>
      <c r="K117" s="403"/>
      <c r="L117" s="403"/>
      <c r="M117" s="403"/>
      <c r="N117" s="403"/>
      <c r="O117" s="403"/>
      <c r="P117" s="403"/>
      <c r="Q117" s="403"/>
      <c r="R117" s="403"/>
      <c r="S117" s="403"/>
      <c r="T117" s="403"/>
      <c r="U117" s="403"/>
      <c r="V117" s="403"/>
      <c r="W117" s="403"/>
      <c r="X117" s="403"/>
      <c r="Y117" s="403"/>
      <c r="Z117" s="403"/>
      <c r="AA117" s="403"/>
      <c r="AB117" s="403"/>
      <c r="AC117" s="403"/>
      <c r="AD117" s="403"/>
      <c r="AE117" s="403"/>
      <c r="AF117" s="403"/>
      <c r="AG117" s="403"/>
      <c r="AH117" s="403"/>
      <c r="AI117" s="403"/>
      <c r="AJ117" s="403"/>
      <c r="AK117" s="403"/>
      <c r="AL117" s="403"/>
      <c r="AM117" s="403"/>
      <c r="AN117" s="403"/>
      <c r="AO117" s="403"/>
      <c r="AP117" s="403"/>
      <c r="AQ117" s="403"/>
    </row>
    <row r="118" spans="1:43" ht="15.75" customHeight="1">
      <c r="A118" s="403"/>
      <c r="B118" s="403"/>
      <c r="C118" s="403"/>
      <c r="D118" s="403"/>
      <c r="E118" s="403"/>
      <c r="F118" s="403"/>
      <c r="G118" s="403"/>
      <c r="H118" s="403"/>
      <c r="I118" s="403"/>
      <c r="J118" s="403"/>
      <c r="K118" s="403"/>
      <c r="L118" s="403"/>
      <c r="M118" s="403"/>
      <c r="N118" s="403"/>
      <c r="O118" s="403"/>
      <c r="P118" s="403"/>
      <c r="Q118" s="403"/>
      <c r="R118" s="403"/>
      <c r="S118" s="403"/>
      <c r="T118" s="403"/>
      <c r="U118" s="403"/>
      <c r="V118" s="403"/>
      <c r="W118" s="403"/>
      <c r="X118" s="403"/>
      <c r="Y118" s="403"/>
      <c r="Z118" s="403"/>
      <c r="AA118" s="403"/>
      <c r="AB118" s="403"/>
      <c r="AC118" s="403"/>
      <c r="AD118" s="403"/>
      <c r="AE118" s="403"/>
      <c r="AF118" s="403"/>
      <c r="AG118" s="403"/>
      <c r="AH118" s="403"/>
      <c r="AI118" s="403"/>
      <c r="AJ118" s="403"/>
      <c r="AK118" s="403"/>
      <c r="AL118" s="403"/>
      <c r="AM118" s="403"/>
      <c r="AN118" s="403"/>
      <c r="AO118" s="403"/>
      <c r="AP118" s="403"/>
      <c r="AQ118" s="403"/>
    </row>
    <row r="119" spans="1:43" ht="15.75" customHeight="1">
      <c r="A119" s="403"/>
      <c r="B119" s="403"/>
      <c r="C119" s="403"/>
      <c r="D119" s="403"/>
      <c r="E119" s="403"/>
      <c r="F119" s="403"/>
      <c r="G119" s="403"/>
      <c r="H119" s="403"/>
      <c r="I119" s="403"/>
      <c r="J119" s="403"/>
      <c r="K119" s="403"/>
      <c r="L119" s="403"/>
      <c r="M119" s="403"/>
      <c r="N119" s="403"/>
      <c r="O119" s="403"/>
      <c r="P119" s="403"/>
      <c r="Q119" s="403"/>
      <c r="R119" s="403"/>
      <c r="S119" s="403"/>
      <c r="T119" s="403"/>
      <c r="U119" s="403"/>
      <c r="V119" s="403"/>
      <c r="W119" s="403"/>
      <c r="X119" s="403"/>
      <c r="Y119" s="403"/>
      <c r="Z119" s="403"/>
      <c r="AA119" s="403"/>
      <c r="AB119" s="403"/>
      <c r="AC119" s="403"/>
      <c r="AD119" s="403"/>
      <c r="AE119" s="403"/>
      <c r="AF119" s="403"/>
      <c r="AG119" s="403"/>
      <c r="AH119" s="403"/>
      <c r="AI119" s="403"/>
      <c r="AJ119" s="403"/>
      <c r="AK119" s="403"/>
      <c r="AL119" s="403"/>
      <c r="AM119" s="403"/>
      <c r="AN119" s="403"/>
      <c r="AO119" s="403"/>
      <c r="AP119" s="403"/>
      <c r="AQ119" s="403"/>
    </row>
    <row r="120" spans="1:43" ht="15.75" customHeight="1">
      <c r="A120" s="403"/>
      <c r="B120" s="403"/>
      <c r="C120" s="403"/>
      <c r="D120" s="403"/>
      <c r="E120" s="403"/>
      <c r="F120" s="403"/>
      <c r="G120" s="403"/>
      <c r="H120" s="403"/>
      <c r="I120" s="403"/>
      <c r="J120" s="403"/>
      <c r="K120" s="403"/>
      <c r="L120" s="403"/>
      <c r="M120" s="403"/>
      <c r="N120" s="403"/>
      <c r="O120" s="403"/>
      <c r="P120" s="403"/>
      <c r="Q120" s="403"/>
      <c r="R120" s="403"/>
      <c r="S120" s="403"/>
      <c r="T120" s="403"/>
      <c r="U120" s="403"/>
      <c r="V120" s="403"/>
      <c r="W120" s="403"/>
      <c r="X120" s="403"/>
      <c r="Y120" s="403"/>
      <c r="Z120" s="403"/>
      <c r="AA120" s="403"/>
      <c r="AB120" s="403"/>
      <c r="AC120" s="403"/>
      <c r="AD120" s="403"/>
      <c r="AE120" s="403"/>
      <c r="AF120" s="403"/>
      <c r="AG120" s="403"/>
      <c r="AH120" s="403"/>
      <c r="AI120" s="403"/>
      <c r="AJ120" s="403"/>
      <c r="AK120" s="403"/>
      <c r="AL120" s="403"/>
      <c r="AM120" s="403"/>
      <c r="AN120" s="403"/>
      <c r="AO120" s="403"/>
      <c r="AP120" s="403"/>
      <c r="AQ120" s="403"/>
    </row>
    <row r="121" spans="1:43" ht="15.75" customHeight="1">
      <c r="A121" s="403"/>
      <c r="B121" s="403"/>
      <c r="C121" s="403"/>
      <c r="D121" s="403"/>
      <c r="E121" s="403"/>
      <c r="F121" s="403"/>
      <c r="G121" s="403"/>
      <c r="H121" s="403"/>
      <c r="I121" s="403"/>
      <c r="J121" s="403"/>
      <c r="K121" s="403"/>
      <c r="L121" s="403"/>
      <c r="M121" s="403"/>
      <c r="N121" s="403"/>
      <c r="O121" s="403"/>
      <c r="P121" s="403"/>
      <c r="Q121" s="403"/>
      <c r="R121" s="403"/>
      <c r="S121" s="403"/>
      <c r="T121" s="403"/>
      <c r="U121" s="403"/>
      <c r="V121" s="403"/>
      <c r="W121" s="403"/>
      <c r="X121" s="403"/>
      <c r="Y121" s="403"/>
      <c r="Z121" s="403"/>
      <c r="AA121" s="403"/>
      <c r="AB121" s="403"/>
      <c r="AC121" s="403"/>
      <c r="AD121" s="403"/>
      <c r="AE121" s="403"/>
      <c r="AF121" s="403"/>
      <c r="AG121" s="403"/>
      <c r="AH121" s="403"/>
      <c r="AI121" s="403"/>
      <c r="AJ121" s="403"/>
      <c r="AK121" s="403"/>
      <c r="AL121" s="403"/>
      <c r="AM121" s="403"/>
      <c r="AN121" s="403"/>
      <c r="AO121" s="403"/>
      <c r="AP121" s="403"/>
      <c r="AQ121" s="403"/>
    </row>
    <row r="122" spans="1:43" ht="15.75" customHeight="1">
      <c r="A122" s="403"/>
      <c r="B122" s="403"/>
      <c r="C122" s="403"/>
      <c r="D122" s="403"/>
      <c r="E122" s="403"/>
      <c r="F122" s="403"/>
      <c r="G122" s="403"/>
      <c r="H122" s="403"/>
      <c r="I122" s="403"/>
      <c r="J122" s="403"/>
      <c r="K122" s="403"/>
      <c r="L122" s="403"/>
      <c r="M122" s="403"/>
      <c r="N122" s="403"/>
      <c r="O122" s="403"/>
      <c r="P122" s="403"/>
      <c r="Q122" s="403"/>
      <c r="R122" s="403"/>
      <c r="S122" s="403"/>
      <c r="T122" s="403"/>
      <c r="U122" s="403"/>
      <c r="V122" s="403"/>
      <c r="W122" s="403"/>
      <c r="X122" s="403"/>
      <c r="Y122" s="403"/>
      <c r="Z122" s="403"/>
      <c r="AA122" s="403"/>
      <c r="AB122" s="403"/>
      <c r="AC122" s="403"/>
      <c r="AD122" s="403"/>
      <c r="AE122" s="403"/>
      <c r="AF122" s="403"/>
      <c r="AG122" s="403"/>
      <c r="AH122" s="403"/>
      <c r="AI122" s="403"/>
      <c r="AJ122" s="403"/>
      <c r="AK122" s="403"/>
      <c r="AL122" s="403"/>
      <c r="AM122" s="403"/>
      <c r="AN122" s="403"/>
      <c r="AO122" s="403"/>
      <c r="AP122" s="403"/>
      <c r="AQ122" s="403"/>
    </row>
    <row r="123" spans="1:43" ht="15.75" customHeight="1">
      <c r="A123" s="403"/>
      <c r="B123" s="403"/>
      <c r="C123" s="403"/>
      <c r="D123" s="403"/>
      <c r="E123" s="403"/>
      <c r="F123" s="403"/>
      <c r="G123" s="403"/>
      <c r="H123" s="403"/>
      <c r="I123" s="403"/>
      <c r="J123" s="403"/>
      <c r="K123" s="403"/>
      <c r="L123" s="403"/>
      <c r="M123" s="403"/>
      <c r="N123" s="403"/>
      <c r="O123" s="403"/>
      <c r="P123" s="403"/>
      <c r="Q123" s="403"/>
      <c r="R123" s="403"/>
      <c r="S123" s="403"/>
      <c r="T123" s="403"/>
      <c r="U123" s="403"/>
      <c r="V123" s="403"/>
      <c r="W123" s="403"/>
      <c r="X123" s="403"/>
      <c r="Y123" s="403"/>
      <c r="Z123" s="403"/>
      <c r="AA123" s="403"/>
      <c r="AB123" s="403"/>
      <c r="AC123" s="403"/>
      <c r="AD123" s="403"/>
      <c r="AE123" s="403"/>
      <c r="AF123" s="403"/>
      <c r="AG123" s="403"/>
      <c r="AH123" s="403"/>
      <c r="AI123" s="403"/>
      <c r="AJ123" s="403"/>
      <c r="AK123" s="403"/>
      <c r="AL123" s="403"/>
      <c r="AM123" s="403"/>
      <c r="AN123" s="403"/>
      <c r="AO123" s="403"/>
      <c r="AP123" s="403"/>
      <c r="AQ123" s="403"/>
    </row>
    <row r="124" spans="1:43" ht="15.75" customHeight="1">
      <c r="A124" s="403"/>
      <c r="B124" s="403"/>
      <c r="C124" s="403"/>
      <c r="D124" s="403"/>
      <c r="E124" s="403"/>
      <c r="F124" s="403"/>
      <c r="G124" s="403"/>
      <c r="H124" s="403"/>
      <c r="I124" s="403"/>
      <c r="J124" s="403"/>
      <c r="K124" s="403"/>
      <c r="L124" s="403"/>
      <c r="M124" s="403"/>
      <c r="N124" s="403"/>
      <c r="O124" s="403"/>
      <c r="P124" s="403"/>
      <c r="Q124" s="403"/>
      <c r="R124" s="403"/>
      <c r="S124" s="403"/>
      <c r="T124" s="403"/>
      <c r="U124" s="403"/>
      <c r="V124" s="403"/>
      <c r="W124" s="403"/>
      <c r="X124" s="403"/>
      <c r="Y124" s="403"/>
      <c r="Z124" s="403"/>
      <c r="AA124" s="403"/>
      <c r="AB124" s="403"/>
      <c r="AC124" s="403"/>
      <c r="AD124" s="403"/>
      <c r="AE124" s="403"/>
      <c r="AF124" s="403"/>
      <c r="AG124" s="403"/>
      <c r="AH124" s="403"/>
      <c r="AI124" s="403"/>
      <c r="AJ124" s="403"/>
      <c r="AK124" s="403"/>
      <c r="AL124" s="403"/>
      <c r="AM124" s="403"/>
      <c r="AN124" s="403"/>
      <c r="AO124" s="403"/>
      <c r="AP124" s="403"/>
      <c r="AQ124" s="403"/>
    </row>
    <row r="125" spans="1:43" ht="15.75" customHeight="1">
      <c r="A125" s="403"/>
      <c r="B125" s="403"/>
      <c r="C125" s="403"/>
      <c r="D125" s="403"/>
      <c r="E125" s="403"/>
      <c r="F125" s="403"/>
      <c r="G125" s="403"/>
      <c r="H125" s="403"/>
      <c r="I125" s="403"/>
      <c r="J125" s="403"/>
      <c r="K125" s="403"/>
      <c r="L125" s="403"/>
      <c r="M125" s="403"/>
      <c r="N125" s="403"/>
      <c r="O125" s="403"/>
      <c r="P125" s="403"/>
      <c r="Q125" s="403"/>
      <c r="R125" s="403"/>
      <c r="S125" s="403"/>
      <c r="T125" s="403"/>
      <c r="U125" s="403"/>
      <c r="V125" s="403"/>
      <c r="W125" s="403"/>
      <c r="X125" s="403"/>
      <c r="Y125" s="403"/>
      <c r="Z125" s="403"/>
      <c r="AA125" s="403"/>
      <c r="AB125" s="403"/>
      <c r="AC125" s="403"/>
      <c r="AD125" s="403"/>
      <c r="AE125" s="403"/>
      <c r="AF125" s="403"/>
      <c r="AG125" s="403"/>
      <c r="AH125" s="403"/>
      <c r="AI125" s="403"/>
      <c r="AJ125" s="403"/>
      <c r="AK125" s="403"/>
      <c r="AL125" s="403"/>
      <c r="AM125" s="403"/>
      <c r="AN125" s="403"/>
      <c r="AO125" s="403"/>
      <c r="AP125" s="403"/>
      <c r="AQ125" s="403"/>
    </row>
    <row r="126" spans="1:43" ht="15.75" customHeight="1">
      <c r="A126" s="403"/>
      <c r="B126" s="403"/>
      <c r="C126" s="403"/>
      <c r="D126" s="403"/>
      <c r="E126" s="403"/>
      <c r="F126" s="403"/>
      <c r="G126" s="403"/>
      <c r="H126" s="403"/>
      <c r="I126" s="403"/>
      <c r="J126" s="403"/>
      <c r="K126" s="403"/>
      <c r="L126" s="403"/>
      <c r="M126" s="403"/>
      <c r="N126" s="403"/>
      <c r="O126" s="403"/>
      <c r="P126" s="403"/>
      <c r="Q126" s="403"/>
      <c r="R126" s="403"/>
      <c r="S126" s="403"/>
      <c r="T126" s="403"/>
      <c r="U126" s="403"/>
      <c r="V126" s="403"/>
      <c r="W126" s="403"/>
      <c r="X126" s="403"/>
      <c r="Y126" s="403"/>
      <c r="Z126" s="403"/>
      <c r="AA126" s="403"/>
      <c r="AB126" s="403"/>
      <c r="AC126" s="403"/>
      <c r="AD126" s="403"/>
      <c r="AE126" s="403"/>
      <c r="AF126" s="403"/>
      <c r="AG126" s="403"/>
      <c r="AH126" s="403"/>
      <c r="AI126" s="403"/>
      <c r="AJ126" s="403"/>
      <c r="AK126" s="403"/>
      <c r="AL126" s="403"/>
      <c r="AM126" s="403"/>
      <c r="AN126" s="403"/>
      <c r="AO126" s="403"/>
      <c r="AP126" s="403"/>
      <c r="AQ126" s="403"/>
    </row>
    <row r="127" spans="1:43" ht="15.75" customHeight="1">
      <c r="A127" s="403"/>
      <c r="B127" s="403"/>
      <c r="C127" s="403"/>
      <c r="D127" s="403"/>
      <c r="E127" s="403"/>
      <c r="F127" s="403"/>
      <c r="G127" s="403"/>
      <c r="H127" s="403"/>
      <c r="I127" s="403"/>
      <c r="J127" s="403"/>
      <c r="K127" s="403"/>
      <c r="L127" s="403"/>
      <c r="M127" s="403"/>
      <c r="N127" s="403"/>
      <c r="O127" s="403"/>
      <c r="P127" s="403"/>
      <c r="Q127" s="403"/>
      <c r="R127" s="403"/>
      <c r="S127" s="403"/>
      <c r="T127" s="403"/>
      <c r="U127" s="403"/>
      <c r="V127" s="403"/>
      <c r="W127" s="403"/>
      <c r="X127" s="403"/>
      <c r="Y127" s="403"/>
      <c r="Z127" s="403"/>
      <c r="AA127" s="403"/>
      <c r="AB127" s="403"/>
      <c r="AC127" s="403"/>
      <c r="AD127" s="403"/>
      <c r="AE127" s="403"/>
      <c r="AF127" s="403"/>
      <c r="AG127" s="403"/>
      <c r="AH127" s="403"/>
      <c r="AI127" s="403"/>
      <c r="AJ127" s="403"/>
      <c r="AK127" s="403"/>
      <c r="AL127" s="403"/>
      <c r="AM127" s="403"/>
      <c r="AN127" s="403"/>
      <c r="AO127" s="403"/>
      <c r="AP127" s="403"/>
      <c r="AQ127" s="403"/>
    </row>
    <row r="128" spans="1:43" ht="15.75" customHeight="1">
      <c r="A128" s="403"/>
      <c r="B128" s="403"/>
      <c r="C128" s="403"/>
      <c r="D128" s="403"/>
      <c r="E128" s="403"/>
      <c r="F128" s="403"/>
      <c r="G128" s="403"/>
      <c r="H128" s="403"/>
      <c r="I128" s="403"/>
      <c r="J128" s="403"/>
      <c r="K128" s="403"/>
      <c r="L128" s="403"/>
      <c r="M128" s="403"/>
      <c r="N128" s="403"/>
      <c r="O128" s="403"/>
      <c r="P128" s="403"/>
      <c r="Q128" s="403"/>
      <c r="R128" s="403"/>
      <c r="S128" s="403"/>
      <c r="T128" s="403"/>
      <c r="U128" s="403"/>
      <c r="V128" s="403"/>
      <c r="W128" s="403"/>
      <c r="X128" s="403"/>
      <c r="Y128" s="403"/>
      <c r="Z128" s="403"/>
      <c r="AA128" s="403"/>
      <c r="AB128" s="403"/>
      <c r="AC128" s="403"/>
      <c r="AD128" s="403"/>
      <c r="AE128" s="403"/>
      <c r="AF128" s="403"/>
      <c r="AG128" s="403"/>
      <c r="AH128" s="403"/>
      <c r="AI128" s="403"/>
      <c r="AJ128" s="403"/>
      <c r="AK128" s="403"/>
      <c r="AL128" s="403"/>
      <c r="AM128" s="403"/>
      <c r="AN128" s="403"/>
      <c r="AO128" s="403"/>
      <c r="AP128" s="403"/>
      <c r="AQ128" s="403"/>
    </row>
    <row r="129" spans="1:43" ht="15.75" customHeight="1">
      <c r="A129" s="403"/>
      <c r="B129" s="403"/>
      <c r="C129" s="403"/>
      <c r="D129" s="403"/>
      <c r="E129" s="403"/>
      <c r="F129" s="403"/>
      <c r="G129" s="403"/>
      <c r="H129" s="403"/>
      <c r="I129" s="403"/>
      <c r="J129" s="403"/>
      <c r="K129" s="403"/>
      <c r="L129" s="403"/>
      <c r="M129" s="403"/>
      <c r="N129" s="403"/>
      <c r="O129" s="403"/>
      <c r="P129" s="403"/>
      <c r="Q129" s="403"/>
      <c r="R129" s="403"/>
      <c r="S129" s="403"/>
      <c r="T129" s="403"/>
      <c r="U129" s="403"/>
      <c r="V129" s="403"/>
      <c r="W129" s="403"/>
      <c r="X129" s="403"/>
      <c r="Y129" s="403"/>
      <c r="Z129" s="403"/>
      <c r="AA129" s="403"/>
      <c r="AB129" s="403"/>
      <c r="AC129" s="403"/>
      <c r="AD129" s="403"/>
      <c r="AE129" s="403"/>
      <c r="AF129" s="403"/>
      <c r="AG129" s="403"/>
      <c r="AH129" s="403"/>
      <c r="AI129" s="403"/>
      <c r="AJ129" s="403"/>
      <c r="AK129" s="403"/>
      <c r="AL129" s="403"/>
      <c r="AM129" s="403"/>
      <c r="AN129" s="403"/>
      <c r="AO129" s="403"/>
      <c r="AP129" s="403"/>
      <c r="AQ129" s="403"/>
    </row>
    <row r="130" spans="1:43" ht="15.75" customHeight="1">
      <c r="A130" s="403"/>
      <c r="B130" s="403"/>
      <c r="C130" s="403"/>
      <c r="D130" s="403"/>
      <c r="E130" s="403"/>
      <c r="F130" s="403"/>
      <c r="G130" s="403"/>
      <c r="H130" s="403"/>
      <c r="I130" s="403"/>
      <c r="J130" s="403"/>
      <c r="K130" s="403"/>
      <c r="L130" s="403"/>
      <c r="M130" s="403"/>
      <c r="N130" s="403"/>
      <c r="O130" s="403"/>
      <c r="P130" s="403"/>
      <c r="Q130" s="403"/>
      <c r="R130" s="403"/>
      <c r="S130" s="403"/>
      <c r="T130" s="403"/>
      <c r="U130" s="403"/>
      <c r="V130" s="403"/>
      <c r="W130" s="403"/>
      <c r="X130" s="403"/>
      <c r="Y130" s="403"/>
      <c r="Z130" s="403"/>
      <c r="AA130" s="403"/>
      <c r="AB130" s="403"/>
      <c r="AC130" s="403"/>
      <c r="AD130" s="403"/>
      <c r="AE130" s="403"/>
      <c r="AF130" s="403"/>
      <c r="AG130" s="403"/>
      <c r="AH130" s="403"/>
      <c r="AI130" s="403"/>
      <c r="AJ130" s="403"/>
      <c r="AK130" s="403"/>
      <c r="AL130" s="403"/>
      <c r="AM130" s="403"/>
      <c r="AN130" s="403"/>
      <c r="AO130" s="403"/>
      <c r="AP130" s="403"/>
      <c r="AQ130" s="403"/>
    </row>
    <row r="131" spans="1:43" ht="15.75" customHeight="1">
      <c r="A131" s="403"/>
      <c r="B131" s="403"/>
      <c r="C131" s="403"/>
      <c r="D131" s="403"/>
      <c r="E131" s="403"/>
      <c r="F131" s="403"/>
      <c r="G131" s="403"/>
      <c r="H131" s="403"/>
      <c r="I131" s="403"/>
      <c r="J131" s="403"/>
      <c r="K131" s="403"/>
      <c r="L131" s="403"/>
      <c r="M131" s="403"/>
      <c r="N131" s="403"/>
      <c r="O131" s="403"/>
      <c r="P131" s="403"/>
      <c r="Q131" s="403"/>
      <c r="R131" s="403"/>
      <c r="S131" s="403"/>
      <c r="T131" s="403"/>
      <c r="U131" s="403"/>
      <c r="V131" s="403"/>
      <c r="W131" s="403"/>
      <c r="X131" s="403"/>
      <c r="Y131" s="403"/>
      <c r="Z131" s="403"/>
      <c r="AA131" s="403"/>
      <c r="AB131" s="403"/>
      <c r="AC131" s="403"/>
      <c r="AD131" s="403"/>
      <c r="AE131" s="403"/>
      <c r="AF131" s="403"/>
      <c r="AG131" s="403"/>
      <c r="AH131" s="403"/>
      <c r="AI131" s="403"/>
      <c r="AJ131" s="403"/>
      <c r="AK131" s="403"/>
      <c r="AL131" s="403"/>
      <c r="AM131" s="403"/>
      <c r="AN131" s="403"/>
      <c r="AO131" s="403"/>
      <c r="AP131" s="403"/>
      <c r="AQ131" s="403"/>
    </row>
    <row r="132" spans="1:43" ht="15.75" customHeight="1">
      <c r="A132" s="403"/>
      <c r="B132" s="403"/>
      <c r="C132" s="403"/>
      <c r="D132" s="403"/>
      <c r="E132" s="403"/>
      <c r="F132" s="403"/>
      <c r="G132" s="403"/>
      <c r="H132" s="403"/>
      <c r="I132" s="403"/>
      <c r="J132" s="403"/>
      <c r="K132" s="403"/>
      <c r="L132" s="403"/>
      <c r="M132" s="403"/>
      <c r="N132" s="403"/>
      <c r="O132" s="403"/>
      <c r="P132" s="403"/>
      <c r="Q132" s="403"/>
      <c r="R132" s="403"/>
      <c r="S132" s="403"/>
      <c r="T132" s="403"/>
      <c r="U132" s="403"/>
      <c r="V132" s="403"/>
      <c r="W132" s="403"/>
      <c r="X132" s="403"/>
      <c r="Y132" s="403"/>
      <c r="Z132" s="403"/>
      <c r="AA132" s="403"/>
      <c r="AB132" s="403"/>
      <c r="AC132" s="403"/>
      <c r="AD132" s="403"/>
      <c r="AE132" s="403"/>
      <c r="AF132" s="403"/>
      <c r="AG132" s="403"/>
      <c r="AH132" s="403"/>
      <c r="AI132" s="403"/>
      <c r="AJ132" s="403"/>
      <c r="AK132" s="403"/>
      <c r="AL132" s="403"/>
      <c r="AM132" s="403"/>
      <c r="AN132" s="403"/>
      <c r="AO132" s="403"/>
      <c r="AP132" s="403"/>
      <c r="AQ132" s="403"/>
    </row>
    <row r="133" spans="1:43" ht="15.75" customHeight="1">
      <c r="A133" s="403"/>
      <c r="B133" s="403"/>
      <c r="C133" s="403"/>
      <c r="D133" s="403"/>
      <c r="E133" s="403"/>
      <c r="F133" s="403"/>
      <c r="G133" s="403"/>
      <c r="H133" s="403"/>
      <c r="I133" s="403"/>
      <c r="J133" s="403"/>
      <c r="K133" s="403"/>
      <c r="L133" s="403"/>
      <c r="M133" s="403"/>
      <c r="N133" s="403"/>
      <c r="O133" s="403"/>
      <c r="P133" s="403"/>
      <c r="Q133" s="403"/>
      <c r="R133" s="403"/>
      <c r="S133" s="403"/>
      <c r="T133" s="403"/>
      <c r="U133" s="403"/>
      <c r="V133" s="403"/>
      <c r="W133" s="403"/>
      <c r="X133" s="403"/>
      <c r="Y133" s="403"/>
      <c r="Z133" s="403"/>
      <c r="AA133" s="403"/>
      <c r="AB133" s="403"/>
      <c r="AC133" s="403"/>
      <c r="AD133" s="403"/>
      <c r="AE133" s="403"/>
      <c r="AF133" s="403"/>
      <c r="AG133" s="403"/>
      <c r="AH133" s="403"/>
      <c r="AI133" s="403"/>
      <c r="AJ133" s="403"/>
      <c r="AK133" s="403"/>
      <c r="AL133" s="403"/>
      <c r="AM133" s="403"/>
      <c r="AN133" s="403"/>
      <c r="AO133" s="403"/>
      <c r="AP133" s="403"/>
      <c r="AQ133" s="403"/>
    </row>
    <row r="134" spans="1:43" ht="15.75" customHeight="1">
      <c r="A134" s="403"/>
      <c r="B134" s="403"/>
      <c r="C134" s="403"/>
      <c r="D134" s="403"/>
      <c r="E134" s="403"/>
      <c r="F134" s="403"/>
      <c r="G134" s="403"/>
      <c r="H134" s="403"/>
      <c r="I134" s="403"/>
      <c r="J134" s="403"/>
      <c r="K134" s="403"/>
      <c r="L134" s="403"/>
      <c r="M134" s="403"/>
      <c r="N134" s="403"/>
      <c r="O134" s="403"/>
      <c r="P134" s="403"/>
      <c r="Q134" s="403"/>
      <c r="R134" s="403"/>
      <c r="S134" s="403"/>
      <c r="T134" s="403"/>
      <c r="U134" s="403"/>
      <c r="V134" s="403"/>
      <c r="W134" s="403"/>
      <c r="X134" s="403"/>
      <c r="Y134" s="403"/>
      <c r="Z134" s="403"/>
      <c r="AA134" s="403"/>
      <c r="AB134" s="403"/>
      <c r="AC134" s="403"/>
      <c r="AD134" s="403"/>
      <c r="AE134" s="403"/>
      <c r="AF134" s="403"/>
      <c r="AG134" s="403"/>
      <c r="AH134" s="403"/>
      <c r="AI134" s="403"/>
      <c r="AJ134" s="403"/>
      <c r="AK134" s="403"/>
      <c r="AL134" s="403"/>
      <c r="AM134" s="403"/>
      <c r="AN134" s="403"/>
      <c r="AO134" s="403"/>
      <c r="AP134" s="403"/>
      <c r="AQ134" s="403"/>
    </row>
    <row r="135" spans="1:43" ht="15.75" customHeight="1">
      <c r="A135" s="403"/>
      <c r="B135" s="403"/>
      <c r="C135" s="403"/>
      <c r="D135" s="403"/>
      <c r="E135" s="403"/>
      <c r="F135" s="403"/>
      <c r="G135" s="403"/>
      <c r="H135" s="403"/>
      <c r="I135" s="403"/>
      <c r="J135" s="403"/>
      <c r="K135" s="403"/>
      <c r="L135" s="403"/>
      <c r="M135" s="403"/>
      <c r="N135" s="403"/>
      <c r="O135" s="403"/>
      <c r="P135" s="403"/>
      <c r="Q135" s="403"/>
      <c r="R135" s="403"/>
      <c r="S135" s="403"/>
      <c r="T135" s="403"/>
      <c r="U135" s="403"/>
      <c r="V135" s="403"/>
      <c r="W135" s="403"/>
      <c r="X135" s="403"/>
      <c r="Y135" s="403"/>
      <c r="Z135" s="403"/>
      <c r="AA135" s="403"/>
      <c r="AB135" s="403"/>
      <c r="AC135" s="403"/>
      <c r="AD135" s="403"/>
      <c r="AE135" s="403"/>
      <c r="AF135" s="403"/>
      <c r="AG135" s="403"/>
      <c r="AH135" s="403"/>
      <c r="AI135" s="403"/>
      <c r="AJ135" s="403"/>
      <c r="AK135" s="403"/>
      <c r="AL135" s="403"/>
      <c r="AM135" s="403"/>
      <c r="AN135" s="403"/>
      <c r="AO135" s="403"/>
      <c r="AP135" s="403"/>
      <c r="AQ135" s="403"/>
    </row>
    <row r="136" spans="1:43" ht="15.75" customHeight="1">
      <c r="A136" s="403"/>
      <c r="B136" s="403"/>
      <c r="C136" s="403"/>
      <c r="D136" s="403"/>
      <c r="E136" s="403"/>
      <c r="F136" s="403"/>
      <c r="G136" s="403"/>
      <c r="H136" s="403"/>
      <c r="I136" s="403"/>
      <c r="J136" s="403"/>
      <c r="K136" s="403"/>
      <c r="L136" s="403"/>
      <c r="M136" s="403"/>
      <c r="N136" s="403"/>
      <c r="O136" s="403"/>
      <c r="P136" s="403"/>
      <c r="Q136" s="403"/>
      <c r="R136" s="403"/>
      <c r="S136" s="403"/>
      <c r="T136" s="403"/>
      <c r="U136" s="403"/>
      <c r="V136" s="403"/>
      <c r="W136" s="403"/>
      <c r="X136" s="403"/>
      <c r="Y136" s="403"/>
      <c r="Z136" s="403"/>
      <c r="AA136" s="403"/>
      <c r="AB136" s="403"/>
      <c r="AC136" s="403"/>
      <c r="AD136" s="403"/>
      <c r="AE136" s="403"/>
      <c r="AF136" s="403"/>
      <c r="AG136" s="403"/>
      <c r="AH136" s="403"/>
      <c r="AI136" s="403"/>
      <c r="AJ136" s="403"/>
      <c r="AK136" s="403"/>
      <c r="AL136" s="403"/>
      <c r="AM136" s="403"/>
      <c r="AN136" s="403"/>
      <c r="AO136" s="403"/>
      <c r="AP136" s="403"/>
      <c r="AQ136" s="403"/>
    </row>
    <row r="137" spans="1:43" ht="15.75" customHeight="1">
      <c r="A137" s="403"/>
      <c r="B137" s="403"/>
      <c r="C137" s="403"/>
      <c r="D137" s="403"/>
      <c r="E137" s="403"/>
      <c r="F137" s="403"/>
      <c r="G137" s="403"/>
      <c r="H137" s="403"/>
      <c r="I137" s="403"/>
      <c r="J137" s="403"/>
      <c r="K137" s="403"/>
      <c r="L137" s="403"/>
      <c r="M137" s="403"/>
      <c r="N137" s="403"/>
      <c r="O137" s="403"/>
      <c r="P137" s="403"/>
      <c r="Q137" s="403"/>
      <c r="R137" s="403"/>
      <c r="S137" s="403"/>
      <c r="T137" s="403"/>
      <c r="U137" s="403"/>
      <c r="V137" s="403"/>
      <c r="W137" s="403"/>
      <c r="X137" s="403"/>
      <c r="Y137" s="403"/>
      <c r="Z137" s="403"/>
      <c r="AA137" s="403"/>
      <c r="AB137" s="403"/>
      <c r="AC137" s="403"/>
      <c r="AD137" s="403"/>
      <c r="AE137" s="403"/>
      <c r="AF137" s="403"/>
      <c r="AG137" s="403"/>
      <c r="AH137" s="403"/>
      <c r="AI137" s="403"/>
      <c r="AJ137" s="403"/>
      <c r="AK137" s="403"/>
      <c r="AL137" s="403"/>
      <c r="AM137" s="403"/>
      <c r="AN137" s="403"/>
      <c r="AO137" s="403"/>
      <c r="AP137" s="403"/>
      <c r="AQ137" s="403"/>
    </row>
    <row r="138" spans="1:43" ht="15.75" customHeight="1">
      <c r="A138" s="403"/>
      <c r="B138" s="403"/>
      <c r="C138" s="403"/>
      <c r="D138" s="403"/>
      <c r="E138" s="403"/>
      <c r="F138" s="403"/>
      <c r="G138" s="403"/>
      <c r="H138" s="403"/>
      <c r="I138" s="403"/>
      <c r="J138" s="403"/>
      <c r="K138" s="403"/>
      <c r="L138" s="403"/>
      <c r="M138" s="403"/>
      <c r="N138" s="403"/>
      <c r="O138" s="403"/>
      <c r="P138" s="403"/>
      <c r="Q138" s="403"/>
      <c r="R138" s="403"/>
      <c r="S138" s="403"/>
      <c r="T138" s="403"/>
      <c r="U138" s="403"/>
      <c r="V138" s="403"/>
      <c r="W138" s="403"/>
      <c r="X138" s="403"/>
      <c r="Y138" s="403"/>
      <c r="Z138" s="403"/>
      <c r="AA138" s="403"/>
      <c r="AB138" s="403"/>
      <c r="AC138" s="403"/>
      <c r="AD138" s="403"/>
      <c r="AE138" s="403"/>
      <c r="AF138" s="403"/>
      <c r="AG138" s="403"/>
      <c r="AH138" s="403"/>
      <c r="AI138" s="403"/>
      <c r="AJ138" s="403"/>
      <c r="AK138" s="403"/>
      <c r="AL138" s="403"/>
      <c r="AM138" s="403"/>
      <c r="AN138" s="403"/>
      <c r="AO138" s="403"/>
      <c r="AP138" s="403"/>
      <c r="AQ138" s="403"/>
    </row>
    <row r="139" spans="1:43" ht="15.75" customHeight="1">
      <c r="A139" s="403"/>
      <c r="B139" s="403"/>
      <c r="C139" s="403"/>
      <c r="D139" s="403"/>
      <c r="E139" s="403"/>
      <c r="F139" s="403"/>
      <c r="G139" s="403"/>
      <c r="H139" s="403"/>
      <c r="I139" s="403"/>
      <c r="J139" s="403"/>
      <c r="K139" s="403"/>
      <c r="L139" s="403"/>
      <c r="M139" s="403"/>
      <c r="N139" s="403"/>
      <c r="O139" s="403"/>
      <c r="P139" s="403"/>
      <c r="Q139" s="403"/>
      <c r="R139" s="403"/>
      <c r="S139" s="403"/>
      <c r="T139" s="403"/>
      <c r="U139" s="403"/>
      <c r="V139" s="403"/>
      <c r="W139" s="403"/>
      <c r="X139" s="403"/>
      <c r="Y139" s="403"/>
      <c r="Z139" s="403"/>
      <c r="AA139" s="403"/>
      <c r="AB139" s="403"/>
      <c r="AC139" s="403"/>
      <c r="AD139" s="403"/>
      <c r="AE139" s="403"/>
      <c r="AF139" s="403"/>
      <c r="AG139" s="403"/>
      <c r="AH139" s="403"/>
      <c r="AI139" s="403"/>
      <c r="AJ139" s="403"/>
      <c r="AK139" s="403"/>
      <c r="AL139" s="403"/>
      <c r="AM139" s="403"/>
      <c r="AN139" s="403"/>
      <c r="AO139" s="403"/>
      <c r="AP139" s="403"/>
      <c r="AQ139" s="403"/>
    </row>
    <row r="140" spans="1:43" ht="15.75" customHeight="1">
      <c r="A140" s="403"/>
      <c r="B140" s="403"/>
      <c r="C140" s="403"/>
      <c r="D140" s="403"/>
      <c r="E140" s="403"/>
      <c r="F140" s="403"/>
      <c r="G140" s="403"/>
      <c r="H140" s="403"/>
      <c r="I140" s="403"/>
      <c r="J140" s="403"/>
      <c r="K140" s="403"/>
      <c r="L140" s="403"/>
      <c r="M140" s="403"/>
      <c r="N140" s="403"/>
      <c r="O140" s="403"/>
      <c r="P140" s="403"/>
      <c r="Q140" s="403"/>
      <c r="R140" s="403"/>
      <c r="S140" s="403"/>
      <c r="T140" s="403"/>
      <c r="U140" s="403"/>
      <c r="V140" s="403"/>
      <c r="W140" s="403"/>
      <c r="X140" s="403"/>
      <c r="Y140" s="403"/>
      <c r="Z140" s="403"/>
      <c r="AA140" s="403"/>
      <c r="AB140" s="403"/>
      <c r="AC140" s="403"/>
      <c r="AD140" s="403"/>
      <c r="AE140" s="403"/>
      <c r="AF140" s="403"/>
      <c r="AG140" s="403"/>
      <c r="AH140" s="403"/>
      <c r="AI140" s="403"/>
      <c r="AJ140" s="403"/>
      <c r="AK140" s="403"/>
      <c r="AL140" s="403"/>
      <c r="AM140" s="403"/>
      <c r="AN140" s="403"/>
      <c r="AO140" s="403"/>
      <c r="AP140" s="403"/>
      <c r="AQ140" s="403"/>
    </row>
    <row r="141" spans="1:43" ht="15.75" customHeight="1">
      <c r="A141" s="403"/>
      <c r="B141" s="403"/>
      <c r="C141" s="403"/>
      <c r="D141" s="403"/>
      <c r="E141" s="403"/>
      <c r="F141" s="403"/>
      <c r="G141" s="403"/>
      <c r="H141" s="403"/>
      <c r="I141" s="403"/>
      <c r="J141" s="403"/>
      <c r="K141" s="403"/>
      <c r="L141" s="403"/>
      <c r="M141" s="403"/>
      <c r="N141" s="403"/>
      <c r="O141" s="403"/>
      <c r="P141" s="403"/>
      <c r="Q141" s="403"/>
      <c r="R141" s="403"/>
      <c r="S141" s="403"/>
      <c r="T141" s="403"/>
      <c r="U141" s="403"/>
      <c r="V141" s="403"/>
      <c r="W141" s="403"/>
      <c r="X141" s="403"/>
      <c r="Y141" s="403"/>
      <c r="Z141" s="403"/>
      <c r="AA141" s="403"/>
      <c r="AB141" s="403"/>
      <c r="AC141" s="403"/>
      <c r="AD141" s="403"/>
      <c r="AE141" s="403"/>
      <c r="AF141" s="403"/>
      <c r="AG141" s="403"/>
      <c r="AH141" s="403"/>
      <c r="AI141" s="403"/>
      <c r="AJ141" s="403"/>
      <c r="AK141" s="403"/>
      <c r="AL141" s="403"/>
      <c r="AM141" s="403"/>
      <c r="AN141" s="403"/>
      <c r="AO141" s="403"/>
      <c r="AP141" s="403"/>
      <c r="AQ141" s="403"/>
    </row>
    <row r="142" spans="1:43" ht="15.75" customHeight="1">
      <c r="A142" s="403"/>
      <c r="B142" s="403"/>
      <c r="C142" s="403"/>
      <c r="D142" s="403"/>
      <c r="E142" s="403"/>
      <c r="F142" s="403"/>
      <c r="G142" s="403"/>
      <c r="H142" s="403"/>
      <c r="I142" s="403"/>
      <c r="J142" s="403"/>
      <c r="K142" s="403"/>
      <c r="L142" s="403"/>
      <c r="M142" s="403"/>
      <c r="N142" s="403"/>
      <c r="O142" s="403"/>
      <c r="P142" s="403"/>
      <c r="Q142" s="403"/>
      <c r="R142" s="403"/>
      <c r="S142" s="403"/>
      <c r="T142" s="403"/>
      <c r="U142" s="403"/>
      <c r="V142" s="403"/>
      <c r="W142" s="403"/>
      <c r="X142" s="403"/>
      <c r="Y142" s="403"/>
      <c r="Z142" s="403"/>
      <c r="AA142" s="403"/>
      <c r="AB142" s="403"/>
      <c r="AC142" s="403"/>
      <c r="AD142" s="403"/>
      <c r="AE142" s="403"/>
      <c r="AF142" s="403"/>
      <c r="AG142" s="403"/>
      <c r="AH142" s="403"/>
      <c r="AI142" s="403"/>
      <c r="AJ142" s="403"/>
      <c r="AK142" s="403"/>
      <c r="AL142" s="403"/>
      <c r="AM142" s="403"/>
      <c r="AN142" s="403"/>
      <c r="AO142" s="403"/>
      <c r="AP142" s="403"/>
      <c r="AQ142" s="403"/>
    </row>
    <row r="143" spans="1:43" ht="15.75" customHeight="1">
      <c r="A143" s="403"/>
      <c r="B143" s="403"/>
      <c r="C143" s="403"/>
      <c r="D143" s="403"/>
      <c r="E143" s="403"/>
      <c r="F143" s="403"/>
      <c r="G143" s="403"/>
      <c r="H143" s="403"/>
      <c r="I143" s="403"/>
      <c r="J143" s="403"/>
      <c r="K143" s="403"/>
      <c r="L143" s="403"/>
      <c r="M143" s="403"/>
      <c r="N143" s="403"/>
      <c r="O143" s="403"/>
      <c r="P143" s="403"/>
      <c r="Q143" s="403"/>
      <c r="R143" s="403"/>
      <c r="S143" s="403"/>
      <c r="T143" s="403"/>
      <c r="U143" s="403"/>
      <c r="V143" s="403"/>
      <c r="W143" s="403"/>
      <c r="X143" s="403"/>
      <c r="Y143" s="403"/>
      <c r="Z143" s="403"/>
      <c r="AA143" s="403"/>
      <c r="AB143" s="403"/>
      <c r="AC143" s="403"/>
      <c r="AD143" s="403"/>
      <c r="AE143" s="403"/>
      <c r="AF143" s="403"/>
      <c r="AG143" s="403"/>
      <c r="AH143" s="403"/>
      <c r="AI143" s="403"/>
      <c r="AJ143" s="403"/>
      <c r="AK143" s="403"/>
      <c r="AL143" s="403"/>
      <c r="AM143" s="403"/>
      <c r="AN143" s="403"/>
      <c r="AO143" s="403"/>
      <c r="AP143" s="403"/>
      <c r="AQ143" s="403"/>
    </row>
    <row r="144" spans="1:43" ht="15.75" customHeight="1">
      <c r="A144" s="403"/>
      <c r="B144" s="403"/>
      <c r="C144" s="403"/>
      <c r="D144" s="403"/>
      <c r="E144" s="403"/>
      <c r="F144" s="403"/>
      <c r="G144" s="403"/>
      <c r="H144" s="403"/>
      <c r="I144" s="403"/>
      <c r="J144" s="403"/>
      <c r="K144" s="403"/>
      <c r="L144" s="403"/>
      <c r="M144" s="403"/>
      <c r="N144" s="403"/>
      <c r="O144" s="403"/>
      <c r="P144" s="403"/>
      <c r="Q144" s="403"/>
      <c r="R144" s="403"/>
      <c r="S144" s="403"/>
      <c r="T144" s="403"/>
      <c r="U144" s="403"/>
      <c r="V144" s="403"/>
      <c r="W144" s="403"/>
      <c r="X144" s="403"/>
      <c r="Y144" s="403"/>
      <c r="Z144" s="403"/>
      <c r="AA144" s="403"/>
      <c r="AB144" s="403"/>
      <c r="AC144" s="403"/>
      <c r="AD144" s="403"/>
      <c r="AE144" s="403"/>
      <c r="AF144" s="403"/>
      <c r="AG144" s="403"/>
      <c r="AH144" s="403"/>
      <c r="AI144" s="403"/>
      <c r="AJ144" s="403"/>
      <c r="AK144" s="403"/>
      <c r="AL144" s="403"/>
      <c r="AM144" s="403"/>
      <c r="AN144" s="403"/>
      <c r="AO144" s="403"/>
      <c r="AP144" s="403"/>
      <c r="AQ144" s="403"/>
    </row>
    <row r="145" spans="1:43" ht="15.75" customHeight="1">
      <c r="A145" s="403"/>
      <c r="B145" s="403"/>
      <c r="C145" s="403"/>
      <c r="D145" s="403"/>
      <c r="E145" s="403"/>
      <c r="F145" s="403"/>
      <c r="G145" s="403"/>
      <c r="H145" s="403"/>
      <c r="I145" s="403"/>
      <c r="J145" s="403"/>
      <c r="K145" s="403"/>
      <c r="L145" s="403"/>
      <c r="M145" s="403"/>
      <c r="N145" s="403"/>
      <c r="O145" s="403"/>
      <c r="P145" s="403"/>
      <c r="Q145" s="403"/>
      <c r="R145" s="403"/>
      <c r="S145" s="403"/>
      <c r="T145" s="403"/>
      <c r="U145" s="403"/>
      <c r="V145" s="403"/>
      <c r="W145" s="403"/>
      <c r="X145" s="403"/>
      <c r="Y145" s="403"/>
      <c r="Z145" s="403"/>
      <c r="AA145" s="403"/>
      <c r="AB145" s="403"/>
      <c r="AC145" s="403"/>
      <c r="AD145" s="403"/>
      <c r="AE145" s="403"/>
      <c r="AF145" s="403"/>
      <c r="AG145" s="403"/>
      <c r="AH145" s="403"/>
      <c r="AI145" s="403"/>
      <c r="AJ145" s="403"/>
      <c r="AK145" s="403"/>
      <c r="AL145" s="403"/>
      <c r="AM145" s="403"/>
      <c r="AN145" s="403"/>
      <c r="AO145" s="403"/>
      <c r="AP145" s="403"/>
      <c r="AQ145" s="403"/>
    </row>
    <row r="146" spans="1:43" ht="15.75" customHeight="1">
      <c r="A146" s="403"/>
      <c r="B146" s="403"/>
      <c r="C146" s="403"/>
      <c r="D146" s="403"/>
      <c r="E146" s="403"/>
      <c r="F146" s="403"/>
      <c r="G146" s="403"/>
      <c r="H146" s="403"/>
      <c r="I146" s="403"/>
      <c r="J146" s="403"/>
      <c r="K146" s="403"/>
      <c r="L146" s="403"/>
      <c r="M146" s="403"/>
      <c r="N146" s="403"/>
      <c r="O146" s="403"/>
      <c r="P146" s="403"/>
      <c r="Q146" s="403"/>
      <c r="R146" s="403"/>
      <c r="S146" s="403"/>
      <c r="T146" s="403"/>
      <c r="U146" s="403"/>
      <c r="V146" s="403"/>
      <c r="W146" s="403"/>
      <c r="X146" s="403"/>
      <c r="Y146" s="403"/>
      <c r="Z146" s="403"/>
      <c r="AA146" s="403"/>
      <c r="AB146" s="403"/>
      <c r="AC146" s="403"/>
      <c r="AD146" s="403"/>
      <c r="AE146" s="403"/>
      <c r="AF146" s="403"/>
      <c r="AG146" s="403"/>
      <c r="AH146" s="403"/>
      <c r="AI146" s="403"/>
      <c r="AJ146" s="403"/>
      <c r="AK146" s="403"/>
      <c r="AL146" s="403"/>
      <c r="AM146" s="403"/>
      <c r="AN146" s="403"/>
      <c r="AO146" s="403"/>
      <c r="AP146" s="403"/>
      <c r="AQ146" s="403"/>
    </row>
    <row r="147" spans="1:43" ht="15.75" customHeight="1">
      <c r="A147" s="403"/>
      <c r="B147" s="403"/>
      <c r="C147" s="403"/>
      <c r="D147" s="403"/>
      <c r="E147" s="403"/>
      <c r="F147" s="403"/>
      <c r="G147" s="403"/>
      <c r="H147" s="403"/>
      <c r="I147" s="403"/>
      <c r="J147" s="403"/>
      <c r="K147" s="403"/>
      <c r="L147" s="403"/>
      <c r="M147" s="403"/>
      <c r="N147" s="403"/>
      <c r="O147" s="403"/>
      <c r="P147" s="403"/>
      <c r="Q147" s="403"/>
      <c r="R147" s="403"/>
      <c r="S147" s="403"/>
      <c r="T147" s="403"/>
      <c r="U147" s="403"/>
      <c r="V147" s="403"/>
      <c r="W147" s="403"/>
      <c r="X147" s="403"/>
      <c r="Y147" s="403"/>
      <c r="Z147" s="403"/>
      <c r="AA147" s="403"/>
      <c r="AB147" s="403"/>
      <c r="AC147" s="403"/>
      <c r="AD147" s="403"/>
      <c r="AE147" s="403"/>
      <c r="AF147" s="403"/>
      <c r="AG147" s="403"/>
      <c r="AH147" s="403"/>
      <c r="AI147" s="403"/>
      <c r="AJ147" s="403"/>
      <c r="AK147" s="403"/>
      <c r="AL147" s="403"/>
      <c r="AM147" s="403"/>
      <c r="AN147" s="403"/>
      <c r="AO147" s="403"/>
      <c r="AP147" s="403"/>
      <c r="AQ147" s="403"/>
    </row>
    <row r="148" spans="1:43" ht="15.75" customHeight="1">
      <c r="A148" s="403"/>
      <c r="B148" s="403"/>
      <c r="C148" s="403"/>
      <c r="D148" s="403"/>
      <c r="E148" s="403"/>
      <c r="F148" s="403"/>
      <c r="G148" s="403"/>
      <c r="H148" s="403"/>
      <c r="I148" s="403"/>
      <c r="J148" s="403"/>
      <c r="K148" s="403"/>
      <c r="L148" s="403"/>
      <c r="M148" s="403"/>
      <c r="N148" s="403"/>
      <c r="O148" s="403"/>
      <c r="P148" s="403"/>
      <c r="Q148" s="403"/>
      <c r="R148" s="403"/>
      <c r="S148" s="403"/>
      <c r="T148" s="403"/>
      <c r="U148" s="403"/>
      <c r="V148" s="403"/>
      <c r="W148" s="403"/>
      <c r="X148" s="403"/>
      <c r="Y148" s="403"/>
      <c r="Z148" s="403"/>
      <c r="AA148" s="403"/>
      <c r="AB148" s="403"/>
      <c r="AC148" s="403"/>
      <c r="AD148" s="403"/>
      <c r="AE148" s="403"/>
      <c r="AF148" s="403"/>
      <c r="AG148" s="403"/>
      <c r="AH148" s="403"/>
      <c r="AI148" s="403"/>
      <c r="AJ148" s="403"/>
      <c r="AK148" s="403"/>
      <c r="AL148" s="403"/>
      <c r="AM148" s="403"/>
      <c r="AN148" s="403"/>
      <c r="AO148" s="403"/>
      <c r="AP148" s="403"/>
      <c r="AQ148" s="403"/>
    </row>
    <row r="149" spans="1:43" ht="15.75" customHeight="1">
      <c r="A149" s="403"/>
      <c r="B149" s="403"/>
      <c r="C149" s="403"/>
      <c r="D149" s="403"/>
      <c r="E149" s="403"/>
      <c r="F149" s="403"/>
      <c r="G149" s="403"/>
      <c r="H149" s="403"/>
      <c r="I149" s="403"/>
      <c r="J149" s="403"/>
      <c r="K149" s="403"/>
      <c r="L149" s="403"/>
      <c r="M149" s="403"/>
      <c r="N149" s="403"/>
      <c r="O149" s="403"/>
      <c r="P149" s="403"/>
      <c r="Q149" s="403"/>
      <c r="R149" s="403"/>
      <c r="S149" s="403"/>
      <c r="T149" s="403"/>
      <c r="U149" s="403"/>
      <c r="V149" s="403"/>
      <c r="W149" s="403"/>
      <c r="X149" s="403"/>
      <c r="Y149" s="403"/>
      <c r="Z149" s="403"/>
      <c r="AA149" s="403"/>
      <c r="AB149" s="403"/>
      <c r="AC149" s="403"/>
      <c r="AD149" s="403"/>
      <c r="AE149" s="403"/>
      <c r="AF149" s="403"/>
      <c r="AG149" s="403"/>
      <c r="AH149" s="403"/>
      <c r="AI149" s="403"/>
      <c r="AJ149" s="403"/>
      <c r="AK149" s="403"/>
      <c r="AL149" s="403"/>
      <c r="AM149" s="403"/>
      <c r="AN149" s="403"/>
      <c r="AO149" s="403"/>
      <c r="AP149" s="403"/>
      <c r="AQ149" s="403"/>
    </row>
    <row r="150" spans="1:43" ht="15.75" customHeight="1">
      <c r="A150" s="403"/>
      <c r="B150" s="403"/>
      <c r="C150" s="403"/>
      <c r="D150" s="403"/>
      <c r="E150" s="403"/>
      <c r="F150" s="403"/>
      <c r="G150" s="403"/>
      <c r="H150" s="403"/>
      <c r="I150" s="403"/>
      <c r="J150" s="403"/>
      <c r="K150" s="403"/>
      <c r="L150" s="403"/>
      <c r="M150" s="403"/>
      <c r="N150" s="403"/>
      <c r="O150" s="403"/>
      <c r="P150" s="403"/>
      <c r="Q150" s="403"/>
      <c r="R150" s="403"/>
      <c r="S150" s="403"/>
      <c r="T150" s="403"/>
      <c r="U150" s="403"/>
      <c r="V150" s="403"/>
      <c r="W150" s="403"/>
      <c r="X150" s="403"/>
      <c r="Y150" s="403"/>
      <c r="Z150" s="403"/>
      <c r="AA150" s="403"/>
      <c r="AB150" s="403"/>
      <c r="AC150" s="403"/>
      <c r="AD150" s="403"/>
      <c r="AE150" s="403"/>
      <c r="AF150" s="403"/>
      <c r="AG150" s="403"/>
      <c r="AH150" s="403"/>
      <c r="AI150" s="403"/>
      <c r="AJ150" s="403"/>
      <c r="AK150" s="403"/>
      <c r="AL150" s="403"/>
      <c r="AM150" s="403"/>
      <c r="AN150" s="403"/>
      <c r="AO150" s="403"/>
      <c r="AP150" s="403"/>
      <c r="AQ150" s="403"/>
    </row>
    <row r="151" spans="1:43" ht="15.75" customHeight="1">
      <c r="A151" s="403"/>
      <c r="B151" s="403"/>
      <c r="C151" s="403"/>
      <c r="D151" s="403"/>
      <c r="E151" s="403"/>
      <c r="F151" s="403"/>
      <c r="G151" s="403"/>
      <c r="H151" s="403"/>
      <c r="I151" s="403"/>
      <c r="J151" s="403"/>
      <c r="K151" s="403"/>
      <c r="L151" s="403"/>
      <c r="M151" s="403"/>
      <c r="N151" s="403"/>
      <c r="O151" s="403"/>
      <c r="P151" s="403"/>
      <c r="Q151" s="403"/>
      <c r="R151" s="403"/>
      <c r="S151" s="403"/>
      <c r="T151" s="403"/>
      <c r="U151" s="403"/>
      <c r="V151" s="403"/>
      <c r="W151" s="403"/>
      <c r="X151" s="403"/>
      <c r="Y151" s="403"/>
      <c r="Z151" s="403"/>
      <c r="AA151" s="403"/>
      <c r="AB151" s="403"/>
      <c r="AC151" s="403"/>
      <c r="AD151" s="403"/>
      <c r="AE151" s="403"/>
      <c r="AF151" s="403"/>
      <c r="AG151" s="403"/>
      <c r="AH151" s="403"/>
      <c r="AI151" s="403"/>
      <c r="AJ151" s="403"/>
      <c r="AK151" s="403"/>
      <c r="AL151" s="403"/>
      <c r="AM151" s="403"/>
      <c r="AN151" s="403"/>
      <c r="AO151" s="403"/>
      <c r="AP151" s="403"/>
      <c r="AQ151" s="403"/>
    </row>
    <row r="152" spans="1:43" ht="15.75" customHeight="1">
      <c r="A152" s="403"/>
      <c r="B152" s="403"/>
      <c r="C152" s="403"/>
      <c r="D152" s="403"/>
      <c r="E152" s="403"/>
      <c r="F152" s="403"/>
      <c r="G152" s="403"/>
      <c r="H152" s="403"/>
      <c r="I152" s="403"/>
      <c r="J152" s="403"/>
      <c r="K152" s="403"/>
      <c r="L152" s="403"/>
      <c r="M152" s="403"/>
      <c r="N152" s="403"/>
      <c r="O152" s="403"/>
      <c r="P152" s="403"/>
      <c r="Q152" s="403"/>
      <c r="R152" s="403"/>
      <c r="S152" s="403"/>
      <c r="T152" s="403"/>
      <c r="U152" s="403"/>
      <c r="V152" s="403"/>
      <c r="W152" s="403"/>
      <c r="X152" s="403"/>
      <c r="Y152" s="403"/>
      <c r="Z152" s="403"/>
      <c r="AA152" s="403"/>
      <c r="AB152" s="403"/>
      <c r="AC152" s="403"/>
      <c r="AD152" s="403"/>
      <c r="AE152" s="403"/>
      <c r="AF152" s="403"/>
      <c r="AG152" s="403"/>
      <c r="AH152" s="403"/>
      <c r="AI152" s="403"/>
      <c r="AJ152" s="403"/>
      <c r="AK152" s="403"/>
      <c r="AL152" s="403"/>
      <c r="AM152" s="403"/>
      <c r="AN152" s="403"/>
      <c r="AO152" s="403"/>
      <c r="AP152" s="403"/>
      <c r="AQ152" s="403"/>
    </row>
    <row r="153" spans="1:43" ht="15.75" customHeight="1">
      <c r="A153" s="403"/>
      <c r="B153" s="403"/>
      <c r="C153" s="403"/>
      <c r="D153" s="403"/>
      <c r="E153" s="403"/>
      <c r="F153" s="403"/>
      <c r="G153" s="403"/>
      <c r="H153" s="403"/>
      <c r="I153" s="403"/>
      <c r="J153" s="403"/>
      <c r="K153" s="403"/>
      <c r="L153" s="403"/>
      <c r="M153" s="403"/>
      <c r="N153" s="403"/>
      <c r="O153" s="403"/>
      <c r="P153" s="403"/>
      <c r="Q153" s="403"/>
      <c r="R153" s="403"/>
      <c r="S153" s="403"/>
      <c r="T153" s="403"/>
      <c r="U153" s="403"/>
      <c r="V153" s="403"/>
      <c r="W153" s="403"/>
      <c r="X153" s="403"/>
      <c r="Y153" s="403"/>
      <c r="Z153" s="403"/>
      <c r="AA153" s="403"/>
      <c r="AB153" s="403"/>
      <c r="AC153" s="403"/>
      <c r="AD153" s="403"/>
      <c r="AE153" s="403"/>
      <c r="AF153" s="403"/>
      <c r="AG153" s="403"/>
      <c r="AH153" s="403"/>
      <c r="AI153" s="403"/>
      <c r="AJ153" s="403"/>
      <c r="AK153" s="403"/>
      <c r="AL153" s="403"/>
      <c r="AM153" s="403"/>
      <c r="AN153" s="403"/>
      <c r="AO153" s="403"/>
      <c r="AP153" s="403"/>
      <c r="AQ153" s="403"/>
    </row>
    <row r="154" spans="1:43" ht="15.75" customHeight="1">
      <c r="A154" s="403"/>
      <c r="B154" s="403"/>
      <c r="C154" s="403"/>
      <c r="D154" s="403"/>
      <c r="E154" s="403"/>
      <c r="F154" s="403"/>
      <c r="G154" s="403"/>
      <c r="H154" s="403"/>
      <c r="I154" s="403"/>
      <c r="J154" s="403"/>
      <c r="K154" s="403"/>
      <c r="L154" s="403"/>
      <c r="M154" s="403"/>
      <c r="N154" s="403"/>
      <c r="O154" s="403"/>
      <c r="P154" s="403"/>
      <c r="Q154" s="403"/>
      <c r="R154" s="403"/>
      <c r="S154" s="403"/>
      <c r="T154" s="403"/>
      <c r="U154" s="403"/>
      <c r="V154" s="403"/>
      <c r="W154" s="403"/>
      <c r="X154" s="403"/>
      <c r="Y154" s="403"/>
      <c r="Z154" s="403"/>
      <c r="AA154" s="403"/>
      <c r="AB154" s="403"/>
      <c r="AC154" s="403"/>
      <c r="AD154" s="403"/>
      <c r="AE154" s="403"/>
      <c r="AF154" s="403"/>
      <c r="AG154" s="403"/>
      <c r="AH154" s="403"/>
      <c r="AI154" s="403"/>
      <c r="AJ154" s="403"/>
      <c r="AK154" s="403"/>
      <c r="AL154" s="403"/>
      <c r="AM154" s="403"/>
      <c r="AN154" s="403"/>
      <c r="AO154" s="403"/>
      <c r="AP154" s="403"/>
      <c r="AQ154" s="403"/>
    </row>
    <row r="155" spans="1:43" ht="15.75" customHeight="1">
      <c r="A155" s="403"/>
      <c r="B155" s="403"/>
      <c r="C155" s="403"/>
      <c r="D155" s="403"/>
      <c r="E155" s="403"/>
      <c r="F155" s="403"/>
      <c r="G155" s="403"/>
      <c r="H155" s="403"/>
      <c r="I155" s="403"/>
      <c r="J155" s="403"/>
      <c r="K155" s="403"/>
      <c r="L155" s="403"/>
      <c r="M155" s="403"/>
      <c r="N155" s="403"/>
      <c r="O155" s="403"/>
      <c r="P155" s="403"/>
      <c r="Q155" s="403"/>
      <c r="R155" s="403"/>
      <c r="S155" s="403"/>
      <c r="T155" s="403"/>
      <c r="U155" s="403"/>
      <c r="V155" s="403"/>
      <c r="W155" s="403"/>
      <c r="X155" s="403"/>
      <c r="Y155" s="403"/>
      <c r="Z155" s="403"/>
      <c r="AA155" s="403"/>
      <c r="AB155" s="403"/>
      <c r="AC155" s="403"/>
      <c r="AD155" s="403"/>
      <c r="AE155" s="403"/>
      <c r="AF155" s="403"/>
      <c r="AG155" s="403"/>
      <c r="AH155" s="403"/>
      <c r="AI155" s="403"/>
      <c r="AJ155" s="403"/>
      <c r="AK155" s="403"/>
      <c r="AL155" s="403"/>
      <c r="AM155" s="403"/>
      <c r="AN155" s="403"/>
      <c r="AO155" s="403"/>
      <c r="AP155" s="403"/>
      <c r="AQ155" s="403"/>
    </row>
    <row r="156" spans="1:43" ht="15.75" customHeight="1">
      <c r="A156" s="403"/>
      <c r="B156" s="403"/>
      <c r="C156" s="403"/>
      <c r="D156" s="403"/>
      <c r="E156" s="403"/>
      <c r="F156" s="403"/>
      <c r="G156" s="403"/>
      <c r="H156" s="403"/>
      <c r="I156" s="403"/>
      <c r="J156" s="403"/>
      <c r="K156" s="403"/>
      <c r="L156" s="403"/>
      <c r="M156" s="403"/>
      <c r="N156" s="403"/>
      <c r="O156" s="403"/>
      <c r="P156" s="403"/>
      <c r="Q156" s="403"/>
      <c r="R156" s="403"/>
      <c r="S156" s="403"/>
      <c r="T156" s="403"/>
      <c r="U156" s="403"/>
      <c r="V156" s="403"/>
      <c r="W156" s="403"/>
      <c r="X156" s="403"/>
      <c r="Y156" s="403"/>
      <c r="Z156" s="403"/>
      <c r="AA156" s="403"/>
      <c r="AB156" s="403"/>
      <c r="AC156" s="403"/>
      <c r="AD156" s="403"/>
      <c r="AE156" s="403"/>
      <c r="AF156" s="403"/>
      <c r="AG156" s="403"/>
      <c r="AH156" s="403"/>
      <c r="AI156" s="403"/>
      <c r="AJ156" s="403"/>
      <c r="AK156" s="403"/>
      <c r="AL156" s="403"/>
      <c r="AM156" s="403"/>
      <c r="AN156" s="403"/>
      <c r="AO156" s="403"/>
      <c r="AP156" s="403"/>
      <c r="AQ156" s="403"/>
    </row>
    <row r="157" spans="1:43" ht="15.75" customHeight="1">
      <c r="A157" s="403"/>
      <c r="B157" s="403"/>
      <c r="C157" s="403"/>
      <c r="D157" s="403"/>
      <c r="E157" s="403"/>
      <c r="F157" s="403"/>
      <c r="G157" s="403"/>
      <c r="H157" s="403"/>
      <c r="I157" s="403"/>
      <c r="J157" s="403"/>
      <c r="K157" s="403"/>
      <c r="L157" s="403"/>
      <c r="M157" s="403"/>
      <c r="N157" s="403"/>
      <c r="O157" s="403"/>
      <c r="P157" s="403"/>
      <c r="Q157" s="403"/>
      <c r="R157" s="403"/>
      <c r="S157" s="403"/>
      <c r="T157" s="403"/>
      <c r="U157" s="403"/>
      <c r="V157" s="403"/>
      <c r="W157" s="403"/>
      <c r="X157" s="403"/>
      <c r="Y157" s="403"/>
      <c r="Z157" s="403"/>
      <c r="AA157" s="403"/>
      <c r="AB157" s="403"/>
      <c r="AC157" s="403"/>
      <c r="AD157" s="403"/>
      <c r="AE157" s="403"/>
      <c r="AF157" s="403"/>
      <c r="AG157" s="403"/>
      <c r="AH157" s="403"/>
      <c r="AI157" s="403"/>
      <c r="AJ157" s="403"/>
      <c r="AK157" s="403"/>
      <c r="AL157" s="403"/>
      <c r="AM157" s="403"/>
      <c r="AN157" s="403"/>
      <c r="AO157" s="403"/>
      <c r="AP157" s="403"/>
      <c r="AQ157" s="403"/>
    </row>
    <row r="158" spans="1:43" ht="15.75" customHeight="1">
      <c r="A158" s="403"/>
      <c r="B158" s="403"/>
      <c r="C158" s="403"/>
      <c r="D158" s="403"/>
      <c r="E158" s="403"/>
      <c r="F158" s="403"/>
      <c r="G158" s="403"/>
      <c r="H158" s="403"/>
      <c r="I158" s="403"/>
      <c r="J158" s="403"/>
      <c r="K158" s="403"/>
      <c r="L158" s="403"/>
      <c r="M158" s="403"/>
      <c r="N158" s="403"/>
      <c r="O158" s="403"/>
      <c r="P158" s="403"/>
      <c r="Q158" s="403"/>
      <c r="R158" s="403"/>
      <c r="S158" s="403"/>
      <c r="T158" s="403"/>
      <c r="U158" s="403"/>
      <c r="V158" s="403"/>
      <c r="W158" s="403"/>
      <c r="X158" s="403"/>
      <c r="Y158" s="403"/>
      <c r="Z158" s="403"/>
      <c r="AA158" s="403"/>
      <c r="AB158" s="403"/>
      <c r="AC158" s="403"/>
      <c r="AD158" s="403"/>
      <c r="AE158" s="403"/>
      <c r="AF158" s="403"/>
      <c r="AG158" s="403"/>
      <c r="AH158" s="403"/>
      <c r="AI158" s="403"/>
      <c r="AJ158" s="403"/>
      <c r="AK158" s="403"/>
      <c r="AL158" s="403"/>
      <c r="AM158" s="403"/>
      <c r="AN158" s="403"/>
      <c r="AO158" s="403"/>
      <c r="AP158" s="403"/>
      <c r="AQ158" s="403"/>
    </row>
    <row r="159" spans="1:43" ht="15.75" customHeight="1">
      <c r="A159" s="403"/>
      <c r="B159" s="403"/>
      <c r="C159" s="403"/>
      <c r="D159" s="403"/>
      <c r="E159" s="403"/>
      <c r="F159" s="403"/>
      <c r="G159" s="403"/>
      <c r="H159" s="403"/>
      <c r="I159" s="403"/>
      <c r="J159" s="403"/>
      <c r="K159" s="403"/>
      <c r="L159" s="403"/>
      <c r="M159" s="403"/>
      <c r="N159" s="403"/>
      <c r="O159" s="403"/>
      <c r="P159" s="403"/>
      <c r="Q159" s="403"/>
      <c r="R159" s="403"/>
      <c r="S159" s="403"/>
      <c r="T159" s="403"/>
      <c r="U159" s="403"/>
      <c r="V159" s="403"/>
      <c r="W159" s="403"/>
      <c r="X159" s="403"/>
      <c r="Y159" s="403"/>
      <c r="Z159" s="403"/>
      <c r="AA159" s="403"/>
      <c r="AB159" s="403"/>
      <c r="AC159" s="403"/>
      <c r="AD159" s="403"/>
      <c r="AE159" s="403"/>
      <c r="AF159" s="403"/>
      <c r="AG159" s="403"/>
      <c r="AH159" s="403"/>
      <c r="AI159" s="403"/>
      <c r="AJ159" s="403"/>
      <c r="AK159" s="403"/>
      <c r="AL159" s="403"/>
      <c r="AM159" s="403"/>
      <c r="AN159" s="403"/>
      <c r="AO159" s="403"/>
      <c r="AP159" s="403"/>
      <c r="AQ159" s="403"/>
    </row>
    <row r="160" spans="1:43" ht="15.75" customHeight="1">
      <c r="A160" s="403"/>
      <c r="B160" s="403"/>
      <c r="C160" s="403"/>
      <c r="D160" s="403"/>
      <c r="E160" s="403"/>
      <c r="F160" s="403"/>
      <c r="G160" s="403"/>
      <c r="H160" s="403"/>
      <c r="I160" s="403"/>
      <c r="J160" s="403"/>
      <c r="K160" s="403"/>
      <c r="L160" s="403"/>
      <c r="M160" s="403"/>
      <c r="N160" s="403"/>
      <c r="O160" s="403"/>
      <c r="P160" s="403"/>
      <c r="Q160" s="403"/>
      <c r="R160" s="403"/>
      <c r="S160" s="403"/>
      <c r="T160" s="403"/>
      <c r="U160" s="403"/>
      <c r="V160" s="403"/>
      <c r="W160" s="403"/>
      <c r="X160" s="403"/>
      <c r="Y160" s="403"/>
      <c r="Z160" s="403"/>
      <c r="AA160" s="403"/>
      <c r="AB160" s="403"/>
      <c r="AC160" s="403"/>
      <c r="AD160" s="403"/>
      <c r="AE160" s="403"/>
      <c r="AF160" s="403"/>
      <c r="AG160" s="403"/>
      <c r="AH160" s="403"/>
      <c r="AI160" s="403"/>
      <c r="AJ160" s="403"/>
      <c r="AK160" s="403"/>
      <c r="AL160" s="403"/>
      <c r="AM160" s="403"/>
      <c r="AN160" s="403"/>
      <c r="AO160" s="403"/>
      <c r="AP160" s="403"/>
      <c r="AQ160" s="403"/>
    </row>
    <row r="161" spans="1:43" ht="15.75" customHeight="1">
      <c r="A161" s="403"/>
      <c r="B161" s="403"/>
      <c r="C161" s="403"/>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c r="Z161" s="403"/>
      <c r="AA161" s="403"/>
      <c r="AB161" s="403"/>
      <c r="AC161" s="403"/>
      <c r="AD161" s="403"/>
      <c r="AE161" s="403"/>
      <c r="AF161" s="403"/>
      <c r="AG161" s="403"/>
      <c r="AH161" s="403"/>
      <c r="AI161" s="403"/>
      <c r="AJ161" s="403"/>
      <c r="AK161" s="403"/>
      <c r="AL161" s="403"/>
      <c r="AM161" s="403"/>
      <c r="AN161" s="403"/>
      <c r="AO161" s="403"/>
      <c r="AP161" s="403"/>
      <c r="AQ161" s="403"/>
    </row>
    <row r="162" spans="1:43" ht="15.75" customHeight="1">
      <c r="A162" s="403"/>
      <c r="B162" s="403"/>
      <c r="C162" s="403"/>
      <c r="D162" s="403"/>
      <c r="E162" s="403"/>
      <c r="F162" s="403"/>
      <c r="G162" s="403"/>
      <c r="H162" s="403"/>
      <c r="I162" s="403"/>
      <c r="J162" s="403"/>
      <c r="K162" s="403"/>
      <c r="L162" s="403"/>
      <c r="M162" s="403"/>
      <c r="N162" s="403"/>
      <c r="O162" s="403"/>
      <c r="P162" s="403"/>
      <c r="Q162" s="403"/>
      <c r="R162" s="403"/>
      <c r="S162" s="403"/>
      <c r="T162" s="403"/>
      <c r="U162" s="403"/>
      <c r="V162" s="403"/>
      <c r="W162" s="403"/>
      <c r="X162" s="403"/>
      <c r="Y162" s="403"/>
      <c r="Z162" s="403"/>
      <c r="AA162" s="403"/>
      <c r="AB162" s="403"/>
      <c r="AC162" s="403"/>
      <c r="AD162" s="403"/>
      <c r="AE162" s="403"/>
      <c r="AF162" s="403"/>
      <c r="AG162" s="403"/>
      <c r="AH162" s="403"/>
      <c r="AI162" s="403"/>
      <c r="AJ162" s="403"/>
      <c r="AK162" s="403"/>
      <c r="AL162" s="403"/>
      <c r="AM162" s="403"/>
      <c r="AN162" s="403"/>
      <c r="AO162" s="403"/>
      <c r="AP162" s="403"/>
      <c r="AQ162" s="403"/>
    </row>
    <row r="163" spans="1:43" ht="15.75" customHeight="1">
      <c r="A163" s="403"/>
      <c r="B163" s="403"/>
      <c r="C163" s="403"/>
      <c r="D163" s="403"/>
      <c r="E163" s="403"/>
      <c r="F163" s="403"/>
      <c r="G163" s="403"/>
      <c r="H163" s="403"/>
      <c r="I163" s="403"/>
      <c r="J163" s="403"/>
      <c r="K163" s="403"/>
      <c r="L163" s="403"/>
      <c r="M163" s="403"/>
      <c r="N163" s="403"/>
      <c r="O163" s="403"/>
      <c r="P163" s="403"/>
      <c r="Q163" s="403"/>
      <c r="R163" s="403"/>
      <c r="S163" s="403"/>
      <c r="T163" s="403"/>
      <c r="U163" s="403"/>
      <c r="V163" s="403"/>
      <c r="W163" s="403"/>
      <c r="X163" s="403"/>
      <c r="Y163" s="403"/>
      <c r="Z163" s="403"/>
      <c r="AA163" s="403"/>
      <c r="AB163" s="403"/>
      <c r="AC163" s="403"/>
      <c r="AD163" s="403"/>
      <c r="AE163" s="403"/>
      <c r="AF163" s="403"/>
      <c r="AG163" s="403"/>
      <c r="AH163" s="403"/>
      <c r="AI163" s="403"/>
      <c r="AJ163" s="403"/>
      <c r="AK163" s="403"/>
      <c r="AL163" s="403"/>
      <c r="AM163" s="403"/>
      <c r="AN163" s="403"/>
      <c r="AO163" s="403"/>
      <c r="AP163" s="403"/>
      <c r="AQ163" s="403"/>
    </row>
    <row r="164" spans="1:43" ht="15.75" customHeight="1">
      <c r="A164" s="403"/>
      <c r="B164" s="403"/>
      <c r="C164" s="403"/>
      <c r="D164" s="403"/>
      <c r="E164" s="403"/>
      <c r="F164" s="403"/>
      <c r="G164" s="403"/>
      <c r="H164" s="403"/>
      <c r="I164" s="403"/>
      <c r="J164" s="403"/>
      <c r="K164" s="403"/>
      <c r="L164" s="403"/>
      <c r="M164" s="403"/>
      <c r="N164" s="403"/>
      <c r="O164" s="403"/>
      <c r="P164" s="403"/>
      <c r="Q164" s="403"/>
      <c r="R164" s="403"/>
      <c r="S164" s="403"/>
      <c r="T164" s="403"/>
      <c r="U164" s="403"/>
      <c r="V164" s="403"/>
      <c r="W164" s="403"/>
      <c r="X164" s="403"/>
      <c r="Y164" s="403"/>
      <c r="Z164" s="403"/>
      <c r="AA164" s="403"/>
      <c r="AB164" s="403"/>
      <c r="AC164" s="403"/>
      <c r="AD164" s="403"/>
      <c r="AE164" s="403"/>
      <c r="AF164" s="403"/>
      <c r="AG164" s="403"/>
      <c r="AH164" s="403"/>
      <c r="AI164" s="403"/>
      <c r="AJ164" s="403"/>
      <c r="AK164" s="403"/>
      <c r="AL164" s="403"/>
      <c r="AM164" s="403"/>
      <c r="AN164" s="403"/>
      <c r="AO164" s="403"/>
      <c r="AP164" s="403"/>
      <c r="AQ164" s="403"/>
    </row>
    <row r="165" spans="1:43" ht="15.75" customHeight="1">
      <c r="A165" s="403"/>
      <c r="B165" s="403"/>
      <c r="C165" s="403"/>
      <c r="D165" s="403"/>
      <c r="E165" s="403"/>
      <c r="F165" s="403"/>
      <c r="G165" s="403"/>
      <c r="H165" s="403"/>
      <c r="I165" s="403"/>
      <c r="J165" s="403"/>
      <c r="K165" s="403"/>
      <c r="L165" s="403"/>
      <c r="M165" s="403"/>
      <c r="N165" s="403"/>
      <c r="O165" s="403"/>
      <c r="P165" s="403"/>
      <c r="Q165" s="403"/>
      <c r="R165" s="403"/>
      <c r="S165" s="403"/>
      <c r="T165" s="403"/>
      <c r="U165" s="403"/>
      <c r="V165" s="403"/>
      <c r="W165" s="403"/>
      <c r="X165" s="403"/>
      <c r="Y165" s="403"/>
      <c r="Z165" s="403"/>
      <c r="AA165" s="403"/>
      <c r="AB165" s="403"/>
      <c r="AC165" s="403"/>
      <c r="AD165" s="403"/>
      <c r="AE165" s="403"/>
      <c r="AF165" s="403"/>
      <c r="AG165" s="403"/>
      <c r="AH165" s="403"/>
      <c r="AI165" s="403"/>
      <c r="AJ165" s="403"/>
      <c r="AK165" s="403"/>
      <c r="AL165" s="403"/>
      <c r="AM165" s="403"/>
      <c r="AN165" s="403"/>
      <c r="AO165" s="403"/>
      <c r="AP165" s="403"/>
      <c r="AQ165" s="403"/>
    </row>
    <row r="166" spans="1:43" ht="15.75" customHeight="1">
      <c r="A166" s="403"/>
      <c r="B166" s="403"/>
      <c r="C166" s="403"/>
      <c r="D166" s="403"/>
      <c r="E166" s="403"/>
      <c r="F166" s="403"/>
      <c r="G166" s="403"/>
      <c r="H166" s="403"/>
      <c r="I166" s="403"/>
      <c r="J166" s="403"/>
      <c r="K166" s="403"/>
      <c r="L166" s="403"/>
      <c r="M166" s="403"/>
      <c r="N166" s="403"/>
      <c r="O166" s="403"/>
      <c r="P166" s="403"/>
      <c r="Q166" s="403"/>
      <c r="R166" s="403"/>
      <c r="S166" s="403"/>
      <c r="T166" s="403"/>
      <c r="U166" s="403"/>
      <c r="V166" s="403"/>
      <c r="W166" s="403"/>
      <c r="X166" s="403"/>
      <c r="Y166" s="403"/>
      <c r="Z166" s="403"/>
      <c r="AA166" s="403"/>
      <c r="AB166" s="403"/>
      <c r="AC166" s="403"/>
      <c r="AD166" s="403"/>
      <c r="AE166" s="403"/>
      <c r="AF166" s="403"/>
      <c r="AG166" s="403"/>
      <c r="AH166" s="403"/>
      <c r="AI166" s="403"/>
      <c r="AJ166" s="403"/>
      <c r="AK166" s="403"/>
      <c r="AL166" s="403"/>
      <c r="AM166" s="403"/>
      <c r="AN166" s="403"/>
      <c r="AO166" s="403"/>
      <c r="AP166" s="403"/>
      <c r="AQ166" s="403"/>
    </row>
    <row r="167" spans="1:43" ht="15.75" customHeight="1">
      <c r="A167" s="403"/>
      <c r="B167" s="403"/>
      <c r="C167" s="403"/>
      <c r="D167" s="403"/>
      <c r="E167" s="403"/>
      <c r="F167" s="403"/>
      <c r="G167" s="403"/>
      <c r="H167" s="403"/>
      <c r="I167" s="403"/>
      <c r="J167" s="403"/>
      <c r="K167" s="403"/>
      <c r="L167" s="403"/>
      <c r="M167" s="403"/>
      <c r="N167" s="403"/>
      <c r="O167" s="403"/>
      <c r="P167" s="403"/>
      <c r="Q167" s="403"/>
      <c r="R167" s="403"/>
      <c r="S167" s="403"/>
      <c r="T167" s="403"/>
      <c r="U167" s="403"/>
      <c r="V167" s="403"/>
      <c r="W167" s="403"/>
      <c r="X167" s="403"/>
      <c r="Y167" s="403"/>
      <c r="Z167" s="403"/>
      <c r="AA167" s="403"/>
      <c r="AB167" s="403"/>
      <c r="AC167" s="403"/>
      <c r="AD167" s="403"/>
      <c r="AE167" s="403"/>
      <c r="AF167" s="403"/>
      <c r="AG167" s="403"/>
      <c r="AH167" s="403"/>
      <c r="AI167" s="403"/>
      <c r="AJ167" s="403"/>
      <c r="AK167" s="403"/>
      <c r="AL167" s="403"/>
      <c r="AM167" s="403"/>
      <c r="AN167" s="403"/>
      <c r="AO167" s="403"/>
      <c r="AP167" s="403"/>
      <c r="AQ167" s="403"/>
    </row>
    <row r="168" spans="1:43" ht="15.75" customHeight="1">
      <c r="A168" s="403"/>
      <c r="B168" s="403"/>
      <c r="C168" s="403"/>
      <c r="D168" s="403"/>
      <c r="E168" s="403"/>
      <c r="F168" s="403"/>
      <c r="G168" s="403"/>
      <c r="H168" s="403"/>
      <c r="I168" s="403"/>
      <c r="J168" s="403"/>
      <c r="K168" s="403"/>
      <c r="L168" s="403"/>
      <c r="M168" s="403"/>
      <c r="N168" s="403"/>
      <c r="O168" s="403"/>
      <c r="P168" s="403"/>
      <c r="Q168" s="403"/>
      <c r="R168" s="403"/>
      <c r="S168" s="403"/>
      <c r="T168" s="403"/>
      <c r="U168" s="403"/>
      <c r="V168" s="403"/>
      <c r="W168" s="403"/>
      <c r="X168" s="403"/>
      <c r="Y168" s="403"/>
      <c r="Z168" s="403"/>
      <c r="AA168" s="403"/>
      <c r="AB168" s="403"/>
      <c r="AC168" s="403"/>
      <c r="AD168" s="403"/>
      <c r="AE168" s="403"/>
      <c r="AF168" s="403"/>
      <c r="AG168" s="403"/>
      <c r="AH168" s="403"/>
      <c r="AI168" s="403"/>
      <c r="AJ168" s="403"/>
      <c r="AK168" s="403"/>
      <c r="AL168" s="403"/>
      <c r="AM168" s="403"/>
      <c r="AN168" s="403"/>
      <c r="AO168" s="403"/>
      <c r="AP168" s="403"/>
      <c r="AQ168" s="403"/>
    </row>
    <row r="169" spans="1:43" ht="15.75" customHeight="1">
      <c r="A169" s="403"/>
      <c r="B169" s="403"/>
      <c r="C169" s="403"/>
      <c r="D169" s="403"/>
      <c r="E169" s="403"/>
      <c r="F169" s="403"/>
      <c r="G169" s="403"/>
      <c r="H169" s="403"/>
      <c r="I169" s="403"/>
      <c r="J169" s="403"/>
      <c r="K169" s="403"/>
      <c r="L169" s="403"/>
      <c r="M169" s="403"/>
      <c r="N169" s="403"/>
      <c r="O169" s="403"/>
      <c r="P169" s="403"/>
      <c r="Q169" s="403"/>
      <c r="R169" s="403"/>
      <c r="S169" s="403"/>
      <c r="T169" s="403"/>
      <c r="U169" s="403"/>
      <c r="V169" s="403"/>
      <c r="W169" s="403"/>
      <c r="X169" s="403"/>
      <c r="Y169" s="403"/>
      <c r="Z169" s="403"/>
      <c r="AA169" s="403"/>
      <c r="AB169" s="403"/>
      <c r="AC169" s="403"/>
      <c r="AD169" s="403"/>
      <c r="AE169" s="403"/>
      <c r="AF169" s="403"/>
      <c r="AG169" s="403"/>
      <c r="AH169" s="403"/>
      <c r="AI169" s="403"/>
      <c r="AJ169" s="403"/>
      <c r="AK169" s="403"/>
      <c r="AL169" s="403"/>
      <c r="AM169" s="403"/>
      <c r="AN169" s="403"/>
      <c r="AO169" s="403"/>
      <c r="AP169" s="403"/>
      <c r="AQ169" s="403"/>
    </row>
    <row r="170" spans="1:43" ht="15.75" customHeight="1">
      <c r="A170" s="403"/>
      <c r="B170" s="403"/>
      <c r="C170" s="403"/>
      <c r="D170" s="403"/>
      <c r="E170" s="403"/>
      <c r="F170" s="403"/>
      <c r="G170" s="403"/>
      <c r="H170" s="403"/>
      <c r="I170" s="403"/>
      <c r="J170" s="403"/>
      <c r="K170" s="403"/>
      <c r="L170" s="403"/>
      <c r="M170" s="403"/>
      <c r="N170" s="403"/>
      <c r="O170" s="403"/>
      <c r="P170" s="403"/>
      <c r="Q170" s="403"/>
      <c r="R170" s="403"/>
      <c r="S170" s="403"/>
      <c r="T170" s="403"/>
      <c r="U170" s="403"/>
      <c r="V170" s="403"/>
      <c r="W170" s="403"/>
      <c r="X170" s="403"/>
      <c r="Y170" s="403"/>
      <c r="Z170" s="403"/>
      <c r="AA170" s="403"/>
      <c r="AB170" s="403"/>
      <c r="AC170" s="403"/>
      <c r="AD170" s="403"/>
      <c r="AE170" s="403"/>
      <c r="AF170" s="403"/>
      <c r="AG170" s="403"/>
      <c r="AH170" s="403"/>
      <c r="AI170" s="403"/>
      <c r="AJ170" s="403"/>
      <c r="AK170" s="403"/>
      <c r="AL170" s="403"/>
      <c r="AM170" s="403"/>
      <c r="AN170" s="403"/>
      <c r="AO170" s="403"/>
      <c r="AP170" s="403"/>
      <c r="AQ170" s="403"/>
    </row>
    <row r="171" spans="1:43" ht="15.75" customHeight="1">
      <c r="A171" s="403"/>
      <c r="B171" s="403"/>
      <c r="C171" s="403"/>
      <c r="D171" s="403"/>
      <c r="E171" s="403"/>
      <c r="F171" s="403"/>
      <c r="G171" s="403"/>
      <c r="H171" s="403"/>
      <c r="I171" s="403"/>
      <c r="J171" s="403"/>
      <c r="K171" s="403"/>
      <c r="L171" s="403"/>
      <c r="M171" s="403"/>
      <c r="N171" s="403"/>
      <c r="O171" s="403"/>
      <c r="P171" s="403"/>
      <c r="Q171" s="403"/>
      <c r="R171" s="403"/>
      <c r="S171" s="403"/>
      <c r="T171" s="403"/>
      <c r="U171" s="403"/>
      <c r="V171" s="403"/>
      <c r="W171" s="403"/>
      <c r="X171" s="403"/>
      <c r="Y171" s="403"/>
      <c r="Z171" s="403"/>
      <c r="AA171" s="403"/>
      <c r="AB171" s="403"/>
      <c r="AC171" s="403"/>
      <c r="AD171" s="403"/>
      <c r="AE171" s="403"/>
      <c r="AF171" s="403"/>
      <c r="AG171" s="403"/>
      <c r="AH171" s="403"/>
      <c r="AI171" s="403"/>
      <c r="AJ171" s="403"/>
      <c r="AK171" s="403"/>
      <c r="AL171" s="403"/>
      <c r="AM171" s="403"/>
      <c r="AN171" s="403"/>
      <c r="AO171" s="403"/>
      <c r="AP171" s="403"/>
      <c r="AQ171" s="403"/>
    </row>
    <row r="172" spans="1:43" ht="15.75" customHeight="1">
      <c r="A172" s="403"/>
      <c r="B172" s="403"/>
      <c r="C172" s="403"/>
      <c r="D172" s="403"/>
      <c r="E172" s="403"/>
      <c r="F172" s="403"/>
      <c r="G172" s="403"/>
      <c r="H172" s="403"/>
      <c r="I172" s="403"/>
      <c r="J172" s="403"/>
      <c r="K172" s="403"/>
      <c r="L172" s="403"/>
      <c r="M172" s="403"/>
      <c r="N172" s="403"/>
      <c r="O172" s="403"/>
      <c r="P172" s="403"/>
      <c r="Q172" s="403"/>
      <c r="R172" s="403"/>
      <c r="S172" s="403"/>
      <c r="T172" s="403"/>
      <c r="U172" s="403"/>
      <c r="V172" s="403"/>
      <c r="W172" s="403"/>
      <c r="X172" s="403"/>
      <c r="Y172" s="403"/>
      <c r="Z172" s="403"/>
      <c r="AA172" s="403"/>
      <c r="AB172" s="403"/>
      <c r="AC172" s="403"/>
      <c r="AD172" s="403"/>
      <c r="AE172" s="403"/>
      <c r="AF172" s="403"/>
      <c r="AG172" s="403"/>
      <c r="AH172" s="403"/>
      <c r="AI172" s="403"/>
      <c r="AJ172" s="403"/>
      <c r="AK172" s="403"/>
      <c r="AL172" s="403"/>
      <c r="AM172" s="403"/>
      <c r="AN172" s="403"/>
      <c r="AO172" s="403"/>
      <c r="AP172" s="403"/>
      <c r="AQ172" s="403"/>
    </row>
    <row r="173" spans="1:43" ht="15.75" customHeight="1">
      <c r="A173" s="403"/>
      <c r="B173" s="403"/>
      <c r="C173" s="403"/>
      <c r="D173" s="403"/>
      <c r="E173" s="403"/>
      <c r="F173" s="403"/>
      <c r="G173" s="403"/>
      <c r="H173" s="403"/>
      <c r="I173" s="403"/>
      <c r="J173" s="403"/>
      <c r="K173" s="403"/>
      <c r="L173" s="403"/>
      <c r="M173" s="403"/>
      <c r="N173" s="403"/>
      <c r="O173" s="403"/>
      <c r="P173" s="403"/>
      <c r="Q173" s="403"/>
      <c r="R173" s="403"/>
      <c r="S173" s="403"/>
      <c r="T173" s="403"/>
      <c r="U173" s="403"/>
      <c r="V173" s="403"/>
      <c r="W173" s="403"/>
      <c r="X173" s="403"/>
      <c r="Y173" s="403"/>
      <c r="Z173" s="403"/>
      <c r="AA173" s="403"/>
      <c r="AB173" s="403"/>
      <c r="AC173" s="403"/>
      <c r="AD173" s="403"/>
      <c r="AE173" s="403"/>
      <c r="AF173" s="403"/>
      <c r="AG173" s="403"/>
      <c r="AH173" s="403"/>
      <c r="AI173" s="403"/>
      <c r="AJ173" s="403"/>
      <c r="AK173" s="403"/>
      <c r="AL173" s="403"/>
      <c r="AM173" s="403"/>
      <c r="AN173" s="403"/>
      <c r="AO173" s="403"/>
      <c r="AP173" s="403"/>
      <c r="AQ173" s="403"/>
    </row>
    <row r="174" spans="1:43" ht="15.75" customHeight="1">
      <c r="A174" s="403"/>
      <c r="B174" s="403"/>
      <c r="C174" s="403"/>
      <c r="D174" s="403"/>
      <c r="E174" s="403"/>
      <c r="F174" s="403"/>
      <c r="G174" s="403"/>
      <c r="H174" s="403"/>
      <c r="I174" s="403"/>
      <c r="J174" s="403"/>
      <c r="K174" s="403"/>
      <c r="L174" s="403"/>
      <c r="M174" s="403"/>
      <c r="N174" s="403"/>
      <c r="O174" s="403"/>
      <c r="P174" s="403"/>
      <c r="Q174" s="403"/>
      <c r="R174" s="403"/>
      <c r="S174" s="403"/>
      <c r="T174" s="403"/>
      <c r="U174" s="403"/>
      <c r="V174" s="403"/>
      <c r="W174" s="403"/>
      <c r="X174" s="403"/>
      <c r="Y174" s="403"/>
      <c r="Z174" s="403"/>
      <c r="AA174" s="403"/>
      <c r="AB174" s="403"/>
      <c r="AC174" s="403"/>
      <c r="AD174" s="403"/>
      <c r="AE174" s="403"/>
      <c r="AF174" s="403"/>
      <c r="AG174" s="403"/>
      <c r="AH174" s="403"/>
      <c r="AI174" s="403"/>
      <c r="AJ174" s="403"/>
      <c r="AK174" s="403"/>
      <c r="AL174" s="403"/>
      <c r="AM174" s="403"/>
      <c r="AN174" s="403"/>
      <c r="AO174" s="403"/>
      <c r="AP174" s="403"/>
      <c r="AQ174" s="403"/>
    </row>
    <row r="175" spans="1:43" ht="15.75" customHeight="1">
      <c r="A175" s="403"/>
      <c r="B175" s="403"/>
      <c r="C175" s="403"/>
      <c r="D175" s="403"/>
      <c r="E175" s="403"/>
      <c r="F175" s="403"/>
      <c r="G175" s="403"/>
      <c r="H175" s="403"/>
      <c r="I175" s="403"/>
      <c r="J175" s="403"/>
      <c r="K175" s="403"/>
      <c r="L175" s="403"/>
      <c r="M175" s="403"/>
      <c r="N175" s="403"/>
      <c r="O175" s="403"/>
      <c r="P175" s="403"/>
      <c r="Q175" s="403"/>
      <c r="R175" s="403"/>
      <c r="S175" s="403"/>
      <c r="T175" s="403"/>
      <c r="U175" s="403"/>
      <c r="V175" s="403"/>
      <c r="W175" s="403"/>
      <c r="X175" s="403"/>
      <c r="Y175" s="403"/>
      <c r="Z175" s="403"/>
      <c r="AA175" s="403"/>
      <c r="AB175" s="403"/>
      <c r="AC175" s="403"/>
      <c r="AD175" s="403"/>
      <c r="AE175" s="403"/>
      <c r="AF175" s="403"/>
      <c r="AG175" s="403"/>
      <c r="AH175" s="403"/>
      <c r="AI175" s="403"/>
      <c r="AJ175" s="403"/>
      <c r="AK175" s="403"/>
      <c r="AL175" s="403"/>
      <c r="AM175" s="403"/>
      <c r="AN175" s="403"/>
      <c r="AO175" s="403"/>
      <c r="AP175" s="403"/>
      <c r="AQ175" s="403"/>
    </row>
    <row r="176" spans="1:43" ht="15.75" customHeight="1">
      <c r="A176" s="403"/>
      <c r="B176" s="403"/>
      <c r="C176" s="403"/>
      <c r="D176" s="403"/>
      <c r="E176" s="403"/>
      <c r="F176" s="403"/>
      <c r="G176" s="403"/>
      <c r="H176" s="403"/>
      <c r="I176" s="403"/>
      <c r="J176" s="403"/>
      <c r="K176" s="403"/>
      <c r="L176" s="403"/>
      <c r="M176" s="403"/>
      <c r="N176" s="403"/>
      <c r="O176" s="403"/>
      <c r="P176" s="403"/>
      <c r="Q176" s="403"/>
      <c r="R176" s="403"/>
      <c r="S176" s="403"/>
      <c r="T176" s="403"/>
      <c r="U176" s="403"/>
      <c r="V176" s="403"/>
      <c r="W176" s="403"/>
      <c r="X176" s="403"/>
      <c r="Y176" s="403"/>
      <c r="Z176" s="403"/>
      <c r="AA176" s="403"/>
      <c r="AB176" s="403"/>
      <c r="AC176" s="403"/>
      <c r="AD176" s="403"/>
      <c r="AE176" s="403"/>
      <c r="AF176" s="403"/>
      <c r="AG176" s="403"/>
      <c r="AH176" s="403"/>
      <c r="AI176" s="403"/>
      <c r="AJ176" s="403"/>
      <c r="AK176" s="403"/>
      <c r="AL176" s="403"/>
      <c r="AM176" s="403"/>
      <c r="AN176" s="403"/>
      <c r="AO176" s="403"/>
      <c r="AP176" s="403"/>
      <c r="AQ176" s="403"/>
    </row>
    <row r="177" spans="1:43" ht="15.75" customHeight="1">
      <c r="A177" s="403"/>
      <c r="B177" s="403"/>
      <c r="C177" s="403"/>
      <c r="D177" s="403"/>
      <c r="E177" s="403"/>
      <c r="F177" s="403"/>
      <c r="G177" s="403"/>
      <c r="H177" s="403"/>
      <c r="I177" s="403"/>
      <c r="J177" s="403"/>
      <c r="K177" s="403"/>
      <c r="L177" s="403"/>
      <c r="M177" s="403"/>
      <c r="N177" s="403"/>
      <c r="O177" s="403"/>
      <c r="P177" s="403"/>
      <c r="Q177" s="403"/>
      <c r="R177" s="403"/>
      <c r="S177" s="403"/>
      <c r="T177" s="403"/>
      <c r="U177" s="403"/>
      <c r="V177" s="403"/>
      <c r="W177" s="403"/>
      <c r="X177" s="403"/>
      <c r="Y177" s="403"/>
      <c r="Z177" s="403"/>
      <c r="AA177" s="403"/>
      <c r="AB177" s="403"/>
      <c r="AC177" s="403"/>
      <c r="AD177" s="403"/>
      <c r="AE177" s="403"/>
      <c r="AF177" s="403"/>
      <c r="AG177" s="403"/>
      <c r="AH177" s="403"/>
      <c r="AI177" s="403"/>
      <c r="AJ177" s="403"/>
      <c r="AK177" s="403"/>
      <c r="AL177" s="403"/>
      <c r="AM177" s="403"/>
      <c r="AN177" s="403"/>
      <c r="AO177" s="403"/>
      <c r="AP177" s="403"/>
      <c r="AQ177" s="403"/>
    </row>
    <row r="178" spans="1:43" ht="15.75" customHeight="1">
      <c r="A178" s="403"/>
      <c r="B178" s="403"/>
      <c r="C178" s="403"/>
      <c r="D178" s="403"/>
      <c r="E178" s="403"/>
      <c r="F178" s="403"/>
      <c r="G178" s="403"/>
      <c r="H178" s="403"/>
      <c r="I178" s="403"/>
      <c r="J178" s="403"/>
      <c r="K178" s="403"/>
      <c r="L178" s="403"/>
      <c r="M178" s="403"/>
      <c r="N178" s="403"/>
      <c r="O178" s="403"/>
      <c r="P178" s="403"/>
      <c r="Q178" s="403"/>
      <c r="R178" s="403"/>
      <c r="S178" s="403"/>
      <c r="T178" s="403"/>
      <c r="U178" s="403"/>
      <c r="V178" s="403"/>
      <c r="W178" s="403"/>
      <c r="X178" s="403"/>
      <c r="Y178" s="403"/>
      <c r="Z178" s="403"/>
      <c r="AA178" s="403"/>
      <c r="AB178" s="403"/>
      <c r="AC178" s="403"/>
      <c r="AD178" s="403"/>
      <c r="AE178" s="403"/>
      <c r="AF178" s="403"/>
      <c r="AG178" s="403"/>
      <c r="AH178" s="403"/>
      <c r="AI178" s="403"/>
      <c r="AJ178" s="403"/>
      <c r="AK178" s="403"/>
      <c r="AL178" s="403"/>
      <c r="AM178" s="403"/>
      <c r="AN178" s="403"/>
      <c r="AO178" s="403"/>
      <c r="AP178" s="403"/>
      <c r="AQ178" s="403"/>
    </row>
    <row r="179" spans="1:43" ht="15.75" customHeight="1">
      <c r="A179" s="403"/>
      <c r="B179" s="403"/>
      <c r="C179" s="403"/>
      <c r="D179" s="403"/>
      <c r="E179" s="403"/>
      <c r="F179" s="403"/>
      <c r="G179" s="403"/>
      <c r="H179" s="403"/>
      <c r="I179" s="403"/>
      <c r="J179" s="403"/>
      <c r="K179" s="403"/>
      <c r="L179" s="403"/>
      <c r="M179" s="403"/>
      <c r="N179" s="403"/>
      <c r="O179" s="403"/>
      <c r="P179" s="403"/>
      <c r="Q179" s="403"/>
      <c r="R179" s="403"/>
      <c r="S179" s="403"/>
      <c r="T179" s="403"/>
      <c r="U179" s="403"/>
      <c r="V179" s="403"/>
      <c r="W179" s="403"/>
      <c r="X179" s="403"/>
      <c r="Y179" s="403"/>
      <c r="Z179" s="403"/>
      <c r="AA179" s="403"/>
      <c r="AB179" s="403"/>
      <c r="AC179" s="403"/>
      <c r="AD179" s="403"/>
      <c r="AE179" s="403"/>
      <c r="AF179" s="403"/>
      <c r="AG179" s="403"/>
      <c r="AH179" s="403"/>
      <c r="AI179" s="403"/>
      <c r="AJ179" s="403"/>
      <c r="AK179" s="403"/>
      <c r="AL179" s="403"/>
      <c r="AM179" s="403"/>
      <c r="AN179" s="403"/>
      <c r="AO179" s="403"/>
      <c r="AP179" s="403"/>
      <c r="AQ179" s="403"/>
    </row>
    <row r="180" spans="1:43" ht="15.75" customHeight="1">
      <c r="A180" s="403"/>
      <c r="B180" s="403"/>
      <c r="C180" s="403"/>
      <c r="D180" s="403"/>
      <c r="E180" s="403"/>
      <c r="F180" s="403"/>
      <c r="G180" s="403"/>
      <c r="H180" s="403"/>
      <c r="I180" s="403"/>
      <c r="J180" s="403"/>
      <c r="K180" s="403"/>
      <c r="L180" s="403"/>
      <c r="M180" s="403"/>
      <c r="N180" s="403"/>
      <c r="O180" s="403"/>
      <c r="P180" s="403"/>
      <c r="Q180" s="403"/>
      <c r="R180" s="403"/>
      <c r="S180" s="403"/>
      <c r="T180" s="403"/>
      <c r="U180" s="403"/>
      <c r="V180" s="403"/>
      <c r="W180" s="403"/>
      <c r="X180" s="403"/>
      <c r="Y180" s="403"/>
      <c r="Z180" s="403"/>
      <c r="AA180" s="403"/>
      <c r="AB180" s="403"/>
      <c r="AC180" s="403"/>
      <c r="AD180" s="403"/>
      <c r="AE180" s="403"/>
      <c r="AF180" s="403"/>
      <c r="AG180" s="403"/>
      <c r="AH180" s="403"/>
      <c r="AI180" s="403"/>
      <c r="AJ180" s="403"/>
      <c r="AK180" s="403"/>
      <c r="AL180" s="403"/>
      <c r="AM180" s="403"/>
      <c r="AN180" s="403"/>
      <c r="AO180" s="403"/>
      <c r="AP180" s="403"/>
      <c r="AQ180" s="403"/>
    </row>
    <row r="181" spans="1:43" ht="15.75" customHeight="1">
      <c r="A181" s="403"/>
      <c r="B181" s="403"/>
      <c r="C181" s="403"/>
      <c r="D181" s="403"/>
      <c r="E181" s="403"/>
      <c r="F181" s="403"/>
      <c r="G181" s="403"/>
      <c r="H181" s="403"/>
      <c r="I181" s="403"/>
      <c r="J181" s="403"/>
      <c r="K181" s="403"/>
      <c r="L181" s="403"/>
      <c r="M181" s="403"/>
      <c r="N181" s="403"/>
      <c r="O181" s="403"/>
      <c r="P181" s="403"/>
      <c r="Q181" s="403"/>
      <c r="R181" s="403"/>
      <c r="S181" s="403"/>
      <c r="T181" s="403"/>
      <c r="U181" s="403"/>
      <c r="V181" s="403"/>
      <c r="W181" s="403"/>
      <c r="X181" s="403"/>
      <c r="Y181" s="403"/>
      <c r="Z181" s="403"/>
      <c r="AA181" s="403"/>
      <c r="AB181" s="403"/>
      <c r="AC181" s="403"/>
      <c r="AD181" s="403"/>
      <c r="AE181" s="403"/>
      <c r="AF181" s="403"/>
      <c r="AG181" s="403"/>
      <c r="AH181" s="403"/>
      <c r="AI181" s="403"/>
      <c r="AJ181" s="403"/>
      <c r="AK181" s="403"/>
      <c r="AL181" s="403"/>
      <c r="AM181" s="403"/>
      <c r="AN181" s="403"/>
      <c r="AO181" s="403"/>
      <c r="AP181" s="403"/>
      <c r="AQ181" s="403"/>
    </row>
    <row r="182" spans="1:43" ht="15.75" customHeight="1">
      <c r="A182" s="403"/>
      <c r="B182" s="403"/>
      <c r="C182" s="403"/>
      <c r="D182" s="403"/>
      <c r="E182" s="403"/>
      <c r="F182" s="403"/>
      <c r="G182" s="403"/>
      <c r="H182" s="403"/>
      <c r="I182" s="403"/>
      <c r="J182" s="403"/>
      <c r="K182" s="403"/>
      <c r="L182" s="403"/>
      <c r="M182" s="403"/>
      <c r="N182" s="403"/>
      <c r="O182" s="403"/>
      <c r="P182" s="403"/>
      <c r="Q182" s="403"/>
      <c r="R182" s="403"/>
      <c r="S182" s="403"/>
      <c r="T182" s="403"/>
      <c r="U182" s="403"/>
      <c r="V182" s="403"/>
      <c r="W182" s="403"/>
      <c r="X182" s="403"/>
      <c r="Y182" s="403"/>
      <c r="Z182" s="403"/>
      <c r="AA182" s="403"/>
      <c r="AB182" s="403"/>
      <c r="AC182" s="403"/>
      <c r="AD182" s="403"/>
      <c r="AE182" s="403"/>
      <c r="AF182" s="403"/>
      <c r="AG182" s="403"/>
      <c r="AH182" s="403"/>
      <c r="AI182" s="403"/>
      <c r="AJ182" s="403"/>
      <c r="AK182" s="403"/>
      <c r="AL182" s="403"/>
      <c r="AM182" s="403"/>
      <c r="AN182" s="403"/>
      <c r="AO182" s="403"/>
      <c r="AP182" s="403"/>
      <c r="AQ182" s="403"/>
    </row>
    <row r="183" spans="1:43" ht="15.75" customHeight="1">
      <c r="A183" s="403"/>
      <c r="B183" s="403"/>
      <c r="C183" s="403"/>
      <c r="D183" s="403"/>
      <c r="E183" s="403"/>
      <c r="F183" s="403"/>
      <c r="G183" s="403"/>
      <c r="H183" s="403"/>
      <c r="I183" s="403"/>
      <c r="J183" s="403"/>
      <c r="K183" s="403"/>
      <c r="L183" s="403"/>
      <c r="M183" s="403"/>
      <c r="N183" s="403"/>
      <c r="O183" s="403"/>
      <c r="P183" s="403"/>
      <c r="Q183" s="403"/>
      <c r="R183" s="403"/>
      <c r="S183" s="403"/>
      <c r="T183" s="403"/>
      <c r="U183" s="403"/>
      <c r="V183" s="403"/>
      <c r="W183" s="403"/>
      <c r="X183" s="403"/>
      <c r="Y183" s="403"/>
      <c r="Z183" s="403"/>
      <c r="AA183" s="403"/>
      <c r="AB183" s="403"/>
      <c r="AC183" s="403"/>
      <c r="AD183" s="403"/>
      <c r="AE183" s="403"/>
      <c r="AF183" s="403"/>
      <c r="AG183" s="403"/>
      <c r="AH183" s="403"/>
      <c r="AI183" s="403"/>
      <c r="AJ183" s="403"/>
      <c r="AK183" s="403"/>
      <c r="AL183" s="403"/>
      <c r="AM183" s="403"/>
      <c r="AN183" s="403"/>
      <c r="AO183" s="403"/>
      <c r="AP183" s="403"/>
      <c r="AQ183" s="403"/>
    </row>
    <row r="184" spans="1:43" ht="15.75" customHeight="1">
      <c r="A184" s="403"/>
      <c r="B184" s="403"/>
      <c r="C184" s="403"/>
      <c r="D184" s="403"/>
      <c r="E184" s="403"/>
      <c r="F184" s="403"/>
      <c r="G184" s="403"/>
      <c r="H184" s="403"/>
      <c r="I184" s="403"/>
      <c r="J184" s="403"/>
      <c r="K184" s="403"/>
      <c r="L184" s="403"/>
      <c r="M184" s="403"/>
      <c r="N184" s="403"/>
      <c r="O184" s="403"/>
      <c r="P184" s="403"/>
      <c r="Q184" s="403"/>
      <c r="R184" s="403"/>
      <c r="S184" s="403"/>
      <c r="T184" s="403"/>
      <c r="U184" s="403"/>
      <c r="V184" s="403"/>
      <c r="W184" s="403"/>
      <c r="X184" s="403"/>
      <c r="Y184" s="403"/>
      <c r="Z184" s="403"/>
      <c r="AA184" s="403"/>
      <c r="AB184" s="403"/>
      <c r="AC184" s="403"/>
      <c r="AD184" s="403"/>
      <c r="AE184" s="403"/>
      <c r="AF184" s="403"/>
      <c r="AG184" s="403"/>
      <c r="AH184" s="403"/>
      <c r="AI184" s="403"/>
      <c r="AJ184" s="403"/>
      <c r="AK184" s="403"/>
      <c r="AL184" s="403"/>
      <c r="AM184" s="403"/>
      <c r="AN184" s="403"/>
      <c r="AO184" s="403"/>
      <c r="AP184" s="403"/>
      <c r="AQ184" s="403"/>
    </row>
    <row r="185" spans="1:43" ht="15.75" customHeight="1">
      <c r="A185" s="403"/>
      <c r="B185" s="403"/>
      <c r="C185" s="403"/>
      <c r="D185" s="403"/>
      <c r="E185" s="403"/>
      <c r="F185" s="403"/>
      <c r="G185" s="403"/>
      <c r="H185" s="403"/>
      <c r="I185" s="403"/>
      <c r="J185" s="403"/>
      <c r="K185" s="403"/>
      <c r="L185" s="403"/>
      <c r="M185" s="403"/>
      <c r="N185" s="403"/>
      <c r="O185" s="403"/>
      <c r="P185" s="403"/>
      <c r="Q185" s="403"/>
      <c r="R185" s="403"/>
      <c r="S185" s="403"/>
      <c r="T185" s="403"/>
      <c r="U185" s="403"/>
      <c r="V185" s="403"/>
      <c r="W185" s="403"/>
      <c r="X185" s="403"/>
      <c r="Y185" s="403"/>
      <c r="Z185" s="403"/>
      <c r="AA185" s="403"/>
      <c r="AB185" s="403"/>
      <c r="AC185" s="403"/>
      <c r="AD185" s="403"/>
      <c r="AE185" s="403"/>
      <c r="AF185" s="403"/>
      <c r="AG185" s="403"/>
      <c r="AH185" s="403"/>
      <c r="AI185" s="403"/>
      <c r="AJ185" s="403"/>
      <c r="AK185" s="403"/>
      <c r="AL185" s="403"/>
      <c r="AM185" s="403"/>
      <c r="AN185" s="403"/>
      <c r="AO185" s="403"/>
      <c r="AP185" s="403"/>
      <c r="AQ185" s="403"/>
    </row>
    <row r="186" spans="1:43" ht="15.75" customHeight="1">
      <c r="A186" s="403"/>
      <c r="B186" s="403"/>
      <c r="C186" s="403"/>
      <c r="D186" s="403"/>
      <c r="E186" s="403"/>
      <c r="F186" s="403"/>
      <c r="G186" s="403"/>
      <c r="H186" s="403"/>
      <c r="I186" s="403"/>
      <c r="J186" s="403"/>
      <c r="K186" s="403"/>
      <c r="L186" s="403"/>
      <c r="M186" s="403"/>
      <c r="N186" s="403"/>
      <c r="O186" s="403"/>
      <c r="P186" s="403"/>
      <c r="Q186" s="403"/>
      <c r="R186" s="403"/>
      <c r="S186" s="403"/>
      <c r="T186" s="403"/>
      <c r="U186" s="403"/>
      <c r="V186" s="403"/>
      <c r="W186" s="403"/>
      <c r="X186" s="403"/>
      <c r="Y186" s="403"/>
      <c r="Z186" s="403"/>
      <c r="AA186" s="403"/>
      <c r="AB186" s="403"/>
      <c r="AC186" s="403"/>
      <c r="AD186" s="403"/>
      <c r="AE186" s="403"/>
      <c r="AF186" s="403"/>
      <c r="AG186" s="403"/>
      <c r="AH186" s="403"/>
      <c r="AI186" s="403"/>
      <c r="AJ186" s="403"/>
      <c r="AK186" s="403"/>
      <c r="AL186" s="403"/>
      <c r="AM186" s="403"/>
      <c r="AN186" s="403"/>
      <c r="AO186" s="403"/>
      <c r="AP186" s="403"/>
      <c r="AQ186" s="403"/>
    </row>
    <row r="187" spans="1:43" ht="15.75" customHeight="1">
      <c r="A187" s="403"/>
      <c r="B187" s="403"/>
      <c r="C187" s="403"/>
      <c r="D187" s="403"/>
      <c r="E187" s="403"/>
      <c r="F187" s="403"/>
      <c r="G187" s="403"/>
      <c r="H187" s="403"/>
      <c r="I187" s="403"/>
      <c r="J187" s="403"/>
      <c r="K187" s="403"/>
      <c r="L187" s="403"/>
      <c r="M187" s="403"/>
      <c r="N187" s="403"/>
      <c r="O187" s="403"/>
      <c r="P187" s="403"/>
      <c r="Q187" s="403"/>
      <c r="R187" s="403"/>
      <c r="S187" s="403"/>
      <c r="T187" s="403"/>
      <c r="U187" s="403"/>
      <c r="V187" s="403"/>
      <c r="W187" s="403"/>
      <c r="X187" s="403"/>
      <c r="Y187" s="403"/>
      <c r="Z187" s="403"/>
      <c r="AA187" s="403"/>
      <c r="AB187" s="403"/>
      <c r="AC187" s="403"/>
      <c r="AD187" s="403"/>
      <c r="AE187" s="403"/>
      <c r="AF187" s="403"/>
      <c r="AG187" s="403"/>
      <c r="AH187" s="403"/>
      <c r="AI187" s="403"/>
      <c r="AJ187" s="403"/>
      <c r="AK187" s="403"/>
      <c r="AL187" s="403"/>
      <c r="AM187" s="403"/>
      <c r="AN187" s="403"/>
      <c r="AO187" s="403"/>
      <c r="AP187" s="403"/>
      <c r="AQ187" s="403"/>
    </row>
    <row r="188" spans="1:43" ht="15.75" customHeight="1">
      <c r="A188" s="403"/>
      <c r="B188" s="403"/>
      <c r="C188" s="403"/>
      <c r="D188" s="403"/>
      <c r="E188" s="403"/>
      <c r="F188" s="403"/>
      <c r="G188" s="403"/>
      <c r="H188" s="403"/>
      <c r="I188" s="403"/>
      <c r="J188" s="403"/>
      <c r="K188" s="403"/>
      <c r="L188" s="403"/>
      <c r="M188" s="403"/>
      <c r="N188" s="403"/>
      <c r="O188" s="403"/>
      <c r="P188" s="403"/>
      <c r="Q188" s="403"/>
      <c r="R188" s="403"/>
      <c r="S188" s="403"/>
      <c r="T188" s="403"/>
      <c r="U188" s="403"/>
      <c r="V188" s="403"/>
      <c r="W188" s="403"/>
      <c r="X188" s="403"/>
      <c r="Y188" s="403"/>
      <c r="Z188" s="403"/>
      <c r="AA188" s="403"/>
      <c r="AB188" s="403"/>
      <c r="AC188" s="403"/>
      <c r="AD188" s="403"/>
      <c r="AE188" s="403"/>
      <c r="AF188" s="403"/>
      <c r="AG188" s="403"/>
      <c r="AH188" s="403"/>
      <c r="AI188" s="403"/>
      <c r="AJ188" s="403"/>
      <c r="AK188" s="403"/>
      <c r="AL188" s="403"/>
      <c r="AM188" s="403"/>
      <c r="AN188" s="403"/>
      <c r="AO188" s="403"/>
      <c r="AP188" s="403"/>
      <c r="AQ188" s="403"/>
    </row>
    <row r="189" spans="1:43" ht="15.75" customHeight="1">
      <c r="A189" s="403"/>
      <c r="B189" s="403"/>
      <c r="C189" s="403"/>
      <c r="D189" s="403"/>
      <c r="E189" s="403"/>
      <c r="F189" s="403"/>
      <c r="G189" s="403"/>
      <c r="H189" s="403"/>
      <c r="I189" s="403"/>
      <c r="J189" s="403"/>
      <c r="K189" s="403"/>
      <c r="L189" s="403"/>
      <c r="M189" s="403"/>
      <c r="N189" s="403"/>
      <c r="O189" s="403"/>
      <c r="P189" s="403"/>
      <c r="Q189" s="403"/>
      <c r="R189" s="403"/>
      <c r="S189" s="403"/>
      <c r="T189" s="403"/>
      <c r="U189" s="403"/>
      <c r="V189" s="403"/>
      <c r="W189" s="403"/>
      <c r="X189" s="403"/>
      <c r="Y189" s="403"/>
      <c r="Z189" s="403"/>
      <c r="AA189" s="403"/>
      <c r="AB189" s="403"/>
      <c r="AC189" s="403"/>
      <c r="AD189" s="403"/>
      <c r="AE189" s="403"/>
      <c r="AF189" s="403"/>
      <c r="AG189" s="403"/>
      <c r="AH189" s="403"/>
      <c r="AI189" s="403"/>
      <c r="AJ189" s="403"/>
      <c r="AK189" s="403"/>
      <c r="AL189" s="403"/>
      <c r="AM189" s="403"/>
      <c r="AN189" s="403"/>
      <c r="AO189" s="403"/>
      <c r="AP189" s="403"/>
      <c r="AQ189" s="403"/>
    </row>
    <row r="190" spans="1:43" ht="15.75" customHeight="1">
      <c r="A190" s="403"/>
      <c r="B190" s="403"/>
      <c r="C190" s="403"/>
      <c r="D190" s="403"/>
      <c r="E190" s="403"/>
      <c r="F190" s="403"/>
      <c r="G190" s="403"/>
      <c r="H190" s="403"/>
      <c r="I190" s="403"/>
      <c r="J190" s="403"/>
      <c r="K190" s="403"/>
      <c r="L190" s="403"/>
      <c r="M190" s="403"/>
      <c r="N190" s="403"/>
      <c r="O190" s="403"/>
      <c r="P190" s="403"/>
      <c r="Q190" s="403"/>
      <c r="R190" s="403"/>
      <c r="S190" s="403"/>
      <c r="T190" s="403"/>
      <c r="U190" s="403"/>
      <c r="V190" s="403"/>
      <c r="W190" s="403"/>
      <c r="X190" s="403"/>
      <c r="Y190" s="403"/>
      <c r="Z190" s="403"/>
      <c r="AA190" s="403"/>
      <c r="AB190" s="403"/>
      <c r="AC190" s="403"/>
      <c r="AD190" s="403"/>
      <c r="AE190" s="403"/>
      <c r="AF190" s="403"/>
      <c r="AG190" s="403"/>
      <c r="AH190" s="403"/>
      <c r="AI190" s="403"/>
      <c r="AJ190" s="403"/>
      <c r="AK190" s="403"/>
      <c r="AL190" s="403"/>
      <c r="AM190" s="403"/>
      <c r="AN190" s="403"/>
      <c r="AO190" s="403"/>
      <c r="AP190" s="403"/>
      <c r="AQ190" s="403"/>
    </row>
    <row r="191" spans="1:43" ht="15.75" customHeight="1">
      <c r="A191" s="403"/>
      <c r="B191" s="403"/>
      <c r="C191" s="403"/>
      <c r="D191" s="403"/>
      <c r="E191" s="403"/>
      <c r="F191" s="403"/>
      <c r="G191" s="403"/>
      <c r="H191" s="403"/>
      <c r="I191" s="403"/>
      <c r="J191" s="403"/>
      <c r="K191" s="403"/>
      <c r="L191" s="403"/>
      <c r="M191" s="403"/>
      <c r="N191" s="403"/>
      <c r="O191" s="403"/>
      <c r="P191" s="403"/>
      <c r="Q191" s="403"/>
      <c r="R191" s="403"/>
      <c r="S191" s="403"/>
      <c r="T191" s="403"/>
      <c r="U191" s="403"/>
      <c r="V191" s="403"/>
      <c r="W191" s="403"/>
      <c r="X191" s="403"/>
      <c r="Y191" s="403"/>
      <c r="Z191" s="403"/>
      <c r="AA191" s="403"/>
      <c r="AB191" s="403"/>
      <c r="AC191" s="403"/>
      <c r="AD191" s="403"/>
      <c r="AE191" s="403"/>
      <c r="AF191" s="403"/>
      <c r="AG191" s="403"/>
      <c r="AH191" s="403"/>
      <c r="AI191" s="403"/>
      <c r="AJ191" s="403"/>
      <c r="AK191" s="403"/>
      <c r="AL191" s="403"/>
      <c r="AM191" s="403"/>
      <c r="AN191" s="403"/>
      <c r="AO191" s="403"/>
      <c r="AP191" s="403"/>
      <c r="AQ191" s="403"/>
    </row>
    <row r="192" spans="1:43" ht="15.75" customHeight="1">
      <c r="A192" s="403"/>
      <c r="B192" s="403"/>
      <c r="C192" s="403"/>
      <c r="D192" s="403"/>
      <c r="E192" s="403"/>
      <c r="F192" s="403"/>
      <c r="G192" s="403"/>
      <c r="H192" s="403"/>
      <c r="I192" s="403"/>
      <c r="J192" s="403"/>
      <c r="K192" s="403"/>
      <c r="L192" s="403"/>
      <c r="M192" s="403"/>
      <c r="N192" s="403"/>
      <c r="O192" s="403"/>
      <c r="P192" s="403"/>
      <c r="Q192" s="403"/>
      <c r="R192" s="403"/>
      <c r="S192" s="403"/>
      <c r="T192" s="403"/>
      <c r="U192" s="403"/>
      <c r="V192" s="403"/>
      <c r="W192" s="403"/>
      <c r="X192" s="403"/>
      <c r="Y192" s="403"/>
      <c r="Z192" s="403"/>
      <c r="AA192" s="403"/>
      <c r="AB192" s="403"/>
      <c r="AC192" s="403"/>
      <c r="AD192" s="403"/>
      <c r="AE192" s="403"/>
      <c r="AF192" s="403"/>
      <c r="AG192" s="403"/>
      <c r="AH192" s="403"/>
      <c r="AI192" s="403"/>
      <c r="AJ192" s="403"/>
      <c r="AK192" s="403"/>
      <c r="AL192" s="403"/>
      <c r="AM192" s="403"/>
      <c r="AN192" s="403"/>
      <c r="AO192" s="403"/>
      <c r="AP192" s="403"/>
      <c r="AQ192" s="403"/>
    </row>
    <row r="193" spans="1:43" ht="15.75" customHeight="1">
      <c r="A193" s="403"/>
      <c r="B193" s="403"/>
      <c r="C193" s="403"/>
      <c r="D193" s="403"/>
      <c r="E193" s="403"/>
      <c r="F193" s="403"/>
      <c r="G193" s="403"/>
      <c r="H193" s="403"/>
      <c r="I193" s="403"/>
      <c r="J193" s="403"/>
      <c r="K193" s="403"/>
      <c r="L193" s="403"/>
      <c r="M193" s="403"/>
      <c r="N193" s="403"/>
      <c r="O193" s="403"/>
      <c r="P193" s="403"/>
      <c r="Q193" s="403"/>
      <c r="R193" s="403"/>
      <c r="S193" s="403"/>
      <c r="T193" s="403"/>
      <c r="U193" s="403"/>
      <c r="V193" s="403"/>
      <c r="W193" s="403"/>
      <c r="X193" s="403"/>
      <c r="Y193" s="403"/>
      <c r="Z193" s="403"/>
      <c r="AA193" s="403"/>
      <c r="AB193" s="403"/>
      <c r="AC193" s="403"/>
      <c r="AD193" s="403"/>
      <c r="AE193" s="403"/>
      <c r="AF193" s="403"/>
      <c r="AG193" s="403"/>
      <c r="AH193" s="403"/>
      <c r="AI193" s="403"/>
      <c r="AJ193" s="403"/>
      <c r="AK193" s="403"/>
      <c r="AL193" s="403"/>
      <c r="AM193" s="403"/>
      <c r="AN193" s="403"/>
      <c r="AO193" s="403"/>
      <c r="AP193" s="403"/>
      <c r="AQ193" s="403"/>
    </row>
    <row r="194" spans="1:43" ht="15.75" customHeight="1">
      <c r="A194" s="403"/>
      <c r="B194" s="403"/>
      <c r="C194" s="403"/>
      <c r="D194" s="403"/>
      <c r="E194" s="403"/>
      <c r="F194" s="403"/>
      <c r="G194" s="403"/>
      <c r="H194" s="403"/>
      <c r="I194" s="403"/>
      <c r="J194" s="403"/>
      <c r="K194" s="403"/>
      <c r="L194" s="403"/>
      <c r="M194" s="403"/>
      <c r="N194" s="403"/>
      <c r="O194" s="403"/>
      <c r="P194" s="403"/>
      <c r="Q194" s="403"/>
      <c r="R194" s="403"/>
      <c r="S194" s="403"/>
      <c r="T194" s="403"/>
      <c r="U194" s="403"/>
      <c r="V194" s="403"/>
      <c r="W194" s="403"/>
      <c r="X194" s="403"/>
      <c r="Y194" s="403"/>
      <c r="Z194" s="403"/>
      <c r="AA194" s="403"/>
      <c r="AB194" s="403"/>
      <c r="AC194" s="403"/>
      <c r="AD194" s="403"/>
      <c r="AE194" s="403"/>
      <c r="AF194" s="403"/>
      <c r="AG194" s="403"/>
      <c r="AH194" s="403"/>
      <c r="AI194" s="403"/>
      <c r="AJ194" s="403"/>
      <c r="AK194" s="403"/>
      <c r="AL194" s="403"/>
      <c r="AM194" s="403"/>
      <c r="AN194" s="403"/>
      <c r="AO194" s="403"/>
      <c r="AP194" s="403"/>
      <c r="AQ194" s="403"/>
    </row>
    <row r="195" spans="1:43" ht="15.75" customHeight="1">
      <c r="A195" s="403"/>
      <c r="B195" s="403"/>
      <c r="C195" s="403"/>
      <c r="D195" s="403"/>
      <c r="E195" s="403"/>
      <c r="F195" s="403"/>
      <c r="G195" s="403"/>
      <c r="H195" s="403"/>
      <c r="I195" s="403"/>
      <c r="J195" s="403"/>
      <c r="K195" s="403"/>
      <c r="L195" s="403"/>
      <c r="M195" s="403"/>
      <c r="N195" s="403"/>
      <c r="O195" s="403"/>
      <c r="P195" s="403"/>
      <c r="Q195" s="403"/>
      <c r="R195" s="403"/>
      <c r="S195" s="403"/>
      <c r="T195" s="403"/>
      <c r="U195" s="403"/>
      <c r="V195" s="403"/>
      <c r="W195" s="403"/>
      <c r="X195" s="403"/>
      <c r="Y195" s="403"/>
      <c r="Z195" s="403"/>
      <c r="AA195" s="403"/>
      <c r="AB195" s="403"/>
      <c r="AC195" s="403"/>
      <c r="AD195" s="403"/>
      <c r="AE195" s="403"/>
      <c r="AF195" s="403"/>
      <c r="AG195" s="403"/>
      <c r="AH195" s="403"/>
      <c r="AI195" s="403"/>
      <c r="AJ195" s="403"/>
      <c r="AK195" s="403"/>
      <c r="AL195" s="403"/>
      <c r="AM195" s="403"/>
      <c r="AN195" s="403"/>
      <c r="AO195" s="403"/>
      <c r="AP195" s="403"/>
      <c r="AQ195" s="403"/>
    </row>
    <row r="196" spans="1:43" ht="15.75" customHeight="1">
      <c r="A196" s="403"/>
      <c r="B196" s="403"/>
      <c r="C196" s="403"/>
      <c r="D196" s="403"/>
      <c r="E196" s="403"/>
      <c r="F196" s="403"/>
      <c r="G196" s="403"/>
      <c r="H196" s="403"/>
      <c r="I196" s="403"/>
      <c r="J196" s="403"/>
      <c r="K196" s="403"/>
      <c r="L196" s="403"/>
      <c r="M196" s="403"/>
      <c r="N196" s="403"/>
      <c r="O196" s="403"/>
      <c r="P196" s="403"/>
      <c r="Q196" s="403"/>
      <c r="R196" s="403"/>
      <c r="S196" s="403"/>
      <c r="T196" s="403"/>
      <c r="U196" s="403"/>
      <c r="V196" s="403"/>
      <c r="W196" s="403"/>
      <c r="X196" s="403"/>
      <c r="Y196" s="403"/>
      <c r="Z196" s="403"/>
      <c r="AA196" s="403"/>
      <c r="AB196" s="403"/>
      <c r="AC196" s="403"/>
      <c r="AD196" s="403"/>
      <c r="AE196" s="403"/>
      <c r="AF196" s="403"/>
      <c r="AG196" s="403"/>
      <c r="AH196" s="403"/>
      <c r="AI196" s="403"/>
      <c r="AJ196" s="403"/>
      <c r="AK196" s="403"/>
      <c r="AL196" s="403"/>
      <c r="AM196" s="403"/>
      <c r="AN196" s="403"/>
      <c r="AO196" s="403"/>
      <c r="AP196" s="403"/>
      <c r="AQ196" s="403"/>
    </row>
    <row r="197" spans="1:43" ht="15.75" customHeight="1">
      <c r="A197" s="403"/>
      <c r="B197" s="403"/>
      <c r="C197" s="403"/>
      <c r="D197" s="403"/>
      <c r="E197" s="403"/>
      <c r="F197" s="403"/>
      <c r="G197" s="403"/>
      <c r="H197" s="403"/>
      <c r="I197" s="403"/>
      <c r="J197" s="403"/>
      <c r="K197" s="403"/>
      <c r="L197" s="403"/>
      <c r="M197" s="403"/>
      <c r="N197" s="403"/>
      <c r="O197" s="403"/>
      <c r="P197" s="403"/>
      <c r="Q197" s="403"/>
      <c r="R197" s="403"/>
      <c r="S197" s="403"/>
      <c r="T197" s="403"/>
      <c r="U197" s="403"/>
      <c r="V197" s="403"/>
      <c r="W197" s="403"/>
      <c r="X197" s="403"/>
      <c r="Y197" s="403"/>
      <c r="Z197" s="403"/>
      <c r="AA197" s="403"/>
      <c r="AB197" s="403"/>
      <c r="AC197" s="403"/>
      <c r="AD197" s="403"/>
      <c r="AE197" s="403"/>
      <c r="AF197" s="403"/>
      <c r="AG197" s="403"/>
      <c r="AH197" s="403"/>
      <c r="AI197" s="403"/>
      <c r="AJ197" s="403"/>
      <c r="AK197" s="403"/>
      <c r="AL197" s="403"/>
      <c r="AM197" s="403"/>
      <c r="AN197" s="403"/>
      <c r="AO197" s="403"/>
      <c r="AP197" s="403"/>
      <c r="AQ197" s="403"/>
    </row>
    <row r="198" spans="1:43" ht="15.75" customHeight="1">
      <c r="A198" s="403"/>
      <c r="B198" s="403"/>
      <c r="C198" s="403"/>
      <c r="D198" s="403"/>
      <c r="E198" s="403"/>
      <c r="F198" s="403"/>
      <c r="G198" s="403"/>
      <c r="H198" s="403"/>
      <c r="I198" s="403"/>
      <c r="J198" s="403"/>
      <c r="K198" s="403"/>
      <c r="L198" s="403"/>
      <c r="M198" s="403"/>
      <c r="N198" s="403"/>
      <c r="O198" s="403"/>
      <c r="P198" s="403"/>
      <c r="Q198" s="403"/>
      <c r="R198" s="403"/>
      <c r="S198" s="403"/>
      <c r="T198" s="403"/>
      <c r="U198" s="403"/>
      <c r="V198" s="403"/>
      <c r="W198" s="403"/>
      <c r="X198" s="403"/>
      <c r="Y198" s="403"/>
      <c r="Z198" s="403"/>
      <c r="AA198" s="403"/>
      <c r="AB198" s="403"/>
      <c r="AC198" s="403"/>
      <c r="AD198" s="403"/>
      <c r="AE198" s="403"/>
      <c r="AF198" s="403"/>
      <c r="AG198" s="403"/>
      <c r="AH198" s="403"/>
      <c r="AI198" s="403"/>
      <c r="AJ198" s="403"/>
      <c r="AK198" s="403"/>
      <c r="AL198" s="403"/>
      <c r="AM198" s="403"/>
      <c r="AN198" s="403"/>
      <c r="AO198" s="403"/>
      <c r="AP198" s="403"/>
      <c r="AQ198" s="403"/>
    </row>
    <row r="199" spans="1:43" ht="15.75" customHeight="1">
      <c r="A199" s="403"/>
      <c r="B199" s="403"/>
      <c r="C199" s="403"/>
      <c r="D199" s="403"/>
      <c r="E199" s="403"/>
      <c r="F199" s="403"/>
      <c r="G199" s="403"/>
      <c r="H199" s="403"/>
      <c r="I199" s="403"/>
      <c r="J199" s="403"/>
      <c r="K199" s="403"/>
      <c r="L199" s="403"/>
      <c r="M199" s="403"/>
      <c r="N199" s="403"/>
      <c r="O199" s="403"/>
      <c r="P199" s="403"/>
      <c r="Q199" s="403"/>
      <c r="R199" s="403"/>
      <c r="S199" s="403"/>
      <c r="T199" s="403"/>
      <c r="U199" s="403"/>
      <c r="V199" s="403"/>
      <c r="W199" s="403"/>
      <c r="X199" s="403"/>
      <c r="Y199" s="403"/>
      <c r="Z199" s="403"/>
      <c r="AA199" s="403"/>
      <c r="AB199" s="403"/>
      <c r="AC199" s="403"/>
      <c r="AD199" s="403"/>
      <c r="AE199" s="403"/>
      <c r="AF199" s="403"/>
      <c r="AG199" s="403"/>
      <c r="AH199" s="403"/>
      <c r="AI199" s="403"/>
      <c r="AJ199" s="403"/>
      <c r="AK199" s="403"/>
      <c r="AL199" s="403"/>
      <c r="AM199" s="403"/>
      <c r="AN199" s="403"/>
      <c r="AO199" s="403"/>
      <c r="AP199" s="403"/>
      <c r="AQ199" s="403"/>
    </row>
    <row r="200" spans="1:43" ht="15.75" customHeight="1">
      <c r="A200" s="403"/>
      <c r="B200" s="403"/>
      <c r="C200" s="403"/>
      <c r="D200" s="403"/>
      <c r="E200" s="403"/>
      <c r="F200" s="403"/>
      <c r="G200" s="403"/>
      <c r="H200" s="403"/>
      <c r="I200" s="403"/>
      <c r="J200" s="403"/>
      <c r="K200" s="403"/>
      <c r="L200" s="403"/>
      <c r="M200" s="403"/>
      <c r="N200" s="403"/>
      <c r="O200" s="403"/>
      <c r="P200" s="403"/>
      <c r="Q200" s="403"/>
      <c r="R200" s="403"/>
      <c r="S200" s="403"/>
      <c r="T200" s="403"/>
      <c r="U200" s="403"/>
      <c r="V200" s="403"/>
      <c r="W200" s="403"/>
      <c r="X200" s="403"/>
      <c r="Y200" s="403"/>
      <c r="Z200" s="403"/>
      <c r="AA200" s="403"/>
      <c r="AB200" s="403"/>
      <c r="AC200" s="403"/>
      <c r="AD200" s="403"/>
      <c r="AE200" s="403"/>
      <c r="AF200" s="403"/>
      <c r="AG200" s="403"/>
      <c r="AH200" s="403"/>
      <c r="AI200" s="403"/>
      <c r="AJ200" s="403"/>
      <c r="AK200" s="403"/>
      <c r="AL200" s="403"/>
      <c r="AM200" s="403"/>
      <c r="AN200" s="403"/>
      <c r="AO200" s="403"/>
      <c r="AP200" s="403"/>
      <c r="AQ200" s="403"/>
    </row>
    <row r="201" spans="1:43" ht="15.75" customHeight="1">
      <c r="A201" s="403"/>
      <c r="B201" s="403"/>
      <c r="C201" s="403"/>
      <c r="D201" s="403"/>
      <c r="E201" s="403"/>
      <c r="F201" s="403"/>
      <c r="G201" s="403"/>
      <c r="H201" s="403"/>
      <c r="I201" s="403"/>
      <c r="J201" s="403"/>
      <c r="K201" s="403"/>
      <c r="L201" s="403"/>
      <c r="M201" s="403"/>
      <c r="N201" s="403"/>
      <c r="O201" s="403"/>
      <c r="P201" s="403"/>
      <c r="Q201" s="403"/>
      <c r="R201" s="403"/>
      <c r="S201" s="403"/>
      <c r="T201" s="403"/>
      <c r="U201" s="403"/>
      <c r="V201" s="403"/>
      <c r="W201" s="403"/>
      <c r="X201" s="403"/>
      <c r="Y201" s="403"/>
      <c r="Z201" s="403"/>
      <c r="AA201" s="403"/>
      <c r="AB201" s="403"/>
      <c r="AC201" s="403"/>
      <c r="AD201" s="403"/>
      <c r="AE201" s="403"/>
      <c r="AF201" s="403"/>
      <c r="AG201" s="403"/>
      <c r="AH201" s="403"/>
      <c r="AI201" s="403"/>
      <c r="AJ201" s="403"/>
      <c r="AK201" s="403"/>
      <c r="AL201" s="403"/>
      <c r="AM201" s="403"/>
      <c r="AN201" s="403"/>
      <c r="AO201" s="403"/>
      <c r="AP201" s="403"/>
      <c r="AQ201" s="403"/>
    </row>
    <row r="202" spans="1:43" ht="15.75" customHeight="1">
      <c r="A202" s="403"/>
      <c r="B202" s="403"/>
      <c r="C202" s="403"/>
      <c r="D202" s="403"/>
      <c r="E202" s="403"/>
      <c r="F202" s="403"/>
      <c r="G202" s="403"/>
      <c r="H202" s="403"/>
      <c r="I202" s="403"/>
      <c r="J202" s="403"/>
      <c r="K202" s="403"/>
      <c r="L202" s="403"/>
      <c r="M202" s="403"/>
      <c r="N202" s="403"/>
      <c r="O202" s="403"/>
      <c r="P202" s="403"/>
      <c r="Q202" s="403"/>
      <c r="R202" s="403"/>
      <c r="S202" s="403"/>
      <c r="T202" s="403"/>
      <c r="U202" s="403"/>
      <c r="V202" s="403"/>
      <c r="W202" s="403"/>
      <c r="X202" s="403"/>
      <c r="Y202" s="403"/>
      <c r="Z202" s="403"/>
      <c r="AA202" s="403"/>
      <c r="AB202" s="403"/>
      <c r="AC202" s="403"/>
      <c r="AD202" s="403"/>
      <c r="AE202" s="403"/>
      <c r="AF202" s="403"/>
      <c r="AG202" s="403"/>
      <c r="AH202" s="403"/>
      <c r="AI202" s="403"/>
      <c r="AJ202" s="403"/>
      <c r="AK202" s="403"/>
      <c r="AL202" s="403"/>
      <c r="AM202" s="403"/>
      <c r="AN202" s="403"/>
      <c r="AO202" s="403"/>
      <c r="AP202" s="403"/>
      <c r="AQ202" s="403"/>
    </row>
    <row r="203" spans="1:43" ht="15.75" customHeight="1">
      <c r="A203" s="403"/>
      <c r="B203" s="403"/>
      <c r="C203" s="403"/>
      <c r="D203" s="403"/>
      <c r="E203" s="403"/>
      <c r="F203" s="403"/>
      <c r="G203" s="403"/>
      <c r="H203" s="403"/>
      <c r="I203" s="403"/>
      <c r="J203" s="403"/>
      <c r="K203" s="403"/>
      <c r="L203" s="403"/>
      <c r="M203" s="403"/>
      <c r="N203" s="403"/>
      <c r="O203" s="403"/>
      <c r="P203" s="403"/>
      <c r="Q203" s="403"/>
      <c r="R203" s="403"/>
      <c r="S203" s="403"/>
      <c r="T203" s="403"/>
      <c r="U203" s="403"/>
      <c r="V203" s="403"/>
      <c r="W203" s="403"/>
      <c r="X203" s="403"/>
      <c r="Y203" s="403"/>
      <c r="Z203" s="403"/>
      <c r="AA203" s="403"/>
      <c r="AB203" s="403"/>
      <c r="AC203" s="403"/>
      <c r="AD203" s="403"/>
      <c r="AE203" s="403"/>
      <c r="AF203" s="403"/>
      <c r="AG203" s="403"/>
      <c r="AH203" s="403"/>
      <c r="AI203" s="403"/>
      <c r="AJ203" s="403"/>
      <c r="AK203" s="403"/>
      <c r="AL203" s="403"/>
      <c r="AM203" s="403"/>
      <c r="AN203" s="403"/>
      <c r="AO203" s="403"/>
      <c r="AP203" s="403"/>
      <c r="AQ203" s="403"/>
    </row>
    <row r="204" spans="1:43" ht="15.75" customHeight="1">
      <c r="A204" s="403"/>
      <c r="B204" s="403"/>
      <c r="C204" s="403"/>
      <c r="D204" s="403"/>
      <c r="E204" s="403"/>
      <c r="F204" s="403"/>
      <c r="G204" s="403"/>
      <c r="H204" s="403"/>
      <c r="I204" s="403"/>
      <c r="J204" s="403"/>
      <c r="K204" s="403"/>
      <c r="L204" s="403"/>
      <c r="M204" s="403"/>
      <c r="N204" s="403"/>
      <c r="O204" s="403"/>
      <c r="P204" s="403"/>
      <c r="Q204" s="403"/>
      <c r="R204" s="403"/>
      <c r="S204" s="403"/>
      <c r="T204" s="403"/>
      <c r="U204" s="403"/>
      <c r="V204" s="403"/>
      <c r="W204" s="403"/>
      <c r="X204" s="403"/>
      <c r="Y204" s="403"/>
      <c r="Z204" s="403"/>
      <c r="AA204" s="403"/>
      <c r="AB204" s="403"/>
      <c r="AC204" s="403"/>
      <c r="AD204" s="403"/>
      <c r="AE204" s="403"/>
      <c r="AF204" s="403"/>
      <c r="AG204" s="403"/>
      <c r="AH204" s="403"/>
      <c r="AI204" s="403"/>
      <c r="AJ204" s="403"/>
      <c r="AK204" s="403"/>
      <c r="AL204" s="403"/>
      <c r="AM204" s="403"/>
      <c r="AN204" s="403"/>
      <c r="AO204" s="403"/>
      <c r="AP204" s="403"/>
      <c r="AQ204" s="403"/>
    </row>
    <row r="205" spans="1:43" ht="15.75" customHeight="1">
      <c r="A205" s="403"/>
      <c r="B205" s="403"/>
      <c r="C205" s="403"/>
      <c r="D205" s="403"/>
      <c r="E205" s="403"/>
      <c r="F205" s="403"/>
      <c r="G205" s="403"/>
      <c r="H205" s="403"/>
      <c r="I205" s="403"/>
      <c r="J205" s="403"/>
      <c r="K205" s="403"/>
      <c r="L205" s="403"/>
      <c r="M205" s="403"/>
      <c r="N205" s="403"/>
      <c r="O205" s="403"/>
      <c r="P205" s="403"/>
      <c r="Q205" s="403"/>
      <c r="R205" s="403"/>
      <c r="S205" s="403"/>
      <c r="T205" s="403"/>
      <c r="U205" s="403"/>
      <c r="V205" s="403"/>
      <c r="W205" s="403"/>
      <c r="X205" s="403"/>
      <c r="Y205" s="403"/>
      <c r="Z205" s="403"/>
      <c r="AA205" s="403"/>
      <c r="AB205" s="403"/>
      <c r="AC205" s="403"/>
      <c r="AD205" s="403"/>
      <c r="AE205" s="403"/>
      <c r="AF205" s="403"/>
      <c r="AG205" s="403"/>
      <c r="AH205" s="403"/>
      <c r="AI205" s="403"/>
      <c r="AJ205" s="403"/>
      <c r="AK205" s="403"/>
      <c r="AL205" s="403"/>
      <c r="AM205" s="403"/>
      <c r="AN205" s="403"/>
      <c r="AO205" s="403"/>
      <c r="AP205" s="403"/>
      <c r="AQ205" s="403"/>
    </row>
    <row r="206" spans="1:43" ht="15.75" customHeight="1">
      <c r="A206" s="403"/>
      <c r="B206" s="403"/>
      <c r="C206" s="403"/>
      <c r="D206" s="403"/>
      <c r="E206" s="403"/>
      <c r="F206" s="403"/>
      <c r="G206" s="403"/>
      <c r="H206" s="403"/>
      <c r="I206" s="403"/>
      <c r="J206" s="403"/>
      <c r="K206" s="403"/>
      <c r="L206" s="403"/>
      <c r="M206" s="403"/>
      <c r="N206" s="403"/>
      <c r="O206" s="403"/>
      <c r="P206" s="403"/>
      <c r="Q206" s="403"/>
      <c r="R206" s="403"/>
      <c r="S206" s="403"/>
      <c r="T206" s="403"/>
      <c r="U206" s="403"/>
      <c r="V206" s="403"/>
      <c r="W206" s="403"/>
      <c r="X206" s="403"/>
      <c r="Y206" s="403"/>
      <c r="Z206" s="403"/>
      <c r="AA206" s="403"/>
      <c r="AB206" s="403"/>
      <c r="AC206" s="403"/>
      <c r="AD206" s="403"/>
      <c r="AE206" s="403"/>
      <c r="AF206" s="403"/>
      <c r="AG206" s="403"/>
      <c r="AH206" s="403"/>
      <c r="AI206" s="403"/>
      <c r="AJ206" s="403"/>
      <c r="AK206" s="403"/>
      <c r="AL206" s="403"/>
      <c r="AM206" s="403"/>
      <c r="AN206" s="403"/>
      <c r="AO206" s="403"/>
      <c r="AP206" s="403"/>
      <c r="AQ206" s="403"/>
    </row>
    <row r="207" spans="1:43" ht="15.75" customHeight="1">
      <c r="A207" s="403"/>
      <c r="B207" s="403"/>
      <c r="C207" s="403"/>
      <c r="D207" s="403"/>
      <c r="E207" s="403"/>
      <c r="F207" s="403"/>
      <c r="G207" s="403"/>
      <c r="H207" s="403"/>
      <c r="I207" s="403"/>
      <c r="J207" s="403"/>
      <c r="K207" s="403"/>
      <c r="L207" s="403"/>
      <c r="M207" s="403"/>
      <c r="N207" s="403"/>
      <c r="O207" s="403"/>
      <c r="P207" s="403"/>
      <c r="Q207" s="403"/>
      <c r="R207" s="403"/>
      <c r="S207" s="403"/>
      <c r="T207" s="403"/>
      <c r="U207" s="403"/>
      <c r="V207" s="403"/>
      <c r="W207" s="403"/>
      <c r="X207" s="403"/>
      <c r="Y207" s="403"/>
      <c r="Z207" s="403"/>
      <c r="AA207" s="403"/>
      <c r="AB207" s="403"/>
      <c r="AC207" s="403"/>
      <c r="AD207" s="403"/>
      <c r="AE207" s="403"/>
      <c r="AF207" s="403"/>
      <c r="AG207" s="403"/>
      <c r="AH207" s="403"/>
      <c r="AI207" s="403"/>
      <c r="AJ207" s="403"/>
      <c r="AK207" s="403"/>
      <c r="AL207" s="403"/>
      <c r="AM207" s="403"/>
      <c r="AN207" s="403"/>
      <c r="AO207" s="403"/>
      <c r="AP207" s="403"/>
      <c r="AQ207" s="403"/>
    </row>
    <row r="208" spans="1:43" ht="15.75" customHeight="1">
      <c r="A208" s="403"/>
      <c r="B208" s="403"/>
      <c r="C208" s="403"/>
      <c r="D208" s="403"/>
      <c r="E208" s="403"/>
      <c r="F208" s="403"/>
      <c r="G208" s="403"/>
      <c r="H208" s="403"/>
      <c r="I208" s="403"/>
      <c r="J208" s="403"/>
      <c r="K208" s="403"/>
      <c r="L208" s="403"/>
      <c r="M208" s="403"/>
      <c r="N208" s="403"/>
      <c r="O208" s="403"/>
      <c r="P208" s="403"/>
      <c r="Q208" s="403"/>
      <c r="R208" s="403"/>
      <c r="S208" s="403"/>
      <c r="T208" s="403"/>
      <c r="U208" s="403"/>
      <c r="V208" s="403"/>
      <c r="W208" s="403"/>
      <c r="X208" s="403"/>
      <c r="Y208" s="403"/>
      <c r="Z208" s="403"/>
      <c r="AA208" s="403"/>
      <c r="AB208" s="403"/>
      <c r="AC208" s="403"/>
      <c r="AD208" s="403"/>
      <c r="AE208" s="403"/>
      <c r="AF208" s="403"/>
      <c r="AG208" s="403"/>
      <c r="AH208" s="403"/>
      <c r="AI208" s="403"/>
      <c r="AJ208" s="403"/>
      <c r="AK208" s="403"/>
      <c r="AL208" s="403"/>
      <c r="AM208" s="403"/>
      <c r="AN208" s="403"/>
      <c r="AO208" s="403"/>
      <c r="AP208" s="403"/>
      <c r="AQ208" s="403"/>
    </row>
    <row r="209" spans="1:43" ht="15.75" customHeight="1">
      <c r="A209" s="403"/>
      <c r="B209" s="403"/>
      <c r="C209" s="403"/>
      <c r="D209" s="403"/>
      <c r="E209" s="403"/>
      <c r="F209" s="403"/>
      <c r="G209" s="403"/>
      <c r="H209" s="403"/>
      <c r="I209" s="403"/>
      <c r="J209" s="403"/>
      <c r="K209" s="403"/>
      <c r="L209" s="403"/>
      <c r="M209" s="403"/>
      <c r="N209" s="403"/>
      <c r="O209" s="403"/>
      <c r="P209" s="403"/>
      <c r="Q209" s="403"/>
      <c r="R209" s="403"/>
      <c r="S209" s="403"/>
      <c r="T209" s="403"/>
      <c r="U209" s="403"/>
      <c r="V209" s="403"/>
      <c r="W209" s="403"/>
      <c r="X209" s="403"/>
      <c r="Y209" s="403"/>
      <c r="Z209" s="403"/>
      <c r="AA209" s="403"/>
      <c r="AB209" s="403"/>
      <c r="AC209" s="403"/>
      <c r="AD209" s="403"/>
      <c r="AE209" s="403"/>
      <c r="AF209" s="403"/>
      <c r="AG209" s="403"/>
      <c r="AH209" s="403"/>
      <c r="AI209" s="403"/>
      <c r="AJ209" s="403"/>
      <c r="AK209" s="403"/>
      <c r="AL209" s="403"/>
      <c r="AM209" s="403"/>
      <c r="AN209" s="403"/>
      <c r="AO209" s="403"/>
      <c r="AP209" s="403"/>
      <c r="AQ209" s="403"/>
    </row>
    <row r="210" spans="1:43" ht="15.75" customHeight="1">
      <c r="A210" s="403"/>
      <c r="B210" s="403"/>
      <c r="C210" s="403"/>
      <c r="D210" s="403"/>
      <c r="E210" s="403"/>
      <c r="F210" s="403"/>
      <c r="G210" s="403"/>
      <c r="H210" s="403"/>
      <c r="I210" s="403"/>
      <c r="J210" s="403"/>
      <c r="K210" s="403"/>
      <c r="L210" s="403"/>
      <c r="M210" s="403"/>
      <c r="N210" s="403"/>
      <c r="O210" s="403"/>
      <c r="P210" s="403"/>
      <c r="Q210" s="403"/>
      <c r="R210" s="403"/>
      <c r="S210" s="403"/>
      <c r="T210" s="403"/>
      <c r="U210" s="403"/>
      <c r="V210" s="403"/>
      <c r="W210" s="403"/>
      <c r="X210" s="403"/>
      <c r="Y210" s="403"/>
      <c r="Z210" s="403"/>
      <c r="AA210" s="403"/>
      <c r="AB210" s="403"/>
      <c r="AC210" s="403"/>
      <c r="AD210" s="403"/>
      <c r="AE210" s="403"/>
      <c r="AF210" s="403"/>
      <c r="AG210" s="403"/>
      <c r="AH210" s="403"/>
      <c r="AI210" s="403"/>
      <c r="AJ210" s="403"/>
      <c r="AK210" s="403"/>
      <c r="AL210" s="403"/>
      <c r="AM210" s="403"/>
      <c r="AN210" s="403"/>
      <c r="AO210" s="403"/>
      <c r="AP210" s="403"/>
      <c r="AQ210" s="403"/>
    </row>
    <row r="211" spans="1:43" ht="15.75" customHeight="1">
      <c r="A211" s="403"/>
      <c r="B211" s="403"/>
      <c r="C211" s="403"/>
      <c r="D211" s="403"/>
      <c r="E211" s="403"/>
      <c r="F211" s="403"/>
      <c r="G211" s="403"/>
      <c r="H211" s="403"/>
      <c r="I211" s="403"/>
      <c r="J211" s="403"/>
      <c r="K211" s="403"/>
      <c r="L211" s="403"/>
      <c r="M211" s="403"/>
      <c r="N211" s="403"/>
      <c r="O211" s="403"/>
      <c r="P211" s="403"/>
      <c r="Q211" s="403"/>
      <c r="R211" s="403"/>
      <c r="S211" s="403"/>
      <c r="T211" s="403"/>
      <c r="U211" s="403"/>
      <c r="V211" s="403"/>
      <c r="W211" s="403"/>
      <c r="X211" s="403"/>
      <c r="Y211" s="403"/>
      <c r="Z211" s="403"/>
      <c r="AA211" s="403"/>
      <c r="AB211" s="403"/>
      <c r="AC211" s="403"/>
      <c r="AD211" s="403"/>
      <c r="AE211" s="403"/>
      <c r="AF211" s="403"/>
      <c r="AG211" s="403"/>
      <c r="AH211" s="403"/>
      <c r="AI211" s="403"/>
      <c r="AJ211" s="403"/>
      <c r="AK211" s="403"/>
      <c r="AL211" s="403"/>
      <c r="AM211" s="403"/>
      <c r="AN211" s="403"/>
      <c r="AO211" s="403"/>
      <c r="AP211" s="403"/>
      <c r="AQ211" s="403"/>
    </row>
    <row r="212" spans="1:43" ht="15.75" customHeight="1">
      <c r="A212" s="403"/>
      <c r="B212" s="403"/>
      <c r="C212" s="403"/>
      <c r="D212" s="403"/>
      <c r="E212" s="403"/>
      <c r="F212" s="403"/>
      <c r="G212" s="403"/>
      <c r="H212" s="403"/>
      <c r="I212" s="403"/>
      <c r="J212" s="403"/>
      <c r="K212" s="403"/>
      <c r="L212" s="403"/>
      <c r="M212" s="403"/>
      <c r="N212" s="403"/>
      <c r="O212" s="403"/>
      <c r="P212" s="403"/>
      <c r="Q212" s="403"/>
      <c r="R212" s="403"/>
      <c r="S212" s="403"/>
      <c r="T212" s="403"/>
      <c r="U212" s="403"/>
      <c r="V212" s="403"/>
      <c r="W212" s="403"/>
      <c r="X212" s="403"/>
      <c r="Y212" s="403"/>
      <c r="Z212" s="403"/>
      <c r="AA212" s="403"/>
      <c r="AB212" s="403"/>
      <c r="AC212" s="403"/>
      <c r="AD212" s="403"/>
      <c r="AE212" s="403"/>
      <c r="AF212" s="403"/>
      <c r="AG212" s="403"/>
      <c r="AH212" s="403"/>
      <c r="AI212" s="403"/>
      <c r="AJ212" s="403"/>
      <c r="AK212" s="403"/>
      <c r="AL212" s="403"/>
      <c r="AM212" s="403"/>
      <c r="AN212" s="403"/>
      <c r="AO212" s="403"/>
      <c r="AP212" s="403"/>
      <c r="AQ212" s="403"/>
    </row>
    <row r="213" spans="1:43" ht="15.75" customHeight="1">
      <c r="A213" s="403"/>
      <c r="B213" s="403"/>
      <c r="C213" s="403"/>
      <c r="D213" s="403"/>
      <c r="E213" s="403"/>
      <c r="F213" s="403"/>
      <c r="G213" s="403"/>
      <c r="H213" s="403"/>
      <c r="I213" s="403"/>
      <c r="J213" s="403"/>
      <c r="K213" s="403"/>
      <c r="L213" s="403"/>
      <c r="M213" s="403"/>
      <c r="N213" s="403"/>
      <c r="O213" s="403"/>
      <c r="P213" s="403"/>
      <c r="Q213" s="403"/>
      <c r="R213" s="403"/>
      <c r="S213" s="403"/>
      <c r="T213" s="403"/>
      <c r="U213" s="403"/>
      <c r="V213" s="403"/>
      <c r="W213" s="403"/>
      <c r="X213" s="403"/>
      <c r="Y213" s="403"/>
      <c r="Z213" s="403"/>
      <c r="AA213" s="403"/>
      <c r="AB213" s="403"/>
      <c r="AC213" s="403"/>
      <c r="AD213" s="403"/>
      <c r="AE213" s="403"/>
      <c r="AF213" s="403"/>
      <c r="AG213" s="403"/>
      <c r="AH213" s="403"/>
      <c r="AI213" s="403"/>
      <c r="AJ213" s="403"/>
      <c r="AK213" s="403"/>
      <c r="AL213" s="403"/>
      <c r="AM213" s="403"/>
      <c r="AN213" s="403"/>
      <c r="AO213" s="403"/>
      <c r="AP213" s="403"/>
      <c r="AQ213" s="403"/>
    </row>
    <row r="214" spans="1:43" ht="15.75" customHeight="1">
      <c r="A214" s="403"/>
      <c r="B214" s="403"/>
      <c r="C214" s="403"/>
      <c r="D214" s="403"/>
      <c r="E214" s="403"/>
      <c r="F214" s="403"/>
      <c r="G214" s="403"/>
      <c r="H214" s="403"/>
      <c r="I214" s="403"/>
      <c r="J214" s="403"/>
      <c r="K214" s="403"/>
      <c r="L214" s="403"/>
      <c r="M214" s="403"/>
      <c r="N214" s="403"/>
      <c r="O214" s="403"/>
      <c r="P214" s="403"/>
      <c r="Q214" s="403"/>
      <c r="R214" s="403"/>
      <c r="S214" s="403"/>
      <c r="T214" s="403"/>
      <c r="U214" s="403"/>
      <c r="V214" s="403"/>
      <c r="W214" s="403"/>
      <c r="X214" s="403"/>
      <c r="Y214" s="403"/>
      <c r="Z214" s="403"/>
      <c r="AA214" s="403"/>
      <c r="AB214" s="403"/>
      <c r="AC214" s="403"/>
      <c r="AD214" s="403"/>
      <c r="AE214" s="403"/>
      <c r="AF214" s="403"/>
      <c r="AG214" s="403"/>
      <c r="AH214" s="403"/>
      <c r="AI214" s="403"/>
      <c r="AJ214" s="403"/>
      <c r="AK214" s="403"/>
      <c r="AL214" s="403"/>
      <c r="AM214" s="403"/>
      <c r="AN214" s="403"/>
      <c r="AO214" s="403"/>
      <c r="AP214" s="403"/>
      <c r="AQ214" s="403"/>
    </row>
    <row r="215" spans="1:43" ht="15.75" customHeight="1">
      <c r="A215" s="403"/>
      <c r="B215" s="403"/>
      <c r="C215" s="403"/>
      <c r="D215" s="403"/>
      <c r="E215" s="403"/>
      <c r="F215" s="403"/>
      <c r="G215" s="403"/>
      <c r="H215" s="403"/>
      <c r="I215" s="403"/>
      <c r="J215" s="403"/>
      <c r="K215" s="403"/>
      <c r="L215" s="403"/>
      <c r="M215" s="403"/>
      <c r="N215" s="403"/>
      <c r="O215" s="403"/>
      <c r="P215" s="403"/>
      <c r="Q215" s="403"/>
      <c r="R215" s="403"/>
      <c r="S215" s="403"/>
      <c r="T215" s="403"/>
      <c r="U215" s="403"/>
      <c r="V215" s="403"/>
      <c r="W215" s="403"/>
      <c r="X215" s="403"/>
      <c r="Y215" s="403"/>
      <c r="Z215" s="403"/>
      <c r="AA215" s="403"/>
      <c r="AB215" s="403"/>
      <c r="AC215" s="403"/>
      <c r="AD215" s="403"/>
      <c r="AE215" s="403"/>
      <c r="AF215" s="403"/>
      <c r="AG215" s="403"/>
      <c r="AH215" s="403"/>
      <c r="AI215" s="403"/>
      <c r="AJ215" s="403"/>
      <c r="AK215" s="403"/>
      <c r="AL215" s="403"/>
      <c r="AM215" s="403"/>
      <c r="AN215" s="403"/>
      <c r="AO215" s="403"/>
      <c r="AP215" s="403"/>
      <c r="AQ215" s="403"/>
    </row>
    <row r="216" spans="1:43" ht="15.75" customHeight="1">
      <c r="A216" s="403"/>
      <c r="B216" s="403"/>
      <c r="C216" s="403"/>
      <c r="D216" s="403"/>
      <c r="E216" s="403"/>
      <c r="F216" s="403"/>
      <c r="G216" s="403"/>
      <c r="H216" s="403"/>
      <c r="I216" s="403"/>
      <c r="J216" s="403"/>
      <c r="K216" s="403"/>
      <c r="L216" s="403"/>
      <c r="M216" s="403"/>
      <c r="N216" s="403"/>
      <c r="O216" s="403"/>
      <c r="P216" s="403"/>
      <c r="Q216" s="403"/>
      <c r="R216" s="403"/>
      <c r="S216" s="403"/>
      <c r="T216" s="403"/>
      <c r="U216" s="403"/>
      <c r="V216" s="403"/>
      <c r="W216" s="403"/>
      <c r="X216" s="403"/>
      <c r="Y216" s="403"/>
      <c r="Z216" s="403"/>
      <c r="AA216" s="403"/>
      <c r="AB216" s="403"/>
      <c r="AC216" s="403"/>
      <c r="AD216" s="403"/>
      <c r="AE216" s="403"/>
      <c r="AF216" s="403"/>
      <c r="AG216" s="403"/>
      <c r="AH216" s="403"/>
      <c r="AI216" s="403"/>
      <c r="AJ216" s="403"/>
      <c r="AK216" s="403"/>
      <c r="AL216" s="403"/>
      <c r="AM216" s="403"/>
      <c r="AN216" s="403"/>
      <c r="AO216" s="403"/>
      <c r="AP216" s="403"/>
      <c r="AQ216" s="403"/>
    </row>
    <row r="217" spans="1:43" ht="15.75" customHeight="1">
      <c r="A217" s="403"/>
      <c r="B217" s="403"/>
      <c r="C217" s="403"/>
      <c r="D217" s="403"/>
      <c r="E217" s="403"/>
      <c r="F217" s="403"/>
      <c r="G217" s="403"/>
      <c r="H217" s="403"/>
      <c r="I217" s="403"/>
      <c r="J217" s="403"/>
      <c r="K217" s="403"/>
      <c r="L217" s="403"/>
      <c r="M217" s="403"/>
      <c r="N217" s="403"/>
      <c r="O217" s="403"/>
      <c r="P217" s="403"/>
      <c r="Q217" s="403"/>
      <c r="R217" s="403"/>
      <c r="S217" s="403"/>
      <c r="T217" s="403"/>
      <c r="U217" s="403"/>
      <c r="V217" s="403"/>
      <c r="W217" s="403"/>
      <c r="X217" s="403"/>
      <c r="Y217" s="403"/>
      <c r="Z217" s="403"/>
      <c r="AA217" s="403"/>
      <c r="AB217" s="403"/>
      <c r="AC217" s="403"/>
      <c r="AD217" s="403"/>
      <c r="AE217" s="403"/>
      <c r="AF217" s="403"/>
      <c r="AG217" s="403"/>
      <c r="AH217" s="403"/>
      <c r="AI217" s="403"/>
      <c r="AJ217" s="403"/>
      <c r="AK217" s="403"/>
      <c r="AL217" s="403"/>
      <c r="AM217" s="403"/>
      <c r="AN217" s="403"/>
      <c r="AO217" s="403"/>
      <c r="AP217" s="403"/>
      <c r="AQ217" s="403"/>
    </row>
    <row r="218" spans="1:43" ht="15.75" customHeight="1">
      <c r="A218" s="403"/>
      <c r="B218" s="403"/>
      <c r="C218" s="403"/>
      <c r="D218" s="403"/>
      <c r="E218" s="403"/>
      <c r="F218" s="403"/>
      <c r="G218" s="403"/>
      <c r="H218" s="403"/>
      <c r="I218" s="403"/>
      <c r="J218" s="403"/>
      <c r="K218" s="403"/>
      <c r="L218" s="403"/>
      <c r="M218" s="403"/>
      <c r="N218" s="403"/>
      <c r="O218" s="403"/>
      <c r="P218" s="403"/>
      <c r="Q218" s="403"/>
      <c r="R218" s="403"/>
      <c r="S218" s="403"/>
      <c r="T218" s="403"/>
      <c r="U218" s="403"/>
      <c r="V218" s="403"/>
      <c r="W218" s="403"/>
      <c r="X218" s="403"/>
      <c r="Y218" s="403"/>
      <c r="Z218" s="403"/>
      <c r="AA218" s="403"/>
      <c r="AB218" s="403"/>
      <c r="AC218" s="403"/>
      <c r="AD218" s="403"/>
      <c r="AE218" s="403"/>
      <c r="AF218" s="403"/>
      <c r="AG218" s="403"/>
      <c r="AH218" s="403"/>
      <c r="AI218" s="403"/>
      <c r="AJ218" s="403"/>
      <c r="AK218" s="403"/>
      <c r="AL218" s="403"/>
      <c r="AM218" s="403"/>
      <c r="AN218" s="403"/>
      <c r="AO218" s="403"/>
      <c r="AP218" s="403"/>
      <c r="AQ218" s="403"/>
    </row>
    <row r="219" spans="1:43" ht="15.75" customHeight="1">
      <c r="A219" s="403"/>
      <c r="B219" s="403"/>
      <c r="C219" s="403"/>
      <c r="D219" s="403"/>
      <c r="E219" s="403"/>
      <c r="F219" s="403"/>
      <c r="G219" s="403"/>
      <c r="H219" s="403"/>
      <c r="I219" s="403"/>
      <c r="J219" s="403"/>
      <c r="K219" s="403"/>
      <c r="L219" s="403"/>
      <c r="M219" s="403"/>
      <c r="N219" s="403"/>
      <c r="O219" s="403"/>
      <c r="P219" s="403"/>
      <c r="Q219" s="403"/>
      <c r="R219" s="403"/>
      <c r="S219" s="403"/>
      <c r="T219" s="403"/>
      <c r="U219" s="403"/>
      <c r="V219" s="403"/>
      <c r="W219" s="403"/>
      <c r="X219" s="403"/>
      <c r="Y219" s="403"/>
      <c r="Z219" s="403"/>
      <c r="AA219" s="403"/>
      <c r="AB219" s="403"/>
      <c r="AC219" s="403"/>
      <c r="AD219" s="403"/>
      <c r="AE219" s="403"/>
      <c r="AF219" s="403"/>
      <c r="AG219" s="403"/>
      <c r="AH219" s="403"/>
      <c r="AI219" s="403"/>
      <c r="AJ219" s="403"/>
      <c r="AK219" s="403"/>
      <c r="AL219" s="403"/>
      <c r="AM219" s="403"/>
      <c r="AN219" s="403"/>
      <c r="AO219" s="403"/>
      <c r="AP219" s="403"/>
      <c r="AQ219" s="403"/>
    </row>
    <row r="220" spans="1:43" ht="15.75" customHeight="1">
      <c r="A220" s="403"/>
      <c r="B220" s="403"/>
      <c r="C220" s="403"/>
      <c r="D220" s="403"/>
      <c r="E220" s="403"/>
      <c r="F220" s="403"/>
      <c r="G220" s="403"/>
      <c r="H220" s="403"/>
      <c r="I220" s="403"/>
      <c r="J220" s="403"/>
      <c r="K220" s="403"/>
      <c r="L220" s="403"/>
      <c r="M220" s="403"/>
      <c r="N220" s="403"/>
      <c r="O220" s="403"/>
      <c r="P220" s="403"/>
      <c r="Q220" s="403"/>
      <c r="R220" s="403"/>
      <c r="S220" s="403"/>
      <c r="T220" s="403"/>
      <c r="U220" s="403"/>
      <c r="V220" s="403"/>
      <c r="W220" s="403"/>
      <c r="X220" s="403"/>
      <c r="Y220" s="403"/>
      <c r="Z220" s="403"/>
      <c r="AA220" s="403"/>
      <c r="AB220" s="403"/>
      <c r="AC220" s="403"/>
      <c r="AD220" s="403"/>
      <c r="AE220" s="403"/>
      <c r="AF220" s="403"/>
      <c r="AG220" s="403"/>
      <c r="AH220" s="403"/>
      <c r="AI220" s="403"/>
      <c r="AJ220" s="403"/>
      <c r="AK220" s="403"/>
      <c r="AL220" s="403"/>
      <c r="AM220" s="403"/>
      <c r="AN220" s="403"/>
      <c r="AO220" s="403"/>
      <c r="AP220" s="403"/>
      <c r="AQ220" s="403"/>
    </row>
    <row r="221" spans="1:43" ht="15.75" customHeight="1">
      <c r="A221" s="403"/>
      <c r="B221" s="403"/>
      <c r="C221" s="403"/>
      <c r="D221" s="403"/>
      <c r="E221" s="403"/>
      <c r="F221" s="403"/>
      <c r="G221" s="403"/>
      <c r="H221" s="403"/>
      <c r="I221" s="403"/>
      <c r="J221" s="403"/>
      <c r="K221" s="403"/>
      <c r="L221" s="403"/>
      <c r="M221" s="403"/>
      <c r="N221" s="403"/>
      <c r="O221" s="403"/>
      <c r="P221" s="403"/>
      <c r="Q221" s="403"/>
      <c r="R221" s="403"/>
      <c r="S221" s="403"/>
      <c r="T221" s="403"/>
      <c r="U221" s="403"/>
      <c r="V221" s="403"/>
      <c r="W221" s="403"/>
      <c r="X221" s="403"/>
      <c r="Y221" s="403"/>
      <c r="Z221" s="403"/>
      <c r="AA221" s="403"/>
      <c r="AB221" s="403"/>
      <c r="AC221" s="403"/>
      <c r="AD221" s="403"/>
      <c r="AE221" s="403"/>
      <c r="AF221" s="403"/>
      <c r="AG221" s="403"/>
      <c r="AH221" s="403"/>
      <c r="AI221" s="403"/>
      <c r="AJ221" s="403"/>
      <c r="AK221" s="403"/>
      <c r="AL221" s="403"/>
      <c r="AM221" s="403"/>
      <c r="AN221" s="403"/>
      <c r="AO221" s="403"/>
      <c r="AP221" s="403"/>
      <c r="AQ221" s="403"/>
    </row>
    <row r="222" spans="1:43" ht="15.75" customHeight="1">
      <c r="A222" s="403"/>
      <c r="B222" s="403"/>
      <c r="C222" s="403"/>
      <c r="D222" s="403"/>
      <c r="E222" s="403"/>
      <c r="F222" s="403"/>
      <c r="G222" s="403"/>
      <c r="H222" s="403"/>
      <c r="I222" s="403"/>
      <c r="J222" s="403"/>
      <c r="K222" s="403"/>
      <c r="L222" s="403"/>
      <c r="M222" s="403"/>
      <c r="N222" s="403"/>
      <c r="O222" s="403"/>
      <c r="P222" s="403"/>
      <c r="Q222" s="403"/>
      <c r="R222" s="403"/>
      <c r="S222" s="403"/>
      <c r="T222" s="403"/>
      <c r="U222" s="403"/>
      <c r="V222" s="403"/>
      <c r="W222" s="403"/>
      <c r="X222" s="403"/>
      <c r="Y222" s="403"/>
      <c r="Z222" s="403"/>
      <c r="AA222" s="403"/>
      <c r="AB222" s="403"/>
      <c r="AC222" s="403"/>
      <c r="AD222" s="403"/>
      <c r="AE222" s="403"/>
      <c r="AF222" s="403"/>
      <c r="AG222" s="403"/>
      <c r="AH222" s="403"/>
      <c r="AI222" s="403"/>
      <c r="AJ222" s="403"/>
      <c r="AK222" s="403"/>
      <c r="AL222" s="403"/>
      <c r="AM222" s="403"/>
      <c r="AN222" s="403"/>
      <c r="AO222" s="403"/>
      <c r="AP222" s="403"/>
      <c r="AQ222" s="403"/>
    </row>
    <row r="223" spans="1:43" ht="15.75" customHeight="1">
      <c r="A223" s="403"/>
      <c r="B223" s="403"/>
      <c r="C223" s="403"/>
      <c r="D223" s="403"/>
      <c r="E223" s="403"/>
      <c r="F223" s="403"/>
      <c r="G223" s="403"/>
      <c r="H223" s="403"/>
      <c r="I223" s="403"/>
      <c r="J223" s="403"/>
      <c r="K223" s="403"/>
      <c r="L223" s="403"/>
      <c r="M223" s="403"/>
      <c r="N223" s="403"/>
      <c r="O223" s="403"/>
      <c r="P223" s="403"/>
      <c r="Q223" s="403"/>
      <c r="R223" s="403"/>
      <c r="S223" s="403"/>
      <c r="T223" s="403"/>
      <c r="U223" s="403"/>
      <c r="V223" s="403"/>
      <c r="W223" s="403"/>
      <c r="X223" s="403"/>
      <c r="Y223" s="403"/>
      <c r="Z223" s="403"/>
      <c r="AA223" s="403"/>
      <c r="AB223" s="403"/>
      <c r="AC223" s="403"/>
      <c r="AD223" s="403"/>
      <c r="AE223" s="403"/>
      <c r="AF223" s="403"/>
      <c r="AG223" s="403"/>
      <c r="AH223" s="403"/>
      <c r="AI223" s="403"/>
      <c r="AJ223" s="403"/>
      <c r="AK223" s="403"/>
      <c r="AL223" s="403"/>
      <c r="AM223" s="403"/>
      <c r="AN223" s="403"/>
      <c r="AO223" s="403"/>
      <c r="AP223" s="403"/>
      <c r="AQ223" s="403"/>
    </row>
    <row r="224" spans="1:43" ht="15.75" customHeight="1">
      <c r="A224" s="403"/>
      <c r="B224" s="403"/>
      <c r="C224" s="403"/>
      <c r="D224" s="403"/>
      <c r="E224" s="403"/>
      <c r="F224" s="403"/>
      <c r="G224" s="403"/>
      <c r="H224" s="403"/>
      <c r="I224" s="403"/>
      <c r="J224" s="403"/>
      <c r="K224" s="403"/>
      <c r="L224" s="403"/>
      <c r="M224" s="403"/>
      <c r="N224" s="403"/>
      <c r="O224" s="403"/>
      <c r="P224" s="403"/>
      <c r="Q224" s="403"/>
      <c r="R224" s="403"/>
      <c r="S224" s="403"/>
      <c r="T224" s="403"/>
      <c r="U224" s="403"/>
      <c r="V224" s="403"/>
      <c r="W224" s="403"/>
      <c r="X224" s="403"/>
      <c r="Y224" s="403"/>
      <c r="Z224" s="403"/>
      <c r="AA224" s="403"/>
      <c r="AB224" s="403"/>
      <c r="AC224" s="403"/>
      <c r="AD224" s="403"/>
      <c r="AE224" s="403"/>
      <c r="AF224" s="403"/>
      <c r="AG224" s="403"/>
      <c r="AH224" s="403"/>
      <c r="AI224" s="403"/>
      <c r="AJ224" s="403"/>
      <c r="AK224" s="403"/>
      <c r="AL224" s="403"/>
      <c r="AM224" s="403"/>
      <c r="AN224" s="403"/>
      <c r="AO224" s="403"/>
      <c r="AP224" s="403"/>
      <c r="AQ224" s="403"/>
    </row>
    <row r="225" spans="1:43" ht="15.75" customHeight="1">
      <c r="A225" s="403"/>
      <c r="B225" s="403"/>
      <c r="C225" s="403"/>
      <c r="D225" s="403"/>
      <c r="E225" s="403"/>
      <c r="F225" s="403"/>
      <c r="G225" s="403"/>
      <c r="H225" s="403"/>
      <c r="I225" s="403"/>
      <c r="J225" s="403"/>
      <c r="K225" s="403"/>
      <c r="L225" s="403"/>
      <c r="M225" s="403"/>
      <c r="N225" s="403"/>
      <c r="O225" s="403"/>
      <c r="P225" s="403"/>
      <c r="Q225" s="403"/>
      <c r="R225" s="403"/>
      <c r="S225" s="403"/>
      <c r="T225" s="403"/>
      <c r="U225" s="403"/>
      <c r="V225" s="403"/>
      <c r="W225" s="403"/>
      <c r="X225" s="403"/>
      <c r="Y225" s="403"/>
      <c r="Z225" s="403"/>
      <c r="AA225" s="403"/>
      <c r="AB225" s="403"/>
      <c r="AC225" s="403"/>
      <c r="AD225" s="403"/>
      <c r="AE225" s="403"/>
      <c r="AF225" s="403"/>
      <c r="AG225" s="403"/>
      <c r="AH225" s="403"/>
      <c r="AI225" s="403"/>
      <c r="AJ225" s="403"/>
      <c r="AK225" s="403"/>
      <c r="AL225" s="403"/>
      <c r="AM225" s="403"/>
      <c r="AN225" s="403"/>
      <c r="AO225" s="403"/>
      <c r="AP225" s="403"/>
      <c r="AQ225" s="403"/>
    </row>
    <row r="226" spans="1:43" ht="15.75" customHeight="1">
      <c r="A226" s="403"/>
      <c r="B226" s="403"/>
      <c r="C226" s="403"/>
      <c r="D226" s="403"/>
      <c r="E226" s="403"/>
      <c r="F226" s="403"/>
      <c r="G226" s="403"/>
      <c r="H226" s="403"/>
      <c r="I226" s="403"/>
      <c r="J226" s="403"/>
      <c r="K226" s="403"/>
      <c r="L226" s="403"/>
      <c r="M226" s="403"/>
      <c r="N226" s="403"/>
      <c r="O226" s="403"/>
      <c r="P226" s="403"/>
      <c r="Q226" s="403"/>
      <c r="R226" s="403"/>
      <c r="S226" s="403"/>
      <c r="T226" s="403"/>
      <c r="U226" s="403"/>
      <c r="V226" s="403"/>
      <c r="W226" s="403"/>
      <c r="X226" s="403"/>
      <c r="Y226" s="403"/>
      <c r="Z226" s="403"/>
      <c r="AA226" s="403"/>
      <c r="AB226" s="403"/>
      <c r="AC226" s="403"/>
      <c r="AD226" s="403"/>
      <c r="AE226" s="403"/>
      <c r="AF226" s="403"/>
      <c r="AG226" s="403"/>
      <c r="AH226" s="403"/>
      <c r="AI226" s="403"/>
      <c r="AJ226" s="403"/>
      <c r="AK226" s="403"/>
      <c r="AL226" s="403"/>
      <c r="AM226" s="403"/>
      <c r="AN226" s="403"/>
      <c r="AO226" s="403"/>
      <c r="AP226" s="403"/>
      <c r="AQ226" s="403"/>
    </row>
    <row r="227" spans="1:43" ht="15.75" customHeight="1">
      <c r="A227" s="403"/>
      <c r="B227" s="403"/>
      <c r="C227" s="403"/>
      <c r="D227" s="403"/>
      <c r="E227" s="403"/>
      <c r="F227" s="403"/>
      <c r="G227" s="403"/>
      <c r="H227" s="403"/>
      <c r="I227" s="403"/>
      <c r="J227" s="403"/>
      <c r="K227" s="403"/>
      <c r="L227" s="403"/>
      <c r="M227" s="403"/>
      <c r="N227" s="403"/>
      <c r="O227" s="403"/>
      <c r="P227" s="403"/>
      <c r="Q227" s="403"/>
      <c r="R227" s="403"/>
      <c r="S227" s="403"/>
      <c r="T227" s="403"/>
      <c r="U227" s="403"/>
      <c r="V227" s="403"/>
      <c r="W227" s="403"/>
      <c r="X227" s="403"/>
      <c r="Y227" s="403"/>
      <c r="Z227" s="403"/>
      <c r="AA227" s="403"/>
      <c r="AB227" s="403"/>
      <c r="AC227" s="403"/>
      <c r="AD227" s="403"/>
      <c r="AE227" s="403"/>
      <c r="AF227" s="403"/>
      <c r="AG227" s="403"/>
      <c r="AH227" s="403"/>
      <c r="AI227" s="403"/>
      <c r="AJ227" s="403"/>
      <c r="AK227" s="403"/>
      <c r="AL227" s="403"/>
      <c r="AM227" s="403"/>
      <c r="AN227" s="403"/>
      <c r="AO227" s="403"/>
      <c r="AP227" s="403"/>
      <c r="AQ227" s="403"/>
    </row>
    <row r="228" spans="1:43" ht="15.75" customHeight="1">
      <c r="A228" s="403"/>
      <c r="B228" s="403"/>
      <c r="C228" s="403"/>
      <c r="D228" s="403"/>
      <c r="E228" s="403"/>
      <c r="F228" s="403"/>
      <c r="G228" s="403"/>
      <c r="H228" s="403"/>
      <c r="I228" s="403"/>
      <c r="J228" s="403"/>
      <c r="K228" s="403"/>
      <c r="L228" s="403"/>
      <c r="M228" s="403"/>
      <c r="N228" s="403"/>
      <c r="O228" s="403"/>
      <c r="P228" s="403"/>
      <c r="Q228" s="403"/>
      <c r="R228" s="403"/>
      <c r="S228" s="403"/>
      <c r="T228" s="403"/>
      <c r="U228" s="403"/>
      <c r="V228" s="403"/>
      <c r="W228" s="403"/>
      <c r="X228" s="403"/>
      <c r="Y228" s="403"/>
      <c r="Z228" s="403"/>
      <c r="AA228" s="403"/>
      <c r="AB228" s="403"/>
      <c r="AC228" s="403"/>
      <c r="AD228" s="403"/>
      <c r="AE228" s="403"/>
      <c r="AF228" s="403"/>
      <c r="AG228" s="403"/>
      <c r="AH228" s="403"/>
      <c r="AI228" s="403"/>
      <c r="AJ228" s="403"/>
      <c r="AK228" s="403"/>
      <c r="AL228" s="403"/>
      <c r="AM228" s="403"/>
      <c r="AN228" s="403"/>
      <c r="AO228" s="403"/>
      <c r="AP228" s="403"/>
      <c r="AQ228" s="403"/>
    </row>
    <row r="229" spans="1:43" ht="15.75" customHeight="1">
      <c r="A229" s="403"/>
      <c r="B229" s="403"/>
      <c r="C229" s="403"/>
      <c r="D229" s="403"/>
      <c r="E229" s="403"/>
      <c r="F229" s="403"/>
      <c r="G229" s="403"/>
      <c r="H229" s="403"/>
      <c r="I229" s="403"/>
      <c r="J229" s="403"/>
      <c r="K229" s="403"/>
      <c r="L229" s="403"/>
      <c r="M229" s="403"/>
      <c r="N229" s="403"/>
      <c r="O229" s="403"/>
      <c r="P229" s="403"/>
      <c r="Q229" s="403"/>
      <c r="R229" s="403"/>
      <c r="S229" s="403"/>
      <c r="T229" s="403"/>
      <c r="U229" s="403"/>
      <c r="V229" s="403"/>
      <c r="W229" s="403"/>
      <c r="X229" s="403"/>
      <c r="Y229" s="403"/>
      <c r="Z229" s="403"/>
      <c r="AA229" s="403"/>
      <c r="AB229" s="403"/>
      <c r="AC229" s="403"/>
      <c r="AD229" s="403"/>
      <c r="AE229" s="403"/>
      <c r="AF229" s="403"/>
      <c r="AG229" s="403"/>
      <c r="AH229" s="403"/>
      <c r="AI229" s="403"/>
      <c r="AJ229" s="403"/>
      <c r="AK229" s="403"/>
      <c r="AL229" s="403"/>
      <c r="AM229" s="403"/>
      <c r="AN229" s="403"/>
      <c r="AO229" s="403"/>
      <c r="AP229" s="403"/>
      <c r="AQ229" s="403"/>
    </row>
    <row r="230" spans="1:43" ht="15.75" customHeight="1">
      <c r="A230" s="403"/>
      <c r="B230" s="403"/>
      <c r="C230" s="403"/>
      <c r="D230" s="403"/>
      <c r="E230" s="403"/>
      <c r="F230" s="403"/>
      <c r="G230" s="403"/>
      <c r="H230" s="403"/>
      <c r="I230" s="403"/>
      <c r="J230" s="403"/>
      <c r="K230" s="403"/>
      <c r="L230" s="403"/>
      <c r="M230" s="403"/>
      <c r="N230" s="403"/>
      <c r="O230" s="403"/>
      <c r="P230" s="403"/>
      <c r="Q230" s="403"/>
      <c r="R230" s="403"/>
      <c r="S230" s="403"/>
      <c r="T230" s="403"/>
      <c r="U230" s="403"/>
      <c r="V230" s="403"/>
      <c r="W230" s="403"/>
      <c r="X230" s="403"/>
      <c r="Y230" s="403"/>
      <c r="Z230" s="403"/>
      <c r="AA230" s="403"/>
      <c r="AB230" s="403"/>
      <c r="AC230" s="403"/>
      <c r="AD230" s="403"/>
      <c r="AE230" s="403"/>
      <c r="AF230" s="403"/>
      <c r="AG230" s="403"/>
      <c r="AH230" s="403"/>
      <c r="AI230" s="403"/>
      <c r="AJ230" s="403"/>
      <c r="AK230" s="403"/>
      <c r="AL230" s="403"/>
      <c r="AM230" s="403"/>
      <c r="AN230" s="403"/>
      <c r="AO230" s="403"/>
      <c r="AP230" s="403"/>
      <c r="AQ230" s="403"/>
    </row>
    <row r="231" spans="1:43" ht="15.75" customHeight="1">
      <c r="A231" s="403"/>
      <c r="B231" s="403"/>
      <c r="C231" s="403"/>
      <c r="D231" s="403"/>
      <c r="E231" s="403"/>
      <c r="F231" s="403"/>
      <c r="G231" s="403"/>
      <c r="H231" s="403"/>
      <c r="I231" s="403"/>
      <c r="J231" s="403"/>
      <c r="K231" s="403"/>
      <c r="L231" s="403"/>
      <c r="M231" s="403"/>
      <c r="N231" s="403"/>
      <c r="O231" s="403"/>
      <c r="P231" s="403"/>
      <c r="Q231" s="403"/>
      <c r="R231" s="403"/>
      <c r="S231" s="403"/>
      <c r="T231" s="403"/>
      <c r="U231" s="403"/>
      <c r="V231" s="403"/>
      <c r="W231" s="403"/>
      <c r="X231" s="403"/>
      <c r="Y231" s="403"/>
      <c r="Z231" s="403"/>
      <c r="AA231" s="403"/>
      <c r="AB231" s="403"/>
      <c r="AC231" s="403"/>
      <c r="AD231" s="403"/>
      <c r="AE231" s="403"/>
      <c r="AF231" s="403"/>
      <c r="AG231" s="403"/>
      <c r="AH231" s="403"/>
      <c r="AI231" s="403"/>
      <c r="AJ231" s="403"/>
      <c r="AK231" s="403"/>
      <c r="AL231" s="403"/>
      <c r="AM231" s="403"/>
      <c r="AN231" s="403"/>
      <c r="AO231" s="403"/>
      <c r="AP231" s="403"/>
      <c r="AQ231" s="403"/>
    </row>
    <row r="232" spans="1:43" ht="15.75" customHeight="1">
      <c r="A232" s="403"/>
      <c r="B232" s="403"/>
      <c r="C232" s="403"/>
      <c r="D232" s="403"/>
      <c r="E232" s="403"/>
      <c r="F232" s="403"/>
      <c r="G232" s="403"/>
      <c r="H232" s="403"/>
      <c r="I232" s="403"/>
      <c r="J232" s="403"/>
      <c r="K232" s="403"/>
      <c r="L232" s="403"/>
      <c r="M232" s="403"/>
      <c r="N232" s="403"/>
      <c r="O232" s="403"/>
      <c r="P232" s="403"/>
      <c r="Q232" s="403"/>
      <c r="R232" s="403"/>
      <c r="S232" s="403"/>
      <c r="T232" s="403"/>
      <c r="U232" s="403"/>
      <c r="V232" s="403"/>
      <c r="W232" s="403"/>
      <c r="X232" s="403"/>
      <c r="Y232" s="403"/>
      <c r="Z232" s="403"/>
      <c r="AA232" s="403"/>
      <c r="AB232" s="403"/>
      <c r="AC232" s="403"/>
      <c r="AD232" s="403"/>
      <c r="AE232" s="403"/>
      <c r="AF232" s="403"/>
      <c r="AG232" s="403"/>
      <c r="AH232" s="403"/>
      <c r="AI232" s="403"/>
      <c r="AJ232" s="403"/>
      <c r="AK232" s="403"/>
      <c r="AL232" s="403"/>
      <c r="AM232" s="403"/>
      <c r="AN232" s="403"/>
      <c r="AO232" s="403"/>
      <c r="AP232" s="403"/>
      <c r="AQ232" s="403"/>
    </row>
    <row r="233" spans="1:43" ht="15.75" customHeight="1">
      <c r="A233" s="403"/>
      <c r="B233" s="403"/>
      <c r="C233" s="403"/>
      <c r="D233" s="403"/>
      <c r="E233" s="403"/>
      <c r="F233" s="403"/>
      <c r="G233" s="403"/>
      <c r="H233" s="403"/>
      <c r="I233" s="403"/>
      <c r="J233" s="403"/>
      <c r="K233" s="403"/>
      <c r="L233" s="403"/>
      <c r="M233" s="403"/>
      <c r="N233" s="403"/>
      <c r="O233" s="403"/>
      <c r="P233" s="403"/>
      <c r="Q233" s="403"/>
      <c r="R233" s="403"/>
      <c r="S233" s="403"/>
      <c r="T233" s="403"/>
      <c r="U233" s="403"/>
      <c r="V233" s="403"/>
      <c r="W233" s="403"/>
      <c r="X233" s="403"/>
      <c r="Y233" s="403"/>
      <c r="Z233" s="403"/>
      <c r="AA233" s="403"/>
      <c r="AB233" s="403"/>
      <c r="AC233" s="403"/>
      <c r="AD233" s="403"/>
      <c r="AE233" s="403"/>
      <c r="AF233" s="403"/>
      <c r="AG233" s="403"/>
      <c r="AH233" s="403"/>
      <c r="AI233" s="403"/>
      <c r="AJ233" s="403"/>
      <c r="AK233" s="403"/>
      <c r="AL233" s="403"/>
      <c r="AM233" s="403"/>
      <c r="AN233" s="403"/>
      <c r="AO233" s="403"/>
      <c r="AP233" s="403"/>
      <c r="AQ233" s="403"/>
    </row>
    <row r="234" spans="1:43" ht="15.75" customHeight="1">
      <c r="A234" s="403"/>
      <c r="B234" s="403"/>
      <c r="C234" s="403"/>
      <c r="D234" s="403"/>
      <c r="E234" s="403"/>
      <c r="F234" s="403"/>
      <c r="G234" s="403"/>
      <c r="H234" s="403"/>
      <c r="I234" s="403"/>
      <c r="J234" s="403"/>
      <c r="K234" s="403"/>
      <c r="L234" s="403"/>
      <c r="M234" s="403"/>
      <c r="N234" s="403"/>
      <c r="O234" s="403"/>
      <c r="P234" s="403"/>
      <c r="Q234" s="403"/>
      <c r="R234" s="403"/>
      <c r="S234" s="403"/>
      <c r="T234" s="403"/>
      <c r="U234" s="403"/>
      <c r="V234" s="403"/>
      <c r="W234" s="403"/>
      <c r="X234" s="403"/>
      <c r="Y234" s="403"/>
      <c r="Z234" s="403"/>
      <c r="AA234" s="403"/>
      <c r="AB234" s="403"/>
      <c r="AC234" s="403"/>
      <c r="AD234" s="403"/>
      <c r="AE234" s="403"/>
      <c r="AF234" s="403"/>
      <c r="AG234" s="403"/>
      <c r="AH234" s="403"/>
      <c r="AI234" s="403"/>
      <c r="AJ234" s="403"/>
      <c r="AK234" s="403"/>
      <c r="AL234" s="403"/>
      <c r="AM234" s="403"/>
      <c r="AN234" s="403"/>
      <c r="AO234" s="403"/>
      <c r="AP234" s="403"/>
      <c r="AQ234" s="403"/>
    </row>
    <row r="235" spans="1:43" ht="15.75" customHeight="1">
      <c r="A235" s="403"/>
      <c r="B235" s="403"/>
      <c r="C235" s="403"/>
      <c r="D235" s="403"/>
      <c r="E235" s="403"/>
      <c r="F235" s="403"/>
      <c r="G235" s="403"/>
      <c r="H235" s="403"/>
      <c r="I235" s="403"/>
      <c r="J235" s="403"/>
      <c r="K235" s="403"/>
      <c r="L235" s="403"/>
      <c r="M235" s="403"/>
      <c r="N235" s="403"/>
      <c r="O235" s="403"/>
      <c r="P235" s="403"/>
      <c r="Q235" s="403"/>
      <c r="R235" s="403"/>
      <c r="S235" s="403"/>
      <c r="T235" s="403"/>
      <c r="U235" s="403"/>
      <c r="V235" s="403"/>
      <c r="W235" s="403"/>
      <c r="X235" s="403"/>
      <c r="Y235" s="403"/>
      <c r="Z235" s="403"/>
      <c r="AA235" s="403"/>
      <c r="AB235" s="403"/>
      <c r="AC235" s="403"/>
      <c r="AD235" s="403"/>
      <c r="AE235" s="403"/>
      <c r="AF235" s="403"/>
      <c r="AG235" s="403"/>
      <c r="AH235" s="403"/>
      <c r="AI235" s="403"/>
      <c r="AJ235" s="403"/>
      <c r="AK235" s="403"/>
      <c r="AL235" s="403"/>
      <c r="AM235" s="403"/>
      <c r="AN235" s="403"/>
      <c r="AO235" s="403"/>
      <c r="AP235" s="403"/>
      <c r="AQ235" s="403"/>
    </row>
    <row r="236" spans="1:43" ht="15.75" customHeight="1">
      <c r="A236" s="403"/>
      <c r="B236" s="403"/>
      <c r="C236" s="403"/>
      <c r="D236" s="403"/>
      <c r="E236" s="403"/>
      <c r="F236" s="403"/>
      <c r="G236" s="403"/>
      <c r="H236" s="403"/>
      <c r="I236" s="403"/>
      <c r="J236" s="403"/>
      <c r="K236" s="403"/>
      <c r="L236" s="403"/>
      <c r="M236" s="403"/>
      <c r="N236" s="403"/>
      <c r="O236" s="403"/>
      <c r="P236" s="403"/>
      <c r="Q236" s="403"/>
      <c r="R236" s="403"/>
      <c r="S236" s="403"/>
      <c r="T236" s="403"/>
      <c r="U236" s="403"/>
      <c r="V236" s="403"/>
      <c r="W236" s="403"/>
      <c r="X236" s="403"/>
      <c r="Y236" s="403"/>
      <c r="Z236" s="403"/>
      <c r="AA236" s="403"/>
      <c r="AB236" s="403"/>
      <c r="AC236" s="403"/>
      <c r="AD236" s="403"/>
      <c r="AE236" s="403"/>
      <c r="AF236" s="403"/>
      <c r="AG236" s="403"/>
      <c r="AH236" s="403"/>
      <c r="AI236" s="403"/>
      <c r="AJ236" s="403"/>
      <c r="AK236" s="403"/>
      <c r="AL236" s="403"/>
      <c r="AM236" s="403"/>
      <c r="AN236" s="403"/>
      <c r="AO236" s="403"/>
      <c r="AP236" s="403"/>
      <c r="AQ236" s="403"/>
    </row>
    <row r="237" spans="1:43" ht="15.75" customHeight="1">
      <c r="A237" s="403"/>
      <c r="B237" s="403"/>
      <c r="C237" s="403"/>
      <c r="D237" s="403"/>
      <c r="E237" s="403"/>
      <c r="F237" s="403"/>
      <c r="G237" s="403"/>
      <c r="H237" s="403"/>
      <c r="I237" s="403"/>
      <c r="J237" s="403"/>
      <c r="K237" s="403"/>
      <c r="L237" s="403"/>
      <c r="M237" s="403"/>
      <c r="N237" s="403"/>
      <c r="O237" s="403"/>
      <c r="P237" s="403"/>
      <c r="Q237" s="403"/>
      <c r="R237" s="403"/>
      <c r="S237" s="403"/>
      <c r="T237" s="403"/>
      <c r="U237" s="403"/>
      <c r="V237" s="403"/>
      <c r="W237" s="403"/>
      <c r="X237" s="403"/>
      <c r="Y237" s="403"/>
      <c r="Z237" s="403"/>
      <c r="AA237" s="403"/>
      <c r="AB237" s="403"/>
      <c r="AC237" s="403"/>
      <c r="AD237" s="403"/>
      <c r="AE237" s="403"/>
      <c r="AF237" s="403"/>
      <c r="AG237" s="403"/>
      <c r="AH237" s="403"/>
      <c r="AI237" s="403"/>
      <c r="AJ237" s="403"/>
      <c r="AK237" s="403"/>
      <c r="AL237" s="403"/>
      <c r="AM237" s="403"/>
      <c r="AN237" s="403"/>
      <c r="AO237" s="403"/>
      <c r="AP237" s="403"/>
      <c r="AQ237" s="403"/>
    </row>
    <row r="238" spans="1:43" ht="15.75" customHeight="1">
      <c r="A238" s="403"/>
      <c r="B238" s="403"/>
      <c r="C238" s="403"/>
      <c r="D238" s="403"/>
      <c r="E238" s="403"/>
      <c r="F238" s="403"/>
      <c r="G238" s="403"/>
      <c r="H238" s="403"/>
      <c r="I238" s="403"/>
      <c r="J238" s="403"/>
      <c r="K238" s="403"/>
      <c r="L238" s="403"/>
      <c r="M238" s="403"/>
      <c r="N238" s="403"/>
      <c r="O238" s="403"/>
      <c r="P238" s="403"/>
      <c r="Q238" s="403"/>
      <c r="R238" s="403"/>
      <c r="S238" s="403"/>
      <c r="T238" s="403"/>
      <c r="U238" s="403"/>
      <c r="V238" s="403"/>
      <c r="W238" s="403"/>
      <c r="X238" s="403"/>
      <c r="Y238" s="403"/>
      <c r="Z238" s="403"/>
      <c r="AA238" s="403"/>
      <c r="AB238" s="403"/>
      <c r="AC238" s="403"/>
      <c r="AD238" s="403"/>
      <c r="AE238" s="403"/>
      <c r="AF238" s="403"/>
      <c r="AG238" s="403"/>
      <c r="AH238" s="403"/>
      <c r="AI238" s="403"/>
      <c r="AJ238" s="403"/>
      <c r="AK238" s="403"/>
      <c r="AL238" s="403"/>
      <c r="AM238" s="403"/>
      <c r="AN238" s="403"/>
      <c r="AO238" s="403"/>
      <c r="AP238" s="403"/>
      <c r="AQ238" s="403"/>
    </row>
    <row r="239" spans="1:43" ht="15.75" customHeight="1">
      <c r="A239" s="403"/>
      <c r="B239" s="403"/>
      <c r="C239" s="403"/>
      <c r="D239" s="403"/>
      <c r="E239" s="403"/>
      <c r="F239" s="403"/>
      <c r="G239" s="403"/>
      <c r="H239" s="403"/>
      <c r="I239" s="403"/>
      <c r="J239" s="403"/>
      <c r="K239" s="403"/>
      <c r="L239" s="403"/>
      <c r="M239" s="403"/>
      <c r="N239" s="403"/>
      <c r="O239" s="403"/>
      <c r="P239" s="403"/>
      <c r="Q239" s="403"/>
      <c r="R239" s="403"/>
      <c r="S239" s="403"/>
      <c r="T239" s="403"/>
      <c r="U239" s="403"/>
      <c r="V239" s="403"/>
      <c r="W239" s="403"/>
      <c r="X239" s="403"/>
      <c r="Y239" s="403"/>
      <c r="Z239" s="403"/>
      <c r="AA239" s="403"/>
      <c r="AB239" s="403"/>
      <c r="AC239" s="403"/>
      <c r="AD239" s="403"/>
      <c r="AE239" s="403"/>
      <c r="AF239" s="403"/>
      <c r="AG239" s="403"/>
      <c r="AH239" s="403"/>
      <c r="AI239" s="403"/>
      <c r="AJ239" s="403"/>
      <c r="AK239" s="403"/>
      <c r="AL239" s="403"/>
      <c r="AM239" s="403"/>
      <c r="AN239" s="403"/>
      <c r="AO239" s="403"/>
      <c r="AP239" s="403"/>
      <c r="AQ239" s="403"/>
    </row>
    <row r="240" spans="1:43" ht="15.75" customHeight="1">
      <c r="A240" s="403"/>
      <c r="B240" s="403"/>
      <c r="C240" s="403"/>
      <c r="D240" s="403"/>
      <c r="E240" s="403"/>
      <c r="F240" s="403"/>
      <c r="G240" s="403"/>
      <c r="H240" s="403"/>
      <c r="I240" s="403"/>
      <c r="J240" s="403"/>
      <c r="K240" s="403"/>
      <c r="L240" s="403"/>
      <c r="M240" s="403"/>
      <c r="N240" s="403"/>
      <c r="O240" s="403"/>
      <c r="P240" s="403"/>
      <c r="Q240" s="403"/>
      <c r="R240" s="403"/>
      <c r="S240" s="403"/>
      <c r="T240" s="403"/>
      <c r="U240" s="403"/>
      <c r="V240" s="403"/>
      <c r="W240" s="403"/>
      <c r="X240" s="403"/>
      <c r="Y240" s="403"/>
      <c r="Z240" s="403"/>
      <c r="AA240" s="403"/>
      <c r="AB240" s="403"/>
      <c r="AC240" s="403"/>
      <c r="AD240" s="403"/>
      <c r="AE240" s="403"/>
      <c r="AF240" s="403"/>
      <c r="AG240" s="403"/>
      <c r="AH240" s="403"/>
      <c r="AI240" s="403"/>
      <c r="AJ240" s="403"/>
      <c r="AK240" s="403"/>
      <c r="AL240" s="403"/>
      <c r="AM240" s="403"/>
      <c r="AN240" s="403"/>
      <c r="AO240" s="403"/>
      <c r="AP240" s="403"/>
      <c r="AQ240" s="403"/>
    </row>
    <row r="241" spans="1:43" ht="15.75" customHeight="1">
      <c r="A241" s="403"/>
      <c r="B241" s="403"/>
      <c r="C241" s="403"/>
      <c r="D241" s="403"/>
      <c r="E241" s="403"/>
      <c r="F241" s="403"/>
      <c r="G241" s="403"/>
      <c r="H241" s="403"/>
      <c r="I241" s="403"/>
      <c r="J241" s="403"/>
      <c r="K241" s="403"/>
      <c r="L241" s="403"/>
      <c r="M241" s="403"/>
      <c r="N241" s="403"/>
      <c r="O241" s="403"/>
      <c r="P241" s="403"/>
      <c r="Q241" s="403"/>
      <c r="R241" s="403"/>
      <c r="S241" s="403"/>
      <c r="T241" s="403"/>
      <c r="U241" s="403"/>
      <c r="V241" s="403"/>
      <c r="W241" s="403"/>
      <c r="X241" s="403"/>
      <c r="Y241" s="403"/>
      <c r="Z241" s="403"/>
      <c r="AA241" s="403"/>
      <c r="AB241" s="403"/>
      <c r="AC241" s="403"/>
      <c r="AD241" s="403"/>
      <c r="AE241" s="403"/>
      <c r="AF241" s="403"/>
      <c r="AG241" s="403"/>
      <c r="AH241" s="403"/>
      <c r="AI241" s="403"/>
      <c r="AJ241" s="403"/>
      <c r="AK241" s="403"/>
      <c r="AL241" s="403"/>
      <c r="AM241" s="403"/>
      <c r="AN241" s="403"/>
      <c r="AO241" s="403"/>
      <c r="AP241" s="403"/>
      <c r="AQ241" s="403"/>
    </row>
    <row r="242" spans="1:43" ht="15.75" customHeight="1">
      <c r="A242" s="403"/>
      <c r="B242" s="403"/>
      <c r="C242" s="403"/>
      <c r="D242" s="403"/>
      <c r="E242" s="403"/>
      <c r="F242" s="403"/>
      <c r="G242" s="403"/>
      <c r="H242" s="403"/>
      <c r="I242" s="403"/>
      <c r="J242" s="403"/>
      <c r="K242" s="403"/>
      <c r="L242" s="403"/>
      <c r="M242" s="403"/>
      <c r="N242" s="403"/>
      <c r="O242" s="403"/>
      <c r="P242" s="403"/>
      <c r="Q242" s="403"/>
      <c r="R242" s="403"/>
      <c r="S242" s="403"/>
      <c r="T242" s="403"/>
      <c r="U242" s="403"/>
      <c r="V242" s="403"/>
      <c r="W242" s="403"/>
      <c r="X242" s="403"/>
      <c r="Y242" s="403"/>
      <c r="Z242" s="403"/>
      <c r="AA242" s="403"/>
      <c r="AB242" s="403"/>
      <c r="AC242" s="403"/>
      <c r="AD242" s="403"/>
      <c r="AE242" s="403"/>
      <c r="AF242" s="403"/>
      <c r="AG242" s="403"/>
      <c r="AH242" s="403"/>
      <c r="AI242" s="403"/>
      <c r="AJ242" s="403"/>
      <c r="AK242" s="403"/>
      <c r="AL242" s="403"/>
      <c r="AM242" s="403"/>
      <c r="AN242" s="403"/>
      <c r="AO242" s="403"/>
      <c r="AP242" s="403"/>
      <c r="AQ242" s="403"/>
    </row>
    <row r="243" spans="1:43" ht="15.75" customHeight="1">
      <c r="A243" s="403"/>
      <c r="B243" s="403"/>
      <c r="C243" s="403"/>
      <c r="D243" s="403"/>
      <c r="E243" s="403"/>
      <c r="F243" s="403"/>
      <c r="G243" s="403"/>
      <c r="H243" s="403"/>
      <c r="I243" s="403"/>
      <c r="J243" s="403"/>
      <c r="K243" s="403"/>
      <c r="L243" s="403"/>
      <c r="M243" s="403"/>
      <c r="N243" s="403"/>
      <c r="O243" s="403"/>
      <c r="P243" s="403"/>
      <c r="Q243" s="403"/>
      <c r="R243" s="403"/>
      <c r="S243" s="403"/>
      <c r="T243" s="403"/>
      <c r="U243" s="403"/>
      <c r="V243" s="403"/>
      <c r="W243" s="403"/>
      <c r="X243" s="403"/>
      <c r="Y243" s="403"/>
      <c r="Z243" s="403"/>
      <c r="AA243" s="403"/>
      <c r="AB243" s="403"/>
      <c r="AC243" s="403"/>
      <c r="AD243" s="403"/>
      <c r="AE243" s="403"/>
      <c r="AF243" s="403"/>
      <c r="AG243" s="403"/>
      <c r="AH243" s="403"/>
      <c r="AI243" s="403"/>
      <c r="AJ243" s="403"/>
      <c r="AK243" s="403"/>
      <c r="AL243" s="403"/>
      <c r="AM243" s="403"/>
      <c r="AN243" s="403"/>
      <c r="AO243" s="403"/>
      <c r="AP243" s="403"/>
      <c r="AQ243" s="403"/>
    </row>
    <row r="244" spans="1:43" ht="15.75" customHeight="1">
      <c r="A244" s="403"/>
      <c r="B244" s="403"/>
      <c r="C244" s="403"/>
      <c r="D244" s="403"/>
      <c r="E244" s="403"/>
      <c r="F244" s="403"/>
      <c r="G244" s="403"/>
      <c r="H244" s="403"/>
      <c r="I244" s="403"/>
      <c r="J244" s="403"/>
      <c r="K244" s="403"/>
      <c r="L244" s="403"/>
      <c r="M244" s="403"/>
      <c r="N244" s="403"/>
      <c r="O244" s="403"/>
      <c r="P244" s="403"/>
      <c r="Q244" s="403"/>
      <c r="R244" s="403"/>
      <c r="S244" s="403"/>
      <c r="T244" s="403"/>
      <c r="U244" s="403"/>
      <c r="V244" s="403"/>
      <c r="W244" s="403"/>
      <c r="X244" s="403"/>
      <c r="Y244" s="403"/>
      <c r="Z244" s="403"/>
      <c r="AA244" s="403"/>
      <c r="AB244" s="403"/>
      <c r="AC244" s="403"/>
      <c r="AD244" s="403"/>
      <c r="AE244" s="403"/>
      <c r="AF244" s="403"/>
      <c r="AG244" s="403"/>
      <c r="AH244" s="403"/>
      <c r="AI244" s="403"/>
      <c r="AJ244" s="403"/>
      <c r="AK244" s="403"/>
      <c r="AL244" s="403"/>
      <c r="AM244" s="403"/>
      <c r="AN244" s="403"/>
      <c r="AO244" s="403"/>
      <c r="AP244" s="403"/>
      <c r="AQ244" s="403"/>
    </row>
    <row r="245" spans="1:43" ht="15.75" customHeight="1">
      <c r="A245" s="403"/>
      <c r="B245" s="403"/>
      <c r="C245" s="403"/>
      <c r="D245" s="403"/>
      <c r="E245" s="403"/>
      <c r="F245" s="403"/>
      <c r="G245" s="403"/>
      <c r="H245" s="403"/>
      <c r="I245" s="403"/>
      <c r="J245" s="403"/>
      <c r="K245" s="403"/>
      <c r="L245" s="403"/>
      <c r="M245" s="403"/>
      <c r="N245" s="403"/>
      <c r="O245" s="403"/>
      <c r="P245" s="403"/>
      <c r="Q245" s="403"/>
      <c r="R245" s="403"/>
      <c r="S245" s="403"/>
      <c r="T245" s="403"/>
      <c r="U245" s="403"/>
      <c r="V245" s="403"/>
      <c r="W245" s="403"/>
      <c r="X245" s="403"/>
      <c r="Y245" s="403"/>
      <c r="Z245" s="403"/>
      <c r="AA245" s="403"/>
      <c r="AB245" s="403"/>
      <c r="AC245" s="403"/>
      <c r="AD245" s="403"/>
      <c r="AE245" s="403"/>
      <c r="AF245" s="403"/>
      <c r="AG245" s="403"/>
      <c r="AH245" s="403"/>
      <c r="AI245" s="403"/>
      <c r="AJ245" s="403"/>
      <c r="AK245" s="403"/>
      <c r="AL245" s="403"/>
      <c r="AM245" s="403"/>
      <c r="AN245" s="403"/>
      <c r="AO245" s="403"/>
      <c r="AP245" s="403"/>
      <c r="AQ245" s="403"/>
    </row>
    <row r="246" spans="1:43" ht="15.75" customHeight="1">
      <c r="A246" s="403"/>
      <c r="B246" s="403"/>
      <c r="C246" s="403"/>
      <c r="D246" s="403"/>
      <c r="E246" s="403"/>
      <c r="F246" s="403"/>
      <c r="G246" s="403"/>
      <c r="H246" s="403"/>
      <c r="I246" s="403"/>
      <c r="J246" s="403"/>
      <c r="K246" s="403"/>
      <c r="L246" s="403"/>
      <c r="M246" s="403"/>
      <c r="N246" s="403"/>
      <c r="O246" s="403"/>
      <c r="P246" s="403"/>
      <c r="Q246" s="403"/>
      <c r="R246" s="403"/>
      <c r="S246" s="403"/>
      <c r="T246" s="403"/>
      <c r="U246" s="403"/>
      <c r="V246" s="403"/>
      <c r="W246" s="403"/>
      <c r="X246" s="403"/>
      <c r="Y246" s="403"/>
      <c r="Z246" s="403"/>
      <c r="AA246" s="403"/>
      <c r="AB246" s="403"/>
      <c r="AC246" s="403"/>
      <c r="AD246" s="403"/>
      <c r="AE246" s="403"/>
      <c r="AF246" s="403"/>
      <c r="AG246" s="403"/>
      <c r="AH246" s="403"/>
      <c r="AI246" s="403"/>
      <c r="AJ246" s="403"/>
      <c r="AK246" s="403"/>
      <c r="AL246" s="403"/>
      <c r="AM246" s="403"/>
      <c r="AN246" s="403"/>
      <c r="AO246" s="403"/>
      <c r="AP246" s="403"/>
      <c r="AQ246" s="403"/>
    </row>
    <row r="247" spans="1:43" ht="15.75" customHeight="1">
      <c r="A247" s="403"/>
      <c r="B247" s="403"/>
      <c r="C247" s="403"/>
      <c r="D247" s="403"/>
      <c r="E247" s="403"/>
      <c r="F247" s="403"/>
      <c r="G247" s="403"/>
      <c r="H247" s="403"/>
      <c r="I247" s="403"/>
      <c r="J247" s="403"/>
      <c r="K247" s="403"/>
      <c r="L247" s="403"/>
      <c r="M247" s="403"/>
      <c r="N247" s="403"/>
      <c r="O247" s="403"/>
      <c r="P247" s="403"/>
      <c r="Q247" s="403"/>
      <c r="R247" s="403"/>
      <c r="S247" s="403"/>
      <c r="T247" s="403"/>
      <c r="U247" s="403"/>
      <c r="V247" s="403"/>
      <c r="W247" s="403"/>
      <c r="X247" s="403"/>
      <c r="Y247" s="403"/>
      <c r="Z247" s="403"/>
      <c r="AA247" s="403"/>
      <c r="AB247" s="403"/>
      <c r="AC247" s="403"/>
      <c r="AD247" s="403"/>
      <c r="AE247" s="403"/>
      <c r="AF247" s="403"/>
      <c r="AG247" s="403"/>
      <c r="AH247" s="403"/>
      <c r="AI247" s="403"/>
      <c r="AJ247" s="403"/>
      <c r="AK247" s="403"/>
      <c r="AL247" s="403"/>
      <c r="AM247" s="403"/>
      <c r="AN247" s="403"/>
      <c r="AO247" s="403"/>
      <c r="AP247" s="403"/>
      <c r="AQ247" s="403"/>
    </row>
    <row r="248" spans="1:43" ht="15.75" customHeight="1">
      <c r="A248" s="403"/>
      <c r="B248" s="403"/>
      <c r="C248" s="403"/>
      <c r="D248" s="403"/>
      <c r="E248" s="403"/>
      <c r="F248" s="403"/>
      <c r="G248" s="403"/>
      <c r="H248" s="403"/>
      <c r="I248" s="403"/>
      <c r="J248" s="403"/>
      <c r="K248" s="403"/>
      <c r="L248" s="403"/>
      <c r="M248" s="403"/>
      <c r="N248" s="403"/>
      <c r="O248" s="403"/>
      <c r="P248" s="403"/>
      <c r="Q248" s="403"/>
      <c r="R248" s="403"/>
      <c r="S248" s="403"/>
      <c r="T248" s="403"/>
      <c r="U248" s="403"/>
      <c r="V248" s="403"/>
      <c r="W248" s="403"/>
      <c r="X248" s="403"/>
      <c r="Y248" s="403"/>
      <c r="Z248" s="403"/>
      <c r="AA248" s="403"/>
      <c r="AB248" s="403"/>
      <c r="AC248" s="403"/>
      <c r="AD248" s="403"/>
      <c r="AE248" s="403"/>
      <c r="AF248" s="403"/>
      <c r="AG248" s="403"/>
      <c r="AH248" s="403"/>
      <c r="AI248" s="403"/>
      <c r="AJ248" s="403"/>
      <c r="AK248" s="403"/>
      <c r="AL248" s="403"/>
      <c r="AM248" s="403"/>
      <c r="AN248" s="403"/>
      <c r="AO248" s="403"/>
      <c r="AP248" s="403"/>
      <c r="AQ248" s="403"/>
    </row>
    <row r="249" spans="1:43" ht="15.75" customHeight="1">
      <c r="A249" s="403"/>
      <c r="B249" s="403"/>
      <c r="C249" s="403"/>
      <c r="D249" s="403"/>
      <c r="E249" s="403"/>
      <c r="F249" s="403"/>
      <c r="G249" s="403"/>
      <c r="H249" s="403"/>
      <c r="I249" s="403"/>
      <c r="J249" s="403"/>
      <c r="K249" s="403"/>
      <c r="L249" s="403"/>
      <c r="M249" s="403"/>
      <c r="N249" s="403"/>
      <c r="O249" s="403"/>
      <c r="P249" s="403"/>
      <c r="Q249" s="403"/>
      <c r="R249" s="403"/>
      <c r="S249" s="403"/>
      <c r="T249" s="403"/>
      <c r="U249" s="403"/>
      <c r="V249" s="403"/>
      <c r="W249" s="403"/>
      <c r="X249" s="403"/>
      <c r="Y249" s="403"/>
      <c r="Z249" s="403"/>
      <c r="AA249" s="403"/>
      <c r="AB249" s="403"/>
      <c r="AC249" s="403"/>
      <c r="AD249" s="403"/>
      <c r="AE249" s="403"/>
      <c r="AF249" s="403"/>
      <c r="AG249" s="403"/>
      <c r="AH249" s="403"/>
      <c r="AI249" s="403"/>
      <c r="AJ249" s="403"/>
      <c r="AK249" s="403"/>
      <c r="AL249" s="403"/>
      <c r="AM249" s="403"/>
      <c r="AN249" s="403"/>
      <c r="AO249" s="403"/>
      <c r="AP249" s="403"/>
      <c r="AQ249" s="403"/>
    </row>
    <row r="250" spans="1:43" ht="15.75" customHeight="1">
      <c r="A250" s="403"/>
      <c r="B250" s="403"/>
      <c r="C250" s="403"/>
      <c r="D250" s="403"/>
      <c r="E250" s="403"/>
      <c r="F250" s="403"/>
      <c r="G250" s="403"/>
      <c r="H250" s="403"/>
      <c r="I250" s="403"/>
      <c r="J250" s="403"/>
      <c r="K250" s="403"/>
      <c r="L250" s="403"/>
      <c r="M250" s="403"/>
      <c r="N250" s="403"/>
      <c r="O250" s="403"/>
      <c r="P250" s="403"/>
      <c r="Q250" s="403"/>
      <c r="R250" s="403"/>
      <c r="S250" s="403"/>
      <c r="T250" s="403"/>
      <c r="U250" s="403"/>
      <c r="V250" s="403"/>
      <c r="W250" s="403"/>
      <c r="X250" s="403"/>
      <c r="Y250" s="403"/>
      <c r="Z250" s="403"/>
      <c r="AA250" s="403"/>
      <c r="AB250" s="403"/>
      <c r="AC250" s="403"/>
      <c r="AD250" s="403"/>
      <c r="AE250" s="403"/>
      <c r="AF250" s="403"/>
      <c r="AG250" s="403"/>
      <c r="AH250" s="403"/>
      <c r="AI250" s="403"/>
      <c r="AJ250" s="403"/>
      <c r="AK250" s="403"/>
      <c r="AL250" s="403"/>
      <c r="AM250" s="403"/>
      <c r="AN250" s="403"/>
      <c r="AO250" s="403"/>
      <c r="AP250" s="403"/>
      <c r="AQ250" s="403"/>
    </row>
    <row r="251" spans="1:43" ht="15.75" customHeight="1">
      <c r="A251" s="403"/>
      <c r="B251" s="403"/>
      <c r="C251" s="403"/>
      <c r="D251" s="403"/>
      <c r="E251" s="403"/>
      <c r="F251" s="403"/>
      <c r="G251" s="403"/>
      <c r="H251" s="403"/>
      <c r="I251" s="403"/>
      <c r="J251" s="403"/>
      <c r="K251" s="403"/>
      <c r="L251" s="403"/>
      <c r="M251" s="403"/>
      <c r="N251" s="403"/>
      <c r="O251" s="403"/>
      <c r="P251" s="403"/>
      <c r="Q251" s="403"/>
      <c r="R251" s="403"/>
      <c r="S251" s="403"/>
      <c r="T251" s="403"/>
      <c r="U251" s="403"/>
      <c r="V251" s="403"/>
      <c r="W251" s="403"/>
      <c r="X251" s="403"/>
      <c r="Y251" s="403"/>
      <c r="Z251" s="403"/>
      <c r="AA251" s="403"/>
      <c r="AB251" s="403"/>
      <c r="AC251" s="403"/>
      <c r="AD251" s="403"/>
      <c r="AE251" s="403"/>
      <c r="AF251" s="403"/>
      <c r="AG251" s="403"/>
      <c r="AH251" s="403"/>
      <c r="AI251" s="403"/>
      <c r="AJ251" s="403"/>
      <c r="AK251" s="403"/>
      <c r="AL251" s="403"/>
      <c r="AM251" s="403"/>
      <c r="AN251" s="403"/>
      <c r="AO251" s="403"/>
      <c r="AP251" s="403"/>
      <c r="AQ251" s="403"/>
    </row>
    <row r="252" spans="1:43" ht="15.75" customHeight="1">
      <c r="A252" s="403"/>
      <c r="B252" s="403"/>
      <c r="C252" s="403"/>
      <c r="D252" s="403"/>
      <c r="E252" s="403"/>
      <c r="F252" s="403"/>
      <c r="G252" s="403"/>
      <c r="H252" s="403"/>
      <c r="I252" s="403"/>
      <c r="J252" s="403"/>
      <c r="K252" s="403"/>
      <c r="L252" s="403"/>
      <c r="M252" s="403"/>
      <c r="N252" s="403"/>
      <c r="O252" s="403"/>
      <c r="P252" s="403"/>
      <c r="Q252" s="403"/>
      <c r="R252" s="403"/>
      <c r="S252" s="403"/>
      <c r="T252" s="403"/>
      <c r="U252" s="403"/>
      <c r="V252" s="403"/>
      <c r="W252" s="403"/>
      <c r="X252" s="403"/>
      <c r="Y252" s="403"/>
      <c r="Z252" s="403"/>
      <c r="AA252" s="403"/>
      <c r="AB252" s="403"/>
      <c r="AC252" s="403"/>
      <c r="AD252" s="403"/>
      <c r="AE252" s="403"/>
      <c r="AF252" s="403"/>
      <c r="AG252" s="403"/>
      <c r="AH252" s="403"/>
      <c r="AI252" s="403"/>
      <c r="AJ252" s="403"/>
      <c r="AK252" s="403"/>
      <c r="AL252" s="403"/>
      <c r="AM252" s="403"/>
      <c r="AN252" s="403"/>
      <c r="AO252" s="403"/>
      <c r="AP252" s="403"/>
      <c r="AQ252" s="403"/>
    </row>
    <row r="253" spans="1:43" ht="15.75" customHeight="1">
      <c r="A253" s="403"/>
      <c r="B253" s="403"/>
      <c r="C253" s="403"/>
      <c r="D253" s="403"/>
      <c r="E253" s="403"/>
      <c r="F253" s="403"/>
      <c r="G253" s="403"/>
      <c r="H253" s="403"/>
      <c r="I253" s="403"/>
      <c r="J253" s="403"/>
      <c r="K253" s="403"/>
      <c r="L253" s="403"/>
      <c r="M253" s="403"/>
      <c r="N253" s="403"/>
      <c r="O253" s="403"/>
      <c r="P253" s="403"/>
      <c r="Q253" s="403"/>
      <c r="R253" s="403"/>
      <c r="S253" s="403"/>
      <c r="T253" s="403"/>
      <c r="U253" s="403"/>
      <c r="V253" s="403"/>
      <c r="W253" s="403"/>
      <c r="X253" s="403"/>
      <c r="Y253" s="403"/>
      <c r="Z253" s="403"/>
      <c r="AA253" s="403"/>
      <c r="AB253" s="403"/>
      <c r="AC253" s="403"/>
      <c r="AD253" s="403"/>
      <c r="AE253" s="403"/>
      <c r="AF253" s="403"/>
      <c r="AG253" s="403"/>
      <c r="AH253" s="403"/>
      <c r="AI253" s="403"/>
      <c r="AJ253" s="403"/>
      <c r="AK253" s="403"/>
      <c r="AL253" s="403"/>
      <c r="AM253" s="403"/>
      <c r="AN253" s="403"/>
      <c r="AO253" s="403"/>
      <c r="AP253" s="403"/>
      <c r="AQ253" s="403"/>
    </row>
    <row r="254" spans="1:43" ht="15.75" customHeight="1">
      <c r="A254" s="403"/>
      <c r="B254" s="403"/>
      <c r="C254" s="403"/>
      <c r="D254" s="403"/>
      <c r="E254" s="403"/>
      <c r="F254" s="403"/>
      <c r="G254" s="403"/>
      <c r="H254" s="403"/>
      <c r="I254" s="403"/>
      <c r="J254" s="403"/>
      <c r="K254" s="403"/>
      <c r="L254" s="403"/>
      <c r="M254" s="403"/>
      <c r="N254" s="403"/>
      <c r="O254" s="403"/>
      <c r="P254" s="403"/>
      <c r="Q254" s="403"/>
      <c r="R254" s="403"/>
      <c r="S254" s="403"/>
      <c r="T254" s="403"/>
      <c r="U254" s="403"/>
      <c r="V254" s="403"/>
      <c r="W254" s="403"/>
      <c r="X254" s="403"/>
      <c r="Y254" s="403"/>
      <c r="Z254" s="403"/>
      <c r="AA254" s="403"/>
      <c r="AB254" s="403"/>
      <c r="AC254" s="403"/>
      <c r="AD254" s="403"/>
      <c r="AE254" s="403"/>
      <c r="AF254" s="403"/>
      <c r="AG254" s="403"/>
      <c r="AH254" s="403"/>
      <c r="AI254" s="403"/>
      <c r="AJ254" s="403"/>
      <c r="AK254" s="403"/>
      <c r="AL254" s="403"/>
      <c r="AM254" s="403"/>
      <c r="AN254" s="403"/>
      <c r="AO254" s="403"/>
      <c r="AP254" s="403"/>
      <c r="AQ254" s="403"/>
    </row>
    <row r="255" spans="1:43" ht="15.75" customHeight="1">
      <c r="A255" s="403"/>
      <c r="B255" s="403"/>
      <c r="C255" s="403"/>
      <c r="D255" s="403"/>
      <c r="E255" s="403"/>
      <c r="F255" s="403"/>
      <c r="G255" s="403"/>
      <c r="H255" s="403"/>
      <c r="I255" s="403"/>
      <c r="J255" s="403"/>
      <c r="K255" s="403"/>
      <c r="L255" s="403"/>
      <c r="M255" s="403"/>
      <c r="N255" s="403"/>
      <c r="O255" s="403"/>
      <c r="P255" s="403"/>
      <c r="Q255" s="403"/>
      <c r="R255" s="403"/>
      <c r="S255" s="403"/>
      <c r="T255" s="403"/>
      <c r="U255" s="403"/>
      <c r="V255" s="403"/>
      <c r="W255" s="403"/>
      <c r="X255" s="403"/>
      <c r="Y255" s="403"/>
      <c r="Z255" s="403"/>
      <c r="AA255" s="403"/>
      <c r="AB255" s="403"/>
      <c r="AC255" s="403"/>
      <c r="AD255" s="403"/>
      <c r="AE255" s="403"/>
      <c r="AF255" s="403"/>
      <c r="AG255" s="403"/>
      <c r="AH255" s="403"/>
      <c r="AI255" s="403"/>
      <c r="AJ255" s="403"/>
      <c r="AK255" s="403"/>
      <c r="AL255" s="403"/>
      <c r="AM255" s="403"/>
      <c r="AN255" s="403"/>
      <c r="AO255" s="403"/>
      <c r="AP255" s="403"/>
      <c r="AQ255" s="403"/>
    </row>
    <row r="256" spans="1:43" ht="15.75" customHeight="1">
      <c r="A256" s="403"/>
      <c r="B256" s="403"/>
      <c r="C256" s="403"/>
      <c r="D256" s="403"/>
      <c r="E256" s="403"/>
      <c r="F256" s="403"/>
      <c r="G256" s="403"/>
      <c r="H256" s="403"/>
      <c r="I256" s="403"/>
      <c r="J256" s="403"/>
      <c r="K256" s="403"/>
      <c r="L256" s="403"/>
      <c r="M256" s="403"/>
      <c r="N256" s="403"/>
      <c r="O256" s="403"/>
      <c r="P256" s="403"/>
      <c r="Q256" s="403"/>
      <c r="R256" s="403"/>
      <c r="S256" s="403"/>
      <c r="T256" s="403"/>
      <c r="U256" s="403"/>
      <c r="V256" s="403"/>
      <c r="W256" s="403"/>
      <c r="X256" s="403"/>
      <c r="Y256" s="403"/>
      <c r="Z256" s="403"/>
      <c r="AA256" s="403"/>
      <c r="AB256" s="403"/>
      <c r="AC256" s="403"/>
      <c r="AD256" s="403"/>
      <c r="AE256" s="403"/>
      <c r="AF256" s="403"/>
      <c r="AG256" s="403"/>
      <c r="AH256" s="403"/>
      <c r="AI256" s="403"/>
      <c r="AJ256" s="403"/>
      <c r="AK256" s="403"/>
      <c r="AL256" s="403"/>
      <c r="AM256" s="403"/>
      <c r="AN256" s="403"/>
      <c r="AO256" s="403"/>
      <c r="AP256" s="403"/>
      <c r="AQ256" s="403"/>
    </row>
    <row r="257" spans="1:43" ht="15.75" customHeight="1">
      <c r="A257" s="403"/>
      <c r="B257" s="403"/>
      <c r="C257" s="403"/>
      <c r="D257" s="403"/>
      <c r="E257" s="403"/>
      <c r="F257" s="403"/>
      <c r="G257" s="403"/>
      <c r="H257" s="403"/>
      <c r="I257" s="403"/>
      <c r="J257" s="403"/>
      <c r="K257" s="403"/>
      <c r="L257" s="403"/>
      <c r="M257" s="403"/>
      <c r="N257" s="403"/>
      <c r="O257" s="403"/>
      <c r="P257" s="403"/>
      <c r="Q257" s="403"/>
      <c r="R257" s="403"/>
      <c r="S257" s="403"/>
      <c r="T257" s="403"/>
      <c r="U257" s="403"/>
      <c r="V257" s="403"/>
      <c r="W257" s="403"/>
      <c r="X257" s="403"/>
      <c r="Y257" s="403"/>
      <c r="Z257" s="403"/>
      <c r="AA257" s="403"/>
      <c r="AB257" s="403"/>
      <c r="AC257" s="403"/>
      <c r="AD257" s="403"/>
      <c r="AE257" s="403"/>
      <c r="AF257" s="403"/>
      <c r="AG257" s="403"/>
      <c r="AH257" s="403"/>
      <c r="AI257" s="403"/>
      <c r="AJ257" s="403"/>
      <c r="AK257" s="403"/>
      <c r="AL257" s="403"/>
      <c r="AM257" s="403"/>
      <c r="AN257" s="403"/>
      <c r="AO257" s="403"/>
      <c r="AP257" s="403"/>
      <c r="AQ257" s="403"/>
    </row>
    <row r="258" spans="1:43" ht="15.75" customHeight="1">
      <c r="A258" s="403"/>
      <c r="B258" s="403"/>
      <c r="C258" s="403"/>
      <c r="D258" s="403"/>
      <c r="E258" s="403"/>
      <c r="F258" s="403"/>
      <c r="G258" s="403"/>
      <c r="H258" s="403"/>
      <c r="I258" s="403"/>
      <c r="J258" s="403"/>
      <c r="K258" s="403"/>
      <c r="L258" s="403"/>
      <c r="M258" s="403"/>
      <c r="N258" s="403"/>
      <c r="O258" s="403"/>
      <c r="P258" s="403"/>
      <c r="Q258" s="403"/>
      <c r="R258" s="403"/>
      <c r="S258" s="403"/>
      <c r="T258" s="403"/>
      <c r="U258" s="403"/>
      <c r="V258" s="403"/>
      <c r="W258" s="403"/>
      <c r="X258" s="403"/>
      <c r="Y258" s="403"/>
      <c r="Z258" s="403"/>
      <c r="AA258" s="403"/>
      <c r="AB258" s="403"/>
      <c r="AC258" s="403"/>
      <c r="AD258" s="403"/>
      <c r="AE258" s="403"/>
      <c r="AF258" s="403"/>
      <c r="AG258" s="403"/>
      <c r="AH258" s="403"/>
      <c r="AI258" s="403"/>
      <c r="AJ258" s="403"/>
      <c r="AK258" s="403"/>
      <c r="AL258" s="403"/>
      <c r="AM258" s="403"/>
      <c r="AN258" s="403"/>
      <c r="AO258" s="403"/>
      <c r="AP258" s="403"/>
      <c r="AQ258" s="403"/>
    </row>
    <row r="259" spans="1:43" ht="15.75" customHeight="1">
      <c r="A259" s="403"/>
      <c r="B259" s="403"/>
      <c r="C259" s="403"/>
      <c r="D259" s="403"/>
      <c r="E259" s="403"/>
      <c r="F259" s="403"/>
      <c r="G259" s="403"/>
      <c r="H259" s="403"/>
      <c r="I259" s="403"/>
      <c r="J259" s="403"/>
      <c r="K259" s="403"/>
      <c r="L259" s="403"/>
      <c r="M259" s="403"/>
      <c r="N259" s="403"/>
      <c r="O259" s="403"/>
      <c r="P259" s="403"/>
      <c r="Q259" s="403"/>
      <c r="R259" s="403"/>
      <c r="S259" s="403"/>
      <c r="T259" s="403"/>
      <c r="U259" s="403"/>
      <c r="V259" s="403"/>
      <c r="W259" s="403"/>
      <c r="X259" s="403"/>
      <c r="Y259" s="403"/>
      <c r="Z259" s="403"/>
      <c r="AA259" s="403"/>
      <c r="AB259" s="403"/>
      <c r="AC259" s="403"/>
      <c r="AD259" s="403"/>
      <c r="AE259" s="403"/>
      <c r="AF259" s="403"/>
      <c r="AG259" s="403"/>
      <c r="AH259" s="403"/>
      <c r="AI259" s="403"/>
      <c r="AJ259" s="403"/>
      <c r="AK259" s="403"/>
      <c r="AL259" s="403"/>
      <c r="AM259" s="403"/>
      <c r="AN259" s="403"/>
      <c r="AO259" s="403"/>
      <c r="AP259" s="403"/>
      <c r="AQ259" s="403"/>
    </row>
    <row r="260" spans="1:43" ht="15.75" customHeight="1">
      <c r="A260" s="403"/>
      <c r="B260" s="403"/>
      <c r="C260" s="403"/>
      <c r="D260" s="403"/>
      <c r="E260" s="403"/>
      <c r="F260" s="403"/>
      <c r="G260" s="403"/>
      <c r="H260" s="403"/>
      <c r="I260" s="403"/>
      <c r="J260" s="403"/>
      <c r="K260" s="403"/>
      <c r="L260" s="403"/>
      <c r="M260" s="403"/>
      <c r="N260" s="403"/>
      <c r="O260" s="403"/>
      <c r="P260" s="403"/>
      <c r="Q260" s="403"/>
      <c r="R260" s="403"/>
      <c r="S260" s="403"/>
      <c r="T260" s="403"/>
      <c r="U260" s="403"/>
      <c r="V260" s="403"/>
      <c r="W260" s="403"/>
      <c r="X260" s="403"/>
      <c r="Y260" s="403"/>
      <c r="Z260" s="403"/>
      <c r="AA260" s="403"/>
      <c r="AB260" s="403"/>
      <c r="AC260" s="403"/>
      <c r="AD260" s="403"/>
      <c r="AE260" s="403"/>
      <c r="AF260" s="403"/>
      <c r="AG260" s="403"/>
      <c r="AH260" s="403"/>
      <c r="AI260" s="403"/>
      <c r="AJ260" s="403"/>
      <c r="AK260" s="403"/>
      <c r="AL260" s="403"/>
      <c r="AM260" s="403"/>
      <c r="AN260" s="403"/>
      <c r="AO260" s="403"/>
      <c r="AP260" s="403"/>
      <c r="AQ260" s="403"/>
    </row>
    <row r="261" spans="1:43" ht="15.75" customHeight="1">
      <c r="A261" s="403"/>
      <c r="B261" s="403"/>
      <c r="C261" s="403"/>
      <c r="D261" s="403"/>
      <c r="E261" s="403"/>
      <c r="F261" s="403"/>
      <c r="G261" s="403"/>
      <c r="H261" s="403"/>
      <c r="I261" s="403"/>
      <c r="J261" s="403"/>
      <c r="K261" s="403"/>
      <c r="L261" s="403"/>
      <c r="M261" s="403"/>
      <c r="N261" s="403"/>
      <c r="O261" s="403"/>
      <c r="P261" s="403"/>
      <c r="Q261" s="403"/>
      <c r="R261" s="403"/>
      <c r="S261" s="403"/>
      <c r="T261" s="403"/>
      <c r="U261" s="403"/>
      <c r="V261" s="403"/>
      <c r="W261" s="403"/>
      <c r="X261" s="403"/>
      <c r="Y261" s="403"/>
      <c r="Z261" s="403"/>
      <c r="AA261" s="403"/>
      <c r="AB261" s="403"/>
      <c r="AC261" s="403"/>
      <c r="AD261" s="403"/>
      <c r="AE261" s="403"/>
      <c r="AF261" s="403"/>
      <c r="AG261" s="403"/>
      <c r="AH261" s="403"/>
      <c r="AI261" s="403"/>
      <c r="AJ261" s="403"/>
      <c r="AK261" s="403"/>
      <c r="AL261" s="403"/>
      <c r="AM261" s="403"/>
      <c r="AN261" s="403"/>
      <c r="AO261" s="403"/>
      <c r="AP261" s="403"/>
      <c r="AQ261" s="403"/>
    </row>
    <row r="262" spans="1:43" ht="15.75" customHeight="1">
      <c r="A262" s="403"/>
      <c r="B262" s="403"/>
      <c r="C262" s="403"/>
      <c r="D262" s="403"/>
      <c r="E262" s="403"/>
      <c r="F262" s="403"/>
      <c r="G262" s="403"/>
      <c r="H262" s="403"/>
      <c r="I262" s="403"/>
      <c r="J262" s="403"/>
      <c r="K262" s="403"/>
      <c r="L262" s="403"/>
      <c r="M262" s="403"/>
      <c r="N262" s="403"/>
      <c r="O262" s="403"/>
      <c r="P262" s="403"/>
      <c r="Q262" s="403"/>
      <c r="R262" s="403"/>
      <c r="S262" s="403"/>
      <c r="T262" s="403"/>
      <c r="U262" s="403"/>
      <c r="V262" s="403"/>
      <c r="W262" s="403"/>
      <c r="X262" s="403"/>
      <c r="Y262" s="403"/>
      <c r="Z262" s="403"/>
      <c r="AA262" s="403"/>
      <c r="AB262" s="403"/>
      <c r="AC262" s="403"/>
      <c r="AD262" s="403"/>
      <c r="AE262" s="403"/>
      <c r="AF262" s="403"/>
      <c r="AG262" s="403"/>
      <c r="AH262" s="403"/>
      <c r="AI262" s="403"/>
      <c r="AJ262" s="403"/>
      <c r="AK262" s="403"/>
      <c r="AL262" s="403"/>
      <c r="AM262" s="403"/>
      <c r="AN262" s="403"/>
      <c r="AO262" s="403"/>
      <c r="AP262" s="403"/>
      <c r="AQ262" s="403"/>
    </row>
    <row r="263" spans="1:43" ht="15.75" customHeight="1">
      <c r="A263" s="403"/>
      <c r="B263" s="403"/>
      <c r="C263" s="403"/>
      <c r="D263" s="403"/>
      <c r="E263" s="403"/>
      <c r="F263" s="403"/>
      <c r="G263" s="403"/>
      <c r="H263" s="403"/>
      <c r="I263" s="403"/>
      <c r="J263" s="403"/>
      <c r="K263" s="403"/>
      <c r="L263" s="403"/>
      <c r="M263" s="403"/>
      <c r="N263" s="403"/>
      <c r="O263" s="403"/>
      <c r="P263" s="403"/>
      <c r="Q263" s="403"/>
      <c r="R263" s="403"/>
      <c r="S263" s="403"/>
      <c r="T263" s="403"/>
      <c r="U263" s="403"/>
      <c r="V263" s="403"/>
      <c r="W263" s="403"/>
      <c r="X263" s="403"/>
      <c r="Y263" s="403"/>
      <c r="Z263" s="403"/>
      <c r="AA263" s="403"/>
      <c r="AB263" s="403"/>
      <c r="AC263" s="403"/>
      <c r="AD263" s="403"/>
      <c r="AE263" s="403"/>
      <c r="AF263" s="403"/>
      <c r="AG263" s="403"/>
      <c r="AH263" s="403"/>
      <c r="AI263" s="403"/>
      <c r="AJ263" s="403"/>
      <c r="AK263" s="403"/>
      <c r="AL263" s="403"/>
      <c r="AM263" s="403"/>
      <c r="AN263" s="403"/>
      <c r="AO263" s="403"/>
      <c r="AP263" s="403"/>
      <c r="AQ263" s="403"/>
    </row>
    <row r="264" spans="1:43" ht="15.75" customHeight="1">
      <c r="A264" s="403"/>
      <c r="B264" s="403"/>
      <c r="C264" s="403"/>
      <c r="D264" s="403"/>
      <c r="E264" s="403"/>
      <c r="F264" s="403"/>
      <c r="G264" s="403"/>
      <c r="H264" s="403"/>
      <c r="I264" s="403"/>
      <c r="J264" s="403"/>
      <c r="K264" s="403"/>
      <c r="L264" s="403"/>
      <c r="M264" s="403"/>
      <c r="N264" s="403"/>
      <c r="O264" s="403"/>
      <c r="P264" s="403"/>
      <c r="Q264" s="403"/>
      <c r="R264" s="403"/>
      <c r="S264" s="403"/>
      <c r="T264" s="403"/>
      <c r="U264" s="403"/>
      <c r="V264" s="403"/>
      <c r="W264" s="403"/>
      <c r="X264" s="403"/>
      <c r="Y264" s="403"/>
      <c r="Z264" s="403"/>
      <c r="AA264" s="403"/>
      <c r="AB264" s="403"/>
      <c r="AC264" s="403"/>
      <c r="AD264" s="403"/>
      <c r="AE264" s="403"/>
      <c r="AF264" s="403"/>
      <c r="AG264" s="403"/>
      <c r="AH264" s="403"/>
      <c r="AI264" s="403"/>
      <c r="AJ264" s="403"/>
      <c r="AK264" s="403"/>
      <c r="AL264" s="403"/>
      <c r="AM264" s="403"/>
      <c r="AN264" s="403"/>
      <c r="AO264" s="403"/>
      <c r="AP264" s="403"/>
      <c r="AQ264" s="403"/>
    </row>
    <row r="265" spans="1:43" ht="15.75" customHeight="1">
      <c r="A265" s="403"/>
      <c r="B265" s="403"/>
      <c r="C265" s="403"/>
      <c r="D265" s="403"/>
      <c r="E265" s="403"/>
      <c r="F265" s="403"/>
      <c r="G265" s="403"/>
      <c r="H265" s="403"/>
      <c r="I265" s="403"/>
      <c r="J265" s="403"/>
      <c r="K265" s="403"/>
      <c r="L265" s="403"/>
      <c r="M265" s="403"/>
      <c r="N265" s="403"/>
      <c r="O265" s="403"/>
      <c r="P265" s="403"/>
      <c r="Q265" s="403"/>
      <c r="R265" s="403"/>
      <c r="S265" s="403"/>
      <c r="T265" s="403"/>
      <c r="U265" s="403"/>
      <c r="V265" s="403"/>
      <c r="W265" s="403"/>
      <c r="X265" s="403"/>
      <c r="Y265" s="403"/>
      <c r="Z265" s="403"/>
      <c r="AA265" s="403"/>
      <c r="AB265" s="403"/>
      <c r="AC265" s="403"/>
      <c r="AD265" s="403"/>
      <c r="AE265" s="403"/>
      <c r="AF265" s="403"/>
      <c r="AG265" s="403"/>
      <c r="AH265" s="403"/>
      <c r="AI265" s="403"/>
      <c r="AJ265" s="403"/>
      <c r="AK265" s="403"/>
      <c r="AL265" s="403"/>
      <c r="AM265" s="403"/>
      <c r="AN265" s="403"/>
      <c r="AO265" s="403"/>
      <c r="AP265" s="403"/>
      <c r="AQ265" s="403"/>
    </row>
    <row r="266" spans="1:43" ht="15.75" customHeight="1">
      <c r="A266" s="403"/>
      <c r="B266" s="403"/>
      <c r="C266" s="403"/>
      <c r="D266" s="403"/>
      <c r="E266" s="403"/>
      <c r="F266" s="403"/>
      <c r="G266" s="403"/>
      <c r="H266" s="403"/>
      <c r="I266" s="403"/>
      <c r="J266" s="403"/>
      <c r="K266" s="403"/>
      <c r="L266" s="403"/>
      <c r="M266" s="403"/>
      <c r="N266" s="403"/>
      <c r="O266" s="403"/>
      <c r="P266" s="403"/>
      <c r="Q266" s="403"/>
      <c r="R266" s="403"/>
      <c r="S266" s="403"/>
      <c r="T266" s="403"/>
      <c r="U266" s="403"/>
      <c r="V266" s="403"/>
      <c r="W266" s="403"/>
      <c r="X266" s="403"/>
      <c r="Y266" s="403"/>
      <c r="Z266" s="403"/>
      <c r="AA266" s="403"/>
      <c r="AB266" s="403"/>
      <c r="AC266" s="403"/>
      <c r="AD266" s="403"/>
      <c r="AE266" s="403"/>
      <c r="AF266" s="403"/>
      <c r="AG266" s="403"/>
      <c r="AH266" s="403"/>
      <c r="AI266" s="403"/>
      <c r="AJ266" s="403"/>
      <c r="AK266" s="403"/>
      <c r="AL266" s="403"/>
      <c r="AM266" s="403"/>
      <c r="AN266" s="403"/>
      <c r="AO266" s="403"/>
      <c r="AP266" s="403"/>
      <c r="AQ266" s="403"/>
    </row>
    <row r="267" spans="1:43" ht="15.75" customHeight="1">
      <c r="A267" s="403"/>
      <c r="B267" s="403"/>
      <c r="C267" s="403"/>
      <c r="D267" s="403"/>
      <c r="E267" s="403"/>
      <c r="F267" s="403"/>
      <c r="G267" s="403"/>
      <c r="H267" s="403"/>
      <c r="I267" s="403"/>
      <c r="J267" s="403"/>
      <c r="K267" s="403"/>
      <c r="L267" s="403"/>
      <c r="M267" s="403"/>
      <c r="N267" s="403"/>
      <c r="O267" s="403"/>
      <c r="P267" s="403"/>
      <c r="Q267" s="403"/>
      <c r="R267" s="403"/>
      <c r="S267" s="403"/>
      <c r="T267" s="403"/>
      <c r="U267" s="403"/>
      <c r="V267" s="403"/>
      <c r="W267" s="403"/>
      <c r="X267" s="403"/>
      <c r="Y267" s="403"/>
      <c r="Z267" s="403"/>
      <c r="AA267" s="403"/>
      <c r="AB267" s="403"/>
      <c r="AC267" s="403"/>
      <c r="AD267" s="403"/>
      <c r="AE267" s="403"/>
      <c r="AF267" s="403"/>
      <c r="AG267" s="403"/>
      <c r="AH267" s="403"/>
      <c r="AI267" s="403"/>
      <c r="AJ267" s="403"/>
      <c r="AK267" s="403"/>
      <c r="AL267" s="403"/>
      <c r="AM267" s="403"/>
      <c r="AN267" s="403"/>
      <c r="AO267" s="403"/>
      <c r="AP267" s="403"/>
      <c r="AQ267" s="403"/>
    </row>
    <row r="268" spans="1:43" ht="15.75" customHeight="1">
      <c r="A268" s="403"/>
      <c r="B268" s="403"/>
      <c r="C268" s="403"/>
      <c r="D268" s="403"/>
      <c r="E268" s="403"/>
      <c r="F268" s="403"/>
      <c r="G268" s="403"/>
      <c r="H268" s="403"/>
      <c r="I268" s="403"/>
      <c r="J268" s="403"/>
      <c r="K268" s="403"/>
      <c r="L268" s="403"/>
      <c r="M268" s="403"/>
      <c r="N268" s="403"/>
      <c r="O268" s="403"/>
      <c r="P268" s="403"/>
      <c r="Q268" s="403"/>
      <c r="R268" s="403"/>
      <c r="S268" s="403"/>
      <c r="T268" s="403"/>
      <c r="U268" s="403"/>
      <c r="V268" s="403"/>
      <c r="W268" s="403"/>
      <c r="X268" s="403"/>
      <c r="Y268" s="403"/>
      <c r="Z268" s="403"/>
      <c r="AA268" s="403"/>
      <c r="AB268" s="403"/>
      <c r="AC268" s="403"/>
      <c r="AD268" s="403"/>
      <c r="AE268" s="403"/>
      <c r="AF268" s="403"/>
      <c r="AG268" s="403"/>
      <c r="AH268" s="403"/>
      <c r="AI268" s="403"/>
      <c r="AJ268" s="403"/>
      <c r="AK268" s="403"/>
      <c r="AL268" s="403"/>
      <c r="AM268" s="403"/>
      <c r="AN268" s="403"/>
      <c r="AO268" s="403"/>
      <c r="AP268" s="403"/>
      <c r="AQ268" s="403"/>
    </row>
    <row r="269" spans="1:43" ht="15.75" customHeight="1">
      <c r="A269" s="403"/>
      <c r="B269" s="403"/>
      <c r="C269" s="403"/>
      <c r="D269" s="403"/>
      <c r="E269" s="403"/>
      <c r="F269" s="403"/>
      <c r="G269" s="403"/>
      <c r="H269" s="403"/>
      <c r="I269" s="403"/>
      <c r="J269" s="403"/>
      <c r="K269" s="403"/>
      <c r="L269" s="403"/>
      <c r="M269" s="403"/>
      <c r="N269" s="403"/>
      <c r="O269" s="403"/>
      <c r="P269" s="403"/>
      <c r="Q269" s="403"/>
      <c r="R269" s="403"/>
      <c r="S269" s="403"/>
      <c r="T269" s="403"/>
      <c r="U269" s="403"/>
      <c r="V269" s="403"/>
      <c r="W269" s="403"/>
      <c r="X269" s="403"/>
      <c r="Y269" s="403"/>
      <c r="Z269" s="403"/>
      <c r="AA269" s="403"/>
      <c r="AB269" s="403"/>
      <c r="AC269" s="403"/>
      <c r="AD269" s="403"/>
      <c r="AE269" s="403"/>
      <c r="AF269" s="403"/>
      <c r="AG269" s="403"/>
      <c r="AH269" s="403"/>
      <c r="AI269" s="403"/>
      <c r="AJ269" s="403"/>
      <c r="AK269" s="403"/>
      <c r="AL269" s="403"/>
      <c r="AM269" s="403"/>
      <c r="AN269" s="403"/>
      <c r="AO269" s="403"/>
      <c r="AP269" s="403"/>
      <c r="AQ269" s="403"/>
    </row>
    <row r="270" spans="1:43" ht="15.75" customHeight="1">
      <c r="A270" s="403"/>
      <c r="B270" s="403"/>
      <c r="C270" s="403"/>
      <c r="D270" s="403"/>
      <c r="E270" s="403"/>
      <c r="F270" s="403"/>
      <c r="G270" s="403"/>
      <c r="H270" s="403"/>
      <c r="I270" s="403"/>
      <c r="J270" s="403"/>
      <c r="K270" s="403"/>
      <c r="L270" s="403"/>
      <c r="M270" s="403"/>
      <c r="N270" s="403"/>
      <c r="O270" s="403"/>
      <c r="P270" s="403"/>
      <c r="Q270" s="403"/>
      <c r="R270" s="403"/>
      <c r="S270" s="403"/>
      <c r="T270" s="403"/>
      <c r="U270" s="403"/>
      <c r="V270" s="403"/>
      <c r="W270" s="403"/>
      <c r="X270" s="403"/>
      <c r="Y270" s="403"/>
      <c r="Z270" s="403"/>
      <c r="AA270" s="403"/>
      <c r="AB270" s="403"/>
      <c r="AC270" s="403"/>
      <c r="AD270" s="403"/>
      <c r="AE270" s="403"/>
      <c r="AF270" s="403"/>
      <c r="AG270" s="403"/>
      <c r="AH270" s="403"/>
      <c r="AI270" s="403"/>
      <c r="AJ270" s="403"/>
      <c r="AK270" s="403"/>
      <c r="AL270" s="403"/>
      <c r="AM270" s="403"/>
      <c r="AN270" s="403"/>
      <c r="AO270" s="403"/>
      <c r="AP270" s="403"/>
      <c r="AQ270" s="403"/>
    </row>
    <row r="271" spans="1:43" ht="15.75" customHeight="1">
      <c r="A271" s="403"/>
      <c r="B271" s="403"/>
      <c r="C271" s="403"/>
      <c r="D271" s="403"/>
      <c r="E271" s="403"/>
      <c r="F271" s="403"/>
      <c r="G271" s="403"/>
      <c r="H271" s="403"/>
      <c r="I271" s="403"/>
      <c r="J271" s="403"/>
      <c r="K271" s="403"/>
      <c r="L271" s="403"/>
      <c r="M271" s="403"/>
      <c r="N271" s="403"/>
      <c r="O271" s="403"/>
      <c r="P271" s="403"/>
      <c r="Q271" s="403"/>
      <c r="R271" s="403"/>
      <c r="S271" s="403"/>
      <c r="T271" s="403"/>
      <c r="U271" s="403"/>
      <c r="V271" s="403"/>
      <c r="W271" s="403"/>
      <c r="X271" s="403"/>
      <c r="Y271" s="403"/>
      <c r="Z271" s="403"/>
      <c r="AA271" s="403"/>
      <c r="AB271" s="403"/>
      <c r="AC271" s="403"/>
      <c r="AD271" s="403"/>
      <c r="AE271" s="403"/>
      <c r="AF271" s="403"/>
      <c r="AG271" s="403"/>
      <c r="AH271" s="403"/>
      <c r="AI271" s="403"/>
      <c r="AJ271" s="403"/>
      <c r="AK271" s="403"/>
      <c r="AL271" s="403"/>
      <c r="AM271" s="403"/>
      <c r="AN271" s="403"/>
      <c r="AO271" s="403"/>
      <c r="AP271" s="403"/>
      <c r="AQ271" s="403"/>
    </row>
    <row r="272" spans="1:43" ht="15.75" customHeight="1">
      <c r="A272" s="403"/>
      <c r="B272" s="403"/>
      <c r="C272" s="403"/>
      <c r="D272" s="403"/>
      <c r="E272" s="403"/>
      <c r="F272" s="403"/>
      <c r="G272" s="403"/>
      <c r="H272" s="403"/>
      <c r="I272" s="403"/>
      <c r="J272" s="403"/>
      <c r="K272" s="403"/>
      <c r="L272" s="403"/>
      <c r="M272" s="403"/>
      <c r="N272" s="403"/>
      <c r="O272" s="403"/>
      <c r="P272" s="403"/>
      <c r="Q272" s="403"/>
      <c r="R272" s="403"/>
      <c r="S272" s="403"/>
      <c r="T272" s="403"/>
      <c r="U272" s="403"/>
      <c r="V272" s="403"/>
      <c r="W272" s="403"/>
      <c r="X272" s="403"/>
      <c r="Y272" s="403"/>
      <c r="Z272" s="403"/>
      <c r="AA272" s="403"/>
      <c r="AB272" s="403"/>
      <c r="AC272" s="403"/>
      <c r="AD272" s="403"/>
      <c r="AE272" s="403"/>
      <c r="AF272" s="403"/>
      <c r="AG272" s="403"/>
      <c r="AH272" s="403"/>
      <c r="AI272" s="403"/>
      <c r="AJ272" s="403"/>
      <c r="AK272" s="403"/>
      <c r="AL272" s="403"/>
      <c r="AM272" s="403"/>
      <c r="AN272" s="403"/>
      <c r="AO272" s="403"/>
      <c r="AP272" s="403"/>
      <c r="AQ272" s="403"/>
    </row>
    <row r="273" spans="1:43" ht="15.75" customHeight="1">
      <c r="A273" s="403"/>
      <c r="B273" s="403"/>
      <c r="C273" s="403"/>
      <c r="D273" s="403"/>
      <c r="E273" s="403"/>
      <c r="F273" s="403"/>
      <c r="G273" s="403"/>
      <c r="H273" s="403"/>
      <c r="I273" s="403"/>
      <c r="J273" s="403"/>
      <c r="K273" s="403"/>
      <c r="L273" s="403"/>
      <c r="M273" s="403"/>
      <c r="N273" s="403"/>
      <c r="O273" s="403"/>
      <c r="P273" s="403"/>
      <c r="Q273" s="403"/>
      <c r="R273" s="403"/>
      <c r="S273" s="403"/>
      <c r="T273" s="403"/>
      <c r="U273" s="403"/>
      <c r="V273" s="403"/>
      <c r="W273" s="403"/>
      <c r="X273" s="403"/>
      <c r="Y273" s="403"/>
      <c r="Z273" s="403"/>
      <c r="AA273" s="403"/>
      <c r="AB273" s="403"/>
      <c r="AC273" s="403"/>
      <c r="AD273" s="403"/>
      <c r="AE273" s="403"/>
      <c r="AF273" s="403"/>
      <c r="AG273" s="403"/>
      <c r="AH273" s="403"/>
      <c r="AI273" s="403"/>
      <c r="AJ273" s="403"/>
      <c r="AK273" s="403"/>
      <c r="AL273" s="403"/>
      <c r="AM273" s="403"/>
      <c r="AN273" s="403"/>
      <c r="AO273" s="403"/>
      <c r="AP273" s="403"/>
      <c r="AQ273" s="403"/>
    </row>
    <row r="274" spans="1:43" ht="15.75" customHeight="1">
      <c r="A274" s="403"/>
      <c r="B274" s="403"/>
      <c r="C274" s="403"/>
      <c r="D274" s="403"/>
      <c r="E274" s="403"/>
      <c r="F274" s="403"/>
      <c r="G274" s="403"/>
      <c r="H274" s="403"/>
      <c r="I274" s="403"/>
      <c r="J274" s="403"/>
      <c r="K274" s="403"/>
      <c r="L274" s="403"/>
      <c r="M274" s="403"/>
      <c r="N274" s="403"/>
      <c r="O274" s="403"/>
      <c r="P274" s="403"/>
      <c r="Q274" s="403"/>
      <c r="R274" s="403"/>
      <c r="S274" s="403"/>
      <c r="T274" s="403"/>
      <c r="U274" s="403"/>
      <c r="V274" s="403"/>
      <c r="W274" s="403"/>
      <c r="X274" s="403"/>
      <c r="Y274" s="403"/>
      <c r="Z274" s="403"/>
      <c r="AA274" s="403"/>
      <c r="AB274" s="403"/>
      <c r="AC274" s="403"/>
      <c r="AD274" s="403"/>
      <c r="AE274" s="403"/>
      <c r="AF274" s="403"/>
      <c r="AG274" s="403"/>
      <c r="AH274" s="403"/>
      <c r="AI274" s="403"/>
      <c r="AJ274" s="403"/>
      <c r="AK274" s="403"/>
      <c r="AL274" s="403"/>
      <c r="AM274" s="403"/>
      <c r="AN274" s="403"/>
      <c r="AO274" s="403"/>
      <c r="AP274" s="403"/>
      <c r="AQ274" s="403"/>
    </row>
    <row r="275" spans="1:43" ht="15.75" customHeight="1">
      <c r="A275" s="403"/>
      <c r="B275" s="403"/>
      <c r="C275" s="403"/>
      <c r="D275" s="403"/>
      <c r="E275" s="403"/>
      <c r="F275" s="403"/>
      <c r="G275" s="403"/>
      <c r="H275" s="403"/>
      <c r="I275" s="403"/>
      <c r="J275" s="403"/>
      <c r="K275" s="403"/>
      <c r="L275" s="403"/>
      <c r="M275" s="403"/>
      <c r="N275" s="403"/>
      <c r="O275" s="403"/>
      <c r="P275" s="403"/>
      <c r="Q275" s="403"/>
      <c r="R275" s="403"/>
      <c r="S275" s="403"/>
      <c r="T275" s="403"/>
      <c r="U275" s="403"/>
      <c r="V275" s="403"/>
      <c r="W275" s="403"/>
      <c r="X275" s="403"/>
      <c r="Y275" s="403"/>
      <c r="Z275" s="403"/>
      <c r="AA275" s="403"/>
      <c r="AB275" s="403"/>
      <c r="AC275" s="403"/>
      <c r="AD275" s="403"/>
      <c r="AE275" s="403"/>
      <c r="AF275" s="403"/>
      <c r="AG275" s="403"/>
      <c r="AH275" s="403"/>
      <c r="AI275" s="403"/>
      <c r="AJ275" s="403"/>
      <c r="AK275" s="403"/>
      <c r="AL275" s="403"/>
      <c r="AM275" s="403"/>
      <c r="AN275" s="403"/>
      <c r="AO275" s="403"/>
      <c r="AP275" s="403"/>
      <c r="AQ275" s="403"/>
    </row>
    <row r="276" spans="1:43" ht="15.75" customHeight="1">
      <c r="A276" s="403"/>
      <c r="B276" s="403"/>
      <c r="C276" s="403"/>
      <c r="D276" s="403"/>
      <c r="E276" s="403"/>
      <c r="F276" s="403"/>
      <c r="G276" s="403"/>
      <c r="H276" s="403"/>
      <c r="I276" s="403"/>
      <c r="J276" s="403"/>
      <c r="K276" s="403"/>
      <c r="L276" s="403"/>
      <c r="M276" s="403"/>
      <c r="N276" s="403"/>
      <c r="O276" s="403"/>
      <c r="P276" s="403"/>
      <c r="Q276" s="403"/>
      <c r="R276" s="403"/>
      <c r="S276" s="403"/>
      <c r="T276" s="403"/>
      <c r="U276" s="403"/>
      <c r="V276" s="403"/>
      <c r="W276" s="403"/>
      <c r="X276" s="403"/>
      <c r="Y276" s="403"/>
      <c r="Z276" s="403"/>
      <c r="AA276" s="403"/>
      <c r="AB276" s="403"/>
      <c r="AC276" s="403"/>
      <c r="AD276" s="403"/>
      <c r="AE276" s="403"/>
      <c r="AF276" s="403"/>
      <c r="AG276" s="403"/>
      <c r="AH276" s="403"/>
      <c r="AI276" s="403"/>
      <c r="AJ276" s="403"/>
      <c r="AK276" s="403"/>
      <c r="AL276" s="403"/>
      <c r="AM276" s="403"/>
      <c r="AN276" s="403"/>
      <c r="AO276" s="403"/>
      <c r="AP276" s="403"/>
      <c r="AQ276" s="403"/>
    </row>
    <row r="277" spans="1:43" ht="15.75" customHeight="1">
      <c r="A277" s="403"/>
      <c r="B277" s="403"/>
      <c r="C277" s="403"/>
      <c r="D277" s="403"/>
      <c r="E277" s="403"/>
      <c r="F277" s="403"/>
      <c r="G277" s="403"/>
      <c r="H277" s="403"/>
      <c r="I277" s="403"/>
      <c r="J277" s="403"/>
      <c r="K277" s="403"/>
      <c r="L277" s="403"/>
      <c r="M277" s="403"/>
      <c r="N277" s="403"/>
      <c r="O277" s="403"/>
      <c r="P277" s="403"/>
      <c r="Q277" s="403"/>
      <c r="R277" s="403"/>
      <c r="S277" s="403"/>
      <c r="T277" s="403"/>
      <c r="U277" s="403"/>
      <c r="V277" s="403"/>
      <c r="W277" s="403"/>
      <c r="X277" s="403"/>
      <c r="Y277" s="403"/>
      <c r="Z277" s="403"/>
      <c r="AA277" s="403"/>
      <c r="AB277" s="403"/>
      <c r="AC277" s="403"/>
      <c r="AD277" s="403"/>
      <c r="AE277" s="403"/>
      <c r="AF277" s="403"/>
      <c r="AG277" s="403"/>
      <c r="AH277" s="403"/>
      <c r="AI277" s="403"/>
      <c r="AJ277" s="403"/>
      <c r="AK277" s="403"/>
      <c r="AL277" s="403"/>
      <c r="AM277" s="403"/>
      <c r="AN277" s="403"/>
      <c r="AO277" s="403"/>
      <c r="AP277" s="403"/>
      <c r="AQ277" s="403"/>
    </row>
    <row r="278" spans="1:43" ht="15.75" customHeight="1">
      <c r="A278" s="403"/>
      <c r="B278" s="403"/>
      <c r="C278" s="403"/>
      <c r="D278" s="403"/>
      <c r="E278" s="403"/>
      <c r="F278" s="403"/>
      <c r="G278" s="403"/>
      <c r="H278" s="403"/>
      <c r="I278" s="403"/>
      <c r="J278" s="403"/>
      <c r="K278" s="403"/>
      <c r="L278" s="403"/>
      <c r="M278" s="403"/>
      <c r="N278" s="403"/>
      <c r="O278" s="403"/>
      <c r="P278" s="403"/>
      <c r="Q278" s="403"/>
      <c r="R278" s="403"/>
      <c r="S278" s="403"/>
      <c r="T278" s="403"/>
      <c r="U278" s="403"/>
      <c r="V278" s="403"/>
      <c r="W278" s="403"/>
      <c r="X278" s="403"/>
      <c r="Y278" s="403"/>
      <c r="Z278" s="403"/>
      <c r="AA278" s="403"/>
      <c r="AB278" s="403"/>
      <c r="AC278" s="403"/>
      <c r="AD278" s="403"/>
      <c r="AE278" s="403"/>
      <c r="AF278" s="403"/>
      <c r="AG278" s="403"/>
      <c r="AH278" s="403"/>
      <c r="AI278" s="403"/>
      <c r="AJ278" s="403"/>
      <c r="AK278" s="403"/>
      <c r="AL278" s="403"/>
      <c r="AM278" s="403"/>
      <c r="AN278" s="403"/>
      <c r="AO278" s="403"/>
      <c r="AP278" s="403"/>
      <c r="AQ278" s="403"/>
    </row>
    <row r="279" spans="1:43" ht="15.75" customHeight="1">
      <c r="A279" s="403"/>
      <c r="B279" s="403"/>
      <c r="C279" s="403"/>
      <c r="D279" s="403"/>
      <c r="E279" s="403"/>
      <c r="F279" s="403"/>
      <c r="G279" s="403"/>
      <c r="H279" s="403"/>
      <c r="I279" s="403"/>
      <c r="J279" s="403"/>
      <c r="K279" s="403"/>
      <c r="L279" s="403"/>
      <c r="M279" s="403"/>
      <c r="N279" s="403"/>
      <c r="O279" s="403"/>
      <c r="P279" s="403"/>
      <c r="Q279" s="403"/>
      <c r="R279" s="403"/>
      <c r="S279" s="403"/>
      <c r="T279" s="403"/>
      <c r="U279" s="403"/>
      <c r="V279" s="403"/>
      <c r="W279" s="403"/>
      <c r="X279" s="403"/>
      <c r="Y279" s="403"/>
      <c r="Z279" s="403"/>
      <c r="AA279" s="403"/>
      <c r="AB279" s="403"/>
      <c r="AC279" s="403"/>
      <c r="AD279" s="403"/>
      <c r="AE279" s="403"/>
      <c r="AF279" s="403"/>
      <c r="AG279" s="403"/>
      <c r="AH279" s="403"/>
      <c r="AI279" s="403"/>
      <c r="AJ279" s="403"/>
      <c r="AK279" s="403"/>
      <c r="AL279" s="403"/>
      <c r="AM279" s="403"/>
      <c r="AN279" s="403"/>
      <c r="AO279" s="403"/>
      <c r="AP279" s="403"/>
      <c r="AQ279" s="403"/>
    </row>
    <row r="280" spans="1:43" ht="15.75" customHeight="1">
      <c r="A280" s="403"/>
      <c r="B280" s="403"/>
      <c r="C280" s="403"/>
      <c r="D280" s="403"/>
      <c r="E280" s="403"/>
      <c r="F280" s="403"/>
      <c r="G280" s="403"/>
      <c r="H280" s="403"/>
      <c r="I280" s="403"/>
      <c r="J280" s="403"/>
      <c r="K280" s="403"/>
      <c r="L280" s="403"/>
      <c r="M280" s="403"/>
      <c r="N280" s="403"/>
      <c r="O280" s="403"/>
      <c r="P280" s="403"/>
      <c r="Q280" s="403"/>
      <c r="R280" s="403"/>
      <c r="S280" s="403"/>
      <c r="T280" s="403"/>
      <c r="U280" s="403"/>
      <c r="V280" s="403"/>
      <c r="W280" s="403"/>
      <c r="X280" s="403"/>
      <c r="Y280" s="403"/>
      <c r="Z280" s="403"/>
      <c r="AA280" s="403"/>
      <c r="AB280" s="403"/>
      <c r="AC280" s="403"/>
      <c r="AD280" s="403"/>
      <c r="AE280" s="403"/>
      <c r="AF280" s="403"/>
      <c r="AG280" s="403"/>
      <c r="AH280" s="403"/>
      <c r="AI280" s="403"/>
      <c r="AJ280" s="403"/>
      <c r="AK280" s="403"/>
      <c r="AL280" s="403"/>
      <c r="AM280" s="403"/>
      <c r="AN280" s="403"/>
      <c r="AO280" s="403"/>
      <c r="AP280" s="403"/>
      <c r="AQ280" s="403"/>
    </row>
    <row r="281" spans="1:43" ht="15.75" customHeight="1">
      <c r="A281" s="403"/>
      <c r="B281" s="403"/>
      <c r="C281" s="403"/>
      <c r="D281" s="403"/>
      <c r="E281" s="403"/>
      <c r="F281" s="403"/>
      <c r="G281" s="403"/>
      <c r="H281" s="403"/>
      <c r="I281" s="403"/>
      <c r="J281" s="403"/>
      <c r="K281" s="403"/>
      <c r="L281" s="403"/>
      <c r="M281" s="403"/>
      <c r="N281" s="403"/>
      <c r="O281" s="403"/>
      <c r="P281" s="403"/>
      <c r="Q281" s="403"/>
      <c r="R281" s="403"/>
      <c r="S281" s="403"/>
      <c r="T281" s="403"/>
      <c r="U281" s="403"/>
      <c r="V281" s="403"/>
      <c r="W281" s="403"/>
      <c r="X281" s="403"/>
      <c r="Y281" s="403"/>
      <c r="Z281" s="403"/>
      <c r="AA281" s="403"/>
      <c r="AB281" s="403"/>
      <c r="AC281" s="403"/>
      <c r="AD281" s="403"/>
      <c r="AE281" s="403"/>
      <c r="AF281" s="403"/>
      <c r="AG281" s="403"/>
      <c r="AH281" s="403"/>
      <c r="AI281" s="403"/>
      <c r="AJ281" s="403"/>
      <c r="AK281" s="403"/>
      <c r="AL281" s="403"/>
      <c r="AM281" s="403"/>
      <c r="AN281" s="403"/>
      <c r="AO281" s="403"/>
      <c r="AP281" s="403"/>
      <c r="AQ281" s="403"/>
    </row>
    <row r="282" spans="1:43" ht="15.75" customHeight="1">
      <c r="A282" s="403"/>
      <c r="B282" s="403"/>
      <c r="C282" s="403"/>
      <c r="D282" s="403"/>
      <c r="E282" s="403"/>
      <c r="F282" s="403"/>
      <c r="G282" s="403"/>
      <c r="H282" s="403"/>
      <c r="I282" s="403"/>
      <c r="J282" s="403"/>
      <c r="K282" s="403"/>
      <c r="L282" s="403"/>
      <c r="M282" s="403"/>
      <c r="N282" s="403"/>
      <c r="O282" s="403"/>
      <c r="P282" s="403"/>
      <c r="Q282" s="403"/>
      <c r="R282" s="403"/>
      <c r="S282" s="403"/>
      <c r="T282" s="403"/>
      <c r="U282" s="403"/>
      <c r="V282" s="403"/>
      <c r="W282" s="403"/>
      <c r="X282" s="403"/>
      <c r="Y282" s="403"/>
      <c r="Z282" s="403"/>
      <c r="AA282" s="403"/>
      <c r="AB282" s="403"/>
      <c r="AC282" s="403"/>
      <c r="AD282" s="403"/>
      <c r="AE282" s="403"/>
      <c r="AF282" s="403"/>
      <c r="AG282" s="403"/>
      <c r="AH282" s="403"/>
      <c r="AI282" s="403"/>
      <c r="AJ282" s="403"/>
      <c r="AK282" s="403"/>
      <c r="AL282" s="403"/>
      <c r="AM282" s="403"/>
      <c r="AN282" s="403"/>
      <c r="AO282" s="403"/>
      <c r="AP282" s="403"/>
      <c r="AQ282" s="403"/>
    </row>
    <row r="283" spans="1:43" ht="15.75" customHeight="1">
      <c r="A283" s="403"/>
      <c r="B283" s="403"/>
      <c r="C283" s="403"/>
      <c r="D283" s="403"/>
      <c r="E283" s="403"/>
      <c r="F283" s="403"/>
      <c r="G283" s="403"/>
      <c r="H283" s="403"/>
      <c r="I283" s="403"/>
      <c r="J283" s="403"/>
      <c r="K283" s="403"/>
      <c r="L283" s="403"/>
      <c r="M283" s="403"/>
      <c r="N283" s="403"/>
      <c r="O283" s="403"/>
      <c r="P283" s="403"/>
      <c r="Q283" s="403"/>
      <c r="R283" s="403"/>
      <c r="S283" s="403"/>
      <c r="T283" s="403"/>
      <c r="U283" s="403"/>
      <c r="V283" s="403"/>
      <c r="W283" s="403"/>
      <c r="X283" s="403"/>
      <c r="Y283" s="403"/>
      <c r="Z283" s="403"/>
      <c r="AA283" s="403"/>
      <c r="AB283" s="403"/>
      <c r="AC283" s="403"/>
      <c r="AD283" s="403"/>
      <c r="AE283" s="403"/>
      <c r="AF283" s="403"/>
      <c r="AG283" s="403"/>
      <c r="AH283" s="403"/>
      <c r="AI283" s="403"/>
      <c r="AJ283" s="403"/>
      <c r="AK283" s="403"/>
      <c r="AL283" s="403"/>
      <c r="AM283" s="403"/>
      <c r="AN283" s="403"/>
      <c r="AO283" s="403"/>
      <c r="AP283" s="403"/>
      <c r="AQ283" s="403"/>
    </row>
    <row r="284" spans="1:43" ht="15.75" customHeight="1">
      <c r="A284" s="403"/>
      <c r="B284" s="403"/>
      <c r="C284" s="403"/>
      <c r="D284" s="403"/>
      <c r="E284" s="403"/>
      <c r="F284" s="403"/>
      <c r="G284" s="403"/>
      <c r="H284" s="403"/>
      <c r="I284" s="403"/>
      <c r="J284" s="403"/>
      <c r="K284" s="403"/>
      <c r="L284" s="403"/>
      <c r="M284" s="403"/>
      <c r="N284" s="403"/>
      <c r="O284" s="403"/>
      <c r="P284" s="403"/>
      <c r="Q284" s="403"/>
      <c r="R284" s="403"/>
      <c r="S284" s="403"/>
      <c r="T284" s="403"/>
      <c r="U284" s="403"/>
      <c r="V284" s="403"/>
      <c r="W284" s="403"/>
      <c r="X284" s="403"/>
      <c r="Y284" s="403"/>
      <c r="Z284" s="403"/>
      <c r="AA284" s="403"/>
      <c r="AB284" s="403"/>
      <c r="AC284" s="403"/>
      <c r="AD284" s="403"/>
      <c r="AE284" s="403"/>
      <c r="AF284" s="403"/>
      <c r="AG284" s="403"/>
      <c r="AH284" s="403"/>
      <c r="AI284" s="403"/>
      <c r="AJ284" s="403"/>
      <c r="AK284" s="403"/>
      <c r="AL284" s="403"/>
      <c r="AM284" s="403"/>
      <c r="AN284" s="403"/>
      <c r="AO284" s="403"/>
      <c r="AP284" s="403"/>
      <c r="AQ284" s="403"/>
    </row>
    <row r="285" spans="1:43" ht="15.75" customHeight="1">
      <c r="A285" s="403"/>
      <c r="B285" s="403"/>
      <c r="C285" s="403"/>
      <c r="D285" s="403"/>
      <c r="E285" s="403"/>
      <c r="F285" s="403"/>
      <c r="G285" s="403"/>
      <c r="H285" s="403"/>
      <c r="I285" s="403"/>
      <c r="J285" s="403"/>
      <c r="K285" s="403"/>
      <c r="L285" s="403"/>
      <c r="M285" s="403"/>
      <c r="N285" s="403"/>
      <c r="O285" s="403"/>
      <c r="P285" s="403"/>
      <c r="Q285" s="403"/>
      <c r="R285" s="403"/>
      <c r="S285" s="403"/>
      <c r="T285" s="403"/>
      <c r="U285" s="403"/>
      <c r="V285" s="403"/>
      <c r="W285" s="403"/>
      <c r="X285" s="403"/>
      <c r="Y285" s="403"/>
      <c r="Z285" s="403"/>
      <c r="AA285" s="403"/>
      <c r="AB285" s="403"/>
      <c r="AC285" s="403"/>
      <c r="AD285" s="403"/>
      <c r="AE285" s="403"/>
      <c r="AF285" s="403"/>
      <c r="AG285" s="403"/>
      <c r="AH285" s="403"/>
      <c r="AI285" s="403"/>
      <c r="AJ285" s="403"/>
      <c r="AK285" s="403"/>
      <c r="AL285" s="403"/>
      <c r="AM285" s="403"/>
      <c r="AN285" s="403"/>
      <c r="AO285" s="403"/>
      <c r="AP285" s="403"/>
      <c r="AQ285" s="403"/>
    </row>
    <row r="286" spans="1:43" ht="15.75" customHeight="1">
      <c r="A286" s="403"/>
      <c r="B286" s="403"/>
      <c r="C286" s="403"/>
      <c r="D286" s="403"/>
      <c r="E286" s="403"/>
      <c r="F286" s="403"/>
      <c r="G286" s="403"/>
      <c r="H286" s="403"/>
      <c r="I286" s="403"/>
      <c r="J286" s="403"/>
      <c r="K286" s="403"/>
      <c r="L286" s="403"/>
      <c r="M286" s="403"/>
      <c r="N286" s="403"/>
      <c r="O286" s="403"/>
      <c r="P286" s="403"/>
      <c r="Q286" s="403"/>
      <c r="R286" s="403"/>
      <c r="S286" s="403"/>
      <c r="T286" s="403"/>
      <c r="U286" s="403"/>
      <c r="V286" s="403"/>
      <c r="W286" s="403"/>
      <c r="X286" s="403"/>
      <c r="Y286" s="403"/>
      <c r="Z286" s="403"/>
      <c r="AA286" s="403"/>
      <c r="AB286" s="403"/>
      <c r="AC286" s="403"/>
      <c r="AD286" s="403"/>
      <c r="AE286" s="403"/>
      <c r="AF286" s="403"/>
      <c r="AG286" s="403"/>
      <c r="AH286" s="403"/>
      <c r="AI286" s="403"/>
      <c r="AJ286" s="403"/>
      <c r="AK286" s="403"/>
      <c r="AL286" s="403"/>
      <c r="AM286" s="403"/>
      <c r="AN286" s="403"/>
      <c r="AO286" s="403"/>
      <c r="AP286" s="403"/>
      <c r="AQ286" s="403"/>
    </row>
    <row r="287" spans="1:43" ht="15.75" customHeight="1">
      <c r="A287" s="403"/>
      <c r="B287" s="403"/>
      <c r="C287" s="403"/>
      <c r="D287" s="403"/>
      <c r="E287" s="403"/>
      <c r="F287" s="403"/>
      <c r="G287" s="403"/>
      <c r="H287" s="403"/>
      <c r="I287" s="403"/>
      <c r="J287" s="403"/>
      <c r="K287" s="403"/>
      <c r="L287" s="403"/>
      <c r="M287" s="403"/>
      <c r="N287" s="403"/>
      <c r="O287" s="403"/>
      <c r="P287" s="403"/>
      <c r="Q287" s="403"/>
      <c r="R287" s="403"/>
      <c r="S287" s="403"/>
      <c r="T287" s="403"/>
      <c r="U287" s="403"/>
      <c r="V287" s="403"/>
      <c r="W287" s="403"/>
      <c r="X287" s="403"/>
      <c r="Y287" s="403"/>
      <c r="Z287" s="403"/>
      <c r="AA287" s="403"/>
      <c r="AB287" s="403"/>
      <c r="AC287" s="403"/>
      <c r="AD287" s="403"/>
      <c r="AE287" s="403"/>
      <c r="AF287" s="403"/>
      <c r="AG287" s="403"/>
      <c r="AH287" s="403"/>
      <c r="AI287" s="403"/>
      <c r="AJ287" s="403"/>
      <c r="AK287" s="403"/>
      <c r="AL287" s="403"/>
      <c r="AM287" s="403"/>
      <c r="AN287" s="403"/>
      <c r="AO287" s="403"/>
      <c r="AP287" s="403"/>
      <c r="AQ287" s="403"/>
    </row>
    <row r="288" spans="1:43" ht="15.75" customHeight="1">
      <c r="A288" s="403"/>
      <c r="B288" s="403"/>
      <c r="C288" s="403"/>
      <c r="D288" s="403"/>
      <c r="E288" s="403"/>
      <c r="F288" s="403"/>
      <c r="G288" s="403"/>
      <c r="H288" s="403"/>
      <c r="I288" s="403"/>
      <c r="J288" s="403"/>
      <c r="K288" s="403"/>
      <c r="L288" s="403"/>
      <c r="M288" s="403"/>
      <c r="N288" s="403"/>
      <c r="O288" s="403"/>
      <c r="P288" s="403"/>
      <c r="Q288" s="403"/>
      <c r="R288" s="403"/>
      <c r="S288" s="403"/>
      <c r="T288" s="403"/>
      <c r="U288" s="403"/>
      <c r="V288" s="403"/>
      <c r="W288" s="403"/>
      <c r="X288" s="403"/>
      <c r="Y288" s="403"/>
      <c r="Z288" s="403"/>
      <c r="AA288" s="403"/>
      <c r="AB288" s="403"/>
      <c r="AC288" s="403"/>
      <c r="AD288" s="403"/>
      <c r="AE288" s="403"/>
      <c r="AF288" s="403"/>
      <c r="AG288" s="403"/>
      <c r="AH288" s="403"/>
      <c r="AI288" s="403"/>
      <c r="AJ288" s="403"/>
      <c r="AK288" s="403"/>
      <c r="AL288" s="403"/>
      <c r="AM288" s="403"/>
      <c r="AN288" s="403"/>
      <c r="AO288" s="403"/>
      <c r="AP288" s="403"/>
      <c r="AQ288" s="403"/>
    </row>
    <row r="289" spans="1:43" ht="15.75" customHeight="1">
      <c r="A289" s="403"/>
      <c r="B289" s="403"/>
      <c r="C289" s="403"/>
      <c r="D289" s="403"/>
      <c r="E289" s="403"/>
      <c r="F289" s="403"/>
      <c r="G289" s="403"/>
      <c r="H289" s="403"/>
      <c r="I289" s="403"/>
      <c r="J289" s="403"/>
      <c r="K289" s="403"/>
      <c r="L289" s="403"/>
      <c r="M289" s="403"/>
      <c r="N289" s="403"/>
      <c r="O289" s="403"/>
      <c r="P289" s="403"/>
      <c r="Q289" s="403"/>
      <c r="R289" s="403"/>
      <c r="S289" s="403"/>
      <c r="T289" s="403"/>
      <c r="U289" s="403"/>
      <c r="V289" s="403"/>
      <c r="W289" s="403"/>
      <c r="X289" s="403"/>
      <c r="Y289" s="403"/>
      <c r="Z289" s="403"/>
      <c r="AA289" s="403"/>
      <c r="AB289" s="403"/>
      <c r="AC289" s="403"/>
      <c r="AD289" s="403"/>
      <c r="AE289" s="403"/>
      <c r="AF289" s="403"/>
      <c r="AG289" s="403"/>
      <c r="AH289" s="403"/>
      <c r="AI289" s="403"/>
      <c r="AJ289" s="403"/>
      <c r="AK289" s="403"/>
      <c r="AL289" s="403"/>
      <c r="AM289" s="403"/>
      <c r="AN289" s="403"/>
      <c r="AO289" s="403"/>
      <c r="AP289" s="403"/>
      <c r="AQ289" s="403"/>
    </row>
    <row r="290" spans="1:43" ht="15.75" customHeight="1">
      <c r="A290" s="403"/>
      <c r="B290" s="403"/>
      <c r="C290" s="403"/>
      <c r="D290" s="403"/>
      <c r="E290" s="403"/>
      <c r="F290" s="403"/>
      <c r="G290" s="403"/>
      <c r="H290" s="403"/>
      <c r="I290" s="403"/>
      <c r="J290" s="403"/>
      <c r="K290" s="403"/>
      <c r="L290" s="403"/>
      <c r="M290" s="403"/>
      <c r="N290" s="403"/>
      <c r="O290" s="403"/>
      <c r="P290" s="403"/>
      <c r="Q290" s="403"/>
      <c r="R290" s="403"/>
      <c r="S290" s="403"/>
      <c r="T290" s="403"/>
      <c r="U290" s="403"/>
      <c r="V290" s="403"/>
      <c r="W290" s="403"/>
      <c r="X290" s="403"/>
      <c r="Y290" s="403"/>
      <c r="Z290" s="403"/>
      <c r="AA290" s="403"/>
      <c r="AB290" s="403"/>
      <c r="AC290" s="403"/>
      <c r="AD290" s="403"/>
      <c r="AE290" s="403"/>
      <c r="AF290" s="403"/>
      <c r="AG290" s="403"/>
      <c r="AH290" s="403"/>
      <c r="AI290" s="403"/>
      <c r="AJ290" s="403"/>
      <c r="AK290" s="403"/>
      <c r="AL290" s="403"/>
      <c r="AM290" s="403"/>
      <c r="AN290" s="403"/>
      <c r="AO290" s="403"/>
      <c r="AP290" s="403"/>
      <c r="AQ290" s="403"/>
    </row>
    <row r="291" spans="1:43" ht="15.75" customHeight="1">
      <c r="A291" s="403"/>
      <c r="B291" s="403"/>
      <c r="C291" s="403"/>
      <c r="D291" s="403"/>
      <c r="E291" s="403"/>
      <c r="F291" s="403"/>
      <c r="G291" s="403"/>
      <c r="H291" s="403"/>
      <c r="I291" s="403"/>
      <c r="J291" s="403"/>
      <c r="K291" s="403"/>
      <c r="L291" s="403"/>
      <c r="M291" s="403"/>
      <c r="N291" s="403"/>
      <c r="O291" s="403"/>
      <c r="P291" s="403"/>
      <c r="Q291" s="403"/>
      <c r="R291" s="403"/>
      <c r="S291" s="403"/>
      <c r="T291" s="403"/>
      <c r="U291" s="403"/>
      <c r="V291" s="403"/>
      <c r="W291" s="403"/>
      <c r="X291" s="403"/>
      <c r="Y291" s="403"/>
      <c r="Z291" s="403"/>
      <c r="AA291" s="403"/>
      <c r="AB291" s="403"/>
      <c r="AC291" s="403"/>
      <c r="AD291" s="403"/>
      <c r="AE291" s="403"/>
      <c r="AF291" s="403"/>
      <c r="AG291" s="403"/>
      <c r="AH291" s="403"/>
      <c r="AI291" s="403"/>
      <c r="AJ291" s="403"/>
      <c r="AK291" s="403"/>
      <c r="AL291" s="403"/>
      <c r="AM291" s="403"/>
      <c r="AN291" s="403"/>
      <c r="AO291" s="403"/>
      <c r="AP291" s="403"/>
      <c r="AQ291" s="403"/>
    </row>
    <row r="292" spans="1:43" ht="15.75" customHeight="1">
      <c r="A292" s="403"/>
      <c r="B292" s="403"/>
      <c r="C292" s="403"/>
      <c r="D292" s="403"/>
      <c r="E292" s="403"/>
      <c r="F292" s="403"/>
      <c r="G292" s="403"/>
      <c r="H292" s="403"/>
      <c r="I292" s="403"/>
      <c r="J292" s="403"/>
      <c r="K292" s="403"/>
      <c r="L292" s="403"/>
      <c r="M292" s="403"/>
      <c r="N292" s="403"/>
      <c r="O292" s="403"/>
      <c r="P292" s="403"/>
      <c r="Q292" s="403"/>
      <c r="R292" s="403"/>
      <c r="S292" s="403"/>
      <c r="T292" s="403"/>
      <c r="U292" s="403"/>
      <c r="V292" s="403"/>
      <c r="W292" s="403"/>
      <c r="X292" s="403"/>
      <c r="Y292" s="403"/>
      <c r="Z292" s="403"/>
      <c r="AA292" s="403"/>
      <c r="AB292" s="403"/>
      <c r="AC292" s="403"/>
      <c r="AD292" s="403"/>
      <c r="AE292" s="403"/>
      <c r="AF292" s="403"/>
      <c r="AG292" s="403"/>
      <c r="AH292" s="403"/>
      <c r="AI292" s="403"/>
      <c r="AJ292" s="403"/>
      <c r="AK292" s="403"/>
      <c r="AL292" s="403"/>
      <c r="AM292" s="403"/>
      <c r="AN292" s="403"/>
      <c r="AO292" s="403"/>
      <c r="AP292" s="403"/>
      <c r="AQ292" s="403"/>
    </row>
    <row r="293" spans="1:43" ht="15.75" customHeight="1">
      <c r="A293" s="403"/>
      <c r="B293" s="403"/>
      <c r="C293" s="403"/>
      <c r="D293" s="403"/>
      <c r="E293" s="403"/>
      <c r="F293" s="403"/>
      <c r="G293" s="403"/>
      <c r="H293" s="403"/>
      <c r="I293" s="403"/>
      <c r="J293" s="403"/>
      <c r="K293" s="403"/>
      <c r="L293" s="403"/>
      <c r="M293" s="403"/>
      <c r="N293" s="403"/>
      <c r="O293" s="403"/>
      <c r="P293" s="403"/>
      <c r="Q293" s="403"/>
      <c r="R293" s="403"/>
      <c r="S293" s="403"/>
      <c r="T293" s="403"/>
      <c r="U293" s="403"/>
      <c r="V293" s="403"/>
      <c r="W293" s="403"/>
      <c r="X293" s="403"/>
      <c r="Y293" s="403"/>
      <c r="Z293" s="403"/>
      <c r="AA293" s="403"/>
      <c r="AB293" s="403"/>
      <c r="AC293" s="403"/>
      <c r="AD293" s="403"/>
      <c r="AE293" s="403"/>
      <c r="AF293" s="403"/>
      <c r="AG293" s="403"/>
      <c r="AH293" s="403"/>
      <c r="AI293" s="403"/>
      <c r="AJ293" s="403"/>
      <c r="AK293" s="403"/>
      <c r="AL293" s="403"/>
      <c r="AM293" s="403"/>
      <c r="AN293" s="403"/>
      <c r="AO293" s="403"/>
      <c r="AP293" s="403"/>
      <c r="AQ293" s="403"/>
    </row>
    <row r="294" spans="1:43" ht="15.75" customHeight="1">
      <c r="A294" s="403"/>
      <c r="B294" s="403"/>
      <c r="C294" s="403"/>
      <c r="D294" s="403"/>
      <c r="E294" s="403"/>
      <c r="F294" s="403"/>
      <c r="G294" s="403"/>
      <c r="H294" s="403"/>
      <c r="I294" s="403"/>
      <c r="J294" s="403"/>
      <c r="K294" s="403"/>
      <c r="L294" s="403"/>
      <c r="M294" s="403"/>
      <c r="N294" s="403"/>
      <c r="O294" s="403"/>
      <c r="P294" s="403"/>
      <c r="Q294" s="403"/>
      <c r="R294" s="403"/>
      <c r="S294" s="403"/>
      <c r="T294" s="403"/>
      <c r="U294" s="403"/>
      <c r="V294" s="403"/>
      <c r="W294" s="403"/>
      <c r="X294" s="403"/>
      <c r="Y294" s="403"/>
      <c r="Z294" s="403"/>
      <c r="AA294" s="403"/>
      <c r="AB294" s="403"/>
      <c r="AC294" s="403"/>
      <c r="AD294" s="403"/>
      <c r="AE294" s="403"/>
      <c r="AF294" s="403"/>
      <c r="AG294" s="403"/>
      <c r="AH294" s="403"/>
      <c r="AI294" s="403"/>
      <c r="AJ294" s="403"/>
      <c r="AK294" s="403"/>
      <c r="AL294" s="403"/>
      <c r="AM294" s="403"/>
      <c r="AN294" s="403"/>
      <c r="AO294" s="403"/>
      <c r="AP294" s="403"/>
      <c r="AQ294" s="403"/>
    </row>
    <row r="295" spans="1:43" ht="15.75" customHeight="1">
      <c r="A295" s="403"/>
      <c r="B295" s="403"/>
      <c r="C295" s="403"/>
      <c r="D295" s="403"/>
      <c r="E295" s="403"/>
      <c r="F295" s="403"/>
      <c r="G295" s="403"/>
      <c r="H295" s="403"/>
      <c r="I295" s="403"/>
      <c r="J295" s="403"/>
      <c r="K295" s="403"/>
      <c r="L295" s="403"/>
      <c r="M295" s="403"/>
      <c r="N295" s="403"/>
      <c r="O295" s="403"/>
      <c r="P295" s="403"/>
      <c r="Q295" s="403"/>
      <c r="R295" s="403"/>
      <c r="S295" s="403"/>
      <c r="T295" s="403"/>
      <c r="U295" s="403"/>
      <c r="V295" s="403"/>
      <c r="W295" s="403"/>
      <c r="X295" s="403"/>
      <c r="Y295" s="403"/>
      <c r="Z295" s="403"/>
      <c r="AA295" s="403"/>
      <c r="AB295" s="403"/>
      <c r="AC295" s="403"/>
      <c r="AD295" s="403"/>
      <c r="AE295" s="403"/>
      <c r="AF295" s="403"/>
      <c r="AG295" s="403"/>
      <c r="AH295" s="403"/>
      <c r="AI295" s="403"/>
      <c r="AJ295" s="403"/>
      <c r="AK295" s="403"/>
      <c r="AL295" s="403"/>
      <c r="AM295" s="403"/>
      <c r="AN295" s="403"/>
      <c r="AO295" s="403"/>
      <c r="AP295" s="403"/>
      <c r="AQ295" s="403"/>
    </row>
    <row r="296" spans="1:43" ht="15.75" customHeight="1">
      <c r="A296" s="403"/>
      <c r="B296" s="403"/>
      <c r="C296" s="403"/>
      <c r="D296" s="403"/>
      <c r="E296" s="403"/>
      <c r="F296" s="403"/>
      <c r="G296" s="403"/>
      <c r="H296" s="403"/>
      <c r="I296" s="403"/>
      <c r="J296" s="403"/>
      <c r="K296" s="403"/>
      <c r="L296" s="403"/>
      <c r="M296" s="403"/>
      <c r="N296" s="403"/>
      <c r="O296" s="403"/>
      <c r="P296" s="403"/>
      <c r="Q296" s="403"/>
      <c r="R296" s="403"/>
      <c r="S296" s="403"/>
      <c r="T296" s="403"/>
      <c r="U296" s="403"/>
      <c r="V296" s="403"/>
      <c r="W296" s="403"/>
      <c r="X296" s="403"/>
      <c r="Y296" s="403"/>
      <c r="Z296" s="403"/>
      <c r="AA296" s="403"/>
      <c r="AB296" s="403"/>
      <c r="AC296" s="403"/>
      <c r="AD296" s="403"/>
      <c r="AE296" s="403"/>
      <c r="AF296" s="403"/>
      <c r="AG296" s="403"/>
      <c r="AH296" s="403"/>
      <c r="AI296" s="403"/>
      <c r="AJ296" s="403"/>
      <c r="AK296" s="403"/>
      <c r="AL296" s="403"/>
      <c r="AM296" s="403"/>
      <c r="AN296" s="403"/>
      <c r="AO296" s="403"/>
      <c r="AP296" s="403"/>
      <c r="AQ296" s="403"/>
    </row>
    <row r="297" spans="1:43" ht="15.75" customHeight="1">
      <c r="A297" s="403"/>
      <c r="B297" s="403"/>
      <c r="C297" s="403"/>
      <c r="D297" s="403"/>
      <c r="E297" s="403"/>
      <c r="F297" s="403"/>
      <c r="G297" s="403"/>
      <c r="H297" s="403"/>
      <c r="I297" s="403"/>
      <c r="J297" s="403"/>
      <c r="K297" s="403"/>
      <c r="L297" s="403"/>
      <c r="M297" s="403"/>
      <c r="N297" s="403"/>
      <c r="O297" s="403"/>
      <c r="P297" s="403"/>
      <c r="Q297" s="403"/>
      <c r="R297" s="403"/>
      <c r="S297" s="403"/>
      <c r="T297" s="403"/>
      <c r="U297" s="403"/>
      <c r="V297" s="403"/>
      <c r="W297" s="403"/>
      <c r="X297" s="403"/>
      <c r="Y297" s="403"/>
      <c r="Z297" s="403"/>
      <c r="AA297" s="403"/>
      <c r="AB297" s="403"/>
      <c r="AC297" s="403"/>
      <c r="AD297" s="403"/>
      <c r="AE297" s="403"/>
      <c r="AF297" s="403"/>
      <c r="AG297" s="403"/>
      <c r="AH297" s="403"/>
      <c r="AI297" s="403"/>
      <c r="AJ297" s="403"/>
      <c r="AK297" s="403"/>
      <c r="AL297" s="403"/>
      <c r="AM297" s="403"/>
      <c r="AN297" s="403"/>
      <c r="AO297" s="403"/>
      <c r="AP297" s="403"/>
      <c r="AQ297" s="403"/>
    </row>
    <row r="298" spans="1:43" ht="15.75" customHeight="1">
      <c r="A298" s="403"/>
      <c r="B298" s="403"/>
      <c r="C298" s="403"/>
      <c r="D298" s="403"/>
      <c r="E298" s="403"/>
      <c r="F298" s="403"/>
      <c r="G298" s="403"/>
      <c r="H298" s="403"/>
      <c r="I298" s="403"/>
      <c r="J298" s="403"/>
      <c r="K298" s="403"/>
      <c r="L298" s="403"/>
      <c r="M298" s="403"/>
      <c r="N298" s="403"/>
      <c r="O298" s="403"/>
      <c r="P298" s="403"/>
      <c r="Q298" s="403"/>
      <c r="R298" s="403"/>
      <c r="S298" s="403"/>
      <c r="T298" s="403"/>
      <c r="U298" s="403"/>
      <c r="V298" s="403"/>
      <c r="W298" s="403"/>
      <c r="X298" s="403"/>
      <c r="Y298" s="403"/>
      <c r="Z298" s="403"/>
      <c r="AA298" s="403"/>
      <c r="AB298" s="403"/>
      <c r="AC298" s="403"/>
      <c r="AD298" s="403"/>
      <c r="AE298" s="403"/>
      <c r="AF298" s="403"/>
      <c r="AG298" s="403"/>
      <c r="AH298" s="403"/>
      <c r="AI298" s="403"/>
      <c r="AJ298" s="403"/>
      <c r="AK298" s="403"/>
      <c r="AL298" s="403"/>
      <c r="AM298" s="403"/>
      <c r="AN298" s="403"/>
      <c r="AO298" s="403"/>
      <c r="AP298" s="403"/>
      <c r="AQ298" s="403"/>
    </row>
    <row r="299" spans="1:43" ht="15.75" customHeight="1">
      <c r="A299" s="403"/>
      <c r="B299" s="403"/>
      <c r="C299" s="403"/>
      <c r="D299" s="403"/>
      <c r="E299" s="403"/>
      <c r="F299" s="403"/>
      <c r="G299" s="403"/>
      <c r="H299" s="403"/>
      <c r="I299" s="403"/>
      <c r="J299" s="403"/>
      <c r="K299" s="403"/>
      <c r="L299" s="403"/>
      <c r="M299" s="403"/>
      <c r="N299" s="403"/>
      <c r="O299" s="403"/>
      <c r="P299" s="403"/>
      <c r="Q299" s="403"/>
      <c r="R299" s="403"/>
      <c r="S299" s="403"/>
      <c r="T299" s="403"/>
      <c r="U299" s="403"/>
      <c r="V299" s="403"/>
      <c r="W299" s="403"/>
      <c r="X299" s="403"/>
      <c r="Y299" s="403"/>
      <c r="Z299" s="403"/>
      <c r="AA299" s="403"/>
      <c r="AB299" s="403"/>
      <c r="AC299" s="403"/>
      <c r="AD299" s="403"/>
      <c r="AE299" s="403"/>
      <c r="AF299" s="403"/>
      <c r="AG299" s="403"/>
      <c r="AH299" s="403"/>
      <c r="AI299" s="403"/>
      <c r="AJ299" s="403"/>
      <c r="AK299" s="403"/>
      <c r="AL299" s="403"/>
      <c r="AM299" s="403"/>
      <c r="AN299" s="403"/>
      <c r="AO299" s="403"/>
      <c r="AP299" s="403"/>
      <c r="AQ299" s="403"/>
    </row>
    <row r="300" spans="1:43" ht="15.75" customHeight="1">
      <c r="A300" s="403"/>
      <c r="B300" s="403"/>
      <c r="C300" s="403"/>
      <c r="D300" s="403"/>
      <c r="E300" s="403"/>
      <c r="F300" s="403"/>
      <c r="G300" s="403"/>
      <c r="H300" s="403"/>
      <c r="I300" s="403"/>
      <c r="J300" s="403"/>
      <c r="K300" s="403"/>
      <c r="L300" s="403"/>
      <c r="M300" s="403"/>
      <c r="N300" s="403"/>
      <c r="O300" s="403"/>
      <c r="P300" s="403"/>
      <c r="Q300" s="403"/>
      <c r="R300" s="403"/>
      <c r="S300" s="403"/>
      <c r="T300" s="403"/>
      <c r="U300" s="403"/>
      <c r="V300" s="403"/>
      <c r="W300" s="403"/>
      <c r="X300" s="403"/>
      <c r="Y300" s="403"/>
      <c r="Z300" s="403"/>
      <c r="AA300" s="403"/>
      <c r="AB300" s="403"/>
      <c r="AC300" s="403"/>
      <c r="AD300" s="403"/>
      <c r="AE300" s="403"/>
      <c r="AF300" s="403"/>
      <c r="AG300" s="403"/>
      <c r="AH300" s="403"/>
      <c r="AI300" s="403"/>
      <c r="AJ300" s="403"/>
      <c r="AK300" s="403"/>
      <c r="AL300" s="403"/>
      <c r="AM300" s="403"/>
      <c r="AN300" s="403"/>
      <c r="AO300" s="403"/>
      <c r="AP300" s="403"/>
      <c r="AQ300" s="403"/>
    </row>
    <row r="301" spans="1:43" ht="15.75" customHeight="1">
      <c r="A301" s="403"/>
      <c r="B301" s="403"/>
      <c r="C301" s="403"/>
      <c r="D301" s="403"/>
      <c r="E301" s="403"/>
      <c r="F301" s="403"/>
      <c r="G301" s="403"/>
      <c r="H301" s="403"/>
      <c r="I301" s="403"/>
      <c r="J301" s="403"/>
      <c r="K301" s="403"/>
      <c r="L301" s="403"/>
      <c r="M301" s="403"/>
      <c r="N301" s="403"/>
      <c r="O301" s="403"/>
      <c r="P301" s="403"/>
      <c r="Q301" s="403"/>
      <c r="R301" s="403"/>
      <c r="S301" s="403"/>
      <c r="T301" s="403"/>
      <c r="U301" s="403"/>
      <c r="V301" s="403"/>
      <c r="W301" s="403"/>
      <c r="X301" s="403"/>
      <c r="Y301" s="403"/>
      <c r="Z301" s="403"/>
      <c r="AA301" s="403"/>
      <c r="AB301" s="403"/>
      <c r="AC301" s="403"/>
      <c r="AD301" s="403"/>
      <c r="AE301" s="403"/>
      <c r="AF301" s="403"/>
      <c r="AG301" s="403"/>
      <c r="AH301" s="403"/>
      <c r="AI301" s="403"/>
      <c r="AJ301" s="403"/>
      <c r="AK301" s="403"/>
      <c r="AL301" s="403"/>
      <c r="AM301" s="403"/>
      <c r="AN301" s="403"/>
      <c r="AO301" s="403"/>
      <c r="AP301" s="403"/>
      <c r="AQ301" s="403"/>
    </row>
    <row r="302" spans="1:43" ht="15.75" customHeight="1">
      <c r="A302" s="403"/>
      <c r="B302" s="403"/>
      <c r="C302" s="403"/>
      <c r="D302" s="403"/>
      <c r="E302" s="403"/>
      <c r="F302" s="403"/>
      <c r="G302" s="403"/>
      <c r="H302" s="403"/>
      <c r="I302" s="403"/>
      <c r="J302" s="403"/>
      <c r="K302" s="403"/>
      <c r="L302" s="403"/>
      <c r="M302" s="403"/>
      <c r="N302" s="403"/>
      <c r="O302" s="403"/>
      <c r="P302" s="403"/>
      <c r="Q302" s="403"/>
      <c r="R302" s="403"/>
      <c r="S302" s="403"/>
      <c r="T302" s="403"/>
      <c r="U302" s="403"/>
      <c r="V302" s="403"/>
      <c r="W302" s="403"/>
      <c r="X302" s="403"/>
      <c r="Y302" s="403"/>
      <c r="Z302" s="403"/>
      <c r="AA302" s="403"/>
      <c r="AB302" s="403"/>
      <c r="AC302" s="403"/>
      <c r="AD302" s="403"/>
      <c r="AE302" s="403"/>
      <c r="AF302" s="403"/>
      <c r="AG302" s="403"/>
      <c r="AH302" s="403"/>
      <c r="AI302" s="403"/>
      <c r="AJ302" s="403"/>
      <c r="AK302" s="403"/>
      <c r="AL302" s="403"/>
      <c r="AM302" s="403"/>
      <c r="AN302" s="403"/>
      <c r="AO302" s="403"/>
      <c r="AP302" s="403"/>
      <c r="AQ302" s="403"/>
    </row>
    <row r="303" spans="1:43" ht="15.75" customHeight="1">
      <c r="A303" s="403"/>
      <c r="B303" s="403"/>
      <c r="C303" s="403"/>
      <c r="D303" s="403"/>
      <c r="E303" s="403"/>
      <c r="F303" s="403"/>
      <c r="G303" s="403"/>
      <c r="H303" s="403"/>
      <c r="I303" s="403"/>
      <c r="J303" s="403"/>
      <c r="K303" s="403"/>
      <c r="L303" s="403"/>
      <c r="M303" s="403"/>
      <c r="N303" s="403"/>
      <c r="O303" s="403"/>
      <c r="P303" s="403"/>
      <c r="Q303" s="403"/>
      <c r="R303" s="403"/>
      <c r="S303" s="403"/>
      <c r="T303" s="403"/>
      <c r="U303" s="403"/>
      <c r="V303" s="403"/>
      <c r="W303" s="403"/>
      <c r="X303" s="403"/>
      <c r="Y303" s="403"/>
      <c r="Z303" s="403"/>
      <c r="AA303" s="403"/>
      <c r="AB303" s="403"/>
      <c r="AC303" s="403"/>
      <c r="AD303" s="403"/>
      <c r="AE303" s="403"/>
      <c r="AF303" s="403"/>
      <c r="AG303" s="403"/>
      <c r="AH303" s="403"/>
      <c r="AI303" s="403"/>
      <c r="AJ303" s="403"/>
      <c r="AK303" s="403"/>
      <c r="AL303" s="403"/>
      <c r="AM303" s="403"/>
      <c r="AN303" s="403"/>
      <c r="AO303" s="403"/>
      <c r="AP303" s="403"/>
      <c r="AQ303" s="403"/>
    </row>
    <row r="304" spans="1:43" ht="15.75" customHeight="1">
      <c r="A304" s="403"/>
      <c r="B304" s="403"/>
      <c r="C304" s="403"/>
      <c r="D304" s="403"/>
      <c r="E304" s="403"/>
      <c r="F304" s="403"/>
      <c r="G304" s="403"/>
      <c r="H304" s="403"/>
      <c r="I304" s="403"/>
      <c r="J304" s="403"/>
      <c r="K304" s="403"/>
      <c r="L304" s="403"/>
      <c r="M304" s="403"/>
      <c r="N304" s="403"/>
      <c r="O304" s="403"/>
      <c r="P304" s="403"/>
      <c r="Q304" s="403"/>
      <c r="R304" s="403"/>
      <c r="S304" s="403"/>
      <c r="T304" s="403"/>
      <c r="U304" s="403"/>
      <c r="V304" s="403"/>
      <c r="W304" s="403"/>
      <c r="X304" s="403"/>
      <c r="Y304" s="403"/>
      <c r="Z304" s="403"/>
      <c r="AA304" s="403"/>
      <c r="AB304" s="403"/>
      <c r="AC304" s="403"/>
      <c r="AD304" s="403"/>
      <c r="AE304" s="403"/>
      <c r="AF304" s="403"/>
      <c r="AG304" s="403"/>
      <c r="AH304" s="403"/>
      <c r="AI304" s="403"/>
      <c r="AJ304" s="403"/>
      <c r="AK304" s="403"/>
      <c r="AL304" s="403"/>
      <c r="AM304" s="403"/>
      <c r="AN304" s="403"/>
      <c r="AO304" s="403"/>
      <c r="AP304" s="403"/>
      <c r="AQ304" s="403"/>
    </row>
    <row r="305" spans="1:43" ht="15.75" customHeight="1">
      <c r="A305" s="403"/>
      <c r="B305" s="403"/>
      <c r="C305" s="403"/>
      <c r="D305" s="403"/>
      <c r="E305" s="403"/>
      <c r="F305" s="403"/>
      <c r="G305" s="403"/>
      <c r="H305" s="403"/>
      <c r="I305" s="403"/>
      <c r="J305" s="403"/>
      <c r="K305" s="403"/>
      <c r="L305" s="403"/>
      <c r="M305" s="403"/>
      <c r="N305" s="403"/>
      <c r="O305" s="403"/>
      <c r="P305" s="403"/>
      <c r="Q305" s="403"/>
      <c r="R305" s="403"/>
      <c r="S305" s="403"/>
      <c r="T305" s="403"/>
      <c r="U305" s="403"/>
      <c r="V305" s="403"/>
      <c r="W305" s="403"/>
      <c r="X305" s="403"/>
      <c r="Y305" s="403"/>
      <c r="Z305" s="403"/>
      <c r="AA305" s="403"/>
      <c r="AB305" s="403"/>
      <c r="AC305" s="403"/>
      <c r="AD305" s="403"/>
      <c r="AE305" s="403"/>
      <c r="AF305" s="403"/>
      <c r="AG305" s="403"/>
      <c r="AH305" s="403"/>
      <c r="AI305" s="403"/>
      <c r="AJ305" s="403"/>
      <c r="AK305" s="403"/>
      <c r="AL305" s="403"/>
      <c r="AM305" s="403"/>
      <c r="AN305" s="403"/>
      <c r="AO305" s="403"/>
      <c r="AP305" s="403"/>
      <c r="AQ305" s="403"/>
    </row>
    <row r="306" spans="1:43" ht="15.75" customHeight="1">
      <c r="A306" s="403"/>
      <c r="B306" s="403"/>
      <c r="C306" s="403"/>
      <c r="D306" s="403"/>
      <c r="E306" s="403"/>
      <c r="F306" s="403"/>
      <c r="G306" s="403"/>
      <c r="H306" s="403"/>
      <c r="I306" s="403"/>
      <c r="J306" s="403"/>
      <c r="K306" s="403"/>
      <c r="L306" s="403"/>
      <c r="M306" s="403"/>
      <c r="N306" s="403"/>
      <c r="O306" s="403"/>
      <c r="P306" s="403"/>
      <c r="Q306" s="403"/>
      <c r="R306" s="403"/>
      <c r="S306" s="403"/>
      <c r="T306" s="403"/>
      <c r="U306" s="403"/>
      <c r="V306" s="403"/>
      <c r="W306" s="403"/>
      <c r="X306" s="403"/>
      <c r="Y306" s="403"/>
      <c r="Z306" s="403"/>
      <c r="AA306" s="403"/>
      <c r="AB306" s="403"/>
      <c r="AC306" s="403"/>
      <c r="AD306" s="403"/>
      <c r="AE306" s="403"/>
      <c r="AF306" s="403"/>
      <c r="AG306" s="403"/>
      <c r="AH306" s="403"/>
      <c r="AI306" s="403"/>
      <c r="AJ306" s="403"/>
      <c r="AK306" s="403"/>
      <c r="AL306" s="403"/>
      <c r="AM306" s="403"/>
      <c r="AN306" s="403"/>
      <c r="AO306" s="403"/>
      <c r="AP306" s="403"/>
      <c r="AQ306" s="403"/>
    </row>
    <row r="307" spans="1:43" ht="15.75" customHeight="1">
      <c r="A307" s="403"/>
      <c r="B307" s="403"/>
      <c r="C307" s="403"/>
      <c r="D307" s="403"/>
      <c r="E307" s="403"/>
      <c r="F307" s="403"/>
      <c r="G307" s="403"/>
      <c r="H307" s="403"/>
      <c r="I307" s="403"/>
      <c r="J307" s="403"/>
      <c r="K307" s="403"/>
      <c r="L307" s="403"/>
      <c r="M307" s="403"/>
      <c r="N307" s="403"/>
      <c r="O307" s="403"/>
      <c r="P307" s="403"/>
      <c r="Q307" s="403"/>
      <c r="R307" s="403"/>
      <c r="S307" s="403"/>
      <c r="T307" s="403"/>
      <c r="U307" s="403"/>
      <c r="V307" s="403"/>
      <c r="W307" s="403"/>
      <c r="X307" s="403"/>
      <c r="Y307" s="403"/>
      <c r="Z307" s="403"/>
      <c r="AA307" s="403"/>
      <c r="AB307" s="403"/>
      <c r="AC307" s="403"/>
      <c r="AD307" s="403"/>
      <c r="AE307" s="403"/>
      <c r="AF307" s="403"/>
      <c r="AG307" s="403"/>
      <c r="AH307" s="403"/>
      <c r="AI307" s="403"/>
      <c r="AJ307" s="403"/>
      <c r="AK307" s="403"/>
      <c r="AL307" s="403"/>
      <c r="AM307" s="403"/>
      <c r="AN307" s="403"/>
      <c r="AO307" s="403"/>
      <c r="AP307" s="403"/>
      <c r="AQ307" s="403"/>
    </row>
    <row r="308" spans="1:43" ht="15.75" customHeight="1">
      <c r="A308" s="403"/>
      <c r="B308" s="403"/>
      <c r="C308" s="403"/>
      <c r="D308" s="403"/>
      <c r="E308" s="403"/>
      <c r="F308" s="403"/>
      <c r="G308" s="403"/>
      <c r="H308" s="403"/>
      <c r="I308" s="403"/>
      <c r="J308" s="403"/>
      <c r="K308" s="403"/>
      <c r="L308" s="403"/>
      <c r="M308" s="403"/>
      <c r="N308" s="403"/>
      <c r="O308" s="403"/>
      <c r="P308" s="403"/>
      <c r="Q308" s="403"/>
      <c r="R308" s="403"/>
      <c r="S308" s="403"/>
      <c r="T308" s="403"/>
      <c r="U308" s="403"/>
      <c r="V308" s="403"/>
      <c r="W308" s="403"/>
      <c r="X308" s="403"/>
      <c r="Y308" s="403"/>
      <c r="Z308" s="403"/>
      <c r="AA308" s="403"/>
      <c r="AB308" s="403"/>
      <c r="AC308" s="403"/>
      <c r="AD308" s="403"/>
      <c r="AE308" s="403"/>
      <c r="AF308" s="403"/>
      <c r="AG308" s="403"/>
      <c r="AH308" s="403"/>
      <c r="AI308" s="403"/>
      <c r="AJ308" s="403"/>
      <c r="AK308" s="403"/>
      <c r="AL308" s="403"/>
      <c r="AM308" s="403"/>
      <c r="AN308" s="403"/>
      <c r="AO308" s="403"/>
      <c r="AP308" s="403"/>
      <c r="AQ308" s="403"/>
    </row>
    <row r="309" spans="1:43" ht="15.75" customHeight="1">
      <c r="A309" s="403"/>
      <c r="B309" s="403"/>
      <c r="C309" s="403"/>
      <c r="D309" s="403"/>
      <c r="E309" s="403"/>
      <c r="F309" s="403"/>
      <c r="G309" s="403"/>
      <c r="H309" s="403"/>
      <c r="I309" s="403"/>
      <c r="J309" s="403"/>
      <c r="K309" s="403"/>
      <c r="L309" s="403"/>
      <c r="M309" s="403"/>
      <c r="N309" s="403"/>
      <c r="O309" s="403"/>
      <c r="P309" s="403"/>
      <c r="Q309" s="403"/>
      <c r="R309" s="403"/>
      <c r="S309" s="403"/>
      <c r="T309" s="403"/>
      <c r="U309" s="403"/>
      <c r="V309" s="403"/>
      <c r="W309" s="403"/>
      <c r="X309" s="403"/>
      <c r="Y309" s="403"/>
      <c r="Z309" s="403"/>
      <c r="AA309" s="403"/>
      <c r="AB309" s="403"/>
      <c r="AC309" s="403"/>
      <c r="AD309" s="403"/>
      <c r="AE309" s="403"/>
      <c r="AF309" s="403"/>
      <c r="AG309" s="403"/>
      <c r="AH309" s="403"/>
      <c r="AI309" s="403"/>
      <c r="AJ309" s="403"/>
      <c r="AK309" s="403"/>
      <c r="AL309" s="403"/>
      <c r="AM309" s="403"/>
      <c r="AN309" s="403"/>
      <c r="AO309" s="403"/>
      <c r="AP309" s="403"/>
      <c r="AQ309" s="403"/>
    </row>
    <row r="310" spans="1:43" ht="15.75" customHeight="1">
      <c r="A310" s="403"/>
      <c r="B310" s="403"/>
      <c r="C310" s="403"/>
      <c r="D310" s="403"/>
      <c r="E310" s="403"/>
      <c r="F310" s="403"/>
      <c r="G310" s="403"/>
      <c r="H310" s="403"/>
      <c r="I310" s="403"/>
      <c r="J310" s="403"/>
      <c r="K310" s="403"/>
      <c r="L310" s="403"/>
      <c r="M310" s="403"/>
      <c r="N310" s="403"/>
      <c r="O310" s="403"/>
      <c r="P310" s="403"/>
      <c r="Q310" s="403"/>
      <c r="R310" s="403"/>
      <c r="S310" s="403"/>
      <c r="T310" s="403"/>
      <c r="U310" s="403"/>
      <c r="V310" s="403"/>
      <c r="W310" s="403"/>
      <c r="X310" s="403"/>
      <c r="Y310" s="403"/>
      <c r="Z310" s="403"/>
      <c r="AA310" s="403"/>
      <c r="AB310" s="403"/>
      <c r="AC310" s="403"/>
      <c r="AD310" s="403"/>
      <c r="AE310" s="403"/>
      <c r="AF310" s="403"/>
      <c r="AG310" s="403"/>
      <c r="AH310" s="403"/>
      <c r="AI310" s="403"/>
      <c r="AJ310" s="403"/>
      <c r="AK310" s="403"/>
      <c r="AL310" s="403"/>
      <c r="AM310" s="403"/>
      <c r="AN310" s="403"/>
      <c r="AO310" s="403"/>
      <c r="AP310" s="403"/>
      <c r="AQ310" s="403"/>
    </row>
    <row r="311" spans="1:43" ht="15.75" customHeight="1">
      <c r="A311" s="403"/>
      <c r="B311" s="403"/>
      <c r="C311" s="403"/>
      <c r="D311" s="403"/>
      <c r="E311" s="403"/>
      <c r="F311" s="403"/>
      <c r="G311" s="403"/>
      <c r="H311" s="403"/>
      <c r="I311" s="403"/>
      <c r="J311" s="403"/>
      <c r="K311" s="403"/>
      <c r="L311" s="403"/>
      <c r="M311" s="403"/>
      <c r="N311" s="403"/>
      <c r="O311" s="403"/>
      <c r="P311" s="403"/>
      <c r="Q311" s="403"/>
      <c r="R311" s="403"/>
      <c r="S311" s="403"/>
      <c r="T311" s="403"/>
      <c r="U311" s="403"/>
      <c r="V311" s="403"/>
      <c r="W311" s="403"/>
      <c r="X311" s="403"/>
      <c r="Y311" s="403"/>
      <c r="Z311" s="403"/>
      <c r="AA311" s="403"/>
      <c r="AB311" s="403"/>
      <c r="AC311" s="403"/>
      <c r="AD311" s="403"/>
      <c r="AE311" s="403"/>
      <c r="AF311" s="403"/>
      <c r="AG311" s="403"/>
      <c r="AH311" s="403"/>
      <c r="AI311" s="403"/>
      <c r="AJ311" s="403"/>
      <c r="AK311" s="403"/>
      <c r="AL311" s="403"/>
      <c r="AM311" s="403"/>
      <c r="AN311" s="403"/>
      <c r="AO311" s="403"/>
      <c r="AP311" s="403"/>
      <c r="AQ311" s="403"/>
    </row>
    <row r="312" spans="1:43" ht="15.75" customHeight="1">
      <c r="A312" s="403"/>
      <c r="B312" s="403"/>
      <c r="C312" s="403"/>
      <c r="D312" s="403"/>
      <c r="E312" s="403"/>
      <c r="F312" s="403"/>
      <c r="G312" s="403"/>
      <c r="H312" s="403"/>
      <c r="I312" s="403"/>
      <c r="J312" s="403"/>
      <c r="K312" s="403"/>
      <c r="L312" s="403"/>
      <c r="M312" s="403"/>
      <c r="N312" s="403"/>
      <c r="O312" s="403"/>
      <c r="P312" s="403"/>
      <c r="Q312" s="403"/>
      <c r="R312" s="403"/>
      <c r="S312" s="403"/>
      <c r="T312" s="403"/>
      <c r="U312" s="403"/>
      <c r="V312" s="403"/>
      <c r="W312" s="403"/>
      <c r="X312" s="403"/>
      <c r="Y312" s="403"/>
      <c r="Z312" s="403"/>
      <c r="AA312" s="403"/>
      <c r="AB312" s="403"/>
      <c r="AC312" s="403"/>
      <c r="AD312" s="403"/>
      <c r="AE312" s="403"/>
      <c r="AF312" s="403"/>
      <c r="AG312" s="403"/>
      <c r="AH312" s="403"/>
      <c r="AI312" s="403"/>
      <c r="AJ312" s="403"/>
      <c r="AK312" s="403"/>
      <c r="AL312" s="403"/>
      <c r="AM312" s="403"/>
      <c r="AN312" s="403"/>
      <c r="AO312" s="403"/>
      <c r="AP312" s="403"/>
      <c r="AQ312" s="403"/>
    </row>
    <row r="313" spans="1:43" ht="15.75" customHeight="1">
      <c r="A313" s="403"/>
      <c r="B313" s="403"/>
      <c r="C313" s="403"/>
      <c r="D313" s="403"/>
      <c r="E313" s="403"/>
      <c r="F313" s="403"/>
      <c r="G313" s="403"/>
      <c r="H313" s="403"/>
      <c r="I313" s="403"/>
      <c r="J313" s="403"/>
      <c r="K313" s="403"/>
      <c r="L313" s="403"/>
      <c r="M313" s="403"/>
      <c r="N313" s="403"/>
      <c r="O313" s="403"/>
      <c r="P313" s="403"/>
      <c r="Q313" s="403"/>
      <c r="R313" s="403"/>
      <c r="S313" s="403"/>
      <c r="T313" s="403"/>
      <c r="U313" s="403"/>
      <c r="V313" s="403"/>
      <c r="W313" s="403"/>
      <c r="X313" s="403"/>
      <c r="Y313" s="403"/>
      <c r="Z313" s="403"/>
      <c r="AA313" s="403"/>
      <c r="AB313" s="403"/>
      <c r="AC313" s="403"/>
      <c r="AD313" s="403"/>
      <c r="AE313" s="403"/>
      <c r="AF313" s="403"/>
      <c r="AG313" s="403"/>
      <c r="AH313" s="403"/>
      <c r="AI313" s="403"/>
      <c r="AJ313" s="403"/>
      <c r="AK313" s="403"/>
      <c r="AL313" s="403"/>
      <c r="AM313" s="403"/>
      <c r="AN313" s="403"/>
      <c r="AO313" s="403"/>
      <c r="AP313" s="403"/>
      <c r="AQ313" s="403"/>
    </row>
    <row r="314" spans="1:43" ht="15.75" customHeight="1">
      <c r="A314" s="403"/>
      <c r="B314" s="403"/>
      <c r="C314" s="403"/>
      <c r="D314" s="403"/>
      <c r="E314" s="403"/>
      <c r="F314" s="403"/>
      <c r="G314" s="403"/>
      <c r="H314" s="403"/>
      <c r="I314" s="403"/>
      <c r="J314" s="403"/>
      <c r="K314" s="403"/>
      <c r="L314" s="403"/>
      <c r="M314" s="403"/>
      <c r="N314" s="403"/>
      <c r="O314" s="403"/>
      <c r="P314" s="403"/>
      <c r="Q314" s="403"/>
      <c r="R314" s="403"/>
      <c r="S314" s="403"/>
      <c r="T314" s="403"/>
      <c r="U314" s="403"/>
      <c r="V314" s="403"/>
      <c r="W314" s="403"/>
      <c r="X314" s="403"/>
      <c r="Y314" s="403"/>
      <c r="Z314" s="403"/>
      <c r="AA314" s="403"/>
      <c r="AB314" s="403"/>
      <c r="AC314" s="403"/>
      <c r="AD314" s="403"/>
      <c r="AE314" s="403"/>
      <c r="AF314" s="403"/>
      <c r="AG314" s="403"/>
      <c r="AH314" s="403"/>
      <c r="AI314" s="403"/>
      <c r="AJ314" s="403"/>
      <c r="AK314" s="403"/>
      <c r="AL314" s="403"/>
      <c r="AM314" s="403"/>
      <c r="AN314" s="403"/>
      <c r="AO314" s="403"/>
      <c r="AP314" s="403"/>
      <c r="AQ314" s="403"/>
    </row>
    <row r="315" spans="1:43" ht="15.75" customHeight="1">
      <c r="A315" s="403"/>
      <c r="B315" s="403"/>
      <c r="C315" s="403"/>
      <c r="D315" s="403"/>
      <c r="E315" s="403"/>
      <c r="F315" s="403"/>
      <c r="G315" s="403"/>
      <c r="H315" s="403"/>
      <c r="I315" s="403"/>
      <c r="J315" s="403"/>
      <c r="K315" s="403"/>
      <c r="L315" s="403"/>
      <c r="M315" s="403"/>
      <c r="N315" s="403"/>
      <c r="O315" s="403"/>
      <c r="P315" s="403"/>
      <c r="Q315" s="403"/>
      <c r="R315" s="403"/>
      <c r="S315" s="403"/>
      <c r="T315" s="403"/>
      <c r="U315" s="403"/>
      <c r="V315" s="403"/>
      <c r="W315" s="403"/>
      <c r="X315" s="403"/>
      <c r="Y315" s="403"/>
      <c r="Z315" s="403"/>
      <c r="AA315" s="403"/>
      <c r="AB315" s="403"/>
      <c r="AC315" s="403"/>
      <c r="AD315" s="403"/>
      <c r="AE315" s="403"/>
      <c r="AF315" s="403"/>
      <c r="AG315" s="403"/>
      <c r="AH315" s="403"/>
      <c r="AI315" s="403"/>
      <c r="AJ315" s="403"/>
      <c r="AK315" s="403"/>
      <c r="AL315" s="403"/>
      <c r="AM315" s="403"/>
      <c r="AN315" s="403"/>
      <c r="AO315" s="403"/>
      <c r="AP315" s="403"/>
      <c r="AQ315" s="403"/>
    </row>
    <row r="316" spans="1:43" ht="15.75" customHeight="1">
      <c r="A316" s="403"/>
      <c r="B316" s="403"/>
      <c r="C316" s="403"/>
      <c r="D316" s="403"/>
      <c r="E316" s="403"/>
      <c r="F316" s="403"/>
      <c r="G316" s="403"/>
      <c r="H316" s="403"/>
      <c r="I316" s="403"/>
      <c r="J316" s="403"/>
      <c r="K316" s="403"/>
      <c r="L316" s="403"/>
      <c r="M316" s="403"/>
      <c r="N316" s="403"/>
      <c r="O316" s="403"/>
      <c r="P316" s="403"/>
      <c r="Q316" s="403"/>
      <c r="R316" s="403"/>
      <c r="S316" s="403"/>
      <c r="T316" s="403"/>
      <c r="U316" s="403"/>
      <c r="V316" s="403"/>
      <c r="W316" s="403"/>
      <c r="X316" s="403"/>
      <c r="Y316" s="403"/>
      <c r="Z316" s="403"/>
      <c r="AA316" s="403"/>
      <c r="AB316" s="403"/>
      <c r="AC316" s="403"/>
      <c r="AD316" s="403"/>
      <c r="AE316" s="403"/>
      <c r="AF316" s="403"/>
      <c r="AG316" s="403"/>
      <c r="AH316" s="403"/>
      <c r="AI316" s="403"/>
      <c r="AJ316" s="403"/>
      <c r="AK316" s="403"/>
      <c r="AL316" s="403"/>
      <c r="AM316" s="403"/>
      <c r="AN316" s="403"/>
      <c r="AO316" s="403"/>
      <c r="AP316" s="403"/>
      <c r="AQ316" s="403"/>
    </row>
    <row r="317" spans="1:43" ht="15.75" customHeight="1">
      <c r="A317" s="403"/>
      <c r="B317" s="403"/>
      <c r="C317" s="403"/>
      <c r="D317" s="403"/>
      <c r="E317" s="403"/>
      <c r="F317" s="403"/>
      <c r="G317" s="403"/>
      <c r="H317" s="403"/>
      <c r="I317" s="403"/>
      <c r="J317" s="403"/>
      <c r="K317" s="403"/>
      <c r="L317" s="403"/>
      <c r="M317" s="403"/>
      <c r="N317" s="403"/>
      <c r="O317" s="403"/>
      <c r="P317" s="403"/>
      <c r="Q317" s="403"/>
      <c r="R317" s="403"/>
      <c r="S317" s="403"/>
      <c r="T317" s="403"/>
      <c r="U317" s="403"/>
      <c r="V317" s="403"/>
      <c r="W317" s="403"/>
      <c r="X317" s="403"/>
      <c r="Y317" s="403"/>
      <c r="Z317" s="403"/>
      <c r="AA317" s="403"/>
      <c r="AB317" s="403"/>
      <c r="AC317" s="403"/>
      <c r="AD317" s="403"/>
      <c r="AE317" s="403"/>
      <c r="AF317" s="403"/>
      <c r="AG317" s="403"/>
      <c r="AH317" s="403"/>
      <c r="AI317" s="403"/>
      <c r="AJ317" s="403"/>
      <c r="AK317" s="403"/>
      <c r="AL317" s="403"/>
      <c r="AM317" s="403"/>
      <c r="AN317" s="403"/>
      <c r="AO317" s="403"/>
      <c r="AP317" s="403"/>
      <c r="AQ317" s="403"/>
    </row>
    <row r="318" spans="1:43" ht="15.75" customHeight="1">
      <c r="A318" s="403"/>
      <c r="B318" s="403"/>
      <c r="C318" s="403"/>
      <c r="D318" s="403"/>
      <c r="E318" s="403"/>
      <c r="F318" s="403"/>
      <c r="G318" s="403"/>
      <c r="H318" s="403"/>
      <c r="I318" s="403"/>
      <c r="J318" s="403"/>
      <c r="K318" s="403"/>
      <c r="L318" s="403"/>
      <c r="M318" s="403"/>
      <c r="N318" s="403"/>
      <c r="O318" s="403"/>
      <c r="P318" s="403"/>
      <c r="Q318" s="403"/>
      <c r="R318" s="403"/>
      <c r="S318" s="403"/>
      <c r="T318" s="403"/>
      <c r="U318" s="403"/>
      <c r="V318" s="403"/>
      <c r="W318" s="403"/>
      <c r="X318" s="403"/>
      <c r="Y318" s="403"/>
      <c r="Z318" s="403"/>
      <c r="AA318" s="403"/>
      <c r="AB318" s="403"/>
      <c r="AC318" s="403"/>
      <c r="AD318" s="403"/>
      <c r="AE318" s="403"/>
      <c r="AF318" s="403"/>
      <c r="AG318" s="403"/>
      <c r="AH318" s="403"/>
      <c r="AI318" s="403"/>
      <c r="AJ318" s="403"/>
      <c r="AK318" s="403"/>
      <c r="AL318" s="403"/>
      <c r="AM318" s="403"/>
      <c r="AN318" s="403"/>
      <c r="AO318" s="403"/>
      <c r="AP318" s="403"/>
      <c r="AQ318" s="403"/>
    </row>
    <row r="319" spans="1:43" ht="15.75" customHeight="1">
      <c r="A319" s="403"/>
      <c r="B319" s="403"/>
      <c r="C319" s="403"/>
      <c r="D319" s="403"/>
      <c r="E319" s="403"/>
      <c r="F319" s="403"/>
      <c r="G319" s="403"/>
      <c r="H319" s="403"/>
      <c r="I319" s="403"/>
      <c r="J319" s="403"/>
      <c r="K319" s="403"/>
      <c r="L319" s="403"/>
      <c r="M319" s="403"/>
      <c r="N319" s="403"/>
      <c r="O319" s="403"/>
      <c r="P319" s="403"/>
      <c r="Q319" s="403"/>
      <c r="R319" s="403"/>
      <c r="S319" s="403"/>
      <c r="T319" s="403"/>
      <c r="U319" s="403"/>
      <c r="V319" s="403"/>
      <c r="W319" s="403"/>
      <c r="X319" s="403"/>
      <c r="Y319" s="403"/>
      <c r="Z319" s="403"/>
      <c r="AA319" s="403"/>
      <c r="AB319" s="403"/>
      <c r="AC319" s="403"/>
      <c r="AD319" s="403"/>
      <c r="AE319" s="403"/>
      <c r="AF319" s="403"/>
      <c r="AG319" s="403"/>
      <c r="AH319" s="403"/>
      <c r="AI319" s="403"/>
      <c r="AJ319" s="403"/>
      <c r="AK319" s="403"/>
      <c r="AL319" s="403"/>
      <c r="AM319" s="403"/>
      <c r="AN319" s="403"/>
      <c r="AO319" s="403"/>
      <c r="AP319" s="403"/>
      <c r="AQ319" s="403"/>
    </row>
    <row r="320" spans="1:43" ht="15.75" customHeight="1">
      <c r="A320" s="403"/>
      <c r="B320" s="403"/>
      <c r="C320" s="403"/>
      <c r="D320" s="403"/>
      <c r="E320" s="403"/>
      <c r="F320" s="403"/>
      <c r="G320" s="403"/>
      <c r="H320" s="403"/>
      <c r="I320" s="403"/>
      <c r="J320" s="403"/>
      <c r="K320" s="403"/>
      <c r="L320" s="403"/>
      <c r="M320" s="403"/>
      <c r="N320" s="403"/>
      <c r="O320" s="403"/>
      <c r="P320" s="403"/>
      <c r="Q320" s="403"/>
      <c r="R320" s="403"/>
      <c r="S320" s="403"/>
      <c r="T320" s="403"/>
      <c r="U320" s="403"/>
      <c r="V320" s="403"/>
      <c r="W320" s="403"/>
      <c r="X320" s="403"/>
      <c r="Y320" s="403"/>
      <c r="Z320" s="403"/>
      <c r="AA320" s="403"/>
      <c r="AB320" s="403"/>
      <c r="AC320" s="403"/>
      <c r="AD320" s="403"/>
      <c r="AE320" s="403"/>
      <c r="AF320" s="403"/>
      <c r="AG320" s="403"/>
      <c r="AH320" s="403"/>
      <c r="AI320" s="403"/>
      <c r="AJ320" s="403"/>
      <c r="AK320" s="403"/>
      <c r="AL320" s="403"/>
      <c r="AM320" s="403"/>
      <c r="AN320" s="403"/>
      <c r="AO320" s="403"/>
      <c r="AP320" s="403"/>
      <c r="AQ320" s="403"/>
    </row>
    <row r="321" spans="1:43" ht="15.75" customHeight="1">
      <c r="A321" s="403"/>
      <c r="B321" s="403"/>
      <c r="C321" s="403"/>
      <c r="D321" s="403"/>
      <c r="E321" s="403"/>
      <c r="F321" s="403"/>
      <c r="G321" s="403"/>
      <c r="H321" s="403"/>
      <c r="I321" s="403"/>
      <c r="J321" s="403"/>
      <c r="K321" s="403"/>
      <c r="L321" s="403"/>
      <c r="M321" s="403"/>
      <c r="N321" s="403"/>
      <c r="O321" s="403"/>
      <c r="P321" s="403"/>
      <c r="Q321" s="403"/>
      <c r="R321" s="403"/>
      <c r="S321" s="403"/>
      <c r="T321" s="403"/>
      <c r="U321" s="403"/>
      <c r="V321" s="403"/>
      <c r="W321" s="403"/>
      <c r="X321" s="403"/>
      <c r="Y321" s="403"/>
      <c r="Z321" s="403"/>
      <c r="AA321" s="403"/>
      <c r="AB321" s="403"/>
      <c r="AC321" s="403"/>
      <c r="AD321" s="403"/>
      <c r="AE321" s="403"/>
      <c r="AF321" s="403"/>
      <c r="AG321" s="403"/>
      <c r="AH321" s="403"/>
      <c r="AI321" s="403"/>
      <c r="AJ321" s="403"/>
      <c r="AK321" s="403"/>
      <c r="AL321" s="403"/>
      <c r="AM321" s="403"/>
      <c r="AN321" s="403"/>
      <c r="AO321" s="403"/>
      <c r="AP321" s="403"/>
      <c r="AQ321" s="403"/>
    </row>
    <row r="322" spans="1:43" ht="15.75" customHeight="1">
      <c r="A322" s="403"/>
      <c r="B322" s="403"/>
      <c r="C322" s="403"/>
      <c r="D322" s="403"/>
      <c r="E322" s="403"/>
      <c r="F322" s="403"/>
      <c r="G322" s="403"/>
      <c r="H322" s="403"/>
      <c r="I322" s="403"/>
      <c r="J322" s="403"/>
      <c r="K322" s="403"/>
      <c r="L322" s="403"/>
      <c r="M322" s="403"/>
      <c r="N322" s="403"/>
      <c r="O322" s="403"/>
      <c r="P322" s="403"/>
      <c r="Q322" s="403"/>
      <c r="R322" s="403"/>
      <c r="S322" s="403"/>
      <c r="T322" s="403"/>
      <c r="U322" s="403"/>
      <c r="V322" s="403"/>
      <c r="W322" s="403"/>
      <c r="X322" s="403"/>
      <c r="Y322" s="403"/>
      <c r="Z322" s="403"/>
      <c r="AA322" s="403"/>
      <c r="AB322" s="403"/>
      <c r="AC322" s="403"/>
      <c r="AD322" s="403"/>
      <c r="AE322" s="403"/>
      <c r="AF322" s="403"/>
      <c r="AG322" s="403"/>
      <c r="AH322" s="403"/>
      <c r="AI322" s="403"/>
      <c r="AJ322" s="403"/>
      <c r="AK322" s="403"/>
      <c r="AL322" s="403"/>
      <c r="AM322" s="403"/>
      <c r="AN322" s="403"/>
      <c r="AO322" s="403"/>
      <c r="AP322" s="403"/>
      <c r="AQ322" s="403"/>
    </row>
    <row r="323" spans="1:43" ht="15.75" customHeight="1">
      <c r="A323" s="403"/>
      <c r="B323" s="403"/>
      <c r="C323" s="403"/>
      <c r="D323" s="403"/>
      <c r="E323" s="403"/>
      <c r="F323" s="403"/>
      <c r="G323" s="403"/>
      <c r="H323" s="403"/>
      <c r="I323" s="403"/>
      <c r="J323" s="403"/>
      <c r="K323" s="403"/>
      <c r="L323" s="403"/>
      <c r="M323" s="403"/>
      <c r="N323" s="403"/>
      <c r="O323" s="403"/>
      <c r="P323" s="403"/>
      <c r="Q323" s="403"/>
      <c r="R323" s="403"/>
      <c r="S323" s="403"/>
      <c r="T323" s="403"/>
      <c r="U323" s="403"/>
      <c r="V323" s="403"/>
      <c r="W323" s="403"/>
      <c r="X323" s="403"/>
      <c r="Y323" s="403"/>
      <c r="Z323" s="403"/>
      <c r="AA323" s="403"/>
      <c r="AB323" s="403"/>
      <c r="AC323" s="403"/>
      <c r="AD323" s="403"/>
      <c r="AE323" s="403"/>
      <c r="AF323" s="403"/>
      <c r="AG323" s="403"/>
      <c r="AH323" s="403"/>
      <c r="AI323" s="403"/>
      <c r="AJ323" s="403"/>
      <c r="AK323" s="403"/>
      <c r="AL323" s="403"/>
      <c r="AM323" s="403"/>
      <c r="AN323" s="403"/>
      <c r="AO323" s="403"/>
      <c r="AP323" s="403"/>
      <c r="AQ323" s="403"/>
    </row>
    <row r="324" spans="1:43" ht="15.75" customHeight="1">
      <c r="A324" s="403"/>
      <c r="B324" s="403"/>
      <c r="C324" s="403"/>
      <c r="D324" s="403"/>
      <c r="E324" s="403"/>
      <c r="F324" s="403"/>
      <c r="G324" s="403"/>
      <c r="H324" s="403"/>
      <c r="I324" s="403"/>
      <c r="J324" s="403"/>
      <c r="K324" s="403"/>
      <c r="L324" s="403"/>
      <c r="M324" s="403"/>
      <c r="N324" s="403"/>
      <c r="O324" s="403"/>
      <c r="P324" s="403"/>
      <c r="Q324" s="403"/>
      <c r="R324" s="403"/>
      <c r="S324" s="403"/>
      <c r="T324" s="403"/>
      <c r="U324" s="403"/>
      <c r="V324" s="403"/>
      <c r="W324" s="403"/>
      <c r="X324" s="403"/>
      <c r="Y324" s="403"/>
      <c r="Z324" s="403"/>
      <c r="AA324" s="403"/>
      <c r="AB324" s="403"/>
      <c r="AC324" s="403"/>
      <c r="AD324" s="403"/>
      <c r="AE324" s="403"/>
      <c r="AF324" s="403"/>
      <c r="AG324" s="403"/>
      <c r="AH324" s="403"/>
      <c r="AI324" s="403"/>
      <c r="AJ324" s="403"/>
      <c r="AK324" s="403"/>
      <c r="AL324" s="403"/>
      <c r="AM324" s="403"/>
      <c r="AN324" s="403"/>
      <c r="AO324" s="403"/>
      <c r="AP324" s="403"/>
      <c r="AQ324" s="403"/>
    </row>
    <row r="325" spans="1:43" ht="15.75" customHeight="1">
      <c r="A325" s="403"/>
      <c r="B325" s="403"/>
      <c r="C325" s="403"/>
      <c r="D325" s="403"/>
      <c r="E325" s="403"/>
      <c r="F325" s="403"/>
      <c r="G325" s="403"/>
      <c r="H325" s="403"/>
      <c r="I325" s="403"/>
      <c r="J325" s="403"/>
      <c r="K325" s="403"/>
      <c r="L325" s="403"/>
      <c r="M325" s="403"/>
      <c r="N325" s="403"/>
      <c r="O325" s="403"/>
      <c r="P325" s="403"/>
      <c r="Q325" s="403"/>
      <c r="R325" s="403"/>
      <c r="S325" s="403"/>
      <c r="T325" s="403"/>
      <c r="U325" s="403"/>
      <c r="V325" s="403"/>
      <c r="W325" s="403"/>
      <c r="X325" s="403"/>
      <c r="Y325" s="403"/>
      <c r="Z325" s="403"/>
      <c r="AA325" s="403"/>
      <c r="AB325" s="403"/>
      <c r="AC325" s="403"/>
      <c r="AD325" s="403"/>
      <c r="AE325" s="403"/>
      <c r="AF325" s="403"/>
      <c r="AG325" s="403"/>
      <c r="AH325" s="403"/>
      <c r="AI325" s="403"/>
      <c r="AJ325" s="403"/>
      <c r="AK325" s="403"/>
      <c r="AL325" s="403"/>
      <c r="AM325" s="403"/>
      <c r="AN325" s="403"/>
      <c r="AO325" s="403"/>
      <c r="AP325" s="403"/>
      <c r="AQ325" s="403"/>
    </row>
    <row r="326" spans="1:43" ht="15.75" customHeight="1">
      <c r="A326" s="403"/>
      <c r="B326" s="403"/>
      <c r="C326" s="403"/>
      <c r="D326" s="403"/>
      <c r="E326" s="403"/>
      <c r="F326" s="403"/>
      <c r="G326" s="403"/>
      <c r="H326" s="403"/>
      <c r="I326" s="403"/>
      <c r="J326" s="403"/>
      <c r="K326" s="403"/>
      <c r="L326" s="403"/>
      <c r="M326" s="403"/>
      <c r="N326" s="403"/>
      <c r="O326" s="403"/>
      <c r="P326" s="403"/>
      <c r="Q326" s="403"/>
      <c r="R326" s="403"/>
      <c r="S326" s="403"/>
      <c r="T326" s="403"/>
      <c r="U326" s="403"/>
      <c r="V326" s="403"/>
      <c r="W326" s="403"/>
      <c r="X326" s="403"/>
      <c r="Y326" s="403"/>
      <c r="Z326" s="403"/>
      <c r="AA326" s="403"/>
      <c r="AB326" s="403"/>
      <c r="AC326" s="403"/>
      <c r="AD326" s="403"/>
      <c r="AE326" s="403"/>
      <c r="AF326" s="403"/>
      <c r="AG326" s="403"/>
      <c r="AH326" s="403"/>
      <c r="AI326" s="403"/>
      <c r="AJ326" s="403"/>
      <c r="AK326" s="403"/>
      <c r="AL326" s="403"/>
      <c r="AM326" s="403"/>
      <c r="AN326" s="403"/>
      <c r="AO326" s="403"/>
      <c r="AP326" s="403"/>
      <c r="AQ326" s="403"/>
    </row>
    <row r="327" spans="1:43" ht="15.75" customHeight="1">
      <c r="A327" s="403"/>
      <c r="B327" s="403"/>
      <c r="C327" s="403"/>
      <c r="D327" s="403"/>
      <c r="E327" s="403"/>
      <c r="F327" s="403"/>
      <c r="G327" s="403"/>
      <c r="H327" s="403"/>
      <c r="I327" s="403"/>
      <c r="J327" s="403"/>
      <c r="K327" s="403"/>
      <c r="L327" s="403"/>
      <c r="M327" s="403"/>
      <c r="N327" s="403"/>
      <c r="O327" s="403"/>
      <c r="P327" s="403"/>
      <c r="Q327" s="403"/>
      <c r="R327" s="403"/>
      <c r="S327" s="403"/>
      <c r="T327" s="403"/>
      <c r="U327" s="403"/>
      <c r="V327" s="403"/>
      <c r="W327" s="403"/>
      <c r="X327" s="403"/>
      <c r="Y327" s="403"/>
      <c r="Z327" s="403"/>
      <c r="AA327" s="403"/>
      <c r="AB327" s="403"/>
      <c r="AC327" s="403"/>
      <c r="AD327" s="403"/>
      <c r="AE327" s="403"/>
      <c r="AF327" s="403"/>
      <c r="AG327" s="403"/>
      <c r="AH327" s="403"/>
      <c r="AI327" s="403"/>
      <c r="AJ327" s="403"/>
      <c r="AK327" s="403"/>
      <c r="AL327" s="403"/>
      <c r="AM327" s="403"/>
      <c r="AN327" s="403"/>
      <c r="AO327" s="403"/>
      <c r="AP327" s="403"/>
      <c r="AQ327" s="403"/>
    </row>
    <row r="328" spans="1:43" ht="15.75" customHeight="1">
      <c r="A328" s="403"/>
      <c r="B328" s="403"/>
      <c r="C328" s="403"/>
      <c r="D328" s="403"/>
      <c r="E328" s="403"/>
      <c r="F328" s="403"/>
      <c r="G328" s="403"/>
      <c r="H328" s="403"/>
      <c r="I328" s="403"/>
      <c r="J328" s="403"/>
      <c r="K328" s="403"/>
      <c r="L328" s="403"/>
      <c r="M328" s="403"/>
      <c r="N328" s="403"/>
      <c r="O328" s="403"/>
      <c r="P328" s="403"/>
      <c r="Q328" s="403"/>
      <c r="R328" s="403"/>
      <c r="S328" s="403"/>
      <c r="T328" s="403"/>
      <c r="U328" s="403"/>
      <c r="V328" s="403"/>
      <c r="W328" s="403"/>
      <c r="X328" s="403"/>
      <c r="Y328" s="403"/>
      <c r="Z328" s="403"/>
      <c r="AA328" s="403"/>
      <c r="AB328" s="403"/>
      <c r="AC328" s="403"/>
      <c r="AD328" s="403"/>
      <c r="AE328" s="403"/>
      <c r="AF328" s="403"/>
      <c r="AG328" s="403"/>
      <c r="AH328" s="403"/>
      <c r="AI328" s="403"/>
      <c r="AJ328" s="403"/>
      <c r="AK328" s="403"/>
      <c r="AL328" s="403"/>
      <c r="AM328" s="403"/>
      <c r="AN328" s="403"/>
      <c r="AO328" s="403"/>
      <c r="AP328" s="403"/>
      <c r="AQ328" s="403"/>
    </row>
    <row r="329" spans="1:43" ht="15.75" customHeight="1">
      <c r="A329" s="403"/>
      <c r="B329" s="403"/>
      <c r="C329" s="403"/>
      <c r="D329" s="403"/>
      <c r="E329" s="403"/>
      <c r="F329" s="403"/>
      <c r="G329" s="403"/>
      <c r="H329" s="403"/>
      <c r="I329" s="403"/>
      <c r="J329" s="403"/>
      <c r="K329" s="403"/>
      <c r="L329" s="403"/>
      <c r="M329" s="403"/>
      <c r="N329" s="403"/>
      <c r="O329" s="403"/>
      <c r="P329" s="403"/>
      <c r="Q329" s="403"/>
      <c r="R329" s="403"/>
      <c r="S329" s="403"/>
      <c r="T329" s="403"/>
      <c r="U329" s="403"/>
      <c r="V329" s="403"/>
      <c r="W329" s="403"/>
      <c r="X329" s="403"/>
      <c r="Y329" s="403"/>
      <c r="Z329" s="403"/>
      <c r="AA329" s="403"/>
      <c r="AB329" s="403"/>
      <c r="AC329" s="403"/>
      <c r="AD329" s="403"/>
      <c r="AE329" s="403"/>
      <c r="AF329" s="403"/>
      <c r="AG329" s="403"/>
      <c r="AH329" s="403"/>
      <c r="AI329" s="403"/>
      <c r="AJ329" s="403"/>
      <c r="AK329" s="403"/>
      <c r="AL329" s="403"/>
      <c r="AM329" s="403"/>
      <c r="AN329" s="403"/>
      <c r="AO329" s="403"/>
      <c r="AP329" s="403"/>
      <c r="AQ329" s="403"/>
    </row>
    <row r="330" spans="1:43" ht="15.75" customHeight="1">
      <c r="A330" s="403"/>
      <c r="B330" s="403"/>
      <c r="C330" s="403"/>
      <c r="D330" s="403"/>
      <c r="E330" s="403"/>
      <c r="F330" s="403"/>
      <c r="G330" s="403"/>
      <c r="H330" s="403"/>
      <c r="I330" s="403"/>
      <c r="J330" s="403"/>
      <c r="K330" s="403"/>
      <c r="L330" s="403"/>
      <c r="M330" s="403"/>
      <c r="N330" s="403"/>
      <c r="O330" s="403"/>
      <c r="P330" s="403"/>
      <c r="Q330" s="403"/>
      <c r="R330" s="403"/>
      <c r="S330" s="403"/>
      <c r="T330" s="403"/>
      <c r="U330" s="403"/>
      <c r="V330" s="403"/>
      <c r="W330" s="403"/>
      <c r="X330" s="403"/>
      <c r="Y330" s="403"/>
      <c r="Z330" s="403"/>
      <c r="AA330" s="403"/>
      <c r="AB330" s="403"/>
      <c r="AC330" s="403"/>
      <c r="AD330" s="403"/>
      <c r="AE330" s="403"/>
      <c r="AF330" s="403"/>
      <c r="AG330" s="403"/>
      <c r="AH330" s="403"/>
      <c r="AI330" s="403"/>
      <c r="AJ330" s="403"/>
      <c r="AK330" s="403"/>
      <c r="AL330" s="403"/>
      <c r="AM330" s="403"/>
      <c r="AN330" s="403"/>
      <c r="AO330" s="403"/>
      <c r="AP330" s="403"/>
      <c r="AQ330" s="403"/>
    </row>
    <row r="331" spans="1:43" ht="15.75" customHeight="1">
      <c r="A331" s="403"/>
      <c r="B331" s="403"/>
      <c r="C331" s="403"/>
      <c r="D331" s="403"/>
      <c r="E331" s="403"/>
      <c r="F331" s="403"/>
      <c r="G331" s="403"/>
      <c r="H331" s="403"/>
      <c r="I331" s="403"/>
      <c r="J331" s="403"/>
      <c r="K331" s="403"/>
      <c r="L331" s="403"/>
      <c r="M331" s="403"/>
      <c r="N331" s="403"/>
      <c r="O331" s="403"/>
      <c r="P331" s="403"/>
      <c r="Q331" s="403"/>
      <c r="R331" s="403"/>
      <c r="S331" s="403"/>
      <c r="T331" s="403"/>
      <c r="U331" s="403"/>
      <c r="V331" s="403"/>
      <c r="W331" s="403"/>
      <c r="X331" s="403"/>
      <c r="Y331" s="403"/>
      <c r="Z331" s="403"/>
      <c r="AA331" s="403"/>
      <c r="AB331" s="403"/>
      <c r="AC331" s="403"/>
      <c r="AD331" s="403"/>
      <c r="AE331" s="403"/>
      <c r="AF331" s="403"/>
      <c r="AG331" s="403"/>
      <c r="AH331" s="403"/>
      <c r="AI331" s="403"/>
      <c r="AJ331" s="403"/>
      <c r="AK331" s="403"/>
      <c r="AL331" s="403"/>
      <c r="AM331" s="403"/>
      <c r="AN331" s="403"/>
      <c r="AO331" s="403"/>
      <c r="AP331" s="403"/>
      <c r="AQ331" s="403"/>
    </row>
    <row r="332" spans="1:43" ht="15.75" customHeight="1">
      <c r="A332" s="403"/>
      <c r="B332" s="403"/>
      <c r="C332" s="403"/>
      <c r="D332" s="403"/>
      <c r="E332" s="403"/>
      <c r="F332" s="403"/>
      <c r="G332" s="403"/>
      <c r="H332" s="403"/>
      <c r="I332" s="403"/>
      <c r="J332" s="403"/>
      <c r="K332" s="403"/>
      <c r="L332" s="403"/>
      <c r="M332" s="403"/>
      <c r="N332" s="403"/>
      <c r="O332" s="403"/>
      <c r="P332" s="403"/>
      <c r="Q332" s="403"/>
      <c r="R332" s="403"/>
      <c r="S332" s="403"/>
      <c r="T332" s="403"/>
      <c r="U332" s="403"/>
      <c r="V332" s="403"/>
      <c r="W332" s="403"/>
      <c r="X332" s="403"/>
      <c r="Y332" s="403"/>
      <c r="Z332" s="403"/>
      <c r="AA332" s="403"/>
      <c r="AB332" s="403"/>
      <c r="AC332" s="403"/>
      <c r="AD332" s="403"/>
      <c r="AE332" s="403"/>
      <c r="AF332" s="403"/>
      <c r="AG332" s="403"/>
      <c r="AH332" s="403"/>
      <c r="AI332" s="403"/>
      <c r="AJ332" s="403"/>
      <c r="AK332" s="403"/>
      <c r="AL332" s="403"/>
      <c r="AM332" s="403"/>
      <c r="AN332" s="403"/>
      <c r="AO332" s="403"/>
      <c r="AP332" s="403"/>
      <c r="AQ332" s="403"/>
    </row>
    <row r="333" spans="1:43" ht="15.75" customHeight="1">
      <c r="A333" s="403"/>
      <c r="B333" s="403"/>
      <c r="C333" s="403"/>
      <c r="D333" s="403"/>
      <c r="E333" s="403"/>
      <c r="F333" s="403"/>
      <c r="G333" s="403"/>
      <c r="H333" s="403"/>
      <c r="I333" s="403"/>
      <c r="J333" s="403"/>
      <c r="K333" s="403"/>
      <c r="L333" s="403"/>
      <c r="M333" s="403"/>
      <c r="N333" s="403"/>
      <c r="O333" s="403"/>
      <c r="P333" s="403"/>
      <c r="Q333" s="403"/>
      <c r="R333" s="403"/>
      <c r="S333" s="403"/>
      <c r="T333" s="403"/>
      <c r="U333" s="403"/>
      <c r="V333" s="403"/>
      <c r="W333" s="403"/>
      <c r="X333" s="403"/>
      <c r="Y333" s="403"/>
      <c r="Z333" s="403"/>
      <c r="AA333" s="403"/>
      <c r="AB333" s="403"/>
      <c r="AC333" s="403"/>
      <c r="AD333" s="403"/>
      <c r="AE333" s="403"/>
      <c r="AF333" s="403"/>
      <c r="AG333" s="403"/>
      <c r="AH333" s="403"/>
      <c r="AI333" s="403"/>
      <c r="AJ333" s="403"/>
      <c r="AK333" s="403"/>
      <c r="AL333" s="403"/>
      <c r="AM333" s="403"/>
      <c r="AN333" s="403"/>
      <c r="AO333" s="403"/>
      <c r="AP333" s="403"/>
      <c r="AQ333" s="403"/>
    </row>
    <row r="334" spans="1:43" ht="15.75" customHeight="1">
      <c r="A334" s="403"/>
      <c r="B334" s="403"/>
      <c r="C334" s="403"/>
      <c r="D334" s="403"/>
      <c r="E334" s="403"/>
      <c r="F334" s="403"/>
      <c r="G334" s="403"/>
      <c r="H334" s="403"/>
      <c r="I334" s="403"/>
      <c r="J334" s="403"/>
      <c r="K334" s="403"/>
      <c r="L334" s="403"/>
      <c r="M334" s="403"/>
      <c r="N334" s="403"/>
      <c r="O334" s="403"/>
      <c r="P334" s="403"/>
      <c r="Q334" s="403"/>
      <c r="R334" s="403"/>
      <c r="S334" s="403"/>
      <c r="T334" s="403"/>
      <c r="U334" s="403"/>
      <c r="V334" s="403"/>
      <c r="W334" s="403"/>
      <c r="X334" s="403"/>
      <c r="Y334" s="403"/>
      <c r="Z334" s="403"/>
      <c r="AA334" s="403"/>
      <c r="AB334" s="403"/>
      <c r="AC334" s="403"/>
      <c r="AD334" s="403"/>
      <c r="AE334" s="403"/>
      <c r="AF334" s="403"/>
      <c r="AG334" s="403"/>
      <c r="AH334" s="403"/>
      <c r="AI334" s="403"/>
      <c r="AJ334" s="403"/>
      <c r="AK334" s="403"/>
      <c r="AL334" s="403"/>
      <c r="AM334" s="403"/>
      <c r="AN334" s="403"/>
      <c r="AO334" s="403"/>
      <c r="AP334" s="403"/>
      <c r="AQ334" s="403"/>
    </row>
    <row r="335" spans="1:43" ht="15.75" customHeight="1">
      <c r="A335" s="403"/>
      <c r="B335" s="403"/>
      <c r="C335" s="403"/>
      <c r="D335" s="403"/>
      <c r="E335" s="403"/>
      <c r="F335" s="403"/>
      <c r="G335" s="403"/>
      <c r="H335" s="403"/>
      <c r="I335" s="403"/>
      <c r="J335" s="403"/>
      <c r="K335" s="403"/>
      <c r="L335" s="403"/>
      <c r="M335" s="403"/>
      <c r="N335" s="403"/>
      <c r="O335" s="403"/>
      <c r="P335" s="403"/>
      <c r="Q335" s="403"/>
      <c r="R335" s="403"/>
      <c r="S335" s="403"/>
      <c r="T335" s="403"/>
      <c r="U335" s="403"/>
      <c r="V335" s="403"/>
      <c r="W335" s="403"/>
      <c r="X335" s="403"/>
      <c r="Y335" s="403"/>
      <c r="Z335" s="403"/>
      <c r="AA335" s="403"/>
      <c r="AB335" s="403"/>
      <c r="AC335" s="403"/>
      <c r="AD335" s="403"/>
      <c r="AE335" s="403"/>
      <c r="AF335" s="403"/>
      <c r="AG335" s="403"/>
      <c r="AH335" s="403"/>
      <c r="AI335" s="403"/>
      <c r="AJ335" s="403"/>
      <c r="AK335" s="403"/>
      <c r="AL335" s="403"/>
      <c r="AM335" s="403"/>
      <c r="AN335" s="403"/>
      <c r="AO335" s="403"/>
      <c r="AP335" s="403"/>
      <c r="AQ335" s="403"/>
    </row>
    <row r="336" spans="1:43" ht="15.75" customHeight="1">
      <c r="A336" s="403"/>
      <c r="B336" s="403"/>
      <c r="C336" s="403"/>
      <c r="D336" s="403"/>
      <c r="E336" s="403"/>
      <c r="F336" s="403"/>
      <c r="G336" s="403"/>
      <c r="H336" s="403"/>
      <c r="I336" s="403"/>
      <c r="J336" s="403"/>
      <c r="K336" s="403"/>
      <c r="L336" s="403"/>
      <c r="M336" s="403"/>
      <c r="N336" s="403"/>
      <c r="O336" s="403"/>
      <c r="P336" s="403"/>
      <c r="Q336" s="403"/>
      <c r="R336" s="403"/>
      <c r="S336" s="403"/>
      <c r="T336" s="403"/>
      <c r="U336" s="403"/>
      <c r="V336" s="403"/>
      <c r="W336" s="403"/>
      <c r="X336" s="403"/>
      <c r="Y336" s="403"/>
      <c r="Z336" s="403"/>
      <c r="AA336" s="403"/>
      <c r="AB336" s="403"/>
      <c r="AC336" s="403"/>
      <c r="AD336" s="403"/>
      <c r="AE336" s="403"/>
      <c r="AF336" s="403"/>
      <c r="AG336" s="403"/>
      <c r="AH336" s="403"/>
      <c r="AI336" s="403"/>
      <c r="AJ336" s="403"/>
      <c r="AK336" s="403"/>
      <c r="AL336" s="403"/>
      <c r="AM336" s="403"/>
      <c r="AN336" s="403"/>
      <c r="AO336" s="403"/>
      <c r="AP336" s="403"/>
      <c r="AQ336" s="403"/>
    </row>
    <row r="337" spans="1:43" ht="15.75" customHeight="1">
      <c r="A337" s="403"/>
      <c r="B337" s="403"/>
      <c r="C337" s="403"/>
      <c r="D337" s="403"/>
      <c r="E337" s="403"/>
      <c r="F337" s="403"/>
      <c r="G337" s="403"/>
      <c r="H337" s="403"/>
      <c r="I337" s="403"/>
      <c r="J337" s="403"/>
      <c r="K337" s="403"/>
      <c r="L337" s="403"/>
      <c r="M337" s="403"/>
      <c r="N337" s="403"/>
      <c r="O337" s="403"/>
      <c r="P337" s="403"/>
      <c r="Q337" s="403"/>
      <c r="R337" s="403"/>
      <c r="S337" s="403"/>
      <c r="T337" s="403"/>
      <c r="U337" s="403"/>
      <c r="V337" s="403"/>
      <c r="W337" s="403"/>
      <c r="X337" s="403"/>
      <c r="Y337" s="403"/>
      <c r="Z337" s="403"/>
      <c r="AA337" s="403"/>
      <c r="AB337" s="403"/>
      <c r="AC337" s="403"/>
      <c r="AD337" s="403"/>
      <c r="AE337" s="403"/>
      <c r="AF337" s="403"/>
      <c r="AG337" s="403"/>
      <c r="AH337" s="403"/>
      <c r="AI337" s="403"/>
      <c r="AJ337" s="403"/>
      <c r="AK337" s="403"/>
      <c r="AL337" s="403"/>
      <c r="AM337" s="403"/>
      <c r="AN337" s="403"/>
      <c r="AO337" s="403"/>
      <c r="AP337" s="403"/>
      <c r="AQ337" s="403"/>
    </row>
    <row r="338" spans="1:43" ht="15.75" customHeight="1">
      <c r="A338" s="403"/>
      <c r="B338" s="403"/>
      <c r="C338" s="403"/>
      <c r="D338" s="403"/>
      <c r="E338" s="403"/>
      <c r="F338" s="403"/>
      <c r="G338" s="403"/>
      <c r="H338" s="403"/>
      <c r="I338" s="403"/>
      <c r="J338" s="403"/>
      <c r="K338" s="403"/>
      <c r="L338" s="403"/>
      <c r="M338" s="403"/>
      <c r="N338" s="403"/>
      <c r="O338" s="403"/>
      <c r="P338" s="403"/>
      <c r="Q338" s="403"/>
      <c r="R338" s="403"/>
      <c r="S338" s="403"/>
      <c r="T338" s="403"/>
      <c r="U338" s="403"/>
      <c r="V338" s="403"/>
      <c r="W338" s="403"/>
      <c r="X338" s="403"/>
      <c r="Y338" s="403"/>
      <c r="Z338" s="403"/>
      <c r="AA338" s="403"/>
      <c r="AB338" s="403"/>
      <c r="AC338" s="403"/>
      <c r="AD338" s="403"/>
      <c r="AE338" s="403"/>
      <c r="AF338" s="403"/>
      <c r="AG338" s="403"/>
      <c r="AH338" s="403"/>
      <c r="AI338" s="403"/>
      <c r="AJ338" s="403"/>
      <c r="AK338" s="403"/>
      <c r="AL338" s="403"/>
      <c r="AM338" s="403"/>
      <c r="AN338" s="403"/>
      <c r="AO338" s="403"/>
      <c r="AP338" s="403"/>
      <c r="AQ338" s="403"/>
    </row>
    <row r="339" spans="1:43" ht="15.75" customHeight="1">
      <c r="A339" s="403"/>
      <c r="B339" s="403"/>
      <c r="C339" s="403"/>
      <c r="D339" s="403"/>
      <c r="E339" s="403"/>
      <c r="F339" s="403"/>
      <c r="G339" s="403"/>
      <c r="H339" s="403"/>
      <c r="I339" s="403"/>
      <c r="J339" s="403"/>
      <c r="K339" s="403"/>
      <c r="L339" s="403"/>
      <c r="M339" s="403"/>
      <c r="N339" s="403"/>
      <c r="O339" s="403"/>
      <c r="P339" s="403"/>
      <c r="Q339" s="403"/>
      <c r="R339" s="403"/>
      <c r="S339" s="403"/>
      <c r="T339" s="403"/>
      <c r="U339" s="403"/>
      <c r="V339" s="403"/>
      <c r="W339" s="403"/>
      <c r="X339" s="403"/>
      <c r="Y339" s="403"/>
      <c r="Z339" s="403"/>
      <c r="AA339" s="403"/>
      <c r="AB339" s="403"/>
      <c r="AC339" s="403"/>
      <c r="AD339" s="403"/>
      <c r="AE339" s="403"/>
      <c r="AF339" s="403"/>
      <c r="AG339" s="403"/>
      <c r="AH339" s="403"/>
      <c r="AI339" s="403"/>
      <c r="AJ339" s="403"/>
      <c r="AK339" s="403"/>
      <c r="AL339" s="403"/>
      <c r="AM339" s="403"/>
      <c r="AN339" s="403"/>
      <c r="AO339" s="403"/>
      <c r="AP339" s="403"/>
      <c r="AQ339" s="403"/>
    </row>
    <row r="340" spans="1:43" ht="15.75" customHeight="1">
      <c r="A340" s="403"/>
      <c r="B340" s="403"/>
      <c r="C340" s="403"/>
      <c r="D340" s="403"/>
      <c r="E340" s="403"/>
      <c r="F340" s="403"/>
      <c r="G340" s="403"/>
      <c r="H340" s="403"/>
      <c r="I340" s="403"/>
      <c r="J340" s="403"/>
      <c r="K340" s="403"/>
      <c r="L340" s="403"/>
      <c r="M340" s="403"/>
      <c r="N340" s="403"/>
      <c r="O340" s="403"/>
      <c r="P340" s="403"/>
      <c r="Q340" s="403"/>
      <c r="R340" s="403"/>
      <c r="S340" s="403"/>
      <c r="T340" s="403"/>
      <c r="U340" s="403"/>
      <c r="V340" s="403"/>
      <c r="W340" s="403"/>
      <c r="X340" s="403"/>
      <c r="Y340" s="403"/>
      <c r="Z340" s="403"/>
      <c r="AA340" s="403"/>
      <c r="AB340" s="403"/>
      <c r="AC340" s="403"/>
      <c r="AD340" s="403"/>
      <c r="AE340" s="403"/>
      <c r="AF340" s="403"/>
      <c r="AG340" s="403"/>
      <c r="AH340" s="403"/>
      <c r="AI340" s="403"/>
      <c r="AJ340" s="403"/>
      <c r="AK340" s="403"/>
      <c r="AL340" s="403"/>
      <c r="AM340" s="403"/>
      <c r="AN340" s="403"/>
      <c r="AO340" s="403"/>
      <c r="AP340" s="403"/>
      <c r="AQ340" s="403"/>
    </row>
    <row r="341" spans="1:43" ht="15.75" customHeight="1">
      <c r="A341" s="403"/>
      <c r="B341" s="403"/>
      <c r="C341" s="403"/>
      <c r="D341" s="403"/>
      <c r="E341" s="403"/>
      <c r="F341" s="403"/>
      <c r="G341" s="403"/>
      <c r="H341" s="403"/>
      <c r="I341" s="403"/>
      <c r="J341" s="403"/>
      <c r="K341" s="403"/>
      <c r="L341" s="403"/>
      <c r="M341" s="403"/>
      <c r="N341" s="403"/>
      <c r="O341" s="403"/>
      <c r="P341" s="403"/>
      <c r="Q341" s="403"/>
      <c r="R341" s="403"/>
      <c r="S341" s="403"/>
      <c r="T341" s="403"/>
      <c r="U341" s="403"/>
      <c r="V341" s="403"/>
      <c r="W341" s="403"/>
      <c r="X341" s="403"/>
      <c r="Y341" s="403"/>
      <c r="Z341" s="403"/>
      <c r="AA341" s="403"/>
      <c r="AB341" s="403"/>
      <c r="AC341" s="403"/>
      <c r="AD341" s="403"/>
      <c r="AE341" s="403"/>
      <c r="AF341" s="403"/>
      <c r="AG341" s="403"/>
      <c r="AH341" s="403"/>
      <c r="AI341" s="403"/>
      <c r="AJ341" s="403"/>
      <c r="AK341" s="403"/>
      <c r="AL341" s="403"/>
      <c r="AM341" s="403"/>
      <c r="AN341" s="403"/>
      <c r="AO341" s="403"/>
      <c r="AP341" s="403"/>
      <c r="AQ341" s="403"/>
    </row>
    <row r="342" spans="1:43" ht="15.75" customHeight="1">
      <c r="A342" s="403"/>
      <c r="B342" s="403"/>
      <c r="C342" s="403"/>
      <c r="D342" s="403"/>
      <c r="E342" s="403"/>
      <c r="F342" s="403"/>
      <c r="G342" s="403"/>
      <c r="H342" s="403"/>
      <c r="I342" s="403"/>
      <c r="J342" s="403"/>
      <c r="K342" s="403"/>
      <c r="L342" s="403"/>
      <c r="M342" s="403"/>
      <c r="N342" s="403"/>
      <c r="O342" s="403"/>
      <c r="P342" s="403"/>
      <c r="Q342" s="403"/>
      <c r="R342" s="403"/>
      <c r="S342" s="403"/>
      <c r="T342" s="403"/>
      <c r="U342" s="403"/>
      <c r="V342" s="403"/>
      <c r="W342" s="403"/>
      <c r="X342" s="403"/>
      <c r="Y342" s="403"/>
      <c r="Z342" s="403"/>
      <c r="AA342" s="403"/>
      <c r="AB342" s="403"/>
      <c r="AC342" s="403"/>
      <c r="AD342" s="403"/>
      <c r="AE342" s="403"/>
      <c r="AF342" s="403"/>
      <c r="AG342" s="403"/>
      <c r="AH342" s="403"/>
      <c r="AI342" s="403"/>
      <c r="AJ342" s="403"/>
      <c r="AK342" s="403"/>
      <c r="AL342" s="403"/>
      <c r="AM342" s="403"/>
      <c r="AN342" s="403"/>
      <c r="AO342" s="403"/>
      <c r="AP342" s="403"/>
      <c r="AQ342" s="403"/>
    </row>
    <row r="343" spans="1:43" ht="15.75" customHeight="1">
      <c r="A343" s="403"/>
      <c r="B343" s="403"/>
      <c r="C343" s="403"/>
      <c r="D343" s="403"/>
      <c r="E343" s="403"/>
      <c r="F343" s="403"/>
      <c r="G343" s="403"/>
      <c r="H343" s="403"/>
      <c r="I343" s="403"/>
      <c r="J343" s="403"/>
      <c r="K343" s="403"/>
      <c r="L343" s="403"/>
      <c r="M343" s="403"/>
      <c r="N343" s="403"/>
      <c r="O343" s="403"/>
      <c r="P343" s="403"/>
      <c r="Q343" s="403"/>
      <c r="R343" s="403"/>
      <c r="S343" s="403"/>
      <c r="T343" s="403"/>
      <c r="U343" s="403"/>
      <c r="V343" s="403"/>
      <c r="W343" s="403"/>
      <c r="X343" s="403"/>
      <c r="Y343" s="403"/>
      <c r="Z343" s="403"/>
      <c r="AA343" s="403"/>
      <c r="AB343" s="403"/>
      <c r="AC343" s="403"/>
      <c r="AD343" s="403"/>
      <c r="AE343" s="403"/>
      <c r="AF343" s="403"/>
      <c r="AG343" s="403"/>
      <c r="AH343" s="403"/>
      <c r="AI343" s="403"/>
      <c r="AJ343" s="403"/>
      <c r="AK343" s="403"/>
      <c r="AL343" s="403"/>
      <c r="AM343" s="403"/>
      <c r="AN343" s="403"/>
      <c r="AO343" s="403"/>
      <c r="AP343" s="403"/>
      <c r="AQ343" s="403"/>
    </row>
    <row r="344" spans="1:43" ht="15.75" customHeight="1">
      <c r="A344" s="403"/>
      <c r="B344" s="403"/>
      <c r="C344" s="403"/>
      <c r="D344" s="403"/>
      <c r="E344" s="403"/>
      <c r="F344" s="403"/>
      <c r="G344" s="403"/>
      <c r="H344" s="403"/>
      <c r="I344" s="403"/>
      <c r="J344" s="403"/>
      <c r="K344" s="403"/>
      <c r="L344" s="403"/>
      <c r="M344" s="403"/>
      <c r="N344" s="403"/>
      <c r="O344" s="403"/>
      <c r="P344" s="403"/>
      <c r="Q344" s="403"/>
      <c r="R344" s="403"/>
      <c r="S344" s="403"/>
      <c r="T344" s="403"/>
      <c r="U344" s="403"/>
      <c r="V344" s="403"/>
      <c r="W344" s="403"/>
      <c r="X344" s="403"/>
      <c r="Y344" s="403"/>
      <c r="Z344" s="403"/>
      <c r="AA344" s="403"/>
      <c r="AB344" s="403"/>
      <c r="AC344" s="403"/>
      <c r="AD344" s="403"/>
      <c r="AE344" s="403"/>
      <c r="AF344" s="403"/>
      <c r="AG344" s="403"/>
      <c r="AH344" s="403"/>
      <c r="AI344" s="403"/>
      <c r="AJ344" s="403"/>
      <c r="AK344" s="403"/>
      <c r="AL344" s="403"/>
      <c r="AM344" s="403"/>
      <c r="AN344" s="403"/>
      <c r="AO344" s="403"/>
      <c r="AP344" s="403"/>
      <c r="AQ344" s="403"/>
    </row>
    <row r="345" spans="1:43" ht="15.75" customHeight="1">
      <c r="A345" s="403"/>
      <c r="B345" s="403"/>
      <c r="C345" s="403"/>
      <c r="D345" s="403"/>
      <c r="E345" s="403"/>
      <c r="F345" s="403"/>
      <c r="G345" s="403"/>
      <c r="H345" s="403"/>
      <c r="I345" s="403"/>
      <c r="J345" s="403"/>
      <c r="K345" s="403"/>
      <c r="L345" s="403"/>
      <c r="M345" s="403"/>
      <c r="N345" s="403"/>
      <c r="O345" s="403"/>
      <c r="P345" s="403"/>
      <c r="Q345" s="403"/>
      <c r="R345" s="403"/>
      <c r="S345" s="403"/>
      <c r="T345" s="403"/>
      <c r="U345" s="403"/>
      <c r="V345" s="403"/>
      <c r="W345" s="403"/>
      <c r="X345" s="403"/>
      <c r="Y345" s="403"/>
      <c r="Z345" s="403"/>
      <c r="AA345" s="403"/>
      <c r="AB345" s="403"/>
      <c r="AC345" s="403"/>
      <c r="AD345" s="403"/>
      <c r="AE345" s="403"/>
      <c r="AF345" s="403"/>
      <c r="AG345" s="403"/>
      <c r="AH345" s="403"/>
      <c r="AI345" s="403"/>
      <c r="AJ345" s="403"/>
      <c r="AK345" s="403"/>
      <c r="AL345" s="403"/>
      <c r="AM345" s="403"/>
      <c r="AN345" s="403"/>
      <c r="AO345" s="403"/>
      <c r="AP345" s="403"/>
      <c r="AQ345" s="403"/>
    </row>
    <row r="346" spans="1:43" ht="15.75" customHeight="1">
      <c r="A346" s="403"/>
      <c r="B346" s="403"/>
      <c r="C346" s="403"/>
      <c r="D346" s="403"/>
      <c r="E346" s="403"/>
      <c r="F346" s="403"/>
      <c r="G346" s="403"/>
      <c r="H346" s="403"/>
      <c r="I346" s="403"/>
      <c r="J346" s="403"/>
      <c r="K346" s="403"/>
      <c r="L346" s="403"/>
      <c r="M346" s="403"/>
      <c r="N346" s="403"/>
      <c r="O346" s="403"/>
      <c r="P346" s="403"/>
      <c r="Q346" s="403"/>
      <c r="R346" s="403"/>
      <c r="S346" s="403"/>
      <c r="T346" s="403"/>
      <c r="U346" s="403"/>
      <c r="V346" s="403"/>
      <c r="W346" s="403"/>
      <c r="X346" s="403"/>
      <c r="Y346" s="403"/>
      <c r="Z346" s="403"/>
      <c r="AA346" s="403"/>
      <c r="AB346" s="403"/>
      <c r="AC346" s="403"/>
      <c r="AD346" s="403"/>
      <c r="AE346" s="403"/>
      <c r="AF346" s="403"/>
      <c r="AG346" s="403"/>
      <c r="AH346" s="403"/>
      <c r="AI346" s="403"/>
      <c r="AJ346" s="403"/>
      <c r="AK346" s="403"/>
      <c r="AL346" s="403"/>
      <c r="AM346" s="403"/>
      <c r="AN346" s="403"/>
      <c r="AO346" s="403"/>
      <c r="AP346" s="403"/>
      <c r="AQ346" s="403"/>
    </row>
    <row r="347" spans="1:43" ht="15.75" customHeight="1">
      <c r="A347" s="403"/>
      <c r="B347" s="403"/>
      <c r="C347" s="403"/>
      <c r="D347" s="403"/>
      <c r="E347" s="403"/>
      <c r="F347" s="403"/>
      <c r="G347" s="403"/>
      <c r="H347" s="403"/>
      <c r="I347" s="403"/>
      <c r="J347" s="403"/>
      <c r="K347" s="403"/>
      <c r="L347" s="403"/>
      <c r="M347" s="403"/>
      <c r="N347" s="403"/>
      <c r="O347" s="403"/>
      <c r="P347" s="403"/>
      <c r="Q347" s="403"/>
      <c r="R347" s="403"/>
      <c r="S347" s="403"/>
      <c r="T347" s="403"/>
      <c r="U347" s="403"/>
      <c r="V347" s="403"/>
      <c r="W347" s="403"/>
      <c r="X347" s="403"/>
      <c r="Y347" s="403"/>
      <c r="Z347" s="403"/>
      <c r="AA347" s="403"/>
      <c r="AB347" s="403"/>
      <c r="AC347" s="403"/>
      <c r="AD347" s="403"/>
      <c r="AE347" s="403"/>
      <c r="AF347" s="403"/>
      <c r="AG347" s="403"/>
      <c r="AH347" s="403"/>
      <c r="AI347" s="403"/>
      <c r="AJ347" s="403"/>
      <c r="AK347" s="403"/>
      <c r="AL347" s="403"/>
      <c r="AM347" s="403"/>
      <c r="AN347" s="403"/>
      <c r="AO347" s="403"/>
      <c r="AP347" s="403"/>
      <c r="AQ347" s="403"/>
    </row>
    <row r="348" spans="1:43" ht="15.75" customHeight="1">
      <c r="A348" s="403"/>
      <c r="B348" s="403"/>
      <c r="C348" s="403"/>
      <c r="D348" s="403"/>
      <c r="E348" s="403"/>
      <c r="F348" s="403"/>
      <c r="G348" s="403"/>
      <c r="H348" s="403"/>
      <c r="I348" s="403"/>
      <c r="J348" s="403"/>
      <c r="K348" s="403"/>
      <c r="L348" s="403"/>
      <c r="M348" s="403"/>
      <c r="N348" s="403"/>
      <c r="O348" s="403"/>
      <c r="P348" s="403"/>
      <c r="Q348" s="403"/>
      <c r="R348" s="403"/>
      <c r="S348" s="403"/>
      <c r="T348" s="403"/>
      <c r="U348" s="403"/>
      <c r="V348" s="403"/>
      <c r="W348" s="403"/>
      <c r="X348" s="403"/>
      <c r="Y348" s="403"/>
      <c r="Z348" s="403"/>
      <c r="AA348" s="403"/>
      <c r="AB348" s="403"/>
      <c r="AC348" s="403"/>
      <c r="AD348" s="403"/>
      <c r="AE348" s="403"/>
      <c r="AF348" s="403"/>
      <c r="AG348" s="403"/>
      <c r="AH348" s="403"/>
      <c r="AI348" s="403"/>
      <c r="AJ348" s="403"/>
      <c r="AK348" s="403"/>
      <c r="AL348" s="403"/>
      <c r="AM348" s="403"/>
      <c r="AN348" s="403"/>
      <c r="AO348" s="403"/>
      <c r="AP348" s="403"/>
      <c r="AQ348" s="403"/>
    </row>
    <row r="349" spans="1:43" ht="15.75" customHeight="1">
      <c r="A349" s="403"/>
      <c r="B349" s="403"/>
      <c r="C349" s="403"/>
      <c r="D349" s="403"/>
      <c r="E349" s="403"/>
      <c r="F349" s="403"/>
      <c r="G349" s="403"/>
      <c r="H349" s="403"/>
      <c r="I349" s="403"/>
      <c r="J349" s="403"/>
      <c r="K349" s="403"/>
      <c r="L349" s="403"/>
      <c r="M349" s="403"/>
      <c r="N349" s="403"/>
      <c r="O349" s="403"/>
      <c r="P349" s="403"/>
      <c r="Q349" s="403"/>
      <c r="R349" s="403"/>
      <c r="S349" s="403"/>
      <c r="T349" s="403"/>
      <c r="U349" s="403"/>
      <c r="V349" s="403"/>
      <c r="W349" s="403"/>
      <c r="X349" s="403"/>
      <c r="Y349" s="403"/>
      <c r="Z349" s="403"/>
      <c r="AA349" s="403"/>
      <c r="AB349" s="403"/>
      <c r="AC349" s="403"/>
      <c r="AD349" s="403"/>
      <c r="AE349" s="403"/>
      <c r="AF349" s="403"/>
      <c r="AG349" s="403"/>
      <c r="AH349" s="403"/>
      <c r="AI349" s="403"/>
      <c r="AJ349" s="403"/>
      <c r="AK349" s="403"/>
      <c r="AL349" s="403"/>
      <c r="AM349" s="403"/>
      <c r="AN349" s="403"/>
      <c r="AO349" s="403"/>
      <c r="AP349" s="403"/>
      <c r="AQ349" s="403"/>
    </row>
    <row r="350" spans="1:43" ht="15.75" customHeight="1">
      <c r="A350" s="403"/>
      <c r="B350" s="403"/>
      <c r="C350" s="403"/>
      <c r="D350" s="403"/>
      <c r="E350" s="403"/>
      <c r="F350" s="403"/>
      <c r="G350" s="403"/>
      <c r="H350" s="403"/>
      <c r="I350" s="403"/>
      <c r="J350" s="403"/>
      <c r="K350" s="403"/>
      <c r="L350" s="403"/>
      <c r="M350" s="403"/>
      <c r="N350" s="403"/>
      <c r="O350" s="403"/>
      <c r="P350" s="403"/>
      <c r="Q350" s="403"/>
      <c r="R350" s="403"/>
      <c r="S350" s="403"/>
      <c r="T350" s="403"/>
      <c r="U350" s="403"/>
      <c r="V350" s="403"/>
      <c r="W350" s="403"/>
      <c r="X350" s="403"/>
      <c r="Y350" s="403"/>
      <c r="Z350" s="403"/>
      <c r="AA350" s="403"/>
      <c r="AB350" s="403"/>
      <c r="AC350" s="403"/>
      <c r="AD350" s="403"/>
      <c r="AE350" s="403"/>
      <c r="AF350" s="403"/>
      <c r="AG350" s="403"/>
      <c r="AH350" s="403"/>
      <c r="AI350" s="403"/>
      <c r="AJ350" s="403"/>
      <c r="AK350" s="403"/>
      <c r="AL350" s="403"/>
      <c r="AM350" s="403"/>
      <c r="AN350" s="403"/>
      <c r="AO350" s="403"/>
      <c r="AP350" s="403"/>
      <c r="AQ350" s="403"/>
    </row>
    <row r="351" spans="1:43" ht="15.75" customHeight="1">
      <c r="A351" s="403"/>
      <c r="B351" s="403"/>
      <c r="C351" s="403"/>
      <c r="D351" s="403"/>
      <c r="E351" s="403"/>
      <c r="F351" s="403"/>
      <c r="G351" s="403"/>
      <c r="H351" s="403"/>
      <c r="I351" s="403"/>
      <c r="J351" s="403"/>
      <c r="K351" s="403"/>
      <c r="L351" s="403"/>
      <c r="M351" s="403"/>
      <c r="N351" s="403"/>
      <c r="O351" s="403"/>
      <c r="P351" s="403"/>
      <c r="Q351" s="403"/>
      <c r="R351" s="403"/>
      <c r="S351" s="403"/>
      <c r="T351" s="403"/>
      <c r="U351" s="403"/>
      <c r="V351" s="403"/>
      <c r="W351" s="403"/>
      <c r="X351" s="403"/>
      <c r="Y351" s="403"/>
      <c r="Z351" s="403"/>
      <c r="AA351" s="403"/>
      <c r="AB351" s="403"/>
      <c r="AC351" s="403"/>
      <c r="AD351" s="403"/>
      <c r="AE351" s="403"/>
      <c r="AF351" s="403"/>
      <c r="AG351" s="403"/>
      <c r="AH351" s="403"/>
      <c r="AI351" s="403"/>
      <c r="AJ351" s="403"/>
      <c r="AK351" s="403"/>
      <c r="AL351" s="403"/>
      <c r="AM351" s="403"/>
      <c r="AN351" s="403"/>
      <c r="AO351" s="403"/>
      <c r="AP351" s="403"/>
      <c r="AQ351" s="403"/>
    </row>
    <row r="352" spans="1:43" ht="15.75" customHeight="1">
      <c r="A352" s="403"/>
      <c r="B352" s="403"/>
      <c r="C352" s="403"/>
      <c r="D352" s="403"/>
      <c r="E352" s="403"/>
      <c r="F352" s="403"/>
      <c r="G352" s="403"/>
      <c r="H352" s="403"/>
      <c r="I352" s="403"/>
      <c r="J352" s="403"/>
      <c r="K352" s="403"/>
      <c r="L352" s="403"/>
      <c r="M352" s="403"/>
      <c r="N352" s="403"/>
      <c r="O352" s="403"/>
      <c r="P352" s="403"/>
      <c r="Q352" s="403"/>
      <c r="R352" s="403"/>
      <c r="S352" s="403"/>
      <c r="T352" s="403"/>
      <c r="U352" s="403"/>
      <c r="V352" s="403"/>
      <c r="W352" s="403"/>
      <c r="X352" s="403"/>
      <c r="Y352" s="403"/>
      <c r="Z352" s="403"/>
      <c r="AA352" s="403"/>
      <c r="AB352" s="403"/>
      <c r="AC352" s="403"/>
      <c r="AD352" s="403"/>
      <c r="AE352" s="403"/>
      <c r="AF352" s="403"/>
      <c r="AG352" s="403"/>
      <c r="AH352" s="403"/>
      <c r="AI352" s="403"/>
      <c r="AJ352" s="403"/>
      <c r="AK352" s="403"/>
      <c r="AL352" s="403"/>
      <c r="AM352" s="403"/>
      <c r="AN352" s="403"/>
      <c r="AO352" s="403"/>
      <c r="AP352" s="403"/>
      <c r="AQ352" s="403"/>
    </row>
    <row r="353" spans="1:43" ht="15.75" customHeight="1">
      <c r="A353" s="403"/>
      <c r="B353" s="403"/>
      <c r="C353" s="403"/>
      <c r="D353" s="403"/>
      <c r="E353" s="403"/>
      <c r="F353" s="403"/>
      <c r="G353" s="403"/>
      <c r="H353" s="403"/>
      <c r="I353" s="403"/>
      <c r="J353" s="403"/>
      <c r="K353" s="403"/>
      <c r="L353" s="403"/>
      <c r="M353" s="403"/>
      <c r="N353" s="403"/>
      <c r="O353" s="403"/>
      <c r="P353" s="403"/>
      <c r="Q353" s="403"/>
      <c r="R353" s="403"/>
      <c r="S353" s="403"/>
      <c r="T353" s="403"/>
      <c r="U353" s="403"/>
      <c r="V353" s="403"/>
      <c r="W353" s="403"/>
      <c r="X353" s="403"/>
      <c r="Y353" s="403"/>
      <c r="Z353" s="403"/>
      <c r="AA353" s="403"/>
      <c r="AB353" s="403"/>
      <c r="AC353" s="403"/>
      <c r="AD353" s="403"/>
      <c r="AE353" s="403"/>
      <c r="AF353" s="403"/>
      <c r="AG353" s="403"/>
      <c r="AH353" s="403"/>
      <c r="AI353" s="403"/>
      <c r="AJ353" s="403"/>
      <c r="AK353" s="403"/>
      <c r="AL353" s="403"/>
      <c r="AM353" s="403"/>
      <c r="AN353" s="403"/>
      <c r="AO353" s="403"/>
      <c r="AP353" s="403"/>
      <c r="AQ353" s="403"/>
    </row>
    <row r="354" spans="1:43" ht="15.75" customHeight="1">
      <c r="A354" s="403"/>
      <c r="B354" s="403"/>
      <c r="C354" s="403"/>
      <c r="D354" s="403"/>
      <c r="E354" s="403"/>
      <c r="F354" s="403"/>
      <c r="G354" s="403"/>
      <c r="H354" s="403"/>
      <c r="I354" s="403"/>
      <c r="J354" s="403"/>
      <c r="K354" s="403"/>
      <c r="L354" s="403"/>
      <c r="M354" s="403"/>
      <c r="N354" s="403"/>
      <c r="O354" s="403"/>
      <c r="P354" s="403"/>
      <c r="Q354" s="403"/>
      <c r="R354" s="403"/>
      <c r="S354" s="403"/>
      <c r="T354" s="403"/>
      <c r="U354" s="403"/>
      <c r="V354" s="403"/>
      <c r="W354" s="403"/>
      <c r="X354" s="403"/>
      <c r="Y354" s="403"/>
      <c r="Z354" s="403"/>
      <c r="AA354" s="403"/>
      <c r="AB354" s="403"/>
      <c r="AC354" s="403"/>
      <c r="AD354" s="403"/>
      <c r="AE354" s="403"/>
      <c r="AF354" s="403"/>
      <c r="AG354" s="403"/>
      <c r="AH354" s="403"/>
      <c r="AI354" s="403"/>
      <c r="AJ354" s="403"/>
      <c r="AK354" s="403"/>
      <c r="AL354" s="403"/>
      <c r="AM354" s="403"/>
      <c r="AN354" s="403"/>
      <c r="AO354" s="403"/>
      <c r="AP354" s="403"/>
      <c r="AQ354" s="403"/>
    </row>
    <row r="355" spans="1:43" ht="15.75" customHeight="1">
      <c r="A355" s="403"/>
      <c r="B355" s="403"/>
      <c r="C355" s="403"/>
      <c r="D355" s="403"/>
      <c r="E355" s="403"/>
      <c r="F355" s="403"/>
      <c r="G355" s="403"/>
      <c r="H355" s="403"/>
      <c r="I355" s="403"/>
      <c r="J355" s="403"/>
      <c r="K355" s="403"/>
      <c r="L355" s="403"/>
      <c r="M355" s="403"/>
      <c r="N355" s="403"/>
      <c r="O355" s="403"/>
      <c r="P355" s="403"/>
      <c r="Q355" s="403"/>
      <c r="R355" s="403"/>
      <c r="S355" s="403"/>
      <c r="T355" s="403"/>
      <c r="U355" s="403"/>
      <c r="V355" s="403"/>
      <c r="W355" s="403"/>
      <c r="X355" s="403"/>
      <c r="Y355" s="403"/>
      <c r="Z355" s="403"/>
      <c r="AA355" s="403"/>
      <c r="AB355" s="403"/>
      <c r="AC355" s="403"/>
      <c r="AD355" s="403"/>
      <c r="AE355" s="403"/>
      <c r="AF355" s="403"/>
      <c r="AG355" s="403"/>
      <c r="AH355" s="403"/>
      <c r="AI355" s="403"/>
      <c r="AJ355" s="403"/>
      <c r="AK355" s="403"/>
      <c r="AL355" s="403"/>
      <c r="AM355" s="403"/>
      <c r="AN355" s="403"/>
      <c r="AO355" s="403"/>
      <c r="AP355" s="403"/>
      <c r="AQ355" s="403"/>
    </row>
    <row r="356" spans="1:43" ht="15.75" customHeight="1">
      <c r="A356" s="403"/>
      <c r="B356" s="403"/>
      <c r="C356" s="403"/>
      <c r="D356" s="403"/>
      <c r="E356" s="403"/>
      <c r="F356" s="403"/>
      <c r="G356" s="403"/>
      <c r="H356" s="403"/>
      <c r="I356" s="403"/>
      <c r="J356" s="403"/>
      <c r="K356" s="403"/>
      <c r="L356" s="403"/>
      <c r="M356" s="403"/>
      <c r="N356" s="403"/>
      <c r="O356" s="403"/>
      <c r="P356" s="403"/>
      <c r="Q356" s="403"/>
      <c r="R356" s="403"/>
      <c r="S356" s="403"/>
      <c r="T356" s="403"/>
      <c r="U356" s="403"/>
      <c r="V356" s="403"/>
      <c r="W356" s="403"/>
      <c r="X356" s="403"/>
      <c r="Y356" s="403"/>
      <c r="Z356" s="403"/>
      <c r="AA356" s="403"/>
      <c r="AB356" s="403"/>
      <c r="AC356" s="403"/>
      <c r="AD356" s="403"/>
      <c r="AE356" s="403"/>
      <c r="AF356" s="403"/>
      <c r="AG356" s="403"/>
      <c r="AH356" s="403"/>
      <c r="AI356" s="403"/>
      <c r="AJ356" s="403"/>
      <c r="AK356" s="403"/>
      <c r="AL356" s="403"/>
      <c r="AM356" s="403"/>
      <c r="AN356" s="403"/>
      <c r="AO356" s="403"/>
      <c r="AP356" s="403"/>
      <c r="AQ356" s="403"/>
    </row>
    <row r="357" spans="1:43" ht="15.75" customHeight="1">
      <c r="A357" s="403"/>
      <c r="B357" s="403"/>
      <c r="C357" s="403"/>
      <c r="D357" s="403"/>
      <c r="E357" s="403"/>
      <c r="F357" s="403"/>
      <c r="G357" s="403"/>
      <c r="H357" s="403"/>
      <c r="I357" s="403"/>
      <c r="J357" s="403"/>
      <c r="K357" s="403"/>
      <c r="L357" s="403"/>
      <c r="M357" s="403"/>
      <c r="N357" s="403"/>
      <c r="O357" s="403"/>
      <c r="P357" s="403"/>
      <c r="Q357" s="403"/>
      <c r="R357" s="403"/>
      <c r="S357" s="403"/>
      <c r="T357" s="403"/>
      <c r="U357" s="403"/>
      <c r="V357" s="403"/>
      <c r="W357" s="403"/>
      <c r="X357" s="403"/>
      <c r="Y357" s="403"/>
      <c r="Z357" s="403"/>
      <c r="AA357" s="403"/>
      <c r="AB357" s="403"/>
      <c r="AC357" s="403"/>
      <c r="AD357" s="403"/>
      <c r="AE357" s="403"/>
      <c r="AF357" s="403"/>
      <c r="AG357" s="403"/>
      <c r="AH357" s="403"/>
      <c r="AI357" s="403"/>
      <c r="AJ357" s="403"/>
      <c r="AK357" s="403"/>
      <c r="AL357" s="403"/>
      <c r="AM357" s="403"/>
      <c r="AN357" s="403"/>
      <c r="AO357" s="403"/>
      <c r="AP357" s="403"/>
      <c r="AQ357" s="403"/>
    </row>
    <row r="358" spans="1:43" ht="15.75" customHeight="1">
      <c r="A358" s="403"/>
      <c r="B358" s="403"/>
      <c r="C358" s="403"/>
      <c r="D358" s="403"/>
      <c r="E358" s="403"/>
      <c r="F358" s="403"/>
      <c r="G358" s="403"/>
      <c r="H358" s="403"/>
      <c r="I358" s="403"/>
      <c r="J358" s="403"/>
      <c r="K358" s="403"/>
      <c r="L358" s="403"/>
      <c r="M358" s="403"/>
      <c r="N358" s="403"/>
      <c r="O358" s="403"/>
      <c r="P358" s="403"/>
      <c r="Q358" s="403"/>
      <c r="R358" s="403"/>
      <c r="S358" s="403"/>
      <c r="T358" s="403"/>
      <c r="U358" s="403"/>
      <c r="V358" s="403"/>
      <c r="W358" s="403"/>
      <c r="X358" s="403"/>
      <c r="Y358" s="403"/>
      <c r="Z358" s="403"/>
      <c r="AA358" s="403"/>
      <c r="AB358" s="403"/>
      <c r="AC358" s="403"/>
      <c r="AD358" s="403"/>
      <c r="AE358" s="403"/>
      <c r="AF358" s="403"/>
      <c r="AG358" s="403"/>
      <c r="AH358" s="403"/>
      <c r="AI358" s="403"/>
      <c r="AJ358" s="403"/>
      <c r="AK358" s="403"/>
      <c r="AL358" s="403"/>
      <c r="AM358" s="403"/>
      <c r="AN358" s="403"/>
      <c r="AO358" s="403"/>
      <c r="AP358" s="403"/>
      <c r="AQ358" s="403"/>
    </row>
    <row r="359" spans="1:43" ht="15.75" customHeight="1">
      <c r="A359" s="403"/>
      <c r="B359" s="403"/>
      <c r="C359" s="403"/>
      <c r="D359" s="403"/>
      <c r="E359" s="403"/>
      <c r="F359" s="403"/>
      <c r="G359" s="403"/>
      <c r="H359" s="403"/>
      <c r="I359" s="403"/>
      <c r="J359" s="403"/>
      <c r="K359" s="403"/>
      <c r="L359" s="403"/>
      <c r="M359" s="403"/>
      <c r="N359" s="403"/>
      <c r="O359" s="403"/>
      <c r="P359" s="403"/>
      <c r="Q359" s="403"/>
      <c r="R359" s="403"/>
      <c r="S359" s="403"/>
      <c r="T359" s="403"/>
      <c r="U359" s="403"/>
      <c r="V359" s="403"/>
      <c r="W359" s="403"/>
      <c r="X359" s="403"/>
      <c r="Y359" s="403"/>
      <c r="Z359" s="403"/>
      <c r="AA359" s="403"/>
      <c r="AB359" s="403"/>
      <c r="AC359" s="403"/>
      <c r="AD359" s="403"/>
      <c r="AE359" s="403"/>
      <c r="AF359" s="403"/>
      <c r="AG359" s="403"/>
      <c r="AH359" s="403"/>
      <c r="AI359" s="403"/>
      <c r="AJ359" s="403"/>
      <c r="AK359" s="403"/>
      <c r="AL359" s="403"/>
      <c r="AM359" s="403"/>
      <c r="AN359" s="403"/>
      <c r="AO359" s="403"/>
      <c r="AP359" s="403"/>
      <c r="AQ359" s="403"/>
    </row>
    <row r="360" spans="1:43" ht="15.75" customHeight="1">
      <c r="A360" s="403"/>
      <c r="B360" s="403"/>
      <c r="C360" s="403"/>
      <c r="D360" s="403"/>
      <c r="E360" s="403"/>
      <c r="F360" s="403"/>
      <c r="G360" s="403"/>
      <c r="H360" s="403"/>
      <c r="I360" s="403"/>
      <c r="J360" s="403"/>
      <c r="K360" s="403"/>
      <c r="L360" s="403"/>
      <c r="M360" s="403"/>
      <c r="N360" s="403"/>
      <c r="O360" s="403"/>
      <c r="P360" s="403"/>
      <c r="Q360" s="403"/>
      <c r="R360" s="403"/>
      <c r="S360" s="403"/>
      <c r="T360" s="403"/>
      <c r="U360" s="403"/>
      <c r="V360" s="403"/>
      <c r="W360" s="403"/>
      <c r="X360" s="403"/>
      <c r="Y360" s="403"/>
      <c r="Z360" s="403"/>
      <c r="AA360" s="403"/>
      <c r="AB360" s="403"/>
      <c r="AC360" s="403"/>
      <c r="AD360" s="403"/>
      <c r="AE360" s="403"/>
      <c r="AF360" s="403"/>
      <c r="AG360" s="403"/>
      <c r="AH360" s="403"/>
      <c r="AI360" s="403"/>
      <c r="AJ360" s="403"/>
      <c r="AK360" s="403"/>
      <c r="AL360" s="403"/>
      <c r="AM360" s="403"/>
      <c r="AN360" s="403"/>
      <c r="AO360" s="403"/>
      <c r="AP360" s="403"/>
      <c r="AQ360" s="403"/>
    </row>
    <row r="361" spans="1:43" ht="15.75" customHeight="1">
      <c r="A361" s="403"/>
      <c r="B361" s="403"/>
      <c r="C361" s="403"/>
      <c r="D361" s="403"/>
      <c r="E361" s="403"/>
      <c r="F361" s="403"/>
      <c r="G361" s="403"/>
      <c r="H361" s="403"/>
      <c r="I361" s="403"/>
      <c r="J361" s="403"/>
      <c r="K361" s="403"/>
      <c r="L361" s="403"/>
      <c r="M361" s="403"/>
      <c r="N361" s="403"/>
      <c r="O361" s="403"/>
      <c r="P361" s="403"/>
      <c r="Q361" s="403"/>
      <c r="R361" s="403"/>
      <c r="S361" s="403"/>
      <c r="T361" s="403"/>
      <c r="U361" s="403"/>
      <c r="V361" s="403"/>
      <c r="W361" s="403"/>
      <c r="X361" s="403"/>
      <c r="Y361" s="403"/>
      <c r="Z361" s="403"/>
      <c r="AA361" s="403"/>
      <c r="AB361" s="403"/>
      <c r="AC361" s="403"/>
      <c r="AD361" s="403"/>
      <c r="AE361" s="403"/>
      <c r="AF361" s="403"/>
      <c r="AG361" s="403"/>
      <c r="AH361" s="403"/>
      <c r="AI361" s="403"/>
      <c r="AJ361" s="403"/>
      <c r="AK361" s="403"/>
      <c r="AL361" s="403"/>
      <c r="AM361" s="403"/>
      <c r="AN361" s="403"/>
      <c r="AO361" s="403"/>
      <c r="AP361" s="403"/>
      <c r="AQ361" s="403"/>
    </row>
    <row r="362" spans="1:43" ht="15.75" customHeight="1">
      <c r="A362" s="403"/>
      <c r="B362" s="403"/>
      <c r="C362" s="403"/>
      <c r="D362" s="403"/>
      <c r="E362" s="403"/>
      <c r="F362" s="403"/>
      <c r="G362" s="403"/>
      <c r="H362" s="403"/>
      <c r="I362" s="403"/>
      <c r="J362" s="403"/>
      <c r="K362" s="403"/>
      <c r="L362" s="403"/>
      <c r="M362" s="403"/>
      <c r="N362" s="403"/>
      <c r="O362" s="403"/>
      <c r="P362" s="403"/>
      <c r="Q362" s="403"/>
      <c r="R362" s="403"/>
      <c r="S362" s="403"/>
      <c r="T362" s="403"/>
      <c r="U362" s="403"/>
      <c r="V362" s="403"/>
      <c r="W362" s="403"/>
      <c r="X362" s="403"/>
      <c r="Y362" s="403"/>
      <c r="Z362" s="403"/>
      <c r="AA362" s="403"/>
      <c r="AB362" s="403"/>
      <c r="AC362" s="403"/>
      <c r="AD362" s="403"/>
      <c r="AE362" s="403"/>
      <c r="AF362" s="403"/>
      <c r="AG362" s="403"/>
      <c r="AH362" s="403"/>
      <c r="AI362" s="403"/>
      <c r="AJ362" s="403"/>
      <c r="AK362" s="403"/>
      <c r="AL362" s="403"/>
      <c r="AM362" s="403"/>
      <c r="AN362" s="403"/>
      <c r="AO362" s="403"/>
      <c r="AP362" s="403"/>
      <c r="AQ362" s="403"/>
    </row>
    <row r="363" spans="1:43" ht="15.75" customHeight="1">
      <c r="A363" s="403"/>
      <c r="B363" s="403"/>
      <c r="C363" s="403"/>
      <c r="D363" s="403"/>
      <c r="E363" s="403"/>
      <c r="F363" s="403"/>
      <c r="G363" s="403"/>
      <c r="H363" s="403"/>
      <c r="I363" s="403"/>
      <c r="J363" s="403"/>
      <c r="K363" s="403"/>
      <c r="L363" s="403"/>
      <c r="M363" s="403"/>
      <c r="N363" s="403"/>
      <c r="O363" s="403"/>
      <c r="P363" s="403"/>
      <c r="Q363" s="403"/>
      <c r="R363" s="403"/>
      <c r="S363" s="403"/>
      <c r="T363" s="403"/>
      <c r="U363" s="403"/>
      <c r="V363" s="403"/>
      <c r="W363" s="403"/>
      <c r="X363" s="403"/>
      <c r="Y363" s="403"/>
      <c r="Z363" s="403"/>
      <c r="AA363" s="403"/>
      <c r="AB363" s="403"/>
      <c r="AC363" s="403"/>
      <c r="AD363" s="403"/>
      <c r="AE363" s="403"/>
      <c r="AF363" s="403"/>
      <c r="AG363" s="403"/>
      <c r="AH363" s="403"/>
      <c r="AI363" s="403"/>
      <c r="AJ363" s="403"/>
      <c r="AK363" s="403"/>
      <c r="AL363" s="403"/>
      <c r="AM363" s="403"/>
      <c r="AN363" s="403"/>
      <c r="AO363" s="403"/>
      <c r="AP363" s="403"/>
      <c r="AQ363" s="403"/>
    </row>
    <row r="364" spans="1:43" ht="15.75" customHeight="1">
      <c r="A364" s="403"/>
      <c r="B364" s="403"/>
      <c r="C364" s="403"/>
      <c r="D364" s="403"/>
      <c r="E364" s="403"/>
      <c r="F364" s="403"/>
      <c r="G364" s="403"/>
      <c r="H364" s="403"/>
      <c r="I364" s="403"/>
      <c r="J364" s="403"/>
      <c r="K364" s="403"/>
      <c r="L364" s="403"/>
      <c r="M364" s="403"/>
      <c r="N364" s="403"/>
      <c r="O364" s="403"/>
      <c r="P364" s="403"/>
      <c r="Q364" s="403"/>
      <c r="R364" s="403"/>
      <c r="S364" s="403"/>
      <c r="T364" s="403"/>
      <c r="U364" s="403"/>
      <c r="V364" s="403"/>
      <c r="W364" s="403"/>
      <c r="X364" s="403"/>
      <c r="Y364" s="403"/>
      <c r="Z364" s="403"/>
      <c r="AA364" s="403"/>
      <c r="AB364" s="403"/>
      <c r="AC364" s="403"/>
      <c r="AD364" s="403"/>
      <c r="AE364" s="403"/>
      <c r="AF364" s="403"/>
      <c r="AG364" s="403"/>
      <c r="AH364" s="403"/>
      <c r="AI364" s="403"/>
      <c r="AJ364" s="403"/>
      <c r="AK364" s="403"/>
      <c r="AL364" s="403"/>
      <c r="AM364" s="403"/>
      <c r="AN364" s="403"/>
      <c r="AO364" s="403"/>
      <c r="AP364" s="403"/>
      <c r="AQ364" s="403"/>
    </row>
    <row r="365" spans="1:43" ht="15.75" customHeight="1">
      <c r="A365" s="403"/>
      <c r="B365" s="403"/>
      <c r="C365" s="403"/>
      <c r="D365" s="403"/>
      <c r="E365" s="403"/>
      <c r="F365" s="403"/>
      <c r="G365" s="403"/>
      <c r="H365" s="403"/>
      <c r="I365" s="403"/>
      <c r="J365" s="403"/>
      <c r="K365" s="403"/>
      <c r="L365" s="403"/>
      <c r="M365" s="403"/>
      <c r="N365" s="403"/>
      <c r="O365" s="403"/>
      <c r="P365" s="403"/>
      <c r="Q365" s="403"/>
      <c r="R365" s="403"/>
      <c r="S365" s="403"/>
      <c r="T365" s="403"/>
      <c r="U365" s="403"/>
      <c r="V365" s="403"/>
      <c r="W365" s="403"/>
      <c r="X365" s="403"/>
      <c r="Y365" s="403"/>
      <c r="Z365" s="403"/>
      <c r="AA365" s="403"/>
      <c r="AB365" s="403"/>
      <c r="AC365" s="403"/>
      <c r="AD365" s="403"/>
      <c r="AE365" s="403"/>
      <c r="AF365" s="403"/>
      <c r="AG365" s="403"/>
      <c r="AH365" s="403"/>
      <c r="AI365" s="403"/>
      <c r="AJ365" s="403"/>
      <c r="AK365" s="403"/>
      <c r="AL365" s="403"/>
      <c r="AM365" s="403"/>
      <c r="AN365" s="403"/>
      <c r="AO365" s="403"/>
      <c r="AP365" s="403"/>
      <c r="AQ365" s="403"/>
    </row>
    <row r="366" spans="1:43" ht="15.75" customHeight="1">
      <c r="A366" s="403"/>
      <c r="B366" s="403"/>
      <c r="C366" s="403"/>
      <c r="D366" s="403"/>
      <c r="E366" s="403"/>
      <c r="F366" s="403"/>
      <c r="G366" s="403"/>
      <c r="H366" s="403"/>
      <c r="I366" s="403"/>
      <c r="J366" s="403"/>
      <c r="K366" s="403"/>
      <c r="L366" s="403"/>
      <c r="M366" s="403"/>
      <c r="N366" s="403"/>
      <c r="O366" s="403"/>
      <c r="P366" s="403"/>
      <c r="Q366" s="403"/>
      <c r="R366" s="403"/>
      <c r="S366" s="403"/>
      <c r="T366" s="403"/>
      <c r="U366" s="403"/>
      <c r="V366" s="403"/>
      <c r="W366" s="403"/>
      <c r="X366" s="403"/>
      <c r="Y366" s="403"/>
      <c r="Z366" s="403"/>
      <c r="AA366" s="403"/>
      <c r="AB366" s="403"/>
      <c r="AC366" s="403"/>
      <c r="AD366" s="403"/>
      <c r="AE366" s="403"/>
      <c r="AF366" s="403"/>
      <c r="AG366" s="403"/>
      <c r="AH366" s="403"/>
      <c r="AI366" s="403"/>
      <c r="AJ366" s="403"/>
      <c r="AK366" s="403"/>
      <c r="AL366" s="403"/>
      <c r="AM366" s="403"/>
      <c r="AN366" s="403"/>
      <c r="AO366" s="403"/>
      <c r="AP366" s="403"/>
      <c r="AQ366" s="403"/>
    </row>
    <row r="367" spans="1:43" ht="15.75" customHeight="1">
      <c r="A367" s="403"/>
      <c r="B367" s="403"/>
      <c r="C367" s="403"/>
      <c r="D367" s="403"/>
      <c r="E367" s="403"/>
      <c r="F367" s="403"/>
      <c r="G367" s="403"/>
      <c r="H367" s="403"/>
      <c r="I367" s="403"/>
      <c r="J367" s="403"/>
      <c r="K367" s="403"/>
      <c r="L367" s="403"/>
      <c r="M367" s="403"/>
      <c r="N367" s="403"/>
      <c r="O367" s="403"/>
      <c r="P367" s="403"/>
      <c r="Q367" s="403"/>
      <c r="R367" s="403"/>
      <c r="S367" s="403"/>
      <c r="T367" s="403"/>
      <c r="U367" s="403"/>
      <c r="V367" s="403"/>
      <c r="W367" s="403"/>
      <c r="X367" s="403"/>
      <c r="Y367" s="403"/>
      <c r="Z367" s="403"/>
      <c r="AA367" s="403"/>
      <c r="AB367" s="403"/>
      <c r="AC367" s="403"/>
      <c r="AD367" s="403"/>
      <c r="AE367" s="403"/>
      <c r="AF367" s="403"/>
      <c r="AG367" s="403"/>
      <c r="AH367" s="403"/>
      <c r="AI367" s="403"/>
      <c r="AJ367" s="403"/>
      <c r="AK367" s="403"/>
      <c r="AL367" s="403"/>
      <c r="AM367" s="403"/>
      <c r="AN367" s="403"/>
      <c r="AO367" s="403"/>
      <c r="AP367" s="403"/>
      <c r="AQ367" s="403"/>
    </row>
    <row r="368" spans="1:43" ht="15.75" customHeight="1">
      <c r="A368" s="403"/>
      <c r="B368" s="403"/>
      <c r="C368" s="403"/>
      <c r="D368" s="403"/>
      <c r="E368" s="403"/>
      <c r="F368" s="403"/>
      <c r="G368" s="403"/>
      <c r="H368" s="403"/>
      <c r="I368" s="403"/>
      <c r="J368" s="403"/>
      <c r="K368" s="403"/>
      <c r="L368" s="403"/>
      <c r="M368" s="403"/>
      <c r="N368" s="403"/>
      <c r="O368" s="403"/>
      <c r="P368" s="403"/>
      <c r="Q368" s="403"/>
      <c r="R368" s="403"/>
      <c r="S368" s="403"/>
      <c r="T368" s="403"/>
      <c r="U368" s="403"/>
      <c r="V368" s="403"/>
      <c r="W368" s="403"/>
      <c r="X368" s="403"/>
      <c r="Y368" s="403"/>
      <c r="Z368" s="403"/>
      <c r="AA368" s="403"/>
      <c r="AB368" s="403"/>
      <c r="AC368" s="403"/>
      <c r="AD368" s="403"/>
      <c r="AE368" s="403"/>
      <c r="AF368" s="403"/>
      <c r="AG368" s="403"/>
      <c r="AH368" s="403"/>
      <c r="AI368" s="403"/>
      <c r="AJ368" s="403"/>
      <c r="AK368" s="403"/>
      <c r="AL368" s="403"/>
      <c r="AM368" s="403"/>
      <c r="AN368" s="403"/>
      <c r="AO368" s="403"/>
      <c r="AP368" s="403"/>
      <c r="AQ368" s="403"/>
    </row>
    <row r="369" spans="1:43" ht="15.75" customHeight="1">
      <c r="A369" s="403"/>
      <c r="B369" s="403"/>
      <c r="C369" s="403"/>
      <c r="D369" s="403"/>
      <c r="E369" s="403"/>
      <c r="F369" s="403"/>
      <c r="G369" s="403"/>
      <c r="H369" s="403"/>
      <c r="I369" s="403"/>
      <c r="J369" s="403"/>
      <c r="K369" s="403"/>
      <c r="L369" s="403"/>
      <c r="M369" s="403"/>
      <c r="N369" s="403"/>
      <c r="O369" s="403"/>
      <c r="P369" s="403"/>
      <c r="Q369" s="403"/>
      <c r="R369" s="403"/>
      <c r="S369" s="403"/>
      <c r="T369" s="403"/>
      <c r="U369" s="403"/>
      <c r="V369" s="403"/>
      <c r="W369" s="403"/>
      <c r="X369" s="403"/>
      <c r="Y369" s="403"/>
      <c r="Z369" s="403"/>
      <c r="AA369" s="403"/>
      <c r="AB369" s="403"/>
      <c r="AC369" s="403"/>
      <c r="AD369" s="403"/>
      <c r="AE369" s="403"/>
      <c r="AF369" s="403"/>
      <c r="AG369" s="403"/>
      <c r="AH369" s="403"/>
      <c r="AI369" s="403"/>
      <c r="AJ369" s="403"/>
      <c r="AK369" s="403"/>
      <c r="AL369" s="403"/>
      <c r="AM369" s="403"/>
      <c r="AN369" s="403"/>
      <c r="AO369" s="403"/>
      <c r="AP369" s="403"/>
      <c r="AQ369" s="403"/>
    </row>
    <row r="370" spans="1:43" ht="15.75" customHeight="1">
      <c r="A370" s="403"/>
      <c r="B370" s="403"/>
      <c r="C370" s="403"/>
      <c r="D370" s="403"/>
      <c r="E370" s="403"/>
      <c r="F370" s="403"/>
      <c r="G370" s="403"/>
      <c r="H370" s="403"/>
      <c r="I370" s="403"/>
      <c r="J370" s="403"/>
      <c r="K370" s="403"/>
      <c r="L370" s="403"/>
      <c r="M370" s="403"/>
      <c r="N370" s="403"/>
      <c r="O370" s="403"/>
      <c r="P370" s="403"/>
      <c r="Q370" s="403"/>
      <c r="R370" s="403"/>
      <c r="S370" s="403"/>
      <c r="T370" s="403"/>
      <c r="U370" s="403"/>
      <c r="V370" s="403"/>
      <c r="W370" s="403"/>
      <c r="X370" s="403"/>
      <c r="Y370" s="403"/>
      <c r="Z370" s="403"/>
      <c r="AA370" s="403"/>
      <c r="AB370" s="403"/>
      <c r="AC370" s="403"/>
      <c r="AD370" s="403"/>
      <c r="AE370" s="403"/>
      <c r="AF370" s="403"/>
      <c r="AG370" s="403"/>
      <c r="AH370" s="403"/>
      <c r="AI370" s="403"/>
      <c r="AJ370" s="403"/>
      <c r="AK370" s="403"/>
      <c r="AL370" s="403"/>
      <c r="AM370" s="403"/>
      <c r="AN370" s="403"/>
      <c r="AO370" s="403"/>
      <c r="AP370" s="403"/>
      <c r="AQ370" s="403"/>
    </row>
    <row r="371" spans="1:43" ht="15.75" customHeight="1">
      <c r="A371" s="403"/>
      <c r="B371" s="403"/>
      <c r="C371" s="403"/>
      <c r="D371" s="403"/>
      <c r="E371" s="403"/>
      <c r="F371" s="403"/>
      <c r="G371" s="403"/>
      <c r="H371" s="403"/>
      <c r="I371" s="403"/>
      <c r="J371" s="403"/>
      <c r="K371" s="403"/>
      <c r="L371" s="403"/>
      <c r="M371" s="403"/>
      <c r="N371" s="403"/>
      <c r="O371" s="403"/>
      <c r="P371" s="403"/>
      <c r="Q371" s="403"/>
      <c r="R371" s="403"/>
      <c r="S371" s="403"/>
      <c r="T371" s="403"/>
      <c r="U371" s="403"/>
      <c r="V371" s="403"/>
      <c r="W371" s="403"/>
      <c r="X371" s="403"/>
      <c r="Y371" s="403"/>
      <c r="Z371" s="403"/>
      <c r="AA371" s="403"/>
      <c r="AB371" s="403"/>
      <c r="AC371" s="403"/>
      <c r="AD371" s="403"/>
      <c r="AE371" s="403"/>
      <c r="AF371" s="403"/>
      <c r="AG371" s="403"/>
      <c r="AH371" s="403"/>
      <c r="AI371" s="403"/>
      <c r="AJ371" s="403"/>
      <c r="AK371" s="403"/>
      <c r="AL371" s="403"/>
      <c r="AM371" s="403"/>
      <c r="AN371" s="403"/>
      <c r="AO371" s="403"/>
      <c r="AP371" s="403"/>
      <c r="AQ371" s="403"/>
    </row>
    <row r="372" spans="1:43" ht="15.75" customHeight="1">
      <c r="A372" s="403"/>
      <c r="B372" s="403"/>
      <c r="C372" s="403"/>
      <c r="D372" s="403"/>
      <c r="E372" s="403"/>
      <c r="F372" s="403"/>
      <c r="G372" s="403"/>
      <c r="H372" s="403"/>
      <c r="I372" s="403"/>
      <c r="J372" s="403"/>
      <c r="K372" s="403"/>
      <c r="L372" s="403"/>
      <c r="M372" s="403"/>
      <c r="N372" s="403"/>
      <c r="O372" s="403"/>
      <c r="P372" s="403"/>
      <c r="Q372" s="403"/>
      <c r="R372" s="403"/>
      <c r="S372" s="403"/>
      <c r="T372" s="403"/>
      <c r="U372" s="403"/>
      <c r="V372" s="403"/>
      <c r="W372" s="403"/>
      <c r="X372" s="403"/>
      <c r="Y372" s="403"/>
      <c r="Z372" s="403"/>
      <c r="AA372" s="403"/>
      <c r="AB372" s="403"/>
      <c r="AC372" s="403"/>
      <c r="AD372" s="403"/>
      <c r="AE372" s="403"/>
      <c r="AF372" s="403"/>
      <c r="AG372" s="403"/>
      <c r="AH372" s="403"/>
      <c r="AI372" s="403"/>
      <c r="AJ372" s="403"/>
      <c r="AK372" s="403"/>
      <c r="AL372" s="403"/>
      <c r="AM372" s="403"/>
      <c r="AN372" s="403"/>
      <c r="AO372" s="403"/>
      <c r="AP372" s="403"/>
      <c r="AQ372" s="403"/>
    </row>
    <row r="373" spans="1:43" ht="15.75" customHeight="1">
      <c r="A373" s="403"/>
      <c r="B373" s="403"/>
      <c r="C373" s="403"/>
      <c r="D373" s="403"/>
      <c r="E373" s="403"/>
      <c r="F373" s="403"/>
      <c r="G373" s="403"/>
      <c r="H373" s="403"/>
      <c r="I373" s="403"/>
      <c r="J373" s="403"/>
      <c r="K373" s="403"/>
      <c r="L373" s="403"/>
      <c r="M373" s="403"/>
      <c r="N373" s="403"/>
      <c r="O373" s="403"/>
      <c r="P373" s="403"/>
      <c r="Q373" s="403"/>
      <c r="R373" s="403"/>
      <c r="S373" s="403"/>
      <c r="T373" s="403"/>
      <c r="U373" s="403"/>
      <c r="V373" s="403"/>
      <c r="W373" s="403"/>
      <c r="X373" s="403"/>
      <c r="Y373" s="403"/>
      <c r="Z373" s="403"/>
      <c r="AA373" s="403"/>
      <c r="AB373" s="403"/>
      <c r="AC373" s="403"/>
      <c r="AD373" s="403"/>
      <c r="AE373" s="403"/>
      <c r="AF373" s="403"/>
      <c r="AG373" s="403"/>
      <c r="AH373" s="403"/>
      <c r="AI373" s="403"/>
      <c r="AJ373" s="403"/>
      <c r="AK373" s="403"/>
      <c r="AL373" s="403"/>
      <c r="AM373" s="403"/>
      <c r="AN373" s="403"/>
      <c r="AO373" s="403"/>
      <c r="AP373" s="403"/>
      <c r="AQ373" s="403"/>
    </row>
    <row r="374" spans="1:43" ht="15.75" customHeight="1">
      <c r="A374" s="403"/>
      <c r="B374" s="403"/>
      <c r="C374" s="403"/>
      <c r="D374" s="403"/>
      <c r="E374" s="403"/>
      <c r="F374" s="403"/>
      <c r="G374" s="403"/>
      <c r="H374" s="403"/>
      <c r="I374" s="403"/>
      <c r="J374" s="403"/>
      <c r="K374" s="403"/>
      <c r="L374" s="403"/>
      <c r="M374" s="403"/>
      <c r="N374" s="403"/>
      <c r="O374" s="403"/>
      <c r="P374" s="403"/>
      <c r="Q374" s="403"/>
      <c r="R374" s="403"/>
      <c r="S374" s="403"/>
      <c r="T374" s="403"/>
      <c r="U374" s="403"/>
      <c r="V374" s="403"/>
      <c r="W374" s="403"/>
      <c r="X374" s="403"/>
      <c r="Y374" s="403"/>
      <c r="Z374" s="403"/>
      <c r="AA374" s="403"/>
      <c r="AB374" s="403"/>
      <c r="AC374" s="403"/>
      <c r="AD374" s="403"/>
      <c r="AE374" s="403"/>
      <c r="AF374" s="403"/>
      <c r="AG374" s="403"/>
      <c r="AH374" s="403"/>
      <c r="AI374" s="403"/>
      <c r="AJ374" s="403"/>
      <c r="AK374" s="403"/>
      <c r="AL374" s="403"/>
      <c r="AM374" s="403"/>
      <c r="AN374" s="403"/>
      <c r="AO374" s="403"/>
      <c r="AP374" s="403"/>
      <c r="AQ374" s="403"/>
    </row>
    <row r="375" spans="1:43" ht="15.75" customHeight="1">
      <c r="A375" s="403"/>
      <c r="B375" s="403"/>
      <c r="C375" s="403"/>
      <c r="D375" s="403"/>
      <c r="E375" s="403"/>
      <c r="F375" s="403"/>
      <c r="G375" s="403"/>
      <c r="H375" s="403"/>
      <c r="I375" s="403"/>
      <c r="J375" s="403"/>
      <c r="K375" s="403"/>
      <c r="L375" s="403"/>
      <c r="M375" s="403"/>
      <c r="N375" s="403"/>
      <c r="O375" s="403"/>
      <c r="P375" s="403"/>
      <c r="Q375" s="403"/>
      <c r="R375" s="403"/>
      <c r="S375" s="403"/>
      <c r="T375" s="403"/>
      <c r="U375" s="403"/>
      <c r="V375" s="403"/>
      <c r="W375" s="403"/>
      <c r="X375" s="403"/>
      <c r="Y375" s="403"/>
      <c r="Z375" s="403"/>
      <c r="AA375" s="403"/>
      <c r="AB375" s="403"/>
      <c r="AC375" s="403"/>
      <c r="AD375" s="403"/>
      <c r="AE375" s="403"/>
      <c r="AF375" s="403"/>
      <c r="AG375" s="403"/>
      <c r="AH375" s="403"/>
      <c r="AI375" s="403"/>
      <c r="AJ375" s="403"/>
      <c r="AK375" s="403"/>
      <c r="AL375" s="403"/>
      <c r="AM375" s="403"/>
      <c r="AN375" s="403"/>
      <c r="AO375" s="403"/>
      <c r="AP375" s="403"/>
      <c r="AQ375" s="403"/>
    </row>
    <row r="376" spans="1:43" ht="15.75" customHeight="1">
      <c r="A376" s="403"/>
      <c r="B376" s="403"/>
      <c r="C376" s="403"/>
      <c r="D376" s="403"/>
      <c r="E376" s="403"/>
      <c r="F376" s="403"/>
      <c r="G376" s="403"/>
      <c r="H376" s="403"/>
      <c r="I376" s="403"/>
      <c r="J376" s="403"/>
      <c r="K376" s="403"/>
      <c r="L376" s="403"/>
      <c r="M376" s="403"/>
      <c r="N376" s="403"/>
      <c r="O376" s="403"/>
      <c r="P376" s="403"/>
      <c r="Q376" s="403"/>
      <c r="R376" s="403"/>
      <c r="S376" s="403"/>
      <c r="T376" s="403"/>
      <c r="U376" s="403"/>
      <c r="V376" s="403"/>
      <c r="W376" s="403"/>
      <c r="X376" s="403"/>
      <c r="Y376" s="403"/>
      <c r="Z376" s="403"/>
      <c r="AA376" s="403"/>
      <c r="AB376" s="403"/>
      <c r="AC376" s="403"/>
      <c r="AD376" s="403"/>
      <c r="AE376" s="403"/>
      <c r="AF376" s="403"/>
      <c r="AG376" s="403"/>
      <c r="AH376" s="403"/>
      <c r="AI376" s="403"/>
      <c r="AJ376" s="403"/>
      <c r="AK376" s="403"/>
      <c r="AL376" s="403"/>
      <c r="AM376" s="403"/>
      <c r="AN376" s="403"/>
      <c r="AO376" s="403"/>
      <c r="AP376" s="403"/>
      <c r="AQ376" s="403"/>
    </row>
    <row r="377" spans="1:43" ht="15.75" customHeight="1">
      <c r="A377" s="403"/>
      <c r="B377" s="403"/>
      <c r="C377" s="403"/>
      <c r="D377" s="403"/>
      <c r="E377" s="403"/>
      <c r="F377" s="403"/>
      <c r="G377" s="403"/>
      <c r="H377" s="403"/>
      <c r="I377" s="403"/>
      <c r="J377" s="403"/>
      <c r="K377" s="403"/>
      <c r="L377" s="403"/>
      <c r="M377" s="403"/>
      <c r="N377" s="403"/>
      <c r="O377" s="403"/>
      <c r="P377" s="403"/>
      <c r="Q377" s="403"/>
      <c r="R377" s="403"/>
      <c r="S377" s="403"/>
      <c r="T377" s="403"/>
      <c r="U377" s="403"/>
      <c r="V377" s="403"/>
      <c r="W377" s="403"/>
      <c r="X377" s="403"/>
      <c r="Y377" s="403"/>
      <c r="Z377" s="403"/>
      <c r="AA377" s="403"/>
      <c r="AB377" s="403"/>
      <c r="AC377" s="403"/>
      <c r="AD377" s="403"/>
      <c r="AE377" s="403"/>
      <c r="AF377" s="403"/>
      <c r="AG377" s="403"/>
      <c r="AH377" s="403"/>
      <c r="AI377" s="403"/>
      <c r="AJ377" s="403"/>
      <c r="AK377" s="403"/>
      <c r="AL377" s="403"/>
      <c r="AM377" s="403"/>
      <c r="AN377" s="403"/>
      <c r="AO377" s="403"/>
      <c r="AP377" s="403"/>
      <c r="AQ377" s="403"/>
    </row>
    <row r="378" spans="1:43" ht="15.75" customHeight="1">
      <c r="A378" s="403"/>
      <c r="B378" s="403"/>
      <c r="C378" s="403"/>
      <c r="D378" s="403"/>
      <c r="E378" s="403"/>
      <c r="F378" s="403"/>
      <c r="G378" s="403"/>
      <c r="H378" s="403"/>
      <c r="I378" s="403"/>
      <c r="J378" s="403"/>
      <c r="K378" s="403"/>
      <c r="L378" s="403"/>
      <c r="M378" s="403"/>
      <c r="N378" s="403"/>
      <c r="O378" s="403"/>
      <c r="P378" s="403"/>
      <c r="Q378" s="403"/>
      <c r="R378" s="403"/>
      <c r="S378" s="403"/>
      <c r="T378" s="403"/>
      <c r="U378" s="403"/>
      <c r="V378" s="403"/>
      <c r="W378" s="403"/>
      <c r="X378" s="403"/>
      <c r="Y378" s="403"/>
      <c r="Z378" s="403"/>
      <c r="AA378" s="403"/>
      <c r="AB378" s="403"/>
      <c r="AC378" s="403"/>
      <c r="AD378" s="403"/>
      <c r="AE378" s="403"/>
      <c r="AF378" s="403"/>
      <c r="AG378" s="403"/>
      <c r="AH378" s="403"/>
      <c r="AI378" s="403"/>
      <c r="AJ378" s="403"/>
      <c r="AK378" s="403"/>
      <c r="AL378" s="403"/>
      <c r="AM378" s="403"/>
      <c r="AN378" s="403"/>
      <c r="AO378" s="403"/>
      <c r="AP378" s="403"/>
      <c r="AQ378" s="403"/>
    </row>
    <row r="379" spans="1:43" ht="15.75" customHeight="1">
      <c r="A379" s="403"/>
      <c r="B379" s="403"/>
      <c r="C379" s="403"/>
      <c r="D379" s="403"/>
      <c r="E379" s="403"/>
      <c r="F379" s="403"/>
      <c r="G379" s="403"/>
      <c r="H379" s="403"/>
      <c r="I379" s="403"/>
      <c r="J379" s="403"/>
      <c r="K379" s="403"/>
      <c r="L379" s="403"/>
      <c r="M379" s="403"/>
      <c r="N379" s="403"/>
      <c r="O379" s="403"/>
      <c r="P379" s="403"/>
      <c r="Q379" s="403"/>
      <c r="R379" s="403"/>
      <c r="S379" s="403"/>
      <c r="T379" s="403"/>
      <c r="U379" s="403"/>
      <c r="V379" s="403"/>
      <c r="W379" s="403"/>
      <c r="X379" s="403"/>
      <c r="Y379" s="403"/>
      <c r="Z379" s="403"/>
      <c r="AA379" s="403"/>
      <c r="AB379" s="403"/>
      <c r="AC379" s="403"/>
      <c r="AD379" s="403"/>
      <c r="AE379" s="403"/>
      <c r="AF379" s="403"/>
      <c r="AG379" s="403"/>
      <c r="AH379" s="403"/>
      <c r="AI379" s="403"/>
      <c r="AJ379" s="403"/>
      <c r="AK379" s="403"/>
      <c r="AL379" s="403"/>
      <c r="AM379" s="403"/>
      <c r="AN379" s="403"/>
      <c r="AO379" s="403"/>
      <c r="AP379" s="403"/>
      <c r="AQ379" s="403"/>
    </row>
    <row r="380" spans="1:43" ht="15.75" customHeight="1">
      <c r="A380" s="403"/>
      <c r="B380" s="403"/>
      <c r="C380" s="403"/>
      <c r="D380" s="403"/>
      <c r="E380" s="403"/>
      <c r="F380" s="403"/>
      <c r="G380" s="403"/>
      <c r="H380" s="403"/>
      <c r="I380" s="403"/>
      <c r="J380" s="403"/>
      <c r="K380" s="403"/>
      <c r="L380" s="403"/>
      <c r="M380" s="403"/>
      <c r="N380" s="403"/>
      <c r="O380" s="403"/>
      <c r="P380" s="403"/>
      <c r="Q380" s="403"/>
      <c r="R380" s="403"/>
      <c r="S380" s="403"/>
      <c r="T380" s="403"/>
      <c r="U380" s="403"/>
      <c r="V380" s="403"/>
      <c r="W380" s="403"/>
      <c r="X380" s="403"/>
      <c r="Y380" s="403"/>
      <c r="Z380" s="403"/>
      <c r="AA380" s="403"/>
      <c r="AB380" s="403"/>
      <c r="AC380" s="403"/>
      <c r="AD380" s="403"/>
      <c r="AE380" s="403"/>
      <c r="AF380" s="403"/>
      <c r="AG380" s="403"/>
      <c r="AH380" s="403"/>
      <c r="AI380" s="403"/>
      <c r="AJ380" s="403"/>
      <c r="AK380" s="403"/>
      <c r="AL380" s="403"/>
      <c r="AM380" s="403"/>
      <c r="AN380" s="403"/>
      <c r="AO380" s="403"/>
      <c r="AP380" s="403"/>
      <c r="AQ380" s="403"/>
    </row>
    <row r="381" spans="1:43" ht="15.75" customHeight="1">
      <c r="A381" s="403"/>
      <c r="B381" s="403"/>
      <c r="C381" s="403"/>
      <c r="D381" s="403"/>
      <c r="E381" s="403"/>
      <c r="F381" s="403"/>
      <c r="G381" s="403"/>
      <c r="H381" s="403"/>
      <c r="I381" s="403"/>
      <c r="J381" s="403"/>
      <c r="K381" s="403"/>
      <c r="L381" s="403"/>
      <c r="M381" s="403"/>
      <c r="N381" s="403"/>
      <c r="O381" s="403"/>
      <c r="P381" s="403"/>
      <c r="Q381" s="403"/>
      <c r="R381" s="403"/>
      <c r="S381" s="403"/>
      <c r="T381" s="403"/>
      <c r="U381" s="403"/>
      <c r="V381" s="403"/>
      <c r="W381" s="403"/>
      <c r="X381" s="403"/>
      <c r="Y381" s="403"/>
      <c r="Z381" s="403"/>
      <c r="AA381" s="403"/>
      <c r="AB381" s="403"/>
      <c r="AC381" s="403"/>
      <c r="AD381" s="403"/>
      <c r="AE381" s="403"/>
      <c r="AF381" s="403"/>
      <c r="AG381" s="403"/>
      <c r="AH381" s="403"/>
      <c r="AI381" s="403"/>
      <c r="AJ381" s="403"/>
      <c r="AK381" s="403"/>
      <c r="AL381" s="403"/>
      <c r="AM381" s="403"/>
      <c r="AN381" s="403"/>
      <c r="AO381" s="403"/>
      <c r="AP381" s="403"/>
      <c r="AQ381" s="403"/>
    </row>
    <row r="382" spans="1:43" ht="15.75" customHeight="1">
      <c r="A382" s="403"/>
      <c r="B382" s="403"/>
      <c r="C382" s="403"/>
      <c r="D382" s="403"/>
      <c r="E382" s="403"/>
      <c r="F382" s="403"/>
      <c r="G382" s="403"/>
      <c r="H382" s="403"/>
      <c r="I382" s="403"/>
      <c r="J382" s="403"/>
      <c r="K382" s="403"/>
      <c r="L382" s="403"/>
      <c r="M382" s="403"/>
      <c r="N382" s="403"/>
      <c r="O382" s="403"/>
      <c r="P382" s="403"/>
      <c r="Q382" s="403"/>
      <c r="R382" s="403"/>
      <c r="S382" s="403"/>
      <c r="T382" s="403"/>
      <c r="U382" s="403"/>
      <c r="V382" s="403"/>
      <c r="W382" s="403"/>
      <c r="X382" s="403"/>
      <c r="Y382" s="403"/>
      <c r="Z382" s="403"/>
      <c r="AA382" s="403"/>
      <c r="AB382" s="403"/>
      <c r="AC382" s="403"/>
      <c r="AD382" s="403"/>
      <c r="AE382" s="403"/>
      <c r="AF382" s="403"/>
      <c r="AG382" s="403"/>
      <c r="AH382" s="403"/>
      <c r="AI382" s="403"/>
      <c r="AJ382" s="403"/>
      <c r="AK382" s="403"/>
      <c r="AL382" s="403"/>
      <c r="AM382" s="403"/>
      <c r="AN382" s="403"/>
      <c r="AO382" s="403"/>
      <c r="AP382" s="403"/>
      <c r="AQ382" s="403"/>
    </row>
    <row r="383" spans="1:43" ht="15.75" customHeight="1">
      <c r="A383" s="403"/>
      <c r="B383" s="403"/>
      <c r="C383" s="403"/>
      <c r="D383" s="403"/>
      <c r="E383" s="403"/>
      <c r="F383" s="403"/>
      <c r="G383" s="403"/>
      <c r="H383" s="403"/>
      <c r="I383" s="403"/>
      <c r="J383" s="403"/>
      <c r="K383" s="403"/>
      <c r="L383" s="403"/>
      <c r="M383" s="403"/>
      <c r="N383" s="403"/>
      <c r="O383" s="403"/>
      <c r="P383" s="403"/>
      <c r="Q383" s="403"/>
      <c r="R383" s="403"/>
      <c r="S383" s="403"/>
      <c r="T383" s="403"/>
      <c r="U383" s="403"/>
      <c r="V383" s="403"/>
      <c r="W383" s="403"/>
      <c r="X383" s="403"/>
      <c r="Y383" s="403"/>
      <c r="Z383" s="403"/>
      <c r="AA383" s="403"/>
      <c r="AB383" s="403"/>
      <c r="AC383" s="403"/>
      <c r="AD383" s="403"/>
      <c r="AE383" s="403"/>
      <c r="AF383" s="403"/>
      <c r="AG383" s="403"/>
      <c r="AH383" s="403"/>
      <c r="AI383" s="403"/>
      <c r="AJ383" s="403"/>
      <c r="AK383" s="403"/>
      <c r="AL383" s="403"/>
      <c r="AM383" s="403"/>
      <c r="AN383" s="403"/>
      <c r="AO383" s="403"/>
      <c r="AP383" s="403"/>
      <c r="AQ383" s="403"/>
    </row>
    <row r="384" spans="1:43" ht="15.75" customHeight="1">
      <c r="A384" s="403"/>
      <c r="B384" s="403"/>
      <c r="C384" s="403"/>
      <c r="D384" s="403"/>
      <c r="E384" s="403"/>
      <c r="F384" s="403"/>
      <c r="G384" s="403"/>
      <c r="H384" s="403"/>
      <c r="I384" s="403"/>
      <c r="J384" s="403"/>
      <c r="K384" s="403"/>
      <c r="L384" s="403"/>
      <c r="M384" s="403"/>
      <c r="N384" s="403"/>
      <c r="O384" s="403"/>
      <c r="P384" s="403"/>
      <c r="Q384" s="403"/>
      <c r="R384" s="403"/>
      <c r="S384" s="403"/>
      <c r="T384" s="403"/>
      <c r="U384" s="403"/>
      <c r="V384" s="403"/>
      <c r="W384" s="403"/>
      <c r="X384" s="403"/>
      <c r="Y384" s="403"/>
      <c r="Z384" s="403"/>
      <c r="AA384" s="403"/>
      <c r="AB384" s="403"/>
      <c r="AC384" s="403"/>
      <c r="AD384" s="403"/>
      <c r="AE384" s="403"/>
      <c r="AF384" s="403"/>
      <c r="AG384" s="403"/>
      <c r="AH384" s="403"/>
      <c r="AI384" s="403"/>
      <c r="AJ384" s="403"/>
      <c r="AK384" s="403"/>
      <c r="AL384" s="403"/>
      <c r="AM384" s="403"/>
      <c r="AN384" s="403"/>
      <c r="AO384" s="403"/>
      <c r="AP384" s="403"/>
      <c r="AQ384" s="403"/>
    </row>
    <row r="385" spans="1:43" ht="15.75" customHeight="1">
      <c r="A385" s="403"/>
      <c r="B385" s="403"/>
      <c r="C385" s="403"/>
      <c r="D385" s="403"/>
      <c r="E385" s="403"/>
      <c r="F385" s="403"/>
      <c r="G385" s="403"/>
      <c r="H385" s="403"/>
      <c r="I385" s="403"/>
      <c r="J385" s="403"/>
      <c r="K385" s="403"/>
      <c r="L385" s="403"/>
      <c r="M385" s="403"/>
      <c r="N385" s="403"/>
      <c r="O385" s="403"/>
      <c r="P385" s="403"/>
      <c r="Q385" s="403"/>
      <c r="R385" s="403"/>
      <c r="S385" s="403"/>
      <c r="T385" s="403"/>
      <c r="U385" s="403"/>
      <c r="V385" s="403"/>
      <c r="W385" s="403"/>
      <c r="X385" s="403"/>
      <c r="Y385" s="403"/>
      <c r="Z385" s="403"/>
      <c r="AA385" s="403"/>
      <c r="AB385" s="403"/>
      <c r="AC385" s="403"/>
      <c r="AD385" s="403"/>
      <c r="AE385" s="403"/>
      <c r="AF385" s="403"/>
      <c r="AG385" s="403"/>
      <c r="AH385" s="403"/>
      <c r="AI385" s="403"/>
      <c r="AJ385" s="403"/>
      <c r="AK385" s="403"/>
      <c r="AL385" s="403"/>
      <c r="AM385" s="403"/>
      <c r="AN385" s="403"/>
      <c r="AO385" s="403"/>
      <c r="AP385" s="403"/>
      <c r="AQ385" s="403"/>
    </row>
    <row r="386" spans="1:43" ht="15.75" customHeight="1">
      <c r="A386" s="403"/>
      <c r="B386" s="403"/>
      <c r="C386" s="403"/>
      <c r="D386" s="403"/>
      <c r="E386" s="403"/>
      <c r="F386" s="403"/>
      <c r="G386" s="403"/>
      <c r="H386" s="403"/>
      <c r="I386" s="403"/>
      <c r="J386" s="403"/>
      <c r="K386" s="403"/>
      <c r="L386" s="403"/>
      <c r="M386" s="403"/>
      <c r="N386" s="403"/>
      <c r="O386" s="403"/>
      <c r="P386" s="403"/>
      <c r="Q386" s="403"/>
      <c r="R386" s="403"/>
      <c r="S386" s="403"/>
      <c r="T386" s="403"/>
      <c r="U386" s="403"/>
      <c r="V386" s="403"/>
      <c r="W386" s="403"/>
      <c r="X386" s="403"/>
      <c r="Y386" s="403"/>
      <c r="Z386" s="403"/>
      <c r="AA386" s="403"/>
      <c r="AB386" s="403"/>
      <c r="AC386" s="403"/>
      <c r="AD386" s="403"/>
      <c r="AE386" s="403"/>
      <c r="AF386" s="403"/>
      <c r="AG386" s="403"/>
      <c r="AH386" s="403"/>
      <c r="AI386" s="403"/>
      <c r="AJ386" s="403"/>
      <c r="AK386" s="403"/>
      <c r="AL386" s="403"/>
      <c r="AM386" s="403"/>
      <c r="AN386" s="403"/>
      <c r="AO386" s="403"/>
      <c r="AP386" s="403"/>
      <c r="AQ386" s="403"/>
    </row>
    <row r="387" spans="1:43" ht="15.75" customHeight="1">
      <c r="A387" s="403"/>
      <c r="B387" s="403"/>
      <c r="C387" s="403"/>
      <c r="D387" s="403"/>
      <c r="E387" s="403"/>
      <c r="F387" s="403"/>
      <c r="G387" s="403"/>
      <c r="H387" s="403"/>
      <c r="I387" s="403"/>
      <c r="J387" s="403"/>
      <c r="K387" s="403"/>
      <c r="L387" s="403"/>
      <c r="M387" s="403"/>
      <c r="N387" s="403"/>
      <c r="O387" s="403"/>
      <c r="P387" s="403"/>
      <c r="Q387" s="403"/>
      <c r="R387" s="403"/>
      <c r="S387" s="403"/>
      <c r="T387" s="403"/>
      <c r="U387" s="403"/>
      <c r="V387" s="403"/>
      <c r="W387" s="403"/>
      <c r="X387" s="403"/>
      <c r="Y387" s="403"/>
      <c r="Z387" s="403"/>
      <c r="AA387" s="403"/>
      <c r="AB387" s="403"/>
      <c r="AC387" s="403"/>
      <c r="AD387" s="403"/>
      <c r="AE387" s="403"/>
      <c r="AF387" s="403"/>
      <c r="AG387" s="403"/>
      <c r="AH387" s="403"/>
      <c r="AI387" s="403"/>
      <c r="AJ387" s="403"/>
      <c r="AK387" s="403"/>
      <c r="AL387" s="403"/>
      <c r="AM387" s="403"/>
      <c r="AN387" s="403"/>
      <c r="AO387" s="403"/>
      <c r="AP387" s="403"/>
      <c r="AQ387" s="403"/>
    </row>
    <row r="388" spans="1:43" ht="15.75" customHeight="1">
      <c r="A388" s="403"/>
      <c r="B388" s="403"/>
      <c r="C388" s="403"/>
      <c r="D388" s="403"/>
      <c r="E388" s="403"/>
      <c r="F388" s="403"/>
      <c r="G388" s="403"/>
      <c r="H388" s="403"/>
      <c r="I388" s="403"/>
      <c r="J388" s="403"/>
      <c r="K388" s="403"/>
      <c r="L388" s="403"/>
      <c r="M388" s="403"/>
      <c r="N388" s="403"/>
      <c r="O388" s="403"/>
      <c r="P388" s="403"/>
      <c r="Q388" s="403"/>
      <c r="R388" s="403"/>
      <c r="S388" s="403"/>
      <c r="T388" s="403"/>
      <c r="U388" s="403"/>
      <c r="V388" s="403"/>
      <c r="W388" s="403"/>
      <c r="X388" s="403"/>
      <c r="Y388" s="403"/>
      <c r="Z388" s="403"/>
      <c r="AA388" s="403"/>
      <c r="AB388" s="403"/>
      <c r="AC388" s="403"/>
      <c r="AD388" s="403"/>
      <c r="AE388" s="403"/>
      <c r="AF388" s="403"/>
      <c r="AG388" s="403"/>
      <c r="AH388" s="403"/>
      <c r="AI388" s="403"/>
      <c r="AJ388" s="403"/>
      <c r="AK388" s="403"/>
      <c r="AL388" s="403"/>
      <c r="AM388" s="403"/>
      <c r="AN388" s="403"/>
      <c r="AO388" s="403"/>
      <c r="AP388" s="403"/>
      <c r="AQ388" s="403"/>
    </row>
    <row r="389" spans="1:43" ht="15.75" customHeight="1">
      <c r="A389" s="403"/>
      <c r="B389" s="403"/>
      <c r="C389" s="403"/>
      <c r="D389" s="403"/>
      <c r="E389" s="403"/>
      <c r="F389" s="403"/>
      <c r="G389" s="403"/>
      <c r="H389" s="403"/>
      <c r="I389" s="403"/>
      <c r="J389" s="403"/>
      <c r="K389" s="403"/>
      <c r="L389" s="403"/>
      <c r="M389" s="403"/>
      <c r="N389" s="403"/>
      <c r="O389" s="403"/>
      <c r="P389" s="403"/>
      <c r="Q389" s="403"/>
      <c r="R389" s="403"/>
      <c r="S389" s="403"/>
      <c r="T389" s="403"/>
      <c r="U389" s="403"/>
      <c r="V389" s="403"/>
      <c r="W389" s="403"/>
      <c r="X389" s="403"/>
      <c r="Y389" s="403"/>
      <c r="Z389" s="403"/>
      <c r="AA389" s="403"/>
      <c r="AB389" s="403"/>
      <c r="AC389" s="403"/>
      <c r="AD389" s="403"/>
      <c r="AE389" s="403"/>
      <c r="AF389" s="403"/>
      <c r="AG389" s="403"/>
      <c r="AH389" s="403"/>
      <c r="AI389" s="403"/>
      <c r="AJ389" s="403"/>
      <c r="AK389" s="403"/>
      <c r="AL389" s="403"/>
      <c r="AM389" s="403"/>
      <c r="AN389" s="403"/>
      <c r="AO389" s="403"/>
      <c r="AP389" s="403"/>
      <c r="AQ389" s="403"/>
    </row>
    <row r="390" spans="1:43" ht="15.75" customHeight="1">
      <c r="A390" s="403"/>
      <c r="B390" s="403"/>
      <c r="C390" s="403"/>
      <c r="D390" s="403"/>
      <c r="E390" s="403"/>
      <c r="F390" s="403"/>
      <c r="G390" s="403"/>
      <c r="H390" s="403"/>
      <c r="I390" s="403"/>
      <c r="J390" s="403"/>
      <c r="K390" s="403"/>
      <c r="L390" s="403"/>
      <c r="M390" s="403"/>
      <c r="N390" s="403"/>
      <c r="O390" s="403"/>
      <c r="P390" s="403"/>
      <c r="Q390" s="403"/>
      <c r="R390" s="403"/>
      <c r="S390" s="403"/>
      <c r="T390" s="403"/>
      <c r="U390" s="403"/>
      <c r="V390" s="403"/>
      <c r="W390" s="403"/>
      <c r="X390" s="403"/>
      <c r="Y390" s="403"/>
      <c r="Z390" s="403"/>
      <c r="AA390" s="403"/>
      <c r="AB390" s="403"/>
      <c r="AC390" s="403"/>
      <c r="AD390" s="403"/>
      <c r="AE390" s="403"/>
      <c r="AF390" s="403"/>
      <c r="AG390" s="403"/>
      <c r="AH390" s="403"/>
      <c r="AI390" s="403"/>
      <c r="AJ390" s="403"/>
      <c r="AK390" s="403"/>
      <c r="AL390" s="403"/>
      <c r="AM390" s="403"/>
      <c r="AN390" s="403"/>
      <c r="AO390" s="403"/>
      <c r="AP390" s="403"/>
      <c r="AQ390" s="403"/>
    </row>
    <row r="391" spans="1:43" ht="15.75" customHeight="1">
      <c r="A391" s="403"/>
      <c r="B391" s="403"/>
      <c r="C391" s="403"/>
      <c r="D391" s="403"/>
      <c r="E391" s="403"/>
      <c r="F391" s="403"/>
      <c r="G391" s="403"/>
      <c r="H391" s="403"/>
      <c r="I391" s="403"/>
      <c r="J391" s="403"/>
      <c r="K391" s="403"/>
      <c r="L391" s="403"/>
      <c r="M391" s="403"/>
      <c r="N391" s="403"/>
      <c r="O391" s="403"/>
      <c r="P391" s="403"/>
      <c r="Q391" s="403"/>
      <c r="R391" s="403"/>
      <c r="S391" s="403"/>
      <c r="T391" s="403"/>
      <c r="U391" s="403"/>
      <c r="V391" s="403"/>
      <c r="W391" s="403"/>
      <c r="X391" s="403"/>
      <c r="Y391" s="403"/>
      <c r="Z391" s="403"/>
      <c r="AA391" s="403"/>
      <c r="AB391" s="403"/>
      <c r="AC391" s="403"/>
      <c r="AD391" s="403"/>
      <c r="AE391" s="403"/>
      <c r="AF391" s="403"/>
      <c r="AG391" s="403"/>
      <c r="AH391" s="403"/>
      <c r="AI391" s="403"/>
      <c r="AJ391" s="403"/>
      <c r="AK391" s="403"/>
      <c r="AL391" s="403"/>
      <c r="AM391" s="403"/>
      <c r="AN391" s="403"/>
      <c r="AO391" s="403"/>
      <c r="AP391" s="403"/>
      <c r="AQ391" s="403"/>
    </row>
    <row r="392" spans="1:43" ht="15.75" customHeight="1">
      <c r="A392" s="403"/>
      <c r="B392" s="403"/>
      <c r="C392" s="403"/>
      <c r="D392" s="403"/>
      <c r="E392" s="403"/>
      <c r="F392" s="403"/>
      <c r="G392" s="403"/>
      <c r="H392" s="403"/>
      <c r="I392" s="403"/>
      <c r="J392" s="403"/>
      <c r="K392" s="403"/>
      <c r="L392" s="403"/>
      <c r="M392" s="403"/>
      <c r="N392" s="403"/>
      <c r="O392" s="403"/>
      <c r="P392" s="403"/>
      <c r="Q392" s="403"/>
      <c r="R392" s="403"/>
      <c r="S392" s="403"/>
      <c r="T392" s="403"/>
      <c r="U392" s="403"/>
      <c r="V392" s="403"/>
      <c r="W392" s="403"/>
      <c r="X392" s="403"/>
      <c r="Y392" s="403"/>
      <c r="Z392" s="403"/>
      <c r="AA392" s="403"/>
      <c r="AB392" s="403"/>
      <c r="AC392" s="403"/>
      <c r="AD392" s="403"/>
      <c r="AE392" s="403"/>
      <c r="AF392" s="403"/>
      <c r="AG392" s="403"/>
      <c r="AH392" s="403"/>
      <c r="AI392" s="403"/>
      <c r="AJ392" s="403"/>
      <c r="AK392" s="403"/>
      <c r="AL392" s="403"/>
      <c r="AM392" s="403"/>
      <c r="AN392" s="403"/>
      <c r="AO392" s="403"/>
      <c r="AP392" s="403"/>
      <c r="AQ392" s="403"/>
    </row>
    <row r="393" spans="1:43" ht="15.75" customHeight="1">
      <c r="A393" s="403"/>
      <c r="B393" s="403"/>
      <c r="C393" s="403"/>
      <c r="D393" s="403"/>
      <c r="E393" s="403"/>
      <c r="F393" s="403"/>
      <c r="G393" s="403"/>
      <c r="H393" s="403"/>
      <c r="I393" s="403"/>
      <c r="J393" s="403"/>
      <c r="K393" s="403"/>
      <c r="L393" s="403"/>
      <c r="M393" s="403"/>
      <c r="N393" s="403"/>
      <c r="O393" s="403"/>
      <c r="P393" s="403"/>
      <c r="Q393" s="403"/>
      <c r="R393" s="403"/>
      <c r="S393" s="403"/>
      <c r="T393" s="403"/>
      <c r="U393" s="403"/>
      <c r="V393" s="403"/>
      <c r="W393" s="403"/>
      <c r="X393" s="403"/>
      <c r="Y393" s="403"/>
      <c r="Z393" s="403"/>
      <c r="AA393" s="403"/>
      <c r="AB393" s="403"/>
      <c r="AC393" s="403"/>
      <c r="AD393" s="403"/>
      <c r="AE393" s="403"/>
      <c r="AF393" s="403"/>
      <c r="AG393" s="403"/>
      <c r="AH393" s="403"/>
      <c r="AI393" s="403"/>
      <c r="AJ393" s="403"/>
      <c r="AK393" s="403"/>
      <c r="AL393" s="403"/>
      <c r="AM393" s="403"/>
      <c r="AN393" s="403"/>
      <c r="AO393" s="403"/>
      <c r="AP393" s="403"/>
      <c r="AQ393" s="403"/>
    </row>
    <row r="394" spans="1:43" ht="15.75" customHeight="1">
      <c r="A394" s="403"/>
      <c r="B394" s="403"/>
      <c r="C394" s="403"/>
      <c r="D394" s="403"/>
      <c r="E394" s="403"/>
      <c r="F394" s="403"/>
      <c r="G394" s="403"/>
      <c r="H394" s="403"/>
      <c r="I394" s="403"/>
      <c r="J394" s="403"/>
      <c r="K394" s="403"/>
      <c r="L394" s="403"/>
      <c r="M394" s="403"/>
      <c r="N394" s="403"/>
      <c r="O394" s="403"/>
      <c r="P394" s="403"/>
      <c r="Q394" s="403"/>
      <c r="R394" s="403"/>
      <c r="S394" s="403"/>
      <c r="T394" s="403"/>
      <c r="U394" s="403"/>
      <c r="V394" s="403"/>
      <c r="W394" s="403"/>
      <c r="X394" s="403"/>
      <c r="Y394" s="403"/>
      <c r="Z394" s="403"/>
      <c r="AA394" s="403"/>
      <c r="AB394" s="403"/>
      <c r="AC394" s="403"/>
      <c r="AD394" s="403"/>
      <c r="AE394" s="403"/>
      <c r="AF394" s="403"/>
      <c r="AG394" s="403"/>
      <c r="AH394" s="403"/>
      <c r="AI394" s="403"/>
      <c r="AJ394" s="403"/>
      <c r="AK394" s="403"/>
      <c r="AL394" s="403"/>
      <c r="AM394" s="403"/>
      <c r="AN394" s="403"/>
      <c r="AO394" s="403"/>
      <c r="AP394" s="403"/>
      <c r="AQ394" s="403"/>
    </row>
    <row r="395" spans="1:43" ht="15.75" customHeight="1">
      <c r="A395" s="403"/>
      <c r="B395" s="403"/>
      <c r="C395" s="403"/>
      <c r="D395" s="403"/>
      <c r="E395" s="403"/>
      <c r="F395" s="403"/>
      <c r="G395" s="403"/>
      <c r="H395" s="403"/>
      <c r="I395" s="403"/>
      <c r="J395" s="403"/>
      <c r="K395" s="403"/>
      <c r="L395" s="403"/>
      <c r="M395" s="403"/>
      <c r="N395" s="403"/>
      <c r="O395" s="403"/>
      <c r="P395" s="403"/>
      <c r="Q395" s="403"/>
      <c r="R395" s="403"/>
      <c r="S395" s="403"/>
      <c r="T395" s="403"/>
      <c r="U395" s="403"/>
      <c r="V395" s="403"/>
      <c r="W395" s="403"/>
      <c r="X395" s="403"/>
      <c r="Y395" s="403"/>
      <c r="Z395" s="403"/>
      <c r="AA395" s="403"/>
      <c r="AB395" s="403"/>
      <c r="AC395" s="403"/>
      <c r="AD395" s="403"/>
      <c r="AE395" s="403"/>
      <c r="AF395" s="403"/>
      <c r="AG395" s="403"/>
      <c r="AH395" s="403"/>
      <c r="AI395" s="403"/>
      <c r="AJ395" s="403"/>
      <c r="AK395" s="403"/>
      <c r="AL395" s="403"/>
      <c r="AM395" s="403"/>
      <c r="AN395" s="403"/>
      <c r="AO395" s="403"/>
      <c r="AP395" s="403"/>
      <c r="AQ395" s="403"/>
    </row>
    <row r="396" spans="1:43" ht="15.75" customHeight="1">
      <c r="A396" s="403"/>
      <c r="B396" s="403"/>
      <c r="C396" s="403"/>
      <c r="D396" s="403"/>
      <c r="E396" s="403"/>
      <c r="F396" s="403"/>
      <c r="G396" s="403"/>
      <c r="H396" s="403"/>
      <c r="I396" s="403"/>
      <c r="J396" s="403"/>
      <c r="K396" s="403"/>
      <c r="L396" s="403"/>
      <c r="M396" s="403"/>
      <c r="N396" s="403"/>
      <c r="O396" s="403"/>
      <c r="P396" s="403"/>
      <c r="Q396" s="403"/>
      <c r="R396" s="403"/>
      <c r="S396" s="403"/>
      <c r="T396" s="403"/>
      <c r="U396" s="403"/>
      <c r="V396" s="403"/>
      <c r="W396" s="403"/>
      <c r="X396" s="403"/>
      <c r="Y396" s="403"/>
      <c r="Z396" s="403"/>
      <c r="AA396" s="403"/>
      <c r="AB396" s="403"/>
      <c r="AC396" s="403"/>
      <c r="AD396" s="403"/>
      <c r="AE396" s="403"/>
      <c r="AF396" s="403"/>
      <c r="AG396" s="403"/>
      <c r="AH396" s="403"/>
      <c r="AI396" s="403"/>
      <c r="AJ396" s="403"/>
      <c r="AK396" s="403"/>
      <c r="AL396" s="403"/>
      <c r="AM396" s="403"/>
      <c r="AN396" s="403"/>
      <c r="AO396" s="403"/>
      <c r="AP396" s="403"/>
      <c r="AQ396" s="403"/>
    </row>
    <row r="397" spans="1:43" ht="15.75" customHeight="1">
      <c r="A397" s="403"/>
      <c r="B397" s="403"/>
      <c r="C397" s="403"/>
      <c r="D397" s="403"/>
      <c r="E397" s="403"/>
      <c r="F397" s="403"/>
      <c r="G397" s="403"/>
      <c r="H397" s="403"/>
      <c r="I397" s="403"/>
      <c r="J397" s="403"/>
      <c r="K397" s="403"/>
      <c r="L397" s="403"/>
      <c r="M397" s="403"/>
      <c r="N397" s="403"/>
      <c r="O397" s="403"/>
      <c r="P397" s="403"/>
      <c r="Q397" s="403"/>
      <c r="R397" s="403"/>
      <c r="S397" s="403"/>
      <c r="T397" s="403"/>
      <c r="U397" s="403"/>
      <c r="V397" s="403"/>
      <c r="W397" s="403"/>
      <c r="X397" s="403"/>
      <c r="Y397" s="403"/>
      <c r="Z397" s="403"/>
      <c r="AA397" s="403"/>
      <c r="AB397" s="403"/>
      <c r="AC397" s="403"/>
      <c r="AD397" s="403"/>
      <c r="AE397" s="403"/>
      <c r="AF397" s="403"/>
      <c r="AG397" s="403"/>
      <c r="AH397" s="403"/>
      <c r="AI397" s="403"/>
      <c r="AJ397" s="403"/>
      <c r="AK397" s="403"/>
      <c r="AL397" s="403"/>
      <c r="AM397" s="403"/>
      <c r="AN397" s="403"/>
      <c r="AO397" s="403"/>
      <c r="AP397" s="403"/>
      <c r="AQ397" s="403"/>
    </row>
    <row r="398" spans="1:43" ht="15.75" customHeight="1">
      <c r="A398" s="403"/>
      <c r="B398" s="403"/>
      <c r="C398" s="403"/>
      <c r="D398" s="403"/>
      <c r="E398" s="403"/>
      <c r="F398" s="403"/>
      <c r="G398" s="403"/>
      <c r="H398" s="403"/>
      <c r="I398" s="403"/>
      <c r="J398" s="403"/>
      <c r="K398" s="403"/>
      <c r="L398" s="403"/>
      <c r="M398" s="403"/>
      <c r="N398" s="403"/>
      <c r="O398" s="403"/>
      <c r="P398" s="403"/>
      <c r="Q398" s="403"/>
      <c r="R398" s="403"/>
      <c r="S398" s="403"/>
      <c r="T398" s="403"/>
      <c r="U398" s="403"/>
      <c r="V398" s="403"/>
      <c r="W398" s="403"/>
      <c r="X398" s="403"/>
      <c r="Y398" s="403"/>
      <c r="Z398" s="403"/>
      <c r="AA398" s="403"/>
      <c r="AB398" s="403"/>
      <c r="AC398" s="403"/>
      <c r="AD398" s="403"/>
      <c r="AE398" s="403"/>
      <c r="AF398" s="403"/>
      <c r="AG398" s="403"/>
      <c r="AH398" s="403"/>
      <c r="AI398" s="403"/>
      <c r="AJ398" s="403"/>
      <c r="AK398" s="403"/>
      <c r="AL398" s="403"/>
      <c r="AM398" s="403"/>
      <c r="AN398" s="403"/>
      <c r="AO398" s="403"/>
      <c r="AP398" s="403"/>
      <c r="AQ398" s="403"/>
    </row>
    <row r="399" spans="1:43" ht="15.75" customHeight="1">
      <c r="A399" s="403"/>
      <c r="B399" s="403"/>
      <c r="C399" s="403"/>
      <c r="D399" s="403"/>
      <c r="E399" s="403"/>
      <c r="F399" s="403"/>
      <c r="G399" s="403"/>
      <c r="H399" s="403"/>
      <c r="I399" s="403"/>
      <c r="J399" s="403"/>
      <c r="K399" s="403"/>
      <c r="L399" s="403"/>
      <c r="M399" s="403"/>
      <c r="N399" s="403"/>
      <c r="O399" s="403"/>
      <c r="P399" s="403"/>
      <c r="Q399" s="403"/>
      <c r="R399" s="403"/>
      <c r="S399" s="403"/>
      <c r="T399" s="403"/>
      <c r="U399" s="403"/>
      <c r="V399" s="403"/>
      <c r="W399" s="403"/>
      <c r="X399" s="403"/>
      <c r="Y399" s="403"/>
      <c r="Z399" s="403"/>
      <c r="AA399" s="403"/>
      <c r="AB399" s="403"/>
      <c r="AC399" s="403"/>
      <c r="AD399" s="403"/>
      <c r="AE399" s="403"/>
      <c r="AF399" s="403"/>
      <c r="AG399" s="403"/>
      <c r="AH399" s="403"/>
      <c r="AI399" s="403"/>
      <c r="AJ399" s="403"/>
      <c r="AK399" s="403"/>
      <c r="AL399" s="403"/>
      <c r="AM399" s="403"/>
      <c r="AN399" s="403"/>
      <c r="AO399" s="403"/>
      <c r="AP399" s="403"/>
      <c r="AQ399" s="403"/>
    </row>
    <row r="400" spans="1:43" ht="15.75" customHeight="1">
      <c r="A400" s="403"/>
      <c r="B400" s="403"/>
      <c r="C400" s="403"/>
      <c r="D400" s="403"/>
      <c r="E400" s="403"/>
      <c r="F400" s="403"/>
      <c r="G400" s="403"/>
      <c r="H400" s="403"/>
      <c r="I400" s="403"/>
      <c r="J400" s="403"/>
      <c r="K400" s="403"/>
      <c r="L400" s="403"/>
      <c r="M400" s="403"/>
      <c r="N400" s="403"/>
      <c r="O400" s="403"/>
      <c r="P400" s="403"/>
      <c r="Q400" s="403"/>
      <c r="R400" s="403"/>
      <c r="S400" s="403"/>
      <c r="T400" s="403"/>
      <c r="U400" s="403"/>
      <c r="V400" s="403"/>
      <c r="W400" s="403"/>
      <c r="X400" s="403"/>
      <c r="Y400" s="403"/>
      <c r="Z400" s="403"/>
      <c r="AA400" s="403"/>
      <c r="AB400" s="403"/>
      <c r="AC400" s="403"/>
      <c r="AD400" s="403"/>
      <c r="AE400" s="403"/>
      <c r="AF400" s="403"/>
      <c r="AG400" s="403"/>
      <c r="AH400" s="403"/>
      <c r="AI400" s="403"/>
      <c r="AJ400" s="403"/>
      <c r="AK400" s="403"/>
      <c r="AL400" s="403"/>
      <c r="AM400" s="403"/>
      <c r="AN400" s="403"/>
      <c r="AO400" s="403"/>
      <c r="AP400" s="403"/>
      <c r="AQ400" s="403"/>
    </row>
    <row r="401" spans="1:43" ht="15.75" customHeight="1">
      <c r="A401" s="403"/>
      <c r="B401" s="403"/>
      <c r="C401" s="403"/>
      <c r="D401" s="403"/>
      <c r="E401" s="403"/>
      <c r="F401" s="403"/>
      <c r="G401" s="403"/>
      <c r="H401" s="403"/>
      <c r="I401" s="403"/>
      <c r="J401" s="403"/>
      <c r="K401" s="403"/>
      <c r="L401" s="403"/>
      <c r="M401" s="403"/>
      <c r="N401" s="403"/>
      <c r="O401" s="403"/>
      <c r="P401" s="403"/>
      <c r="Q401" s="403"/>
      <c r="R401" s="403"/>
      <c r="S401" s="403"/>
      <c r="T401" s="403"/>
      <c r="U401" s="403"/>
      <c r="V401" s="403"/>
      <c r="W401" s="403"/>
      <c r="X401" s="403"/>
      <c r="Y401" s="403"/>
      <c r="Z401" s="403"/>
      <c r="AA401" s="403"/>
      <c r="AB401" s="403"/>
      <c r="AC401" s="403"/>
      <c r="AD401" s="403"/>
      <c r="AE401" s="403"/>
      <c r="AF401" s="403"/>
      <c r="AG401" s="403"/>
      <c r="AH401" s="403"/>
      <c r="AI401" s="403"/>
      <c r="AJ401" s="403"/>
      <c r="AK401" s="403"/>
      <c r="AL401" s="403"/>
      <c r="AM401" s="403"/>
      <c r="AN401" s="403"/>
      <c r="AO401" s="403"/>
      <c r="AP401" s="403"/>
      <c r="AQ401" s="403"/>
    </row>
    <row r="402" spans="1:43" ht="15.75" customHeight="1">
      <c r="A402" s="403"/>
      <c r="B402" s="403"/>
      <c r="C402" s="403"/>
      <c r="D402" s="403"/>
      <c r="E402" s="403"/>
      <c r="F402" s="403"/>
      <c r="G402" s="403"/>
      <c r="H402" s="403"/>
      <c r="I402" s="403"/>
      <c r="J402" s="403"/>
      <c r="K402" s="403"/>
      <c r="L402" s="403"/>
      <c r="M402" s="403"/>
      <c r="N402" s="403"/>
      <c r="O402" s="403"/>
      <c r="P402" s="403"/>
      <c r="Q402" s="403"/>
      <c r="R402" s="403"/>
      <c r="S402" s="403"/>
      <c r="T402" s="403"/>
      <c r="U402" s="403"/>
      <c r="V402" s="403"/>
      <c r="W402" s="403"/>
      <c r="X402" s="403"/>
      <c r="Y402" s="403"/>
      <c r="Z402" s="403"/>
      <c r="AA402" s="403"/>
      <c r="AB402" s="403"/>
      <c r="AC402" s="403"/>
      <c r="AD402" s="403"/>
      <c r="AE402" s="403"/>
      <c r="AF402" s="403"/>
      <c r="AG402" s="403"/>
      <c r="AH402" s="403"/>
      <c r="AI402" s="403"/>
      <c r="AJ402" s="403"/>
      <c r="AK402" s="403"/>
      <c r="AL402" s="403"/>
      <c r="AM402" s="403"/>
      <c r="AN402" s="403"/>
      <c r="AO402" s="403"/>
      <c r="AP402" s="403"/>
      <c r="AQ402" s="403"/>
    </row>
    <row r="403" spans="1:43" ht="15.75" customHeight="1">
      <c r="A403" s="403"/>
      <c r="B403" s="403"/>
      <c r="C403" s="403"/>
      <c r="D403" s="403"/>
      <c r="E403" s="403"/>
      <c r="F403" s="403"/>
      <c r="G403" s="403"/>
      <c r="H403" s="403"/>
      <c r="I403" s="403"/>
      <c r="J403" s="403"/>
      <c r="K403" s="403"/>
      <c r="L403" s="403"/>
      <c r="M403" s="403"/>
      <c r="N403" s="403"/>
      <c r="O403" s="403"/>
      <c r="P403" s="403"/>
      <c r="Q403" s="403"/>
      <c r="R403" s="403"/>
      <c r="S403" s="403"/>
      <c r="T403" s="403"/>
      <c r="U403" s="403"/>
      <c r="V403" s="403"/>
      <c r="W403" s="403"/>
      <c r="X403" s="403"/>
      <c r="Y403" s="403"/>
      <c r="Z403" s="403"/>
      <c r="AA403" s="403"/>
      <c r="AB403" s="403"/>
      <c r="AC403" s="403"/>
      <c r="AD403" s="403"/>
      <c r="AE403" s="403"/>
      <c r="AF403" s="403"/>
      <c r="AG403" s="403"/>
      <c r="AH403" s="403"/>
      <c r="AI403" s="403"/>
      <c r="AJ403" s="403"/>
      <c r="AK403" s="403"/>
      <c r="AL403" s="403"/>
      <c r="AM403" s="403"/>
      <c r="AN403" s="403"/>
      <c r="AO403" s="403"/>
      <c r="AP403" s="403"/>
      <c r="AQ403" s="403"/>
    </row>
    <row r="404" spans="1:43" ht="15.75" customHeight="1">
      <c r="A404" s="403"/>
      <c r="B404" s="403"/>
      <c r="C404" s="403"/>
      <c r="D404" s="403"/>
      <c r="E404" s="403"/>
      <c r="F404" s="403"/>
      <c r="G404" s="403"/>
      <c r="H404" s="403"/>
      <c r="I404" s="403"/>
      <c r="J404" s="403"/>
      <c r="K404" s="403"/>
      <c r="L404" s="403"/>
      <c r="M404" s="403"/>
      <c r="N404" s="403"/>
      <c r="O404" s="403"/>
      <c r="P404" s="403"/>
      <c r="Q404" s="403"/>
      <c r="R404" s="403"/>
      <c r="S404" s="403"/>
      <c r="T404" s="403"/>
      <c r="U404" s="403"/>
      <c r="V404" s="403"/>
      <c r="W404" s="403"/>
      <c r="X404" s="403"/>
      <c r="Y404" s="403"/>
      <c r="Z404" s="403"/>
      <c r="AA404" s="403"/>
      <c r="AB404" s="403"/>
      <c r="AC404" s="403"/>
      <c r="AD404" s="403"/>
      <c r="AE404" s="403"/>
      <c r="AF404" s="403"/>
      <c r="AG404" s="403"/>
      <c r="AH404" s="403"/>
      <c r="AI404" s="403"/>
      <c r="AJ404" s="403"/>
      <c r="AK404" s="403"/>
      <c r="AL404" s="403"/>
      <c r="AM404" s="403"/>
      <c r="AN404" s="403"/>
      <c r="AO404" s="403"/>
      <c r="AP404" s="403"/>
      <c r="AQ404" s="403"/>
    </row>
    <row r="405" spans="1:43" ht="15.75" customHeight="1">
      <c r="A405" s="403"/>
      <c r="B405" s="403"/>
      <c r="C405" s="403"/>
      <c r="D405" s="403"/>
      <c r="E405" s="403"/>
      <c r="F405" s="403"/>
      <c r="G405" s="403"/>
      <c r="H405" s="403"/>
      <c r="I405" s="403"/>
      <c r="J405" s="403"/>
      <c r="K405" s="403"/>
      <c r="L405" s="403"/>
      <c r="M405" s="403"/>
      <c r="N405" s="403"/>
      <c r="O405" s="403"/>
      <c r="P405" s="403"/>
      <c r="Q405" s="403"/>
      <c r="R405" s="403"/>
      <c r="S405" s="403"/>
      <c r="T405" s="403"/>
      <c r="U405" s="403"/>
      <c r="V405" s="403"/>
      <c r="W405" s="403"/>
      <c r="X405" s="403"/>
      <c r="Y405" s="403"/>
      <c r="Z405" s="403"/>
      <c r="AA405" s="403"/>
      <c r="AB405" s="403"/>
      <c r="AC405" s="403"/>
      <c r="AD405" s="403"/>
      <c r="AE405" s="403"/>
      <c r="AF405" s="403"/>
      <c r="AG405" s="403"/>
      <c r="AH405" s="403"/>
      <c r="AI405" s="403"/>
      <c r="AJ405" s="403"/>
      <c r="AK405" s="403"/>
      <c r="AL405" s="403"/>
      <c r="AM405" s="403"/>
      <c r="AN405" s="403"/>
      <c r="AO405" s="403"/>
      <c r="AP405" s="403"/>
      <c r="AQ405" s="403"/>
    </row>
    <row r="406" spans="1:43" ht="15.75" customHeight="1">
      <c r="A406" s="403"/>
      <c r="B406" s="403"/>
      <c r="C406" s="403"/>
      <c r="D406" s="403"/>
      <c r="E406" s="403"/>
      <c r="F406" s="403"/>
      <c r="G406" s="403"/>
      <c r="H406" s="403"/>
      <c r="I406" s="403"/>
      <c r="J406" s="403"/>
      <c r="K406" s="403"/>
      <c r="L406" s="403"/>
      <c r="M406" s="403"/>
      <c r="N406" s="403"/>
      <c r="O406" s="403"/>
      <c r="P406" s="403"/>
      <c r="Q406" s="403"/>
      <c r="R406" s="403"/>
      <c r="S406" s="403"/>
      <c r="T406" s="403"/>
      <c r="U406" s="403"/>
      <c r="V406" s="403"/>
      <c r="W406" s="403"/>
      <c r="X406" s="403"/>
      <c r="Y406" s="403"/>
      <c r="Z406" s="403"/>
      <c r="AA406" s="403"/>
      <c r="AB406" s="403"/>
      <c r="AC406" s="403"/>
      <c r="AD406" s="403"/>
      <c r="AE406" s="403"/>
      <c r="AF406" s="403"/>
      <c r="AG406" s="403"/>
      <c r="AH406" s="403"/>
      <c r="AI406" s="403"/>
      <c r="AJ406" s="403"/>
      <c r="AK406" s="403"/>
      <c r="AL406" s="403"/>
      <c r="AM406" s="403"/>
      <c r="AN406" s="403"/>
      <c r="AO406" s="403"/>
      <c r="AP406" s="403"/>
      <c r="AQ406" s="403"/>
    </row>
    <row r="407" spans="1:43" ht="15.75" customHeight="1">
      <c r="A407" s="403"/>
      <c r="B407" s="403"/>
      <c r="C407" s="403"/>
      <c r="D407" s="403"/>
      <c r="E407" s="403"/>
      <c r="F407" s="403"/>
      <c r="G407" s="403"/>
      <c r="H407" s="403"/>
      <c r="I407" s="403"/>
      <c r="J407" s="403"/>
      <c r="K407" s="403"/>
      <c r="L407" s="403"/>
      <c r="M407" s="403"/>
      <c r="N407" s="403"/>
      <c r="O407" s="403"/>
      <c r="P407" s="403"/>
      <c r="Q407" s="403"/>
      <c r="R407" s="403"/>
      <c r="S407" s="403"/>
      <c r="T407" s="403"/>
      <c r="U407" s="403"/>
      <c r="V407" s="403"/>
      <c r="W407" s="403"/>
      <c r="X407" s="403"/>
      <c r="Y407" s="403"/>
      <c r="Z407" s="403"/>
      <c r="AA407" s="403"/>
      <c r="AB407" s="403"/>
      <c r="AC407" s="403"/>
      <c r="AD407" s="403"/>
      <c r="AE407" s="403"/>
      <c r="AF407" s="403"/>
      <c r="AG407" s="403"/>
      <c r="AH407" s="403"/>
      <c r="AI407" s="403"/>
      <c r="AJ407" s="403"/>
      <c r="AK407" s="403"/>
      <c r="AL407" s="403"/>
      <c r="AM407" s="403"/>
      <c r="AN407" s="403"/>
      <c r="AO407" s="403"/>
      <c r="AP407" s="403"/>
      <c r="AQ407" s="403"/>
    </row>
    <row r="408" spans="1:43" ht="15.75" customHeight="1">
      <c r="A408" s="403"/>
      <c r="B408" s="403"/>
      <c r="C408" s="403"/>
      <c r="D408" s="403"/>
      <c r="E408" s="403"/>
      <c r="F408" s="403"/>
      <c r="G408" s="403"/>
      <c r="H408" s="403"/>
      <c r="I408" s="403"/>
      <c r="J408" s="403"/>
      <c r="K408" s="403"/>
      <c r="L408" s="403"/>
      <c r="M408" s="403"/>
      <c r="N408" s="403"/>
      <c r="O408" s="403"/>
      <c r="P408" s="403"/>
      <c r="Q408" s="403"/>
      <c r="R408" s="403"/>
      <c r="S408" s="403"/>
      <c r="T408" s="403"/>
      <c r="U408" s="403"/>
      <c r="V408" s="403"/>
      <c r="W408" s="403"/>
      <c r="X408" s="403"/>
      <c r="Y408" s="403"/>
      <c r="Z408" s="403"/>
      <c r="AA408" s="403"/>
      <c r="AB408" s="403"/>
      <c r="AC408" s="403"/>
      <c r="AD408" s="403"/>
      <c r="AE408" s="403"/>
      <c r="AF408" s="403"/>
      <c r="AG408" s="403"/>
      <c r="AH408" s="403"/>
      <c r="AI408" s="403"/>
      <c r="AJ408" s="403"/>
      <c r="AK408" s="403"/>
      <c r="AL408" s="403"/>
      <c r="AM408" s="403"/>
      <c r="AN408" s="403"/>
      <c r="AO408" s="403"/>
      <c r="AP408" s="403"/>
      <c r="AQ408" s="403"/>
    </row>
    <row r="409" spans="1:43" ht="15.75" customHeight="1">
      <c r="A409" s="403"/>
      <c r="B409" s="403"/>
      <c r="C409" s="403"/>
      <c r="D409" s="403"/>
      <c r="E409" s="403"/>
      <c r="F409" s="403"/>
      <c r="G409" s="403"/>
      <c r="H409" s="403"/>
      <c r="I409" s="403"/>
      <c r="J409" s="403"/>
      <c r="K409" s="403"/>
      <c r="L409" s="403"/>
      <c r="M409" s="403"/>
      <c r="N409" s="403"/>
      <c r="O409" s="403"/>
      <c r="P409" s="403"/>
      <c r="Q409" s="403"/>
      <c r="R409" s="403"/>
      <c r="S409" s="403"/>
      <c r="T409" s="403"/>
      <c r="U409" s="403"/>
      <c r="V409" s="403"/>
      <c r="W409" s="403"/>
      <c r="X409" s="403"/>
      <c r="Y409" s="403"/>
      <c r="Z409" s="403"/>
      <c r="AA409" s="403"/>
      <c r="AB409" s="403"/>
      <c r="AC409" s="403"/>
      <c r="AD409" s="403"/>
      <c r="AE409" s="403"/>
      <c r="AF409" s="403"/>
      <c r="AG409" s="403"/>
      <c r="AH409" s="403"/>
      <c r="AI409" s="403"/>
      <c r="AJ409" s="403"/>
      <c r="AK409" s="403"/>
      <c r="AL409" s="403"/>
      <c r="AM409" s="403"/>
      <c r="AN409" s="403"/>
      <c r="AO409" s="403"/>
      <c r="AP409" s="403"/>
      <c r="AQ409" s="403"/>
    </row>
    <row r="410" spans="1:43" ht="15.75" customHeight="1">
      <c r="A410" s="403"/>
      <c r="B410" s="403"/>
      <c r="C410" s="403"/>
      <c r="D410" s="403"/>
      <c r="E410" s="403"/>
      <c r="F410" s="403"/>
      <c r="G410" s="403"/>
      <c r="H410" s="403"/>
      <c r="I410" s="403"/>
      <c r="J410" s="403"/>
      <c r="K410" s="403"/>
      <c r="L410" s="403"/>
      <c r="M410" s="403"/>
      <c r="N410" s="403"/>
      <c r="O410" s="403"/>
      <c r="P410" s="403"/>
      <c r="Q410" s="403"/>
      <c r="R410" s="403"/>
      <c r="S410" s="403"/>
      <c r="T410" s="403"/>
      <c r="U410" s="403"/>
      <c r="V410" s="403"/>
      <c r="W410" s="403"/>
      <c r="X410" s="403"/>
      <c r="Y410" s="403"/>
      <c r="Z410" s="403"/>
      <c r="AA410" s="403"/>
      <c r="AB410" s="403"/>
      <c r="AC410" s="403"/>
      <c r="AD410" s="403"/>
      <c r="AE410" s="403"/>
      <c r="AF410" s="403"/>
      <c r="AG410" s="403"/>
      <c r="AH410" s="403"/>
      <c r="AI410" s="403"/>
      <c r="AJ410" s="403"/>
      <c r="AK410" s="403"/>
      <c r="AL410" s="403"/>
      <c r="AM410" s="403"/>
      <c r="AN410" s="403"/>
      <c r="AO410" s="403"/>
      <c r="AP410" s="403"/>
      <c r="AQ410" s="403"/>
    </row>
    <row r="411" spans="1:43" ht="15.75" customHeight="1">
      <c r="A411" s="403"/>
      <c r="B411" s="403"/>
      <c r="C411" s="403"/>
      <c r="D411" s="403"/>
      <c r="E411" s="403"/>
      <c r="F411" s="403"/>
      <c r="G411" s="403"/>
      <c r="H411" s="403"/>
      <c r="I411" s="403"/>
      <c r="J411" s="403"/>
      <c r="K411" s="403"/>
      <c r="L411" s="403"/>
      <c r="M411" s="403"/>
      <c r="N411" s="403"/>
      <c r="O411" s="403"/>
      <c r="P411" s="403"/>
      <c r="Q411" s="403"/>
      <c r="R411" s="403"/>
      <c r="S411" s="403"/>
      <c r="T411" s="403"/>
      <c r="U411" s="403"/>
      <c r="V411" s="403"/>
      <c r="W411" s="403"/>
      <c r="X411" s="403"/>
      <c r="Y411" s="403"/>
      <c r="Z411" s="403"/>
      <c r="AA411" s="403"/>
      <c r="AB411" s="403"/>
      <c r="AC411" s="403"/>
      <c r="AD411" s="403"/>
      <c r="AE411" s="403"/>
      <c r="AF411" s="403"/>
      <c r="AG411" s="403"/>
      <c r="AH411" s="403"/>
      <c r="AI411" s="403"/>
      <c r="AJ411" s="403"/>
      <c r="AK411" s="403"/>
      <c r="AL411" s="403"/>
      <c r="AM411" s="403"/>
      <c r="AN411" s="403"/>
      <c r="AO411" s="403"/>
      <c r="AP411" s="403"/>
      <c r="AQ411" s="403"/>
    </row>
    <row r="412" spans="1:43" ht="15.75" customHeight="1">
      <c r="A412" s="403"/>
      <c r="B412" s="403"/>
      <c r="C412" s="403"/>
      <c r="D412" s="403"/>
      <c r="E412" s="403"/>
      <c r="F412" s="403"/>
      <c r="G412" s="403"/>
      <c r="H412" s="403"/>
      <c r="I412" s="403"/>
      <c r="J412" s="403"/>
      <c r="K412" s="403"/>
      <c r="L412" s="403"/>
      <c r="M412" s="403"/>
      <c r="N412" s="403"/>
      <c r="O412" s="403"/>
      <c r="P412" s="403"/>
      <c r="Q412" s="403"/>
      <c r="R412" s="403"/>
      <c r="S412" s="403"/>
      <c r="T412" s="403"/>
      <c r="U412" s="403"/>
      <c r="V412" s="403"/>
      <c r="W412" s="403"/>
      <c r="X412" s="403"/>
      <c r="Y412" s="403"/>
      <c r="Z412" s="403"/>
      <c r="AA412" s="403"/>
      <c r="AB412" s="403"/>
      <c r="AC412" s="403"/>
      <c r="AD412" s="403"/>
      <c r="AE412" s="403"/>
      <c r="AF412" s="403"/>
      <c r="AG412" s="403"/>
      <c r="AH412" s="403"/>
      <c r="AI412" s="403"/>
      <c r="AJ412" s="403"/>
      <c r="AK412" s="403"/>
      <c r="AL412" s="403"/>
      <c r="AM412" s="403"/>
      <c r="AN412" s="403"/>
      <c r="AO412" s="403"/>
      <c r="AP412" s="403"/>
      <c r="AQ412" s="403"/>
    </row>
    <row r="413" spans="1:43" ht="15.75" customHeight="1">
      <c r="A413" s="403"/>
      <c r="B413" s="403"/>
      <c r="C413" s="403"/>
      <c r="D413" s="403"/>
      <c r="E413" s="403"/>
      <c r="F413" s="403"/>
      <c r="G413" s="403"/>
      <c r="H413" s="403"/>
      <c r="I413" s="403"/>
      <c r="J413" s="403"/>
      <c r="K413" s="403"/>
      <c r="L413" s="403"/>
      <c r="M413" s="403"/>
      <c r="N413" s="403"/>
      <c r="O413" s="403"/>
      <c r="P413" s="403"/>
      <c r="Q413" s="403"/>
      <c r="R413" s="403"/>
      <c r="S413" s="403"/>
      <c r="T413" s="403"/>
      <c r="U413" s="403"/>
      <c r="V413" s="403"/>
      <c r="W413" s="403"/>
      <c r="X413" s="403"/>
      <c r="Y413" s="403"/>
      <c r="Z413" s="403"/>
      <c r="AA413" s="403"/>
      <c r="AB413" s="403"/>
      <c r="AC413" s="403"/>
      <c r="AD413" s="403"/>
      <c r="AE413" s="403"/>
      <c r="AF413" s="403"/>
      <c r="AG413" s="403"/>
      <c r="AH413" s="403"/>
      <c r="AI413" s="403"/>
      <c r="AJ413" s="403"/>
      <c r="AK413" s="403"/>
      <c r="AL413" s="403"/>
      <c r="AM413" s="403"/>
      <c r="AN413" s="403"/>
      <c r="AO413" s="403"/>
      <c r="AP413" s="403"/>
      <c r="AQ413" s="403"/>
    </row>
    <row r="414" spans="1:43" ht="15.75" customHeight="1">
      <c r="A414" s="403"/>
      <c r="B414" s="403"/>
      <c r="C414" s="403"/>
      <c r="D414" s="403"/>
      <c r="E414" s="403"/>
      <c r="F414" s="403"/>
      <c r="G414" s="403"/>
      <c r="H414" s="403"/>
      <c r="I414" s="403"/>
      <c r="J414" s="403"/>
      <c r="K414" s="403"/>
      <c r="L414" s="403"/>
      <c r="M414" s="403"/>
      <c r="N414" s="403"/>
      <c r="O414" s="403"/>
      <c r="P414" s="403"/>
      <c r="Q414" s="403"/>
      <c r="R414" s="403"/>
      <c r="S414" s="403"/>
      <c r="T414" s="403"/>
      <c r="U414" s="403"/>
      <c r="V414" s="403"/>
      <c r="W414" s="403"/>
      <c r="X414" s="403"/>
      <c r="Y414" s="403"/>
      <c r="Z414" s="403"/>
      <c r="AA414" s="403"/>
      <c r="AB414" s="403"/>
      <c r="AC414" s="403"/>
      <c r="AD414" s="403"/>
      <c r="AE414" s="403"/>
      <c r="AF414" s="403"/>
      <c r="AG414" s="403"/>
      <c r="AH414" s="403"/>
      <c r="AI414" s="403"/>
      <c r="AJ414" s="403"/>
      <c r="AK414" s="403"/>
      <c r="AL414" s="403"/>
      <c r="AM414" s="403"/>
      <c r="AN414" s="403"/>
      <c r="AO414" s="403"/>
      <c r="AP414" s="403"/>
      <c r="AQ414" s="403"/>
    </row>
    <row r="415" spans="1:43" ht="15.75" customHeight="1">
      <c r="A415" s="403"/>
      <c r="B415" s="403"/>
      <c r="C415" s="403"/>
      <c r="D415" s="403"/>
      <c r="E415" s="403"/>
      <c r="F415" s="403"/>
      <c r="G415" s="403"/>
      <c r="H415" s="403"/>
      <c r="I415" s="403"/>
      <c r="J415" s="403"/>
      <c r="K415" s="403"/>
      <c r="L415" s="403"/>
      <c r="M415" s="403"/>
      <c r="N415" s="403"/>
      <c r="O415" s="403"/>
      <c r="P415" s="403"/>
      <c r="Q415" s="403"/>
      <c r="R415" s="403"/>
      <c r="S415" s="403"/>
      <c r="T415" s="403"/>
      <c r="U415" s="403"/>
      <c r="V415" s="403"/>
      <c r="W415" s="403"/>
      <c r="X415" s="403"/>
      <c r="Y415" s="403"/>
      <c r="Z415" s="403"/>
      <c r="AA415" s="403"/>
      <c r="AB415" s="403"/>
      <c r="AC415" s="403"/>
      <c r="AD415" s="403"/>
      <c r="AE415" s="403"/>
      <c r="AF415" s="403"/>
      <c r="AG415" s="403"/>
      <c r="AH415" s="403"/>
      <c r="AI415" s="403"/>
      <c r="AJ415" s="403"/>
      <c r="AK415" s="403"/>
      <c r="AL415" s="403"/>
      <c r="AM415" s="403"/>
      <c r="AN415" s="403"/>
      <c r="AO415" s="403"/>
      <c r="AP415" s="403"/>
      <c r="AQ415" s="403"/>
    </row>
    <row r="416" spans="1:43" ht="15.75" customHeight="1">
      <c r="A416" s="403"/>
      <c r="B416" s="403"/>
      <c r="C416" s="403"/>
      <c r="D416" s="403"/>
      <c r="E416" s="403"/>
      <c r="F416" s="403"/>
      <c r="G416" s="403"/>
      <c r="H416" s="403"/>
      <c r="I416" s="403"/>
      <c r="J416" s="403"/>
      <c r="K416" s="403"/>
      <c r="L416" s="403"/>
      <c r="M416" s="403"/>
      <c r="N416" s="403"/>
      <c r="O416" s="403"/>
      <c r="P416" s="403"/>
      <c r="Q416" s="403"/>
      <c r="R416" s="403"/>
      <c r="S416" s="403"/>
      <c r="T416" s="403"/>
      <c r="U416" s="403"/>
      <c r="V416" s="403"/>
      <c r="W416" s="403"/>
      <c r="X416" s="403"/>
      <c r="Y416" s="403"/>
      <c r="Z416" s="403"/>
      <c r="AA416" s="403"/>
      <c r="AB416" s="403"/>
      <c r="AC416" s="403"/>
      <c r="AD416" s="403"/>
      <c r="AE416" s="403"/>
      <c r="AF416" s="403"/>
      <c r="AG416" s="403"/>
      <c r="AH416" s="403"/>
      <c r="AI416" s="403"/>
      <c r="AJ416" s="403"/>
      <c r="AK416" s="403"/>
      <c r="AL416" s="403"/>
      <c r="AM416" s="403"/>
      <c r="AN416" s="403"/>
      <c r="AO416" s="403"/>
      <c r="AP416" s="403"/>
      <c r="AQ416" s="403"/>
    </row>
    <row r="417" spans="1:43" ht="15.75" customHeight="1">
      <c r="A417" s="403"/>
      <c r="B417" s="403"/>
      <c r="C417" s="403"/>
      <c r="D417" s="403"/>
      <c r="E417" s="403"/>
      <c r="F417" s="403"/>
      <c r="G417" s="403"/>
      <c r="H417" s="403"/>
      <c r="I417" s="403"/>
      <c r="J417" s="403"/>
      <c r="K417" s="403"/>
      <c r="L417" s="403"/>
      <c r="M417" s="403"/>
      <c r="N417" s="403"/>
      <c r="O417" s="403"/>
      <c r="P417" s="403"/>
      <c r="Q417" s="403"/>
      <c r="R417" s="403"/>
      <c r="S417" s="403"/>
      <c r="T417" s="403"/>
      <c r="U417" s="403"/>
      <c r="V417" s="403"/>
      <c r="W417" s="403"/>
      <c r="X417" s="403"/>
      <c r="Y417" s="403"/>
      <c r="Z417" s="403"/>
      <c r="AA417" s="403"/>
      <c r="AB417" s="403"/>
      <c r="AC417" s="403"/>
      <c r="AD417" s="403"/>
      <c r="AE417" s="403"/>
      <c r="AF417" s="403"/>
      <c r="AG417" s="403"/>
      <c r="AH417" s="403"/>
      <c r="AI417" s="403"/>
      <c r="AJ417" s="403"/>
      <c r="AK417" s="403"/>
      <c r="AL417" s="403"/>
      <c r="AM417" s="403"/>
      <c r="AN417" s="403"/>
      <c r="AO417" s="403"/>
      <c r="AP417" s="403"/>
      <c r="AQ417" s="403"/>
    </row>
    <row r="418" spans="1:43" ht="15.75" customHeight="1">
      <c r="A418" s="403"/>
      <c r="B418" s="403"/>
      <c r="C418" s="403"/>
      <c r="D418" s="403"/>
      <c r="E418" s="403"/>
      <c r="F418" s="403"/>
      <c r="G418" s="403"/>
      <c r="H418" s="403"/>
      <c r="I418" s="403"/>
      <c r="J418" s="403"/>
      <c r="K418" s="403"/>
      <c r="L418" s="403"/>
      <c r="M418" s="403"/>
      <c r="N418" s="403"/>
      <c r="O418" s="403"/>
      <c r="P418" s="403"/>
      <c r="Q418" s="403"/>
      <c r="R418" s="403"/>
      <c r="S418" s="403"/>
      <c r="T418" s="403"/>
      <c r="U418" s="403"/>
      <c r="V418" s="403"/>
      <c r="W418" s="403"/>
      <c r="X418" s="403"/>
      <c r="Y418" s="403"/>
      <c r="Z418" s="403"/>
      <c r="AA418" s="403"/>
      <c r="AB418" s="403"/>
      <c r="AC418" s="403"/>
      <c r="AD418" s="403"/>
      <c r="AE418" s="403"/>
      <c r="AF418" s="403"/>
      <c r="AG418" s="403"/>
      <c r="AH418" s="403"/>
      <c r="AI418" s="403"/>
      <c r="AJ418" s="403"/>
      <c r="AK418" s="403"/>
      <c r="AL418" s="403"/>
      <c r="AM418" s="403"/>
      <c r="AN418" s="403"/>
      <c r="AO418" s="403"/>
      <c r="AP418" s="403"/>
      <c r="AQ418" s="403"/>
    </row>
    <row r="419" spans="1:43" ht="15.75" customHeight="1">
      <c r="A419" s="403"/>
      <c r="B419" s="403"/>
      <c r="C419" s="403"/>
      <c r="D419" s="403"/>
      <c r="E419" s="403"/>
      <c r="F419" s="403"/>
      <c r="G419" s="403"/>
      <c r="H419" s="403"/>
      <c r="I419" s="403"/>
      <c r="J419" s="403"/>
      <c r="K419" s="403"/>
      <c r="L419" s="403"/>
      <c r="M419" s="403"/>
      <c r="N419" s="403"/>
      <c r="O419" s="403"/>
      <c r="P419" s="403"/>
      <c r="Q419" s="403"/>
      <c r="R419" s="403"/>
      <c r="S419" s="403"/>
      <c r="T419" s="403"/>
      <c r="U419" s="403"/>
      <c r="V419" s="403"/>
      <c r="W419" s="403"/>
      <c r="X419" s="403"/>
      <c r="Y419" s="403"/>
      <c r="Z419" s="403"/>
      <c r="AA419" s="403"/>
      <c r="AB419" s="403"/>
      <c r="AC419" s="403"/>
      <c r="AD419" s="403"/>
      <c r="AE419" s="403"/>
      <c r="AF419" s="403"/>
      <c r="AG419" s="403"/>
      <c r="AH419" s="403"/>
      <c r="AI419" s="403"/>
      <c r="AJ419" s="403"/>
      <c r="AK419" s="403"/>
      <c r="AL419" s="403"/>
      <c r="AM419" s="403"/>
      <c r="AN419" s="403"/>
      <c r="AO419" s="403"/>
      <c r="AP419" s="403"/>
      <c r="AQ419" s="403"/>
    </row>
    <row r="420" spans="1:43" ht="15.75" customHeight="1">
      <c r="A420" s="403"/>
      <c r="B420" s="403"/>
      <c r="C420" s="403"/>
      <c r="D420" s="403"/>
      <c r="E420" s="403"/>
      <c r="F420" s="403"/>
      <c r="G420" s="403"/>
      <c r="H420" s="403"/>
      <c r="I420" s="403"/>
      <c r="J420" s="403"/>
      <c r="K420" s="403"/>
      <c r="L420" s="403"/>
      <c r="M420" s="403"/>
      <c r="N420" s="403"/>
      <c r="O420" s="403"/>
      <c r="P420" s="403"/>
      <c r="Q420" s="403"/>
      <c r="R420" s="403"/>
      <c r="S420" s="403"/>
      <c r="T420" s="403"/>
      <c r="U420" s="403"/>
      <c r="V420" s="403"/>
      <c r="W420" s="403"/>
      <c r="X420" s="403"/>
      <c r="Y420" s="403"/>
      <c r="Z420" s="403"/>
      <c r="AA420" s="403"/>
      <c r="AB420" s="403"/>
      <c r="AC420" s="403"/>
      <c r="AD420" s="403"/>
      <c r="AE420" s="403"/>
      <c r="AF420" s="403"/>
      <c r="AG420" s="403"/>
      <c r="AH420" s="403"/>
      <c r="AI420" s="403"/>
      <c r="AJ420" s="403"/>
      <c r="AK420" s="403"/>
      <c r="AL420" s="403"/>
      <c r="AM420" s="403"/>
      <c r="AN420" s="403"/>
      <c r="AO420" s="403"/>
      <c r="AP420" s="403"/>
      <c r="AQ420" s="403"/>
    </row>
    <row r="421" spans="1:43" ht="15.75" customHeight="1">
      <c r="A421" s="403"/>
      <c r="B421" s="403"/>
      <c r="C421" s="403"/>
      <c r="D421" s="403"/>
      <c r="E421" s="403"/>
      <c r="F421" s="403"/>
      <c r="G421" s="403"/>
      <c r="H421" s="403"/>
      <c r="I421" s="403"/>
      <c r="J421" s="403"/>
      <c r="K421" s="403"/>
      <c r="L421" s="403"/>
      <c r="M421" s="403"/>
      <c r="N421" s="403"/>
      <c r="O421" s="403"/>
      <c r="P421" s="403"/>
      <c r="Q421" s="403"/>
      <c r="R421" s="403"/>
      <c r="S421" s="403"/>
      <c r="T421" s="403"/>
      <c r="U421" s="403"/>
      <c r="V421" s="403"/>
      <c r="W421" s="403"/>
      <c r="X421" s="403"/>
      <c r="Y421" s="403"/>
      <c r="Z421" s="403"/>
      <c r="AA421" s="403"/>
      <c r="AB421" s="403"/>
      <c r="AC421" s="403"/>
      <c r="AD421" s="403"/>
      <c r="AE421" s="403"/>
      <c r="AF421" s="403"/>
      <c r="AG421" s="403"/>
      <c r="AH421" s="403"/>
      <c r="AI421" s="403"/>
      <c r="AJ421" s="403"/>
      <c r="AK421" s="403"/>
      <c r="AL421" s="403"/>
      <c r="AM421" s="403"/>
      <c r="AN421" s="403"/>
      <c r="AO421" s="403"/>
      <c r="AP421" s="403"/>
      <c r="AQ421" s="403"/>
    </row>
    <row r="422" spans="1:43" ht="15.75" customHeight="1">
      <c r="A422" s="403"/>
      <c r="B422" s="403"/>
      <c r="C422" s="403"/>
      <c r="D422" s="403"/>
      <c r="E422" s="403"/>
      <c r="F422" s="403"/>
      <c r="G422" s="403"/>
      <c r="H422" s="403"/>
      <c r="I422" s="403"/>
      <c r="J422" s="403"/>
      <c r="K422" s="403"/>
      <c r="L422" s="403"/>
      <c r="M422" s="403"/>
      <c r="N422" s="403"/>
      <c r="O422" s="403"/>
      <c r="P422" s="403"/>
      <c r="Q422" s="403"/>
      <c r="R422" s="403"/>
      <c r="S422" s="403"/>
      <c r="T422" s="403"/>
      <c r="U422" s="403"/>
      <c r="V422" s="403"/>
      <c r="W422" s="403"/>
      <c r="X422" s="403"/>
      <c r="Y422" s="403"/>
      <c r="Z422" s="403"/>
      <c r="AA422" s="403"/>
      <c r="AB422" s="403"/>
      <c r="AC422" s="403"/>
      <c r="AD422" s="403"/>
      <c r="AE422" s="403"/>
      <c r="AF422" s="403"/>
      <c r="AG422" s="403"/>
      <c r="AH422" s="403"/>
      <c r="AI422" s="403"/>
      <c r="AJ422" s="403"/>
      <c r="AK422" s="403"/>
      <c r="AL422" s="403"/>
      <c r="AM422" s="403"/>
      <c r="AN422" s="403"/>
      <c r="AO422" s="403"/>
      <c r="AP422" s="403"/>
      <c r="AQ422" s="403"/>
    </row>
    <row r="423" spans="1:43" ht="15.75" customHeight="1">
      <c r="A423" s="403"/>
      <c r="B423" s="403"/>
      <c r="C423" s="403"/>
      <c r="D423" s="403"/>
      <c r="E423" s="403"/>
      <c r="F423" s="403"/>
      <c r="G423" s="403"/>
      <c r="H423" s="403"/>
      <c r="I423" s="403"/>
      <c r="J423" s="403"/>
      <c r="K423" s="403"/>
      <c r="L423" s="403"/>
      <c r="M423" s="403"/>
      <c r="N423" s="403"/>
      <c r="O423" s="403"/>
      <c r="P423" s="403"/>
      <c r="Q423" s="403"/>
      <c r="R423" s="403"/>
      <c r="S423" s="403"/>
      <c r="T423" s="403"/>
      <c r="U423" s="403"/>
      <c r="V423" s="403"/>
      <c r="W423" s="403"/>
      <c r="X423" s="403"/>
      <c r="Y423" s="403"/>
      <c r="Z423" s="403"/>
      <c r="AA423" s="403"/>
      <c r="AB423" s="403"/>
      <c r="AC423" s="403"/>
      <c r="AD423" s="403"/>
      <c r="AE423" s="403"/>
      <c r="AF423" s="403"/>
      <c r="AG423" s="403"/>
      <c r="AH423" s="403"/>
      <c r="AI423" s="403"/>
      <c r="AJ423" s="403"/>
      <c r="AK423" s="403"/>
      <c r="AL423" s="403"/>
      <c r="AM423" s="403"/>
      <c r="AN423" s="403"/>
      <c r="AO423" s="403"/>
      <c r="AP423" s="403"/>
      <c r="AQ423" s="403"/>
    </row>
    <row r="424" spans="1:43" ht="15.75" customHeight="1">
      <c r="A424" s="403"/>
      <c r="B424" s="403"/>
      <c r="C424" s="403"/>
      <c r="D424" s="403"/>
      <c r="E424" s="403"/>
      <c r="F424" s="403"/>
      <c r="G424" s="403"/>
      <c r="H424" s="403"/>
      <c r="I424" s="403"/>
      <c r="J424" s="403"/>
      <c r="K424" s="403"/>
      <c r="L424" s="403"/>
      <c r="M424" s="403"/>
      <c r="N424" s="403"/>
      <c r="O424" s="403"/>
      <c r="P424" s="403"/>
      <c r="Q424" s="403"/>
      <c r="R424" s="403"/>
      <c r="S424" s="403"/>
      <c r="T424" s="403"/>
      <c r="U424" s="403"/>
      <c r="V424" s="403"/>
      <c r="W424" s="403"/>
      <c r="X424" s="403"/>
      <c r="Y424" s="403"/>
      <c r="Z424" s="403"/>
      <c r="AA424" s="403"/>
      <c r="AB424" s="403"/>
      <c r="AC424" s="403"/>
      <c r="AD424" s="403"/>
      <c r="AE424" s="403"/>
      <c r="AF424" s="403"/>
      <c r="AG424" s="403"/>
      <c r="AH424" s="403"/>
      <c r="AI424" s="403"/>
      <c r="AJ424" s="403"/>
      <c r="AK424" s="403"/>
      <c r="AL424" s="403"/>
      <c r="AM424" s="403"/>
      <c r="AN424" s="403"/>
      <c r="AO424" s="403"/>
      <c r="AP424" s="403"/>
      <c r="AQ424" s="403"/>
    </row>
    <row r="425" spans="1:43" ht="15.75" customHeight="1">
      <c r="A425" s="403"/>
      <c r="B425" s="403"/>
      <c r="C425" s="403"/>
      <c r="D425" s="403"/>
      <c r="E425" s="403"/>
      <c r="F425" s="403"/>
      <c r="G425" s="403"/>
      <c r="H425" s="403"/>
      <c r="I425" s="403"/>
      <c r="J425" s="403"/>
      <c r="K425" s="403"/>
      <c r="L425" s="403"/>
      <c r="M425" s="403"/>
      <c r="N425" s="403"/>
      <c r="O425" s="403"/>
      <c r="P425" s="403"/>
      <c r="Q425" s="403"/>
      <c r="R425" s="403"/>
      <c r="S425" s="403"/>
      <c r="T425" s="403"/>
      <c r="U425" s="403"/>
      <c r="V425" s="403"/>
      <c r="W425" s="403"/>
      <c r="X425" s="403"/>
      <c r="Y425" s="403"/>
      <c r="Z425" s="403"/>
      <c r="AA425" s="403"/>
      <c r="AB425" s="403"/>
      <c r="AC425" s="403"/>
      <c r="AD425" s="403"/>
      <c r="AE425" s="403"/>
      <c r="AF425" s="403"/>
      <c r="AG425" s="403"/>
      <c r="AH425" s="403"/>
      <c r="AI425" s="403"/>
      <c r="AJ425" s="403"/>
      <c r="AK425" s="403"/>
      <c r="AL425" s="403"/>
      <c r="AM425" s="403"/>
      <c r="AN425" s="403"/>
      <c r="AO425" s="403"/>
      <c r="AP425" s="403"/>
      <c r="AQ425" s="403"/>
    </row>
    <row r="426" spans="1:43" ht="15.75" customHeight="1">
      <c r="A426" s="403"/>
      <c r="B426" s="403"/>
      <c r="C426" s="403"/>
      <c r="D426" s="403"/>
      <c r="E426" s="403"/>
      <c r="F426" s="403"/>
      <c r="G426" s="403"/>
      <c r="H426" s="403"/>
      <c r="I426" s="403"/>
      <c r="J426" s="403"/>
      <c r="K426" s="403"/>
      <c r="L426" s="403"/>
      <c r="M426" s="403"/>
      <c r="N426" s="403"/>
      <c r="O426" s="403"/>
      <c r="P426" s="403"/>
      <c r="Q426" s="403"/>
      <c r="R426" s="403"/>
      <c r="S426" s="403"/>
      <c r="T426" s="403"/>
      <c r="U426" s="403"/>
      <c r="V426" s="403"/>
      <c r="W426" s="403"/>
      <c r="X426" s="403"/>
      <c r="Y426" s="403"/>
      <c r="Z426" s="403"/>
      <c r="AA426" s="403"/>
      <c r="AB426" s="403"/>
      <c r="AC426" s="403"/>
      <c r="AD426" s="403"/>
      <c r="AE426" s="403"/>
      <c r="AF426" s="403"/>
      <c r="AG426" s="403"/>
      <c r="AH426" s="403"/>
      <c r="AI426" s="403"/>
      <c r="AJ426" s="403"/>
      <c r="AK426" s="403"/>
      <c r="AL426" s="403"/>
      <c r="AM426" s="403"/>
      <c r="AN426" s="403"/>
      <c r="AO426" s="403"/>
      <c r="AP426" s="403"/>
      <c r="AQ426" s="403"/>
    </row>
    <row r="427" spans="1:43" ht="15.75" customHeight="1">
      <c r="A427" s="403"/>
      <c r="B427" s="403"/>
      <c r="C427" s="403"/>
      <c r="D427" s="403"/>
      <c r="E427" s="403"/>
      <c r="F427" s="403"/>
      <c r="G427" s="403"/>
      <c r="H427" s="403"/>
      <c r="I427" s="403"/>
      <c r="J427" s="403"/>
      <c r="K427" s="403"/>
      <c r="L427" s="403"/>
      <c r="M427" s="403"/>
      <c r="N427" s="403"/>
      <c r="O427" s="403"/>
      <c r="P427" s="403"/>
      <c r="Q427" s="403"/>
      <c r="R427" s="403"/>
      <c r="S427" s="403"/>
      <c r="T427" s="403"/>
      <c r="U427" s="403"/>
      <c r="V427" s="403"/>
      <c r="W427" s="403"/>
      <c r="X427" s="403"/>
      <c r="Y427" s="403"/>
      <c r="Z427" s="403"/>
      <c r="AA427" s="403"/>
      <c r="AB427" s="403"/>
      <c r="AC427" s="403"/>
      <c r="AD427" s="403"/>
      <c r="AE427" s="403"/>
      <c r="AF427" s="403"/>
      <c r="AG427" s="403"/>
      <c r="AH427" s="403"/>
      <c r="AI427" s="403"/>
      <c r="AJ427" s="403"/>
      <c r="AK427" s="403"/>
      <c r="AL427" s="403"/>
      <c r="AM427" s="403"/>
      <c r="AN427" s="403"/>
      <c r="AO427" s="403"/>
      <c r="AP427" s="403"/>
      <c r="AQ427" s="403"/>
    </row>
    <row r="428" spans="1:43" ht="15.75" customHeight="1">
      <c r="A428" s="403"/>
      <c r="B428" s="403"/>
      <c r="C428" s="403"/>
      <c r="D428" s="403"/>
      <c r="E428" s="403"/>
      <c r="F428" s="403"/>
      <c r="G428" s="403"/>
      <c r="H428" s="403"/>
      <c r="I428" s="403"/>
      <c r="J428" s="403"/>
      <c r="K428" s="403"/>
      <c r="L428" s="403"/>
      <c r="M428" s="403"/>
      <c r="N428" s="403"/>
      <c r="O428" s="403"/>
      <c r="P428" s="403"/>
      <c r="Q428" s="403"/>
      <c r="R428" s="403"/>
      <c r="S428" s="403"/>
      <c r="T428" s="403"/>
      <c r="U428" s="403"/>
      <c r="V428" s="403"/>
      <c r="W428" s="403"/>
      <c r="X428" s="403"/>
      <c r="Y428" s="403"/>
      <c r="Z428" s="403"/>
      <c r="AA428" s="403"/>
      <c r="AB428" s="403"/>
      <c r="AC428" s="403"/>
      <c r="AD428" s="403"/>
      <c r="AE428" s="403"/>
      <c r="AF428" s="403"/>
      <c r="AG428" s="403"/>
      <c r="AH428" s="403"/>
      <c r="AI428" s="403"/>
      <c r="AJ428" s="403"/>
      <c r="AK428" s="403"/>
      <c r="AL428" s="403"/>
      <c r="AM428" s="403"/>
      <c r="AN428" s="403"/>
      <c r="AO428" s="403"/>
      <c r="AP428" s="403"/>
      <c r="AQ428" s="403"/>
    </row>
    <row r="429" spans="1:43" ht="15.75" customHeight="1">
      <c r="A429" s="403"/>
      <c r="B429" s="403"/>
      <c r="C429" s="403"/>
      <c r="D429" s="403"/>
      <c r="E429" s="403"/>
      <c r="F429" s="403"/>
      <c r="G429" s="403"/>
      <c r="H429" s="403"/>
      <c r="I429" s="403"/>
      <c r="J429" s="403"/>
      <c r="K429" s="403"/>
      <c r="L429" s="403"/>
      <c r="M429" s="403"/>
      <c r="N429" s="403"/>
      <c r="O429" s="403"/>
      <c r="P429" s="403"/>
      <c r="Q429" s="403"/>
      <c r="R429" s="403"/>
      <c r="S429" s="403"/>
      <c r="T429" s="403"/>
      <c r="U429" s="403"/>
      <c r="V429" s="403"/>
      <c r="W429" s="403"/>
      <c r="X429" s="403"/>
      <c r="Y429" s="403"/>
      <c r="Z429" s="403"/>
      <c r="AA429" s="403"/>
      <c r="AB429" s="403"/>
      <c r="AC429" s="403"/>
      <c r="AD429" s="403"/>
      <c r="AE429" s="403"/>
      <c r="AF429" s="403"/>
      <c r="AG429" s="403"/>
      <c r="AH429" s="403"/>
      <c r="AI429" s="403"/>
      <c r="AJ429" s="403"/>
      <c r="AK429" s="403"/>
      <c r="AL429" s="403"/>
      <c r="AM429" s="403"/>
      <c r="AN429" s="403"/>
      <c r="AO429" s="403"/>
      <c r="AP429" s="403"/>
      <c r="AQ429" s="403"/>
    </row>
    <row r="430" spans="1:43" ht="15.75" customHeight="1">
      <c r="A430" s="403"/>
      <c r="B430" s="403"/>
      <c r="C430" s="403"/>
      <c r="D430" s="403"/>
      <c r="E430" s="403"/>
      <c r="F430" s="403"/>
      <c r="G430" s="403"/>
      <c r="H430" s="403"/>
      <c r="I430" s="403"/>
      <c r="J430" s="403"/>
      <c r="K430" s="403"/>
      <c r="L430" s="403"/>
      <c r="M430" s="403"/>
      <c r="N430" s="403"/>
      <c r="O430" s="403"/>
      <c r="P430" s="403"/>
      <c r="Q430" s="403"/>
      <c r="R430" s="403"/>
      <c r="S430" s="403"/>
      <c r="T430" s="403"/>
      <c r="U430" s="403"/>
      <c r="V430" s="403"/>
      <c r="W430" s="403"/>
      <c r="X430" s="403"/>
      <c r="Y430" s="403"/>
      <c r="Z430" s="403"/>
      <c r="AA430" s="403"/>
      <c r="AB430" s="403"/>
      <c r="AC430" s="403"/>
      <c r="AD430" s="403"/>
      <c r="AE430" s="403"/>
      <c r="AF430" s="403"/>
      <c r="AG430" s="403"/>
      <c r="AH430" s="403"/>
      <c r="AI430" s="403"/>
      <c r="AJ430" s="403"/>
      <c r="AK430" s="403"/>
      <c r="AL430" s="403"/>
      <c r="AM430" s="403"/>
      <c r="AN430" s="403"/>
      <c r="AO430" s="403"/>
      <c r="AP430" s="403"/>
      <c r="AQ430" s="403"/>
    </row>
    <row r="431" spans="1:43" ht="15.75" customHeight="1">
      <c r="A431" s="403"/>
      <c r="B431" s="403"/>
      <c r="C431" s="403"/>
      <c r="D431" s="403"/>
      <c r="E431" s="403"/>
      <c r="F431" s="403"/>
      <c r="G431" s="403"/>
      <c r="H431" s="403"/>
      <c r="I431" s="403"/>
      <c r="J431" s="403"/>
      <c r="K431" s="403"/>
      <c r="L431" s="403"/>
      <c r="M431" s="403"/>
      <c r="N431" s="403"/>
      <c r="O431" s="403"/>
      <c r="P431" s="403"/>
      <c r="Q431" s="403"/>
      <c r="R431" s="403"/>
      <c r="S431" s="403"/>
      <c r="T431" s="403"/>
      <c r="U431" s="403"/>
      <c r="V431" s="403"/>
      <c r="W431" s="403"/>
      <c r="X431" s="403"/>
      <c r="Y431" s="403"/>
      <c r="Z431" s="403"/>
      <c r="AA431" s="403"/>
      <c r="AB431" s="403"/>
      <c r="AC431" s="403"/>
      <c r="AD431" s="403"/>
      <c r="AE431" s="403"/>
      <c r="AF431" s="403"/>
      <c r="AG431" s="403"/>
      <c r="AH431" s="403"/>
      <c r="AI431" s="403"/>
      <c r="AJ431" s="403"/>
      <c r="AK431" s="403"/>
      <c r="AL431" s="403"/>
      <c r="AM431" s="403"/>
      <c r="AN431" s="403"/>
      <c r="AO431" s="403"/>
      <c r="AP431" s="403"/>
      <c r="AQ431" s="403"/>
    </row>
    <row r="432" spans="1:43" ht="15.75" customHeight="1">
      <c r="A432" s="403"/>
      <c r="B432" s="403"/>
      <c r="C432" s="403"/>
      <c r="D432" s="403"/>
      <c r="E432" s="403"/>
      <c r="F432" s="403"/>
      <c r="G432" s="403"/>
      <c r="H432" s="403"/>
      <c r="I432" s="403"/>
      <c r="J432" s="403"/>
      <c r="K432" s="403"/>
      <c r="L432" s="403"/>
      <c r="M432" s="403"/>
      <c r="N432" s="403"/>
      <c r="O432" s="403"/>
      <c r="P432" s="403"/>
      <c r="Q432" s="403"/>
      <c r="R432" s="403"/>
      <c r="S432" s="403"/>
      <c r="T432" s="403"/>
      <c r="U432" s="403"/>
      <c r="V432" s="403"/>
      <c r="W432" s="403"/>
      <c r="X432" s="403"/>
      <c r="Y432" s="403"/>
      <c r="Z432" s="403"/>
      <c r="AA432" s="403"/>
      <c r="AB432" s="403"/>
      <c r="AC432" s="403"/>
      <c r="AD432" s="403"/>
      <c r="AE432" s="403"/>
      <c r="AF432" s="403"/>
      <c r="AG432" s="403"/>
      <c r="AH432" s="403"/>
      <c r="AI432" s="403"/>
      <c r="AJ432" s="403"/>
      <c r="AK432" s="403"/>
      <c r="AL432" s="403"/>
      <c r="AM432" s="403"/>
      <c r="AN432" s="403"/>
      <c r="AO432" s="403"/>
      <c r="AP432" s="403"/>
      <c r="AQ432" s="403"/>
    </row>
    <row r="433" spans="1:43" ht="15.75" customHeight="1">
      <c r="A433" s="403"/>
      <c r="B433" s="403"/>
      <c r="C433" s="403"/>
      <c r="D433" s="403"/>
      <c r="E433" s="403"/>
      <c r="F433" s="403"/>
      <c r="G433" s="403"/>
      <c r="H433" s="403"/>
      <c r="I433" s="403"/>
      <c r="J433" s="403"/>
      <c r="K433" s="403"/>
      <c r="L433" s="403"/>
      <c r="M433" s="403"/>
      <c r="N433" s="403"/>
      <c r="O433" s="403"/>
      <c r="P433" s="403"/>
      <c r="Q433" s="403"/>
      <c r="R433" s="403"/>
      <c r="S433" s="403"/>
      <c r="T433" s="403"/>
      <c r="U433" s="403"/>
      <c r="V433" s="403"/>
      <c r="W433" s="403"/>
      <c r="X433" s="403"/>
      <c r="Y433" s="403"/>
      <c r="Z433" s="403"/>
      <c r="AA433" s="403"/>
      <c r="AB433" s="403"/>
      <c r="AC433" s="403"/>
      <c r="AD433" s="403"/>
      <c r="AE433" s="403"/>
      <c r="AF433" s="403"/>
      <c r="AG433" s="403"/>
      <c r="AH433" s="403"/>
      <c r="AI433" s="403"/>
      <c r="AJ433" s="403"/>
      <c r="AK433" s="403"/>
      <c r="AL433" s="403"/>
      <c r="AM433" s="403"/>
      <c r="AN433" s="403"/>
      <c r="AO433" s="403"/>
      <c r="AP433" s="403"/>
      <c r="AQ433" s="403"/>
    </row>
    <row r="434" spans="1:43" ht="15.75" customHeight="1">
      <c r="A434" s="403"/>
      <c r="B434" s="403"/>
      <c r="C434" s="403"/>
      <c r="D434" s="403"/>
      <c r="E434" s="403"/>
      <c r="F434" s="403"/>
      <c r="G434" s="403"/>
      <c r="H434" s="403"/>
      <c r="I434" s="403"/>
      <c r="J434" s="403"/>
      <c r="K434" s="403"/>
      <c r="L434" s="403"/>
      <c r="M434" s="403"/>
      <c r="N434" s="403"/>
      <c r="O434" s="403"/>
      <c r="P434" s="403"/>
      <c r="Q434" s="403"/>
      <c r="R434" s="403"/>
      <c r="S434" s="403"/>
      <c r="T434" s="403"/>
      <c r="U434" s="403"/>
      <c r="V434" s="403"/>
      <c r="W434" s="403"/>
      <c r="X434" s="403"/>
      <c r="Y434" s="403"/>
      <c r="Z434" s="403"/>
      <c r="AA434" s="403"/>
      <c r="AB434" s="403"/>
      <c r="AC434" s="403"/>
      <c r="AD434" s="403"/>
      <c r="AE434" s="403"/>
      <c r="AF434" s="403"/>
      <c r="AG434" s="403"/>
      <c r="AH434" s="403"/>
      <c r="AI434" s="403"/>
      <c r="AJ434" s="403"/>
      <c r="AK434" s="403"/>
      <c r="AL434" s="403"/>
      <c r="AM434" s="403"/>
      <c r="AN434" s="403"/>
      <c r="AO434" s="403"/>
      <c r="AP434" s="403"/>
      <c r="AQ434" s="403"/>
    </row>
    <row r="435" spans="1:43" ht="15.75" customHeight="1">
      <c r="A435" s="403"/>
      <c r="B435" s="403"/>
      <c r="C435" s="403"/>
      <c r="D435" s="403"/>
      <c r="E435" s="403"/>
      <c r="F435" s="403"/>
      <c r="G435" s="403"/>
      <c r="H435" s="403"/>
      <c r="I435" s="403"/>
      <c r="J435" s="403"/>
      <c r="K435" s="403"/>
      <c r="L435" s="403"/>
      <c r="M435" s="403"/>
      <c r="N435" s="403"/>
      <c r="O435" s="403"/>
      <c r="P435" s="403"/>
      <c r="Q435" s="403"/>
      <c r="R435" s="403"/>
      <c r="S435" s="403"/>
      <c r="T435" s="403"/>
      <c r="U435" s="403"/>
      <c r="V435" s="403"/>
      <c r="W435" s="403"/>
      <c r="X435" s="403"/>
      <c r="Y435" s="403"/>
      <c r="Z435" s="403"/>
      <c r="AA435" s="403"/>
      <c r="AB435" s="403"/>
      <c r="AC435" s="403"/>
      <c r="AD435" s="403"/>
      <c r="AE435" s="403"/>
      <c r="AF435" s="403"/>
      <c r="AG435" s="403"/>
      <c r="AH435" s="403"/>
      <c r="AI435" s="403"/>
      <c r="AJ435" s="403"/>
      <c r="AK435" s="403"/>
      <c r="AL435" s="403"/>
      <c r="AM435" s="403"/>
      <c r="AN435" s="403"/>
      <c r="AO435" s="403"/>
      <c r="AP435" s="403"/>
      <c r="AQ435" s="403"/>
    </row>
    <row r="436" spans="1:43" ht="15.75" customHeight="1">
      <c r="A436" s="403"/>
      <c r="B436" s="403"/>
      <c r="C436" s="403"/>
      <c r="D436" s="403"/>
      <c r="E436" s="403"/>
      <c r="F436" s="403"/>
      <c r="G436" s="403"/>
      <c r="H436" s="403"/>
      <c r="I436" s="403"/>
      <c r="J436" s="403"/>
      <c r="K436" s="403"/>
      <c r="L436" s="403"/>
      <c r="M436" s="403"/>
      <c r="N436" s="403"/>
      <c r="O436" s="403"/>
      <c r="P436" s="403"/>
      <c r="Q436" s="403"/>
      <c r="R436" s="403"/>
      <c r="S436" s="403"/>
      <c r="T436" s="403"/>
      <c r="U436" s="403"/>
      <c r="V436" s="403"/>
      <c r="W436" s="403"/>
      <c r="X436" s="403"/>
      <c r="Y436" s="403"/>
      <c r="Z436" s="403"/>
      <c r="AA436" s="403"/>
      <c r="AB436" s="403"/>
      <c r="AC436" s="403"/>
      <c r="AD436" s="403"/>
      <c r="AE436" s="403"/>
      <c r="AF436" s="403"/>
      <c r="AG436" s="403"/>
      <c r="AH436" s="403"/>
      <c r="AI436" s="403"/>
      <c r="AJ436" s="403"/>
      <c r="AK436" s="403"/>
      <c r="AL436" s="403"/>
      <c r="AM436" s="403"/>
      <c r="AN436" s="403"/>
      <c r="AO436" s="403"/>
      <c r="AP436" s="403"/>
      <c r="AQ436" s="403"/>
    </row>
    <row r="437" spans="1:43" ht="15.75" customHeight="1">
      <c r="A437" s="403"/>
      <c r="B437" s="403"/>
      <c r="C437" s="403"/>
      <c r="D437" s="403"/>
      <c r="E437" s="403"/>
      <c r="F437" s="403"/>
      <c r="G437" s="403"/>
      <c r="H437" s="403"/>
      <c r="I437" s="403"/>
      <c r="J437" s="403"/>
      <c r="K437" s="403"/>
      <c r="L437" s="403"/>
      <c r="M437" s="403"/>
      <c r="N437" s="403"/>
      <c r="O437" s="403"/>
      <c r="P437" s="403"/>
      <c r="Q437" s="403"/>
      <c r="R437" s="403"/>
      <c r="S437" s="403"/>
      <c r="T437" s="403"/>
      <c r="U437" s="403"/>
      <c r="V437" s="403"/>
      <c r="W437" s="403"/>
      <c r="X437" s="403"/>
      <c r="Y437" s="403"/>
      <c r="Z437" s="403"/>
      <c r="AA437" s="403"/>
      <c r="AB437" s="403"/>
      <c r="AC437" s="403"/>
      <c r="AD437" s="403"/>
      <c r="AE437" s="403"/>
      <c r="AF437" s="403"/>
      <c r="AG437" s="403"/>
      <c r="AH437" s="403"/>
      <c r="AI437" s="403"/>
      <c r="AJ437" s="403"/>
      <c r="AK437" s="403"/>
      <c r="AL437" s="403"/>
      <c r="AM437" s="403"/>
      <c r="AN437" s="403"/>
      <c r="AO437" s="403"/>
      <c r="AP437" s="403"/>
      <c r="AQ437" s="403"/>
    </row>
    <row r="438" spans="1:43" ht="15.75" customHeight="1">
      <c r="A438" s="403"/>
      <c r="B438" s="403"/>
      <c r="C438" s="403"/>
      <c r="D438" s="403"/>
      <c r="E438" s="403"/>
      <c r="F438" s="403"/>
      <c r="G438" s="403"/>
      <c r="H438" s="403"/>
      <c r="I438" s="403"/>
      <c r="J438" s="403"/>
      <c r="K438" s="403"/>
      <c r="L438" s="403"/>
      <c r="M438" s="403"/>
      <c r="N438" s="403"/>
      <c r="O438" s="403"/>
      <c r="P438" s="403"/>
      <c r="Q438" s="403"/>
      <c r="R438" s="403"/>
      <c r="S438" s="403"/>
      <c r="T438" s="403"/>
      <c r="U438" s="403"/>
      <c r="V438" s="403"/>
      <c r="W438" s="403"/>
      <c r="X438" s="403"/>
      <c r="Y438" s="403"/>
      <c r="Z438" s="403"/>
      <c r="AA438" s="403"/>
      <c r="AB438" s="403"/>
      <c r="AC438" s="403"/>
      <c r="AD438" s="403"/>
      <c r="AE438" s="403"/>
      <c r="AF438" s="403"/>
      <c r="AG438" s="403"/>
      <c r="AH438" s="403"/>
      <c r="AI438" s="403"/>
      <c r="AJ438" s="403"/>
      <c r="AK438" s="403"/>
      <c r="AL438" s="403"/>
      <c r="AM438" s="403"/>
      <c r="AN438" s="403"/>
      <c r="AO438" s="403"/>
      <c r="AP438" s="403"/>
      <c r="AQ438" s="403"/>
    </row>
    <row r="439" spans="1:43" ht="15.75" customHeight="1">
      <c r="A439" s="403"/>
      <c r="B439" s="403"/>
      <c r="C439" s="403"/>
      <c r="D439" s="403"/>
      <c r="E439" s="403"/>
      <c r="F439" s="403"/>
      <c r="G439" s="403"/>
      <c r="H439" s="403"/>
      <c r="I439" s="403"/>
      <c r="J439" s="403"/>
      <c r="K439" s="403"/>
      <c r="L439" s="403"/>
      <c r="M439" s="403"/>
      <c r="N439" s="403"/>
      <c r="O439" s="403"/>
      <c r="P439" s="403"/>
      <c r="Q439" s="403"/>
      <c r="R439" s="403"/>
      <c r="S439" s="403"/>
      <c r="T439" s="403"/>
      <c r="U439" s="403"/>
      <c r="V439" s="403"/>
      <c r="W439" s="403"/>
      <c r="X439" s="403"/>
      <c r="Y439" s="403"/>
      <c r="Z439" s="403"/>
      <c r="AA439" s="403"/>
      <c r="AB439" s="403"/>
      <c r="AC439" s="403"/>
      <c r="AD439" s="403"/>
      <c r="AE439" s="403"/>
      <c r="AF439" s="403"/>
      <c r="AG439" s="403"/>
      <c r="AH439" s="403"/>
      <c r="AI439" s="403"/>
      <c r="AJ439" s="403"/>
      <c r="AK439" s="403"/>
      <c r="AL439" s="403"/>
      <c r="AM439" s="403"/>
      <c r="AN439" s="403"/>
      <c r="AO439" s="403"/>
      <c r="AP439" s="403"/>
      <c r="AQ439" s="403"/>
    </row>
    <row r="440" spans="1:43" ht="15.75" customHeight="1">
      <c r="A440" s="403"/>
      <c r="B440" s="403"/>
      <c r="C440" s="403"/>
      <c r="D440" s="403"/>
      <c r="E440" s="403"/>
      <c r="F440" s="403"/>
      <c r="G440" s="403"/>
      <c r="H440" s="403"/>
      <c r="I440" s="403"/>
      <c r="J440" s="403"/>
      <c r="K440" s="403"/>
      <c r="L440" s="403"/>
      <c r="M440" s="403"/>
      <c r="N440" s="403"/>
      <c r="O440" s="403"/>
      <c r="P440" s="403"/>
      <c r="Q440" s="403"/>
      <c r="R440" s="403"/>
      <c r="S440" s="403"/>
      <c r="T440" s="403"/>
      <c r="U440" s="403"/>
      <c r="V440" s="403"/>
      <c r="W440" s="403"/>
      <c r="X440" s="403"/>
      <c r="Y440" s="403"/>
      <c r="Z440" s="403"/>
      <c r="AA440" s="403"/>
      <c r="AB440" s="403"/>
      <c r="AC440" s="403"/>
      <c r="AD440" s="403"/>
      <c r="AE440" s="403"/>
      <c r="AF440" s="403"/>
      <c r="AG440" s="403"/>
      <c r="AH440" s="403"/>
      <c r="AI440" s="403"/>
      <c r="AJ440" s="403"/>
      <c r="AK440" s="403"/>
      <c r="AL440" s="403"/>
      <c r="AM440" s="403"/>
      <c r="AN440" s="403"/>
      <c r="AO440" s="403"/>
      <c r="AP440" s="403"/>
      <c r="AQ440" s="403"/>
    </row>
    <row r="441" spans="1:43" ht="15.75" customHeight="1">
      <c r="A441" s="403"/>
      <c r="B441" s="403"/>
      <c r="C441" s="403"/>
      <c r="D441" s="403"/>
      <c r="E441" s="403"/>
      <c r="F441" s="403"/>
      <c r="G441" s="403"/>
      <c r="H441" s="403"/>
      <c r="I441" s="403"/>
      <c r="J441" s="403"/>
      <c r="K441" s="403"/>
      <c r="L441" s="403"/>
      <c r="M441" s="403"/>
      <c r="N441" s="403"/>
      <c r="O441" s="403"/>
      <c r="P441" s="403"/>
      <c r="Q441" s="403"/>
      <c r="R441" s="403"/>
      <c r="S441" s="403"/>
      <c r="T441" s="403"/>
      <c r="U441" s="403"/>
      <c r="V441" s="403"/>
      <c r="W441" s="403"/>
      <c r="X441" s="403"/>
      <c r="Y441" s="403"/>
      <c r="Z441" s="403"/>
      <c r="AA441" s="403"/>
      <c r="AB441" s="403"/>
      <c r="AC441" s="403"/>
      <c r="AD441" s="403"/>
      <c r="AE441" s="403"/>
      <c r="AF441" s="403"/>
      <c r="AG441" s="403"/>
      <c r="AH441" s="403"/>
      <c r="AI441" s="403"/>
      <c r="AJ441" s="403"/>
      <c r="AK441" s="403"/>
      <c r="AL441" s="403"/>
      <c r="AM441" s="403"/>
      <c r="AN441" s="403"/>
      <c r="AO441" s="403"/>
      <c r="AP441" s="403"/>
      <c r="AQ441" s="403"/>
    </row>
    <row r="442" spans="1:43" ht="15.75" customHeight="1">
      <c r="A442" s="403"/>
      <c r="B442" s="403"/>
      <c r="C442" s="403"/>
      <c r="D442" s="403"/>
      <c r="E442" s="403"/>
      <c r="F442" s="403"/>
      <c r="G442" s="403"/>
      <c r="H442" s="403"/>
      <c r="I442" s="403"/>
      <c r="J442" s="403"/>
      <c r="K442" s="403"/>
      <c r="L442" s="403"/>
      <c r="M442" s="403"/>
      <c r="N442" s="403"/>
      <c r="O442" s="403"/>
      <c r="P442" s="403"/>
      <c r="Q442" s="403"/>
      <c r="R442" s="403"/>
      <c r="S442" s="403"/>
      <c r="T442" s="403"/>
      <c r="U442" s="403"/>
      <c r="V442" s="403"/>
      <c r="W442" s="403"/>
      <c r="X442" s="403"/>
      <c r="Y442" s="403"/>
      <c r="Z442" s="403"/>
      <c r="AA442" s="403"/>
      <c r="AB442" s="403"/>
      <c r="AC442" s="403"/>
      <c r="AD442" s="403"/>
      <c r="AE442" s="403"/>
      <c r="AF442" s="403"/>
      <c r="AG442" s="403"/>
      <c r="AH442" s="403"/>
      <c r="AI442" s="403"/>
      <c r="AJ442" s="403"/>
      <c r="AK442" s="403"/>
      <c r="AL442" s="403"/>
      <c r="AM442" s="403"/>
      <c r="AN442" s="403"/>
      <c r="AO442" s="403"/>
      <c r="AP442" s="403"/>
      <c r="AQ442" s="403"/>
    </row>
    <row r="443" spans="1:43" ht="15.75" customHeight="1">
      <c r="A443" s="403"/>
      <c r="B443" s="403"/>
      <c r="C443" s="403"/>
      <c r="D443" s="403"/>
      <c r="E443" s="403"/>
      <c r="F443" s="403"/>
      <c r="G443" s="403"/>
      <c r="H443" s="403"/>
      <c r="I443" s="403"/>
      <c r="J443" s="403"/>
      <c r="K443" s="403"/>
      <c r="L443" s="403"/>
      <c r="M443" s="403"/>
      <c r="N443" s="403"/>
      <c r="O443" s="403"/>
      <c r="P443" s="403"/>
      <c r="Q443" s="403"/>
      <c r="R443" s="403"/>
      <c r="S443" s="403"/>
      <c r="T443" s="403"/>
      <c r="U443" s="403"/>
      <c r="V443" s="403"/>
      <c r="W443" s="403"/>
      <c r="X443" s="403"/>
      <c r="Y443" s="403"/>
      <c r="Z443" s="403"/>
      <c r="AA443" s="403"/>
      <c r="AB443" s="403"/>
      <c r="AC443" s="403"/>
      <c r="AD443" s="403"/>
      <c r="AE443" s="403"/>
      <c r="AF443" s="403"/>
      <c r="AG443" s="403"/>
      <c r="AH443" s="403"/>
      <c r="AI443" s="403"/>
      <c r="AJ443" s="403"/>
      <c r="AK443" s="403"/>
      <c r="AL443" s="403"/>
      <c r="AM443" s="403"/>
      <c r="AN443" s="403"/>
      <c r="AO443" s="403"/>
      <c r="AP443" s="403"/>
      <c r="AQ443" s="403"/>
    </row>
    <row r="444" spans="1:43" ht="15.75" customHeight="1">
      <c r="A444" s="403"/>
      <c r="B444" s="403"/>
      <c r="C444" s="403"/>
      <c r="D444" s="403"/>
      <c r="E444" s="403"/>
      <c r="F444" s="403"/>
      <c r="G444" s="403"/>
      <c r="H444" s="403"/>
      <c r="I444" s="403"/>
      <c r="J444" s="403"/>
      <c r="K444" s="403"/>
      <c r="L444" s="403"/>
      <c r="M444" s="403"/>
      <c r="N444" s="403"/>
      <c r="O444" s="403"/>
      <c r="P444" s="403"/>
      <c r="Q444" s="403"/>
      <c r="R444" s="403"/>
      <c r="S444" s="403"/>
      <c r="T444" s="403"/>
      <c r="U444" s="403"/>
      <c r="V444" s="403"/>
      <c r="W444" s="403"/>
      <c r="X444" s="403"/>
      <c r="Y444" s="403"/>
      <c r="Z444" s="403"/>
      <c r="AA444" s="403"/>
      <c r="AB444" s="403"/>
      <c r="AC444" s="403"/>
      <c r="AD444" s="403"/>
      <c r="AE444" s="403"/>
      <c r="AF444" s="403"/>
      <c r="AG444" s="403"/>
      <c r="AH444" s="403"/>
      <c r="AI444" s="403"/>
      <c r="AJ444" s="403"/>
      <c r="AK444" s="403"/>
      <c r="AL444" s="403"/>
      <c r="AM444" s="403"/>
      <c r="AN444" s="403"/>
      <c r="AO444" s="403"/>
      <c r="AP444" s="403"/>
      <c r="AQ444" s="403"/>
    </row>
    <row r="445" spans="1:43" ht="15.75" customHeight="1">
      <c r="A445" s="403"/>
      <c r="B445" s="403"/>
      <c r="C445" s="403"/>
      <c r="D445" s="403"/>
      <c r="E445" s="403"/>
      <c r="F445" s="403"/>
      <c r="G445" s="403"/>
      <c r="H445" s="403"/>
      <c r="I445" s="403"/>
      <c r="J445" s="403"/>
      <c r="K445" s="403"/>
      <c r="L445" s="403"/>
      <c r="M445" s="403"/>
      <c r="N445" s="403"/>
      <c r="O445" s="403"/>
      <c r="P445" s="403"/>
      <c r="Q445" s="403"/>
      <c r="R445" s="403"/>
      <c r="S445" s="403"/>
      <c r="T445" s="403"/>
      <c r="U445" s="403"/>
      <c r="V445" s="403"/>
      <c r="W445" s="403"/>
      <c r="X445" s="403"/>
      <c r="Y445" s="403"/>
      <c r="Z445" s="403"/>
      <c r="AA445" s="403"/>
      <c r="AB445" s="403"/>
      <c r="AC445" s="403"/>
      <c r="AD445" s="403"/>
      <c r="AE445" s="403"/>
      <c r="AF445" s="403"/>
      <c r="AG445" s="403"/>
      <c r="AH445" s="403"/>
      <c r="AI445" s="403"/>
      <c r="AJ445" s="403"/>
      <c r="AK445" s="403"/>
      <c r="AL445" s="403"/>
      <c r="AM445" s="403"/>
      <c r="AN445" s="403"/>
      <c r="AO445" s="403"/>
      <c r="AP445" s="403"/>
      <c r="AQ445" s="403"/>
    </row>
    <row r="446" spans="1:43" ht="15.75" customHeight="1">
      <c r="A446" s="403"/>
      <c r="B446" s="403"/>
      <c r="C446" s="403"/>
      <c r="D446" s="403"/>
      <c r="E446" s="403"/>
      <c r="F446" s="403"/>
      <c r="G446" s="403"/>
      <c r="H446" s="403"/>
      <c r="I446" s="403"/>
      <c r="J446" s="403"/>
      <c r="K446" s="403"/>
      <c r="L446" s="403"/>
      <c r="M446" s="403"/>
      <c r="N446" s="403"/>
      <c r="O446" s="403"/>
      <c r="P446" s="403"/>
      <c r="Q446" s="403"/>
      <c r="R446" s="403"/>
      <c r="S446" s="403"/>
      <c r="T446" s="403"/>
      <c r="U446" s="403"/>
      <c r="V446" s="403"/>
      <c r="W446" s="403"/>
      <c r="X446" s="403"/>
      <c r="Y446" s="403"/>
      <c r="Z446" s="403"/>
      <c r="AA446" s="403"/>
      <c r="AB446" s="403"/>
      <c r="AC446" s="403"/>
      <c r="AD446" s="403"/>
      <c r="AE446" s="403"/>
      <c r="AF446" s="403"/>
      <c r="AG446" s="403"/>
      <c r="AH446" s="403"/>
      <c r="AI446" s="403"/>
      <c r="AJ446" s="403"/>
      <c r="AK446" s="403"/>
      <c r="AL446" s="403"/>
      <c r="AM446" s="403"/>
      <c r="AN446" s="403"/>
      <c r="AO446" s="403"/>
      <c r="AP446" s="403"/>
      <c r="AQ446" s="403"/>
    </row>
    <row r="447" spans="1:43" ht="15.75" customHeight="1">
      <c r="A447" s="403"/>
      <c r="B447" s="403"/>
      <c r="C447" s="403"/>
      <c r="D447" s="403"/>
      <c r="E447" s="403"/>
      <c r="F447" s="403"/>
      <c r="G447" s="403"/>
      <c r="H447" s="403"/>
      <c r="I447" s="403"/>
      <c r="J447" s="403"/>
      <c r="K447" s="403"/>
      <c r="L447" s="403"/>
      <c r="M447" s="403"/>
      <c r="N447" s="403"/>
      <c r="O447" s="403"/>
      <c r="P447" s="403"/>
      <c r="Q447" s="403"/>
      <c r="R447" s="403"/>
      <c r="S447" s="403"/>
      <c r="T447" s="403"/>
      <c r="U447" s="403"/>
      <c r="V447" s="403"/>
      <c r="W447" s="403"/>
      <c r="X447" s="403"/>
      <c r="Y447" s="403"/>
      <c r="Z447" s="403"/>
      <c r="AA447" s="403"/>
      <c r="AB447" s="403"/>
      <c r="AC447" s="403"/>
      <c r="AD447" s="403"/>
      <c r="AE447" s="403"/>
      <c r="AF447" s="403"/>
      <c r="AG447" s="403"/>
      <c r="AH447" s="403"/>
      <c r="AI447" s="403"/>
      <c r="AJ447" s="403"/>
      <c r="AK447" s="403"/>
      <c r="AL447" s="403"/>
      <c r="AM447" s="403"/>
      <c r="AN447" s="403"/>
      <c r="AO447" s="403"/>
      <c r="AP447" s="403"/>
      <c r="AQ447" s="403"/>
    </row>
    <row r="448" spans="1:43" ht="15.75" customHeight="1">
      <c r="A448" s="403"/>
      <c r="B448" s="403"/>
      <c r="C448" s="403"/>
      <c r="D448" s="403"/>
      <c r="E448" s="403"/>
      <c r="F448" s="403"/>
      <c r="G448" s="403"/>
      <c r="H448" s="403"/>
      <c r="I448" s="403"/>
      <c r="J448" s="403"/>
      <c r="K448" s="403"/>
      <c r="L448" s="403"/>
      <c r="M448" s="403"/>
      <c r="N448" s="403"/>
      <c r="O448" s="403"/>
      <c r="P448" s="403"/>
      <c r="Q448" s="403"/>
      <c r="R448" s="403"/>
      <c r="S448" s="403"/>
      <c r="T448" s="403"/>
      <c r="U448" s="403"/>
      <c r="V448" s="403"/>
      <c r="W448" s="403"/>
      <c r="X448" s="403"/>
      <c r="Y448" s="403"/>
      <c r="Z448" s="403"/>
      <c r="AA448" s="403"/>
      <c r="AB448" s="403"/>
      <c r="AC448" s="403"/>
      <c r="AD448" s="403"/>
      <c r="AE448" s="403"/>
      <c r="AF448" s="403"/>
      <c r="AG448" s="403"/>
      <c r="AH448" s="403"/>
      <c r="AI448" s="403"/>
      <c r="AJ448" s="403"/>
      <c r="AK448" s="403"/>
      <c r="AL448" s="403"/>
      <c r="AM448" s="403"/>
      <c r="AN448" s="403"/>
      <c r="AO448" s="403"/>
      <c r="AP448" s="403"/>
      <c r="AQ448" s="403"/>
    </row>
    <row r="449" spans="1:43" ht="15.75" customHeight="1">
      <c r="A449" s="403"/>
      <c r="B449" s="403"/>
      <c r="C449" s="403"/>
      <c r="D449" s="403"/>
      <c r="E449" s="403"/>
      <c r="F449" s="403"/>
      <c r="G449" s="403"/>
      <c r="H449" s="403"/>
      <c r="I449" s="403"/>
      <c r="J449" s="403"/>
      <c r="K449" s="403"/>
      <c r="L449" s="403"/>
      <c r="M449" s="403"/>
      <c r="N449" s="403"/>
      <c r="O449" s="403"/>
      <c r="P449" s="403"/>
      <c r="Q449" s="403"/>
      <c r="R449" s="403"/>
      <c r="S449" s="403"/>
      <c r="T449" s="403"/>
      <c r="U449" s="403"/>
      <c r="V449" s="403"/>
      <c r="W449" s="403"/>
      <c r="X449" s="403"/>
      <c r="Y449" s="403"/>
      <c r="Z449" s="403"/>
      <c r="AA449" s="403"/>
      <c r="AB449" s="403"/>
      <c r="AC449" s="403"/>
      <c r="AD449" s="403"/>
      <c r="AE449" s="403"/>
      <c r="AF449" s="403"/>
      <c r="AG449" s="403"/>
      <c r="AH449" s="403"/>
      <c r="AI449" s="403"/>
      <c r="AJ449" s="403"/>
      <c r="AK449" s="403"/>
      <c r="AL449" s="403"/>
      <c r="AM449" s="403"/>
      <c r="AN449" s="403"/>
      <c r="AO449" s="403"/>
      <c r="AP449" s="403"/>
      <c r="AQ449" s="403"/>
    </row>
    <row r="450" spans="1:43" ht="15.75" customHeight="1">
      <c r="A450" s="403"/>
      <c r="B450" s="403"/>
      <c r="C450" s="403"/>
      <c r="D450" s="403"/>
      <c r="E450" s="403"/>
      <c r="F450" s="403"/>
      <c r="G450" s="403"/>
      <c r="H450" s="403"/>
      <c r="I450" s="403"/>
      <c r="J450" s="403"/>
      <c r="K450" s="403"/>
      <c r="L450" s="403"/>
      <c r="M450" s="403"/>
      <c r="N450" s="403"/>
      <c r="O450" s="403"/>
      <c r="P450" s="403"/>
      <c r="Q450" s="403"/>
      <c r="R450" s="403"/>
      <c r="S450" s="403"/>
      <c r="T450" s="403"/>
      <c r="U450" s="403"/>
      <c r="V450" s="403"/>
      <c r="W450" s="403"/>
      <c r="X450" s="403"/>
      <c r="Y450" s="403"/>
      <c r="Z450" s="403"/>
      <c r="AA450" s="403"/>
      <c r="AB450" s="403"/>
      <c r="AC450" s="403"/>
      <c r="AD450" s="403"/>
      <c r="AE450" s="403"/>
      <c r="AF450" s="403"/>
      <c r="AG450" s="403"/>
      <c r="AH450" s="403"/>
      <c r="AI450" s="403"/>
      <c r="AJ450" s="403"/>
      <c r="AK450" s="403"/>
      <c r="AL450" s="403"/>
      <c r="AM450" s="403"/>
      <c r="AN450" s="403"/>
      <c r="AO450" s="403"/>
      <c r="AP450" s="403"/>
      <c r="AQ450" s="403"/>
    </row>
    <row r="451" spans="1:43" ht="15.75" customHeight="1">
      <c r="A451" s="403"/>
      <c r="B451" s="403"/>
      <c r="C451" s="403"/>
      <c r="D451" s="403"/>
      <c r="E451" s="403"/>
      <c r="F451" s="403"/>
      <c r="G451" s="403"/>
      <c r="H451" s="403"/>
      <c r="I451" s="403"/>
      <c r="J451" s="403"/>
      <c r="K451" s="403"/>
      <c r="L451" s="403"/>
      <c r="M451" s="403"/>
      <c r="N451" s="403"/>
      <c r="O451" s="403"/>
      <c r="P451" s="403"/>
      <c r="Q451" s="403"/>
      <c r="R451" s="403"/>
      <c r="S451" s="403"/>
      <c r="T451" s="403"/>
      <c r="U451" s="403"/>
      <c r="V451" s="403"/>
      <c r="W451" s="403"/>
      <c r="X451" s="403"/>
      <c r="Y451" s="403"/>
      <c r="Z451" s="403"/>
      <c r="AA451" s="403"/>
      <c r="AB451" s="403"/>
      <c r="AC451" s="403"/>
      <c r="AD451" s="403"/>
      <c r="AE451" s="403"/>
      <c r="AF451" s="403"/>
      <c r="AG451" s="403"/>
      <c r="AH451" s="403"/>
      <c r="AI451" s="403"/>
      <c r="AJ451" s="403"/>
      <c r="AK451" s="403"/>
      <c r="AL451" s="403"/>
      <c r="AM451" s="403"/>
      <c r="AN451" s="403"/>
      <c r="AO451" s="403"/>
      <c r="AP451" s="403"/>
      <c r="AQ451" s="403"/>
    </row>
    <row r="452" spans="1:43" ht="15.75" customHeight="1">
      <c r="A452" s="403"/>
      <c r="B452" s="403"/>
      <c r="C452" s="403"/>
      <c r="D452" s="403"/>
      <c r="E452" s="403"/>
      <c r="F452" s="403"/>
      <c r="G452" s="403"/>
      <c r="H452" s="403"/>
      <c r="I452" s="403"/>
      <c r="J452" s="403"/>
      <c r="K452" s="403"/>
      <c r="L452" s="403"/>
      <c r="M452" s="403"/>
      <c r="N452" s="403"/>
      <c r="O452" s="403"/>
      <c r="P452" s="403"/>
      <c r="Q452" s="403"/>
      <c r="R452" s="403"/>
      <c r="S452" s="403"/>
      <c r="T452" s="403"/>
      <c r="U452" s="403"/>
      <c r="V452" s="403"/>
      <c r="W452" s="403"/>
      <c r="X452" s="403"/>
      <c r="Y452" s="403"/>
      <c r="Z452" s="403"/>
      <c r="AA452" s="403"/>
      <c r="AB452" s="403"/>
      <c r="AC452" s="403"/>
      <c r="AD452" s="403"/>
      <c r="AE452" s="403"/>
      <c r="AF452" s="403"/>
      <c r="AG452" s="403"/>
      <c r="AH452" s="403"/>
      <c r="AI452" s="403"/>
      <c r="AJ452" s="403"/>
      <c r="AK452" s="403"/>
      <c r="AL452" s="403"/>
      <c r="AM452" s="403"/>
      <c r="AN452" s="403"/>
      <c r="AO452" s="403"/>
      <c r="AP452" s="403"/>
      <c r="AQ452" s="403"/>
    </row>
    <row r="453" spans="1:43" ht="15.75" customHeight="1">
      <c r="A453" s="403"/>
      <c r="B453" s="403"/>
      <c r="C453" s="403"/>
      <c r="D453" s="403"/>
      <c r="E453" s="403"/>
      <c r="F453" s="403"/>
      <c r="G453" s="403"/>
      <c r="H453" s="403"/>
      <c r="I453" s="403"/>
      <c r="J453" s="403"/>
      <c r="K453" s="403"/>
      <c r="L453" s="403"/>
      <c r="M453" s="403"/>
      <c r="N453" s="403"/>
      <c r="O453" s="403"/>
      <c r="P453" s="403"/>
      <c r="Q453" s="403"/>
      <c r="R453" s="403"/>
      <c r="S453" s="403"/>
      <c r="T453" s="403"/>
      <c r="U453" s="403"/>
      <c r="V453" s="403"/>
      <c r="W453" s="403"/>
      <c r="X453" s="403"/>
      <c r="Y453" s="403"/>
      <c r="Z453" s="403"/>
      <c r="AA453" s="403"/>
      <c r="AB453" s="403"/>
      <c r="AC453" s="403"/>
      <c r="AD453" s="403"/>
      <c r="AE453" s="403"/>
      <c r="AF453" s="403"/>
      <c r="AG453" s="403"/>
      <c r="AH453" s="403"/>
      <c r="AI453" s="403"/>
      <c r="AJ453" s="403"/>
      <c r="AK453" s="403"/>
      <c r="AL453" s="403"/>
      <c r="AM453" s="403"/>
      <c r="AN453" s="403"/>
      <c r="AO453" s="403"/>
      <c r="AP453" s="403"/>
      <c r="AQ453" s="403"/>
    </row>
    <row r="454" spans="1:43" ht="15.75" customHeight="1">
      <c r="A454" s="403"/>
      <c r="B454" s="403"/>
      <c r="C454" s="403"/>
      <c r="D454" s="403"/>
      <c r="E454" s="403"/>
      <c r="F454" s="403"/>
      <c r="G454" s="403"/>
      <c r="H454" s="403"/>
      <c r="I454" s="403"/>
      <c r="J454" s="403"/>
      <c r="K454" s="403"/>
      <c r="L454" s="403"/>
      <c r="M454" s="403"/>
      <c r="N454" s="403"/>
      <c r="O454" s="403"/>
      <c r="P454" s="403"/>
      <c r="Q454" s="403"/>
      <c r="R454" s="403"/>
      <c r="S454" s="403"/>
      <c r="T454" s="403"/>
      <c r="U454" s="403"/>
      <c r="V454" s="403"/>
      <c r="W454" s="403"/>
      <c r="X454" s="403"/>
      <c r="Y454" s="403"/>
      <c r="Z454" s="403"/>
      <c r="AA454" s="403"/>
      <c r="AB454" s="403"/>
      <c r="AC454" s="403"/>
      <c r="AD454" s="403"/>
      <c r="AE454" s="403"/>
      <c r="AF454" s="403"/>
      <c r="AG454" s="403"/>
      <c r="AH454" s="403"/>
      <c r="AI454" s="403"/>
      <c r="AJ454" s="403"/>
      <c r="AK454" s="403"/>
      <c r="AL454" s="403"/>
      <c r="AM454" s="403"/>
      <c r="AN454" s="403"/>
      <c r="AO454" s="403"/>
      <c r="AP454" s="403"/>
      <c r="AQ454" s="403"/>
    </row>
    <row r="455" spans="1:43" ht="15.75" customHeight="1">
      <c r="A455" s="403"/>
      <c r="B455" s="403"/>
      <c r="C455" s="403"/>
      <c r="D455" s="403"/>
      <c r="E455" s="403"/>
      <c r="F455" s="403"/>
      <c r="G455" s="403"/>
      <c r="H455" s="403"/>
      <c r="I455" s="403"/>
      <c r="J455" s="403"/>
      <c r="K455" s="403"/>
      <c r="L455" s="403"/>
      <c r="M455" s="403"/>
      <c r="N455" s="403"/>
      <c r="O455" s="403"/>
      <c r="P455" s="403"/>
      <c r="Q455" s="403"/>
      <c r="R455" s="403"/>
      <c r="S455" s="403"/>
      <c r="T455" s="403"/>
      <c r="U455" s="403"/>
      <c r="V455" s="403"/>
      <c r="W455" s="403"/>
      <c r="X455" s="403"/>
      <c r="Y455" s="403"/>
      <c r="Z455" s="403"/>
      <c r="AA455" s="403"/>
      <c r="AB455" s="403"/>
      <c r="AC455" s="403"/>
      <c r="AD455" s="403"/>
      <c r="AE455" s="403"/>
      <c r="AF455" s="403"/>
      <c r="AG455" s="403"/>
      <c r="AH455" s="403"/>
      <c r="AI455" s="403"/>
      <c r="AJ455" s="403"/>
      <c r="AK455" s="403"/>
      <c r="AL455" s="403"/>
      <c r="AM455" s="403"/>
      <c r="AN455" s="403"/>
      <c r="AO455" s="403"/>
      <c r="AP455" s="403"/>
      <c r="AQ455" s="403"/>
    </row>
    <row r="456" spans="1:43" ht="15.75" customHeight="1">
      <c r="A456" s="403"/>
      <c r="B456" s="403"/>
      <c r="C456" s="403"/>
      <c r="D456" s="403"/>
      <c r="E456" s="403"/>
      <c r="F456" s="403"/>
      <c r="G456" s="403"/>
      <c r="H456" s="403"/>
      <c r="I456" s="403"/>
      <c r="J456" s="403"/>
      <c r="K456" s="403"/>
      <c r="L456" s="403"/>
      <c r="M456" s="403"/>
      <c r="N456" s="403"/>
      <c r="O456" s="403"/>
      <c r="P456" s="403"/>
      <c r="Q456" s="403"/>
      <c r="R456" s="403"/>
      <c r="S456" s="403"/>
      <c r="T456" s="403"/>
      <c r="U456" s="403"/>
      <c r="V456" s="403"/>
      <c r="W456" s="403"/>
      <c r="X456" s="403"/>
      <c r="Y456" s="403"/>
      <c r="Z456" s="403"/>
      <c r="AA456" s="403"/>
      <c r="AB456" s="403"/>
      <c r="AC456" s="403"/>
      <c r="AD456" s="403"/>
      <c r="AE456" s="403"/>
      <c r="AF456" s="403"/>
      <c r="AG456" s="403"/>
      <c r="AH456" s="403"/>
      <c r="AI456" s="403"/>
      <c r="AJ456" s="403"/>
      <c r="AK456" s="403"/>
      <c r="AL456" s="403"/>
      <c r="AM456" s="403"/>
      <c r="AN456" s="403"/>
      <c r="AO456" s="403"/>
      <c r="AP456" s="403"/>
      <c r="AQ456" s="403"/>
    </row>
    <row r="457" spans="1:43" ht="15.75" customHeight="1">
      <c r="A457" s="403"/>
      <c r="B457" s="403"/>
      <c r="C457" s="403"/>
      <c r="D457" s="403"/>
      <c r="E457" s="403"/>
      <c r="F457" s="403"/>
      <c r="G457" s="403"/>
      <c r="H457" s="403"/>
      <c r="I457" s="403"/>
      <c r="J457" s="403"/>
      <c r="K457" s="403"/>
      <c r="L457" s="403"/>
      <c r="M457" s="403"/>
      <c r="N457" s="403"/>
      <c r="O457" s="403"/>
      <c r="P457" s="403"/>
      <c r="Q457" s="403"/>
      <c r="R457" s="403"/>
      <c r="S457" s="403"/>
      <c r="T457" s="403"/>
      <c r="U457" s="403"/>
      <c r="V457" s="403"/>
      <c r="W457" s="403"/>
      <c r="X457" s="403"/>
      <c r="Y457" s="403"/>
      <c r="Z457" s="403"/>
      <c r="AA457" s="403"/>
      <c r="AB457" s="403"/>
      <c r="AC457" s="403"/>
      <c r="AD457" s="403"/>
      <c r="AE457" s="403"/>
      <c r="AF457" s="403"/>
      <c r="AG457" s="403"/>
      <c r="AH457" s="403"/>
      <c r="AI457" s="403"/>
      <c r="AJ457" s="403"/>
      <c r="AK457" s="403"/>
      <c r="AL457" s="403"/>
      <c r="AM457" s="403"/>
      <c r="AN457" s="403"/>
      <c r="AO457" s="403"/>
      <c r="AP457" s="403"/>
      <c r="AQ457" s="403"/>
    </row>
    <row r="458" spans="1:43" ht="15.75" customHeight="1">
      <c r="A458" s="403"/>
      <c r="B458" s="403"/>
      <c r="C458" s="403"/>
      <c r="D458" s="403"/>
      <c r="E458" s="403"/>
      <c r="F458" s="403"/>
      <c r="G458" s="403"/>
      <c r="H458" s="403"/>
      <c r="I458" s="403"/>
      <c r="J458" s="403"/>
      <c r="K458" s="403"/>
      <c r="L458" s="403"/>
      <c r="M458" s="403"/>
      <c r="N458" s="403"/>
      <c r="O458" s="403"/>
      <c r="P458" s="403"/>
      <c r="Q458" s="403"/>
      <c r="R458" s="403"/>
      <c r="S458" s="403"/>
      <c r="T458" s="403"/>
      <c r="U458" s="403"/>
      <c r="V458" s="403"/>
      <c r="W458" s="403"/>
      <c r="X458" s="403"/>
      <c r="Y458" s="403"/>
      <c r="Z458" s="403"/>
      <c r="AA458" s="403"/>
      <c r="AB458" s="403"/>
      <c r="AC458" s="403"/>
      <c r="AD458" s="403"/>
      <c r="AE458" s="403"/>
      <c r="AF458" s="403"/>
      <c r="AG458" s="403"/>
      <c r="AH458" s="403"/>
      <c r="AI458" s="403"/>
      <c r="AJ458" s="403"/>
      <c r="AK458" s="403"/>
      <c r="AL458" s="403"/>
      <c r="AM458" s="403"/>
      <c r="AN458" s="403"/>
      <c r="AO458" s="403"/>
      <c r="AP458" s="403"/>
      <c r="AQ458" s="403"/>
    </row>
    <row r="459" spans="1:43" ht="15.75" customHeight="1">
      <c r="A459" s="403"/>
      <c r="B459" s="403"/>
      <c r="C459" s="403"/>
      <c r="D459" s="403"/>
      <c r="E459" s="403"/>
      <c r="F459" s="403"/>
      <c r="G459" s="403"/>
      <c r="H459" s="403"/>
      <c r="I459" s="403"/>
      <c r="J459" s="403"/>
      <c r="K459" s="403"/>
      <c r="L459" s="403"/>
      <c r="M459" s="403"/>
      <c r="N459" s="403"/>
      <c r="O459" s="403"/>
      <c r="P459" s="403"/>
      <c r="Q459" s="403"/>
      <c r="R459" s="403"/>
      <c r="S459" s="403"/>
      <c r="T459" s="403"/>
      <c r="U459" s="403"/>
      <c r="V459" s="403"/>
      <c r="W459" s="403"/>
      <c r="X459" s="403"/>
      <c r="Y459" s="403"/>
      <c r="Z459" s="403"/>
      <c r="AA459" s="403"/>
      <c r="AB459" s="403"/>
      <c r="AC459" s="403"/>
      <c r="AD459" s="403"/>
      <c r="AE459" s="403"/>
      <c r="AF459" s="403"/>
      <c r="AG459" s="403"/>
      <c r="AH459" s="403"/>
      <c r="AI459" s="403"/>
      <c r="AJ459" s="403"/>
      <c r="AK459" s="403"/>
      <c r="AL459" s="403"/>
      <c r="AM459" s="403"/>
      <c r="AN459" s="403"/>
      <c r="AO459" s="403"/>
      <c r="AP459" s="403"/>
      <c r="AQ459" s="403"/>
    </row>
    <row r="460" spans="1:43" ht="15.75" customHeight="1">
      <c r="A460" s="403"/>
      <c r="B460" s="403"/>
      <c r="C460" s="403"/>
      <c r="D460" s="403"/>
      <c r="E460" s="403"/>
      <c r="F460" s="403"/>
      <c r="G460" s="403"/>
      <c r="H460" s="403"/>
      <c r="I460" s="403"/>
      <c r="J460" s="403"/>
      <c r="K460" s="403"/>
      <c r="L460" s="403"/>
      <c r="M460" s="403"/>
      <c r="N460" s="403"/>
      <c r="O460" s="403"/>
      <c r="P460" s="403"/>
      <c r="Q460" s="403"/>
      <c r="R460" s="403"/>
      <c r="S460" s="403"/>
      <c r="T460" s="403"/>
      <c r="U460" s="403"/>
      <c r="V460" s="403"/>
      <c r="W460" s="403"/>
      <c r="X460" s="403"/>
      <c r="Y460" s="403"/>
      <c r="Z460" s="403"/>
      <c r="AA460" s="403"/>
      <c r="AB460" s="403"/>
      <c r="AC460" s="403"/>
      <c r="AD460" s="403"/>
      <c r="AE460" s="403"/>
      <c r="AF460" s="403"/>
      <c r="AG460" s="403"/>
      <c r="AH460" s="403"/>
      <c r="AI460" s="403"/>
      <c r="AJ460" s="403"/>
      <c r="AK460" s="403"/>
      <c r="AL460" s="403"/>
      <c r="AM460" s="403"/>
      <c r="AN460" s="403"/>
      <c r="AO460" s="403"/>
      <c r="AP460" s="403"/>
      <c r="AQ460" s="403"/>
    </row>
    <row r="461" spans="1:43" ht="15.75" customHeight="1">
      <c r="A461" s="403"/>
      <c r="B461" s="403"/>
      <c r="C461" s="403"/>
      <c r="D461" s="403"/>
      <c r="E461" s="403"/>
      <c r="F461" s="403"/>
      <c r="G461" s="403"/>
      <c r="H461" s="403"/>
      <c r="I461" s="403"/>
      <c r="J461" s="403"/>
      <c r="K461" s="403"/>
      <c r="L461" s="403"/>
      <c r="M461" s="403"/>
      <c r="N461" s="403"/>
      <c r="O461" s="403"/>
      <c r="P461" s="403"/>
      <c r="Q461" s="403"/>
      <c r="R461" s="403"/>
      <c r="S461" s="403"/>
      <c r="T461" s="403"/>
      <c r="U461" s="403"/>
      <c r="V461" s="403"/>
      <c r="W461" s="403"/>
      <c r="X461" s="403"/>
      <c r="Y461" s="403"/>
      <c r="Z461" s="403"/>
      <c r="AA461" s="403"/>
      <c r="AB461" s="403"/>
      <c r="AC461" s="403"/>
      <c r="AD461" s="403"/>
      <c r="AE461" s="403"/>
      <c r="AF461" s="403"/>
      <c r="AG461" s="403"/>
      <c r="AH461" s="403"/>
      <c r="AI461" s="403"/>
      <c r="AJ461" s="403"/>
      <c r="AK461" s="403"/>
      <c r="AL461" s="403"/>
      <c r="AM461" s="403"/>
      <c r="AN461" s="403"/>
      <c r="AO461" s="403"/>
      <c r="AP461" s="403"/>
      <c r="AQ461" s="403"/>
    </row>
    <row r="462" spans="1:43" ht="15.75" customHeight="1">
      <c r="A462" s="403"/>
      <c r="B462" s="403"/>
      <c r="C462" s="403"/>
      <c r="D462" s="403"/>
      <c r="E462" s="403"/>
      <c r="F462" s="403"/>
      <c r="G462" s="403"/>
      <c r="H462" s="403"/>
      <c r="I462" s="403"/>
      <c r="J462" s="403"/>
      <c r="K462" s="403"/>
      <c r="L462" s="403"/>
      <c r="M462" s="403"/>
      <c r="N462" s="403"/>
      <c r="O462" s="403"/>
      <c r="P462" s="403"/>
      <c r="Q462" s="403"/>
      <c r="R462" s="403"/>
      <c r="S462" s="403"/>
      <c r="T462" s="403"/>
      <c r="U462" s="403"/>
      <c r="V462" s="403"/>
      <c r="W462" s="403"/>
      <c r="X462" s="403"/>
      <c r="Y462" s="403"/>
      <c r="Z462" s="403"/>
      <c r="AA462" s="403"/>
      <c r="AB462" s="403"/>
      <c r="AC462" s="403"/>
      <c r="AD462" s="403"/>
      <c r="AE462" s="403"/>
      <c r="AF462" s="403"/>
      <c r="AG462" s="403"/>
      <c r="AH462" s="403"/>
      <c r="AI462" s="403"/>
      <c r="AJ462" s="403"/>
      <c r="AK462" s="403"/>
      <c r="AL462" s="403"/>
      <c r="AM462" s="403"/>
      <c r="AN462" s="403"/>
      <c r="AO462" s="403"/>
      <c r="AP462" s="403"/>
      <c r="AQ462" s="403"/>
    </row>
    <row r="463" spans="1:43" ht="15.75" customHeight="1">
      <c r="A463" s="403"/>
      <c r="B463" s="403"/>
      <c r="C463" s="403"/>
      <c r="D463" s="403"/>
      <c r="E463" s="403"/>
      <c r="F463" s="403"/>
      <c r="G463" s="403"/>
      <c r="H463" s="403"/>
      <c r="I463" s="403"/>
      <c r="J463" s="403"/>
      <c r="K463" s="403"/>
      <c r="L463" s="403"/>
      <c r="M463" s="403"/>
      <c r="N463" s="403"/>
      <c r="O463" s="403"/>
      <c r="P463" s="403"/>
      <c r="Q463" s="403"/>
      <c r="R463" s="403"/>
      <c r="S463" s="403"/>
      <c r="T463" s="403"/>
      <c r="U463" s="403"/>
      <c r="V463" s="403"/>
      <c r="W463" s="403"/>
      <c r="X463" s="403"/>
      <c r="Y463" s="403"/>
      <c r="Z463" s="403"/>
      <c r="AA463" s="403"/>
      <c r="AB463" s="403"/>
      <c r="AC463" s="403"/>
      <c r="AD463" s="403"/>
      <c r="AE463" s="403"/>
      <c r="AF463" s="403"/>
      <c r="AG463" s="403"/>
      <c r="AH463" s="403"/>
      <c r="AI463" s="403"/>
      <c r="AJ463" s="403"/>
      <c r="AK463" s="403"/>
      <c r="AL463" s="403"/>
      <c r="AM463" s="403"/>
      <c r="AN463" s="403"/>
      <c r="AO463" s="403"/>
      <c r="AP463" s="403"/>
      <c r="AQ463" s="403"/>
    </row>
    <row r="464" spans="1:43" ht="15.75" customHeight="1">
      <c r="A464" s="403"/>
      <c r="B464" s="403"/>
      <c r="C464" s="403"/>
      <c r="D464" s="403"/>
      <c r="E464" s="403"/>
      <c r="F464" s="403"/>
      <c r="G464" s="403"/>
      <c r="H464" s="403"/>
      <c r="I464" s="403"/>
      <c r="J464" s="403"/>
      <c r="K464" s="403"/>
      <c r="L464" s="403"/>
      <c r="M464" s="403"/>
      <c r="N464" s="403"/>
      <c r="O464" s="403"/>
      <c r="P464" s="403"/>
      <c r="Q464" s="403"/>
      <c r="R464" s="403"/>
      <c r="S464" s="403"/>
      <c r="T464" s="403"/>
      <c r="U464" s="403"/>
      <c r="V464" s="403"/>
      <c r="W464" s="403"/>
      <c r="X464" s="403"/>
      <c r="Y464" s="403"/>
      <c r="Z464" s="403"/>
      <c r="AA464" s="403"/>
      <c r="AB464" s="403"/>
      <c r="AC464" s="403"/>
      <c r="AD464" s="403"/>
      <c r="AE464" s="403"/>
      <c r="AF464" s="403"/>
      <c r="AG464" s="403"/>
      <c r="AH464" s="403"/>
      <c r="AI464" s="403"/>
      <c r="AJ464" s="403"/>
      <c r="AK464" s="403"/>
      <c r="AL464" s="403"/>
      <c r="AM464" s="403"/>
      <c r="AN464" s="403"/>
      <c r="AO464" s="403"/>
      <c r="AP464" s="403"/>
      <c r="AQ464" s="403"/>
    </row>
    <row r="465" spans="1:43" ht="15.75" customHeight="1">
      <c r="A465" s="403"/>
      <c r="B465" s="403"/>
      <c r="C465" s="403"/>
      <c r="D465" s="403"/>
      <c r="E465" s="403"/>
      <c r="F465" s="403"/>
      <c r="G465" s="403"/>
      <c r="H465" s="403"/>
      <c r="I465" s="403"/>
      <c r="J465" s="403"/>
      <c r="K465" s="403"/>
      <c r="L465" s="403"/>
      <c r="M465" s="403"/>
      <c r="N465" s="403"/>
      <c r="O465" s="403"/>
      <c r="P465" s="403"/>
      <c r="Q465" s="403"/>
      <c r="R465" s="403"/>
      <c r="S465" s="403"/>
      <c r="T465" s="403"/>
      <c r="U465" s="403"/>
      <c r="V465" s="403"/>
      <c r="W465" s="403"/>
      <c r="X465" s="403"/>
      <c r="Y465" s="403"/>
      <c r="Z465" s="403"/>
      <c r="AA465" s="403"/>
      <c r="AB465" s="403"/>
      <c r="AC465" s="403"/>
      <c r="AD465" s="403"/>
      <c r="AE465" s="403"/>
      <c r="AF465" s="403"/>
      <c r="AG465" s="403"/>
      <c r="AH465" s="403"/>
      <c r="AI465" s="403"/>
      <c r="AJ465" s="403"/>
      <c r="AK465" s="403"/>
      <c r="AL465" s="403"/>
      <c r="AM465" s="403"/>
      <c r="AN465" s="403"/>
      <c r="AO465" s="403"/>
      <c r="AP465" s="403"/>
      <c r="AQ465" s="403"/>
    </row>
    <row r="466" spans="1:43" ht="15.75" customHeight="1">
      <c r="A466" s="403"/>
      <c r="B466" s="403"/>
      <c r="C466" s="403"/>
      <c r="D466" s="403"/>
      <c r="E466" s="403"/>
      <c r="F466" s="403"/>
      <c r="G466" s="403"/>
      <c r="H466" s="403"/>
      <c r="I466" s="403"/>
      <c r="J466" s="403"/>
      <c r="K466" s="403"/>
      <c r="L466" s="403"/>
      <c r="M466" s="403"/>
      <c r="N466" s="403"/>
      <c r="O466" s="403"/>
      <c r="P466" s="403"/>
      <c r="Q466" s="403"/>
      <c r="R466" s="403"/>
      <c r="S466" s="403"/>
      <c r="T466" s="403"/>
      <c r="U466" s="403"/>
      <c r="V466" s="403"/>
      <c r="W466" s="403"/>
      <c r="X466" s="403"/>
      <c r="Y466" s="403"/>
      <c r="Z466" s="403"/>
      <c r="AA466" s="403"/>
      <c r="AB466" s="403"/>
      <c r="AC466" s="403"/>
      <c r="AD466" s="403"/>
      <c r="AE466" s="403"/>
      <c r="AF466" s="403"/>
      <c r="AG466" s="403"/>
      <c r="AH466" s="403"/>
      <c r="AI466" s="403"/>
      <c r="AJ466" s="403"/>
      <c r="AK466" s="403"/>
      <c r="AL466" s="403"/>
      <c r="AM466" s="403"/>
      <c r="AN466" s="403"/>
      <c r="AO466" s="403"/>
      <c r="AP466" s="403"/>
      <c r="AQ466" s="403"/>
    </row>
    <row r="467" spans="1:43" ht="15.75" customHeight="1">
      <c r="A467" s="403"/>
      <c r="B467" s="403"/>
      <c r="C467" s="403"/>
      <c r="D467" s="403"/>
      <c r="E467" s="403"/>
      <c r="F467" s="403"/>
      <c r="G467" s="403"/>
      <c r="H467" s="403"/>
      <c r="I467" s="403"/>
      <c r="J467" s="403"/>
      <c r="K467" s="403"/>
      <c r="L467" s="403"/>
      <c r="M467" s="403"/>
      <c r="N467" s="403"/>
      <c r="O467" s="403"/>
      <c r="P467" s="403"/>
      <c r="Q467" s="403"/>
      <c r="R467" s="403"/>
      <c r="S467" s="403"/>
      <c r="T467" s="403"/>
      <c r="U467" s="403"/>
      <c r="V467" s="403"/>
      <c r="W467" s="403"/>
      <c r="X467" s="403"/>
      <c r="Y467" s="403"/>
      <c r="Z467" s="403"/>
      <c r="AA467" s="403"/>
      <c r="AB467" s="403"/>
      <c r="AC467" s="403"/>
      <c r="AD467" s="403"/>
      <c r="AE467" s="403"/>
      <c r="AF467" s="403"/>
      <c r="AG467" s="403"/>
      <c r="AH467" s="403"/>
      <c r="AI467" s="403"/>
      <c r="AJ467" s="403"/>
      <c r="AK467" s="403"/>
      <c r="AL467" s="403"/>
      <c r="AM467" s="403"/>
      <c r="AN467" s="403"/>
      <c r="AO467" s="403"/>
      <c r="AP467" s="403"/>
      <c r="AQ467" s="403"/>
    </row>
    <row r="468" spans="1:43" ht="15.75" customHeight="1">
      <c r="A468" s="403"/>
      <c r="B468" s="403"/>
      <c r="C468" s="403"/>
      <c r="D468" s="403"/>
      <c r="E468" s="403"/>
      <c r="F468" s="403"/>
      <c r="G468" s="403"/>
      <c r="H468" s="403"/>
      <c r="I468" s="403"/>
      <c r="J468" s="403"/>
      <c r="K468" s="403"/>
      <c r="L468" s="403"/>
      <c r="M468" s="403"/>
      <c r="N468" s="403"/>
      <c r="O468" s="403"/>
      <c r="P468" s="403"/>
      <c r="Q468" s="403"/>
      <c r="R468" s="403"/>
      <c r="S468" s="403"/>
      <c r="T468" s="403"/>
      <c r="U468" s="403"/>
      <c r="V468" s="403"/>
      <c r="W468" s="403"/>
      <c r="X468" s="403"/>
      <c r="Y468" s="403"/>
      <c r="Z468" s="403"/>
      <c r="AA468" s="403"/>
      <c r="AB468" s="403"/>
      <c r="AC468" s="403"/>
      <c r="AD468" s="403"/>
      <c r="AE468" s="403"/>
      <c r="AF468" s="403"/>
      <c r="AG468" s="403"/>
      <c r="AH468" s="403"/>
      <c r="AI468" s="403"/>
      <c r="AJ468" s="403"/>
      <c r="AK468" s="403"/>
      <c r="AL468" s="403"/>
      <c r="AM468" s="403"/>
      <c r="AN468" s="403"/>
      <c r="AO468" s="403"/>
      <c r="AP468" s="403"/>
      <c r="AQ468" s="403"/>
    </row>
    <row r="469" spans="1:43" ht="15.75" customHeight="1">
      <c r="A469" s="403"/>
      <c r="B469" s="403"/>
      <c r="C469" s="403"/>
      <c r="D469" s="403"/>
      <c r="E469" s="403"/>
      <c r="F469" s="403"/>
      <c r="G469" s="403"/>
      <c r="H469" s="403"/>
      <c r="I469" s="403"/>
      <c r="J469" s="403"/>
      <c r="K469" s="403"/>
      <c r="L469" s="403"/>
      <c r="M469" s="403"/>
      <c r="N469" s="403"/>
      <c r="O469" s="403"/>
      <c r="P469" s="403"/>
      <c r="Q469" s="403"/>
      <c r="R469" s="403"/>
      <c r="S469" s="403"/>
      <c r="T469" s="403"/>
      <c r="U469" s="403"/>
      <c r="V469" s="403"/>
      <c r="W469" s="403"/>
      <c r="X469" s="403"/>
      <c r="Y469" s="403"/>
      <c r="Z469" s="403"/>
      <c r="AA469" s="403"/>
      <c r="AB469" s="403"/>
      <c r="AC469" s="403"/>
      <c r="AD469" s="403"/>
      <c r="AE469" s="403"/>
      <c r="AF469" s="403"/>
      <c r="AG469" s="403"/>
      <c r="AH469" s="403"/>
      <c r="AI469" s="403"/>
      <c r="AJ469" s="403"/>
      <c r="AK469" s="403"/>
      <c r="AL469" s="403"/>
      <c r="AM469" s="403"/>
      <c r="AN469" s="403"/>
      <c r="AO469" s="403"/>
      <c r="AP469" s="403"/>
      <c r="AQ469" s="403"/>
    </row>
    <row r="470" spans="1:43" ht="15.75" customHeight="1">
      <c r="A470" s="403"/>
      <c r="B470" s="403"/>
      <c r="C470" s="403"/>
      <c r="D470" s="403"/>
      <c r="E470" s="403"/>
      <c r="F470" s="403"/>
      <c r="G470" s="403"/>
      <c r="H470" s="403"/>
      <c r="I470" s="403"/>
      <c r="J470" s="403"/>
      <c r="K470" s="403"/>
      <c r="L470" s="403"/>
      <c r="M470" s="403"/>
      <c r="N470" s="403"/>
      <c r="O470" s="403"/>
      <c r="P470" s="403"/>
      <c r="Q470" s="403"/>
      <c r="R470" s="403"/>
      <c r="S470" s="403"/>
      <c r="T470" s="403"/>
      <c r="U470" s="403"/>
      <c r="V470" s="403"/>
      <c r="W470" s="403"/>
      <c r="X470" s="403"/>
      <c r="Y470" s="403"/>
      <c r="Z470" s="403"/>
      <c r="AA470" s="403"/>
      <c r="AB470" s="403"/>
      <c r="AC470" s="403"/>
      <c r="AD470" s="403"/>
      <c r="AE470" s="403"/>
      <c r="AF470" s="403"/>
      <c r="AG470" s="403"/>
      <c r="AH470" s="403"/>
      <c r="AI470" s="403"/>
      <c r="AJ470" s="403"/>
      <c r="AK470" s="403"/>
      <c r="AL470" s="403"/>
      <c r="AM470" s="403"/>
      <c r="AN470" s="403"/>
      <c r="AO470" s="403"/>
      <c r="AP470" s="403"/>
      <c r="AQ470" s="403"/>
    </row>
    <row r="471" spans="1:43" ht="15.75" customHeight="1">
      <c r="A471" s="403"/>
      <c r="B471" s="403"/>
      <c r="C471" s="403"/>
      <c r="D471" s="403"/>
      <c r="E471" s="403"/>
      <c r="F471" s="403"/>
      <c r="G471" s="403"/>
      <c r="H471" s="403"/>
      <c r="I471" s="403"/>
      <c r="J471" s="403"/>
      <c r="K471" s="403"/>
      <c r="L471" s="403"/>
      <c r="M471" s="403"/>
      <c r="N471" s="403"/>
      <c r="O471" s="403"/>
      <c r="P471" s="403"/>
      <c r="Q471" s="403"/>
      <c r="R471" s="403"/>
      <c r="S471" s="403"/>
      <c r="T471" s="403"/>
      <c r="U471" s="403"/>
      <c r="V471" s="403"/>
      <c r="W471" s="403"/>
      <c r="X471" s="403"/>
      <c r="Y471" s="403"/>
      <c r="Z471" s="403"/>
      <c r="AA471" s="403"/>
      <c r="AB471" s="403"/>
      <c r="AC471" s="403"/>
      <c r="AD471" s="403"/>
      <c r="AE471" s="403"/>
      <c r="AF471" s="403"/>
      <c r="AG471" s="403"/>
      <c r="AH471" s="403"/>
      <c r="AI471" s="403"/>
      <c r="AJ471" s="403"/>
      <c r="AK471" s="403"/>
      <c r="AL471" s="403"/>
      <c r="AM471" s="403"/>
      <c r="AN471" s="403"/>
      <c r="AO471" s="403"/>
      <c r="AP471" s="403"/>
      <c r="AQ471" s="403"/>
    </row>
    <row r="472" spans="1:43" ht="15.75" customHeight="1">
      <c r="A472" s="403"/>
      <c r="B472" s="403"/>
      <c r="C472" s="403"/>
      <c r="D472" s="403"/>
      <c r="E472" s="403"/>
      <c r="F472" s="403"/>
      <c r="G472" s="403"/>
      <c r="H472" s="403"/>
      <c r="I472" s="403"/>
      <c r="J472" s="403"/>
      <c r="K472" s="403"/>
      <c r="L472" s="403"/>
      <c r="M472" s="403"/>
      <c r="N472" s="403"/>
      <c r="O472" s="403"/>
      <c r="P472" s="403"/>
      <c r="Q472" s="403"/>
      <c r="R472" s="403"/>
      <c r="S472" s="403"/>
      <c r="T472" s="403"/>
      <c r="U472" s="403"/>
      <c r="V472" s="403"/>
      <c r="W472" s="403"/>
      <c r="X472" s="403"/>
      <c r="Y472" s="403"/>
      <c r="Z472" s="403"/>
      <c r="AA472" s="403"/>
      <c r="AB472" s="403"/>
      <c r="AC472" s="403"/>
      <c r="AD472" s="403"/>
      <c r="AE472" s="403"/>
      <c r="AF472" s="403"/>
      <c r="AG472" s="403"/>
      <c r="AH472" s="403"/>
      <c r="AI472" s="403"/>
      <c r="AJ472" s="403"/>
      <c r="AK472" s="403"/>
      <c r="AL472" s="403"/>
      <c r="AM472" s="403"/>
      <c r="AN472" s="403"/>
      <c r="AO472" s="403"/>
      <c r="AP472" s="403"/>
      <c r="AQ472" s="403"/>
    </row>
    <row r="473" spans="1:43" ht="15.75" customHeight="1">
      <c r="A473" s="403"/>
      <c r="B473" s="403"/>
      <c r="C473" s="403"/>
      <c r="D473" s="403"/>
      <c r="E473" s="403"/>
      <c r="F473" s="403"/>
      <c r="G473" s="403"/>
      <c r="H473" s="403"/>
      <c r="I473" s="403"/>
      <c r="J473" s="403"/>
      <c r="K473" s="403"/>
      <c r="L473" s="403"/>
      <c r="M473" s="403"/>
      <c r="N473" s="403"/>
      <c r="O473" s="403"/>
      <c r="P473" s="403"/>
      <c r="Q473" s="403"/>
      <c r="R473" s="403"/>
      <c r="S473" s="403"/>
      <c r="T473" s="403"/>
      <c r="U473" s="403"/>
      <c r="V473" s="403"/>
      <c r="W473" s="403"/>
      <c r="X473" s="403"/>
      <c r="Y473" s="403"/>
      <c r="Z473" s="403"/>
      <c r="AA473" s="403"/>
      <c r="AB473" s="403"/>
      <c r="AC473" s="403"/>
      <c r="AD473" s="403"/>
      <c r="AE473" s="403"/>
      <c r="AF473" s="403"/>
      <c r="AG473" s="403"/>
      <c r="AH473" s="403"/>
      <c r="AI473" s="403"/>
      <c r="AJ473" s="403"/>
      <c r="AK473" s="403"/>
      <c r="AL473" s="403"/>
      <c r="AM473" s="403"/>
      <c r="AN473" s="403"/>
      <c r="AO473" s="403"/>
      <c r="AP473" s="403"/>
      <c r="AQ473" s="403"/>
    </row>
    <row r="474" spans="1:43" ht="15.75" customHeight="1">
      <c r="A474" s="403"/>
      <c r="B474" s="403"/>
      <c r="C474" s="403"/>
      <c r="D474" s="403"/>
      <c r="E474" s="403"/>
      <c r="F474" s="403"/>
      <c r="G474" s="403"/>
      <c r="H474" s="403"/>
      <c r="I474" s="403"/>
      <c r="J474" s="403"/>
      <c r="K474" s="403"/>
      <c r="L474" s="403"/>
      <c r="M474" s="403"/>
      <c r="N474" s="403"/>
      <c r="O474" s="403"/>
      <c r="P474" s="403"/>
      <c r="Q474" s="403"/>
      <c r="R474" s="403"/>
      <c r="S474" s="403"/>
      <c r="T474" s="403"/>
      <c r="U474" s="403"/>
      <c r="V474" s="403"/>
      <c r="W474" s="403"/>
      <c r="X474" s="403"/>
      <c r="Y474" s="403"/>
      <c r="Z474" s="403"/>
      <c r="AA474" s="403"/>
      <c r="AB474" s="403"/>
      <c r="AC474" s="403"/>
      <c r="AD474" s="403"/>
      <c r="AE474" s="403"/>
      <c r="AF474" s="403"/>
      <c r="AG474" s="403"/>
      <c r="AH474" s="403"/>
      <c r="AI474" s="403"/>
      <c r="AJ474" s="403"/>
      <c r="AK474" s="403"/>
      <c r="AL474" s="403"/>
      <c r="AM474" s="403"/>
      <c r="AN474" s="403"/>
      <c r="AO474" s="403"/>
      <c r="AP474" s="403"/>
      <c r="AQ474" s="403"/>
    </row>
    <row r="475" spans="1:43" ht="15.75" customHeight="1">
      <c r="A475" s="403"/>
      <c r="B475" s="403"/>
      <c r="C475" s="403"/>
      <c r="D475" s="403"/>
      <c r="E475" s="403"/>
      <c r="F475" s="403"/>
      <c r="G475" s="403"/>
      <c r="H475" s="403"/>
      <c r="I475" s="403"/>
      <c r="J475" s="403"/>
      <c r="K475" s="403"/>
      <c r="L475" s="403"/>
      <c r="M475" s="403"/>
      <c r="N475" s="403"/>
      <c r="O475" s="403"/>
      <c r="P475" s="403"/>
      <c r="Q475" s="403"/>
      <c r="R475" s="403"/>
      <c r="S475" s="403"/>
      <c r="T475" s="403"/>
      <c r="U475" s="403"/>
      <c r="V475" s="403"/>
      <c r="W475" s="403"/>
      <c r="X475" s="403"/>
      <c r="Y475" s="403"/>
      <c r="Z475" s="403"/>
      <c r="AA475" s="403"/>
      <c r="AB475" s="403"/>
      <c r="AC475" s="403"/>
      <c r="AD475" s="403"/>
      <c r="AE475" s="403"/>
      <c r="AF475" s="403"/>
      <c r="AG475" s="403"/>
      <c r="AH475" s="403"/>
      <c r="AI475" s="403"/>
      <c r="AJ475" s="403"/>
      <c r="AK475" s="403"/>
      <c r="AL475" s="403"/>
      <c r="AM475" s="403"/>
      <c r="AN475" s="403"/>
      <c r="AO475" s="403"/>
      <c r="AP475" s="403"/>
      <c r="AQ475" s="403"/>
    </row>
    <row r="476" spans="1:43" ht="15.75" customHeight="1">
      <c r="A476" s="403"/>
      <c r="B476" s="403"/>
      <c r="C476" s="403"/>
      <c r="D476" s="403"/>
      <c r="E476" s="403"/>
      <c r="F476" s="403"/>
      <c r="G476" s="403"/>
      <c r="H476" s="403"/>
      <c r="I476" s="403"/>
      <c r="J476" s="403"/>
      <c r="K476" s="403"/>
      <c r="L476" s="403"/>
      <c r="M476" s="403"/>
      <c r="N476" s="403"/>
      <c r="O476" s="403"/>
      <c r="P476" s="403"/>
      <c r="Q476" s="403"/>
      <c r="R476" s="403"/>
      <c r="S476" s="403"/>
      <c r="T476" s="403"/>
      <c r="U476" s="403"/>
      <c r="V476" s="403"/>
      <c r="W476" s="403"/>
      <c r="X476" s="403"/>
      <c r="Y476" s="403"/>
      <c r="Z476" s="403"/>
      <c r="AA476" s="403"/>
      <c r="AB476" s="403"/>
      <c r="AC476" s="403"/>
      <c r="AD476" s="403"/>
      <c r="AE476" s="403"/>
      <c r="AF476" s="403"/>
      <c r="AG476" s="403"/>
      <c r="AH476" s="403"/>
      <c r="AI476" s="403"/>
      <c r="AJ476" s="403"/>
      <c r="AK476" s="403"/>
      <c r="AL476" s="403"/>
      <c r="AM476" s="403"/>
      <c r="AN476" s="403"/>
      <c r="AO476" s="403"/>
      <c r="AP476" s="403"/>
      <c r="AQ476" s="403"/>
    </row>
    <row r="477" spans="1:43" ht="15.75" customHeight="1">
      <c r="A477" s="403"/>
      <c r="B477" s="403"/>
      <c r="C477" s="403"/>
      <c r="D477" s="403"/>
      <c r="E477" s="403"/>
      <c r="F477" s="403"/>
      <c r="G477" s="403"/>
      <c r="H477" s="403"/>
      <c r="I477" s="403"/>
      <c r="J477" s="403"/>
      <c r="K477" s="403"/>
      <c r="L477" s="403"/>
      <c r="M477" s="403"/>
      <c r="N477" s="403"/>
      <c r="O477" s="403"/>
      <c r="P477" s="403"/>
      <c r="Q477" s="403"/>
      <c r="R477" s="403"/>
      <c r="S477" s="403"/>
      <c r="T477" s="403"/>
      <c r="U477" s="403"/>
      <c r="V477" s="403"/>
      <c r="W477" s="403"/>
      <c r="X477" s="403"/>
      <c r="Y477" s="403"/>
      <c r="Z477" s="403"/>
      <c r="AA477" s="403"/>
      <c r="AB477" s="403"/>
      <c r="AC477" s="403"/>
      <c r="AD477" s="403"/>
      <c r="AE477" s="403"/>
      <c r="AF477" s="403"/>
      <c r="AG477" s="403"/>
      <c r="AH477" s="403"/>
      <c r="AI477" s="403"/>
      <c r="AJ477" s="403"/>
      <c r="AK477" s="403"/>
      <c r="AL477" s="403"/>
      <c r="AM477" s="403"/>
      <c r="AN477" s="403"/>
      <c r="AO477" s="403"/>
      <c r="AP477" s="403"/>
      <c r="AQ477" s="403"/>
    </row>
    <row r="478" spans="1:43" ht="15.75" customHeight="1">
      <c r="A478" s="403"/>
      <c r="B478" s="403"/>
      <c r="C478" s="403"/>
      <c r="D478" s="403"/>
      <c r="E478" s="403"/>
      <c r="F478" s="403"/>
      <c r="G478" s="403"/>
      <c r="H478" s="403"/>
      <c r="I478" s="403"/>
      <c r="J478" s="403"/>
      <c r="K478" s="403"/>
      <c r="L478" s="403"/>
      <c r="M478" s="403"/>
      <c r="N478" s="403"/>
      <c r="O478" s="403"/>
      <c r="P478" s="403"/>
      <c r="Q478" s="403"/>
      <c r="R478" s="403"/>
      <c r="S478" s="403"/>
      <c r="T478" s="403"/>
      <c r="U478" s="403"/>
      <c r="V478" s="403"/>
      <c r="W478" s="403"/>
      <c r="X478" s="403"/>
      <c r="Y478" s="403"/>
      <c r="Z478" s="403"/>
      <c r="AA478" s="403"/>
      <c r="AB478" s="403"/>
      <c r="AC478" s="403"/>
      <c r="AD478" s="403"/>
      <c r="AE478" s="403"/>
      <c r="AF478" s="403"/>
      <c r="AG478" s="403"/>
      <c r="AH478" s="403"/>
      <c r="AI478" s="403"/>
      <c r="AJ478" s="403"/>
      <c r="AK478" s="403"/>
      <c r="AL478" s="403"/>
      <c r="AM478" s="403"/>
      <c r="AN478" s="403"/>
      <c r="AO478" s="403"/>
      <c r="AP478" s="403"/>
      <c r="AQ478" s="403"/>
    </row>
    <row r="479" spans="1:43" ht="15.75" customHeight="1">
      <c r="A479" s="403"/>
      <c r="B479" s="403"/>
      <c r="C479" s="403"/>
      <c r="D479" s="403"/>
      <c r="E479" s="403"/>
      <c r="F479" s="403"/>
      <c r="G479" s="403"/>
      <c r="H479" s="403"/>
      <c r="I479" s="403"/>
      <c r="J479" s="403"/>
      <c r="K479" s="403"/>
      <c r="L479" s="403"/>
      <c r="M479" s="403"/>
      <c r="N479" s="403"/>
      <c r="O479" s="403"/>
      <c r="P479" s="403"/>
      <c r="Q479" s="403"/>
      <c r="R479" s="403"/>
      <c r="S479" s="403"/>
      <c r="T479" s="403"/>
      <c r="U479" s="403"/>
      <c r="V479" s="403"/>
      <c r="W479" s="403"/>
      <c r="X479" s="403"/>
      <c r="Y479" s="403"/>
      <c r="Z479" s="403"/>
      <c r="AA479" s="403"/>
      <c r="AB479" s="403"/>
      <c r="AC479" s="403"/>
      <c r="AD479" s="403"/>
      <c r="AE479" s="403"/>
      <c r="AF479" s="403"/>
      <c r="AG479" s="403"/>
      <c r="AH479" s="403"/>
      <c r="AI479" s="403"/>
      <c r="AJ479" s="403"/>
      <c r="AK479" s="403"/>
      <c r="AL479" s="403"/>
      <c r="AM479" s="403"/>
      <c r="AN479" s="403"/>
      <c r="AO479" s="403"/>
      <c r="AP479" s="403"/>
      <c r="AQ479" s="403"/>
    </row>
    <row r="480" spans="1:43" ht="15.75" customHeight="1">
      <c r="A480" s="403"/>
      <c r="B480" s="403"/>
      <c r="C480" s="403"/>
      <c r="D480" s="403"/>
      <c r="E480" s="403"/>
      <c r="F480" s="403"/>
      <c r="G480" s="403"/>
      <c r="H480" s="403"/>
      <c r="I480" s="403"/>
      <c r="J480" s="403"/>
      <c r="K480" s="403"/>
      <c r="L480" s="403"/>
      <c r="M480" s="403"/>
      <c r="N480" s="403"/>
      <c r="O480" s="403"/>
      <c r="P480" s="403"/>
      <c r="Q480" s="403"/>
      <c r="R480" s="403"/>
      <c r="S480" s="403"/>
      <c r="T480" s="403"/>
      <c r="U480" s="403"/>
      <c r="V480" s="403"/>
      <c r="W480" s="403"/>
      <c r="X480" s="403"/>
      <c r="Y480" s="403"/>
      <c r="Z480" s="403"/>
      <c r="AA480" s="403"/>
      <c r="AB480" s="403"/>
      <c r="AC480" s="403"/>
      <c r="AD480" s="403"/>
      <c r="AE480" s="403"/>
      <c r="AF480" s="403"/>
      <c r="AG480" s="403"/>
      <c r="AH480" s="403"/>
      <c r="AI480" s="403"/>
      <c r="AJ480" s="403"/>
      <c r="AK480" s="403"/>
      <c r="AL480" s="403"/>
      <c r="AM480" s="403"/>
      <c r="AN480" s="403"/>
      <c r="AO480" s="403"/>
      <c r="AP480" s="403"/>
      <c r="AQ480" s="403"/>
    </row>
    <row r="481" spans="1:43" ht="15.75" customHeight="1">
      <c r="A481" s="403"/>
      <c r="B481" s="403"/>
      <c r="C481" s="403"/>
      <c r="D481" s="403"/>
      <c r="E481" s="403"/>
      <c r="F481" s="403"/>
      <c r="G481" s="403"/>
      <c r="H481" s="403"/>
      <c r="I481" s="403"/>
      <c r="J481" s="403"/>
      <c r="K481" s="403"/>
      <c r="L481" s="403"/>
      <c r="M481" s="403"/>
      <c r="N481" s="403"/>
      <c r="O481" s="403"/>
      <c r="P481" s="403"/>
      <c r="Q481" s="403"/>
      <c r="R481" s="403"/>
      <c r="S481" s="403"/>
      <c r="T481" s="403"/>
      <c r="U481" s="403"/>
      <c r="V481" s="403"/>
      <c r="W481" s="403"/>
      <c r="X481" s="403"/>
      <c r="Y481" s="403"/>
      <c r="Z481" s="403"/>
      <c r="AA481" s="403"/>
      <c r="AB481" s="403"/>
      <c r="AC481" s="403"/>
      <c r="AD481" s="403"/>
      <c r="AE481" s="403"/>
      <c r="AF481" s="403"/>
      <c r="AG481" s="403"/>
      <c r="AH481" s="403"/>
      <c r="AI481" s="403"/>
      <c r="AJ481" s="403"/>
      <c r="AK481" s="403"/>
      <c r="AL481" s="403"/>
      <c r="AM481" s="403"/>
      <c r="AN481" s="403"/>
      <c r="AO481" s="403"/>
      <c r="AP481" s="403"/>
      <c r="AQ481" s="403"/>
    </row>
    <row r="482" spans="1:43" ht="15.75" customHeight="1">
      <c r="A482" s="403"/>
      <c r="B482" s="403"/>
      <c r="C482" s="403"/>
      <c r="D482" s="403"/>
      <c r="E482" s="403"/>
      <c r="F482" s="403"/>
      <c r="G482" s="403"/>
      <c r="H482" s="403"/>
      <c r="I482" s="403"/>
      <c r="J482" s="403"/>
      <c r="K482" s="403"/>
      <c r="L482" s="403"/>
      <c r="M482" s="403"/>
      <c r="N482" s="403"/>
      <c r="O482" s="403"/>
      <c r="P482" s="403"/>
      <c r="Q482" s="403"/>
      <c r="R482" s="403"/>
      <c r="S482" s="403"/>
      <c r="T482" s="403"/>
      <c r="U482" s="403"/>
      <c r="V482" s="403"/>
      <c r="W482" s="403"/>
      <c r="X482" s="403"/>
      <c r="Y482" s="403"/>
      <c r="Z482" s="403"/>
      <c r="AA482" s="403"/>
      <c r="AB482" s="403"/>
      <c r="AC482" s="403"/>
      <c r="AD482" s="403"/>
      <c r="AE482" s="403"/>
      <c r="AF482" s="403"/>
      <c r="AG482" s="403"/>
      <c r="AH482" s="403"/>
      <c r="AI482" s="403"/>
      <c r="AJ482" s="403"/>
      <c r="AK482" s="403"/>
      <c r="AL482" s="403"/>
      <c r="AM482" s="403"/>
      <c r="AN482" s="403"/>
      <c r="AO482" s="403"/>
      <c r="AP482" s="403"/>
      <c r="AQ482" s="403"/>
    </row>
    <row r="483" spans="1:43" ht="15.75" customHeight="1">
      <c r="A483" s="403"/>
      <c r="B483" s="403"/>
      <c r="C483" s="403"/>
      <c r="D483" s="403"/>
      <c r="E483" s="403"/>
      <c r="F483" s="403"/>
      <c r="G483" s="403"/>
      <c r="H483" s="403"/>
      <c r="I483" s="403"/>
      <c r="J483" s="403"/>
      <c r="K483" s="403"/>
      <c r="L483" s="403"/>
      <c r="M483" s="403"/>
      <c r="N483" s="403"/>
      <c r="O483" s="403"/>
      <c r="P483" s="403"/>
      <c r="Q483" s="403"/>
      <c r="R483" s="403"/>
      <c r="S483" s="403"/>
      <c r="T483" s="403"/>
      <c r="U483" s="403"/>
      <c r="V483" s="403"/>
      <c r="W483" s="403"/>
      <c r="X483" s="403"/>
      <c r="Y483" s="403"/>
      <c r="Z483" s="403"/>
      <c r="AA483" s="403"/>
      <c r="AB483" s="403"/>
      <c r="AC483" s="403"/>
      <c r="AD483" s="403"/>
      <c r="AE483" s="403"/>
      <c r="AF483" s="403"/>
      <c r="AG483" s="403"/>
      <c r="AH483" s="403"/>
      <c r="AI483" s="403"/>
      <c r="AJ483" s="403"/>
      <c r="AK483" s="403"/>
      <c r="AL483" s="403"/>
      <c r="AM483" s="403"/>
      <c r="AN483" s="403"/>
      <c r="AO483" s="403"/>
      <c r="AP483" s="403"/>
      <c r="AQ483" s="403"/>
    </row>
    <row r="484" spans="1:43" ht="15.75" customHeight="1">
      <c r="A484" s="403"/>
      <c r="B484" s="403"/>
      <c r="C484" s="403"/>
      <c r="D484" s="403"/>
      <c r="E484" s="403"/>
      <c r="F484" s="403"/>
      <c r="G484" s="403"/>
      <c r="H484" s="403"/>
      <c r="I484" s="403"/>
      <c r="J484" s="403"/>
      <c r="K484" s="403"/>
      <c r="L484" s="403"/>
      <c r="M484" s="403"/>
      <c r="N484" s="403"/>
      <c r="O484" s="403"/>
      <c r="P484" s="403"/>
      <c r="Q484" s="403"/>
      <c r="R484" s="403"/>
      <c r="S484" s="403"/>
      <c r="T484" s="403"/>
      <c r="U484" s="403"/>
      <c r="V484" s="403"/>
      <c r="W484" s="403"/>
      <c r="X484" s="403"/>
      <c r="Y484" s="403"/>
      <c r="Z484" s="403"/>
      <c r="AA484" s="403"/>
      <c r="AB484" s="403"/>
      <c r="AC484" s="403"/>
      <c r="AD484" s="403"/>
      <c r="AE484" s="403"/>
      <c r="AF484" s="403"/>
      <c r="AG484" s="403"/>
      <c r="AH484" s="403"/>
      <c r="AI484" s="403"/>
      <c r="AJ484" s="403"/>
      <c r="AK484" s="403"/>
      <c r="AL484" s="403"/>
      <c r="AM484" s="403"/>
      <c r="AN484" s="403"/>
      <c r="AO484" s="403"/>
      <c r="AP484" s="403"/>
      <c r="AQ484" s="403"/>
    </row>
    <row r="485" spans="1:43" ht="15.75" customHeight="1">
      <c r="A485" s="403"/>
      <c r="B485" s="403"/>
      <c r="C485" s="403"/>
      <c r="D485" s="403"/>
      <c r="E485" s="403"/>
      <c r="F485" s="403"/>
      <c r="G485" s="403"/>
      <c r="H485" s="403"/>
      <c r="I485" s="403"/>
      <c r="J485" s="403"/>
      <c r="K485" s="403"/>
      <c r="L485" s="403"/>
      <c r="M485" s="403"/>
      <c r="N485" s="403"/>
      <c r="O485" s="403"/>
      <c r="P485" s="403"/>
      <c r="Q485" s="403"/>
      <c r="R485" s="403"/>
      <c r="S485" s="403"/>
      <c r="T485" s="403"/>
      <c r="U485" s="403"/>
      <c r="V485" s="403"/>
      <c r="W485" s="403"/>
      <c r="X485" s="403"/>
      <c r="Y485" s="403"/>
      <c r="Z485" s="403"/>
      <c r="AA485" s="403"/>
      <c r="AB485" s="403"/>
      <c r="AC485" s="403"/>
      <c r="AD485" s="403"/>
      <c r="AE485" s="403"/>
      <c r="AF485" s="403"/>
      <c r="AG485" s="403"/>
      <c r="AH485" s="403"/>
      <c r="AI485" s="403"/>
      <c r="AJ485" s="403"/>
      <c r="AK485" s="403"/>
      <c r="AL485" s="403"/>
      <c r="AM485" s="403"/>
      <c r="AN485" s="403"/>
      <c r="AO485" s="403"/>
      <c r="AP485" s="403"/>
      <c r="AQ485" s="403"/>
    </row>
    <row r="486" spans="1:43" ht="15.75" customHeight="1">
      <c r="A486" s="403"/>
      <c r="B486" s="403"/>
      <c r="C486" s="403"/>
      <c r="D486" s="403"/>
      <c r="E486" s="403"/>
      <c r="F486" s="403"/>
      <c r="G486" s="403"/>
      <c r="H486" s="403"/>
      <c r="I486" s="403"/>
      <c r="J486" s="403"/>
      <c r="K486" s="403"/>
      <c r="L486" s="403"/>
      <c r="M486" s="403"/>
      <c r="N486" s="403"/>
      <c r="O486" s="403"/>
      <c r="P486" s="403"/>
      <c r="Q486" s="403"/>
      <c r="R486" s="403"/>
      <c r="S486" s="403"/>
      <c r="T486" s="403"/>
      <c r="U486" s="403"/>
      <c r="V486" s="403"/>
      <c r="W486" s="403"/>
      <c r="X486" s="403"/>
      <c r="Y486" s="403"/>
      <c r="Z486" s="403"/>
      <c r="AA486" s="403"/>
      <c r="AB486" s="403"/>
      <c r="AC486" s="403"/>
      <c r="AD486" s="403"/>
      <c r="AE486" s="403"/>
      <c r="AF486" s="403"/>
      <c r="AG486" s="403"/>
      <c r="AH486" s="403"/>
      <c r="AI486" s="403"/>
      <c r="AJ486" s="403"/>
      <c r="AK486" s="403"/>
      <c r="AL486" s="403"/>
      <c r="AM486" s="403"/>
      <c r="AN486" s="403"/>
      <c r="AO486" s="403"/>
      <c r="AP486" s="403"/>
      <c r="AQ486" s="403"/>
    </row>
    <row r="487" spans="1:43" ht="15.75" customHeight="1">
      <c r="A487" s="403"/>
      <c r="B487" s="403"/>
      <c r="C487" s="403"/>
      <c r="D487" s="403"/>
      <c r="E487" s="403"/>
      <c r="F487" s="403"/>
      <c r="G487" s="403"/>
      <c r="H487" s="403"/>
      <c r="I487" s="403"/>
      <c r="J487" s="403"/>
      <c r="K487" s="403"/>
      <c r="L487" s="403"/>
      <c r="M487" s="403"/>
      <c r="N487" s="403"/>
      <c r="O487" s="403"/>
      <c r="P487" s="403"/>
      <c r="Q487" s="403"/>
      <c r="R487" s="403"/>
      <c r="S487" s="403"/>
      <c r="T487" s="403"/>
      <c r="U487" s="403"/>
      <c r="V487" s="403"/>
      <c r="W487" s="403"/>
      <c r="X487" s="403"/>
      <c r="Y487" s="403"/>
      <c r="Z487" s="403"/>
      <c r="AA487" s="403"/>
      <c r="AB487" s="403"/>
      <c r="AC487" s="403"/>
      <c r="AD487" s="403"/>
      <c r="AE487" s="403"/>
      <c r="AF487" s="403"/>
      <c r="AG487" s="403"/>
      <c r="AH487" s="403"/>
      <c r="AI487" s="403"/>
      <c r="AJ487" s="403"/>
      <c r="AK487" s="403"/>
      <c r="AL487" s="403"/>
      <c r="AM487" s="403"/>
      <c r="AN487" s="403"/>
      <c r="AO487" s="403"/>
      <c r="AP487" s="403"/>
      <c r="AQ487" s="403"/>
    </row>
    <row r="488" spans="1:43" ht="15.75" customHeight="1">
      <c r="A488" s="403"/>
      <c r="B488" s="403"/>
      <c r="C488" s="403"/>
      <c r="D488" s="403"/>
      <c r="E488" s="403"/>
      <c r="F488" s="403"/>
      <c r="G488" s="403"/>
      <c r="H488" s="403"/>
      <c r="I488" s="403"/>
      <c r="J488" s="403"/>
      <c r="K488" s="403"/>
      <c r="L488" s="403"/>
      <c r="M488" s="403"/>
      <c r="N488" s="403"/>
      <c r="O488" s="403"/>
      <c r="P488" s="403"/>
      <c r="Q488" s="403"/>
      <c r="R488" s="403"/>
      <c r="S488" s="403"/>
      <c r="T488" s="403"/>
      <c r="U488" s="403"/>
      <c r="V488" s="403"/>
      <c r="W488" s="403"/>
      <c r="X488" s="403"/>
      <c r="Y488" s="403"/>
      <c r="Z488" s="403"/>
      <c r="AA488" s="403"/>
      <c r="AB488" s="403"/>
      <c r="AC488" s="403"/>
      <c r="AD488" s="403"/>
      <c r="AE488" s="403"/>
      <c r="AF488" s="403"/>
      <c r="AG488" s="403"/>
      <c r="AH488" s="403"/>
      <c r="AI488" s="403"/>
      <c r="AJ488" s="403"/>
      <c r="AK488" s="403"/>
      <c r="AL488" s="403"/>
      <c r="AM488" s="403"/>
      <c r="AN488" s="403"/>
      <c r="AO488" s="403"/>
      <c r="AP488" s="403"/>
      <c r="AQ488" s="403"/>
    </row>
    <row r="489" spans="1:43" ht="15.75" customHeight="1">
      <c r="A489" s="403"/>
      <c r="B489" s="403"/>
      <c r="C489" s="403"/>
      <c r="D489" s="403"/>
      <c r="E489" s="403"/>
      <c r="F489" s="403"/>
      <c r="G489" s="403"/>
      <c r="H489" s="403"/>
      <c r="I489" s="403"/>
      <c r="J489" s="403"/>
      <c r="K489" s="403"/>
      <c r="L489" s="403"/>
      <c r="M489" s="403"/>
      <c r="N489" s="403"/>
      <c r="O489" s="403"/>
      <c r="P489" s="403"/>
      <c r="Q489" s="403"/>
      <c r="R489" s="403"/>
      <c r="S489" s="403"/>
      <c r="T489" s="403"/>
      <c r="U489" s="403"/>
      <c r="V489" s="403"/>
      <c r="W489" s="403"/>
      <c r="X489" s="403"/>
      <c r="Y489" s="403"/>
      <c r="Z489" s="403"/>
      <c r="AA489" s="403"/>
      <c r="AB489" s="403"/>
      <c r="AC489" s="403"/>
      <c r="AD489" s="403"/>
      <c r="AE489" s="403"/>
      <c r="AF489" s="403"/>
      <c r="AG489" s="403"/>
      <c r="AH489" s="403"/>
      <c r="AI489" s="403"/>
      <c r="AJ489" s="403"/>
      <c r="AK489" s="403"/>
      <c r="AL489" s="403"/>
      <c r="AM489" s="403"/>
      <c r="AN489" s="403"/>
      <c r="AO489" s="403"/>
      <c r="AP489" s="403"/>
      <c r="AQ489" s="403"/>
    </row>
    <row r="490" spans="1:43" ht="15.75" customHeight="1">
      <c r="A490" s="403"/>
      <c r="B490" s="403"/>
      <c r="C490" s="403"/>
      <c r="D490" s="403"/>
      <c r="E490" s="403"/>
      <c r="F490" s="403"/>
      <c r="G490" s="403"/>
      <c r="H490" s="403"/>
      <c r="I490" s="403"/>
      <c r="J490" s="403"/>
      <c r="K490" s="403"/>
      <c r="L490" s="403"/>
      <c r="M490" s="403"/>
      <c r="N490" s="403"/>
      <c r="O490" s="403"/>
      <c r="P490" s="403"/>
      <c r="Q490" s="403"/>
      <c r="R490" s="403"/>
      <c r="S490" s="403"/>
      <c r="T490" s="403"/>
      <c r="U490" s="403"/>
      <c r="V490" s="403"/>
      <c r="W490" s="403"/>
      <c r="X490" s="403"/>
      <c r="Y490" s="403"/>
      <c r="Z490" s="403"/>
      <c r="AA490" s="403"/>
      <c r="AB490" s="403"/>
      <c r="AC490" s="403"/>
      <c r="AD490" s="403"/>
      <c r="AE490" s="403"/>
      <c r="AF490" s="403"/>
      <c r="AG490" s="403"/>
      <c r="AH490" s="403"/>
      <c r="AI490" s="403"/>
      <c r="AJ490" s="403"/>
      <c r="AK490" s="403"/>
      <c r="AL490" s="403"/>
      <c r="AM490" s="403"/>
      <c r="AN490" s="403"/>
      <c r="AO490" s="403"/>
      <c r="AP490" s="403"/>
      <c r="AQ490" s="403"/>
    </row>
    <row r="491" spans="1:43" ht="15.75" customHeight="1">
      <c r="A491" s="403"/>
      <c r="B491" s="403"/>
      <c r="C491" s="403"/>
      <c r="D491" s="403"/>
      <c r="E491" s="403"/>
      <c r="F491" s="403"/>
      <c r="G491" s="403"/>
      <c r="H491" s="403"/>
      <c r="I491" s="403"/>
      <c r="J491" s="403"/>
      <c r="K491" s="403"/>
      <c r="L491" s="403"/>
      <c r="M491" s="403"/>
      <c r="N491" s="403"/>
      <c r="O491" s="403"/>
      <c r="P491" s="403"/>
      <c r="Q491" s="403"/>
      <c r="R491" s="403"/>
      <c r="S491" s="403"/>
      <c r="T491" s="403"/>
      <c r="U491" s="403"/>
      <c r="V491" s="403"/>
      <c r="W491" s="403"/>
      <c r="X491" s="403"/>
      <c r="Y491" s="403"/>
      <c r="Z491" s="403"/>
      <c r="AA491" s="403"/>
      <c r="AB491" s="403"/>
      <c r="AC491" s="403"/>
      <c r="AD491" s="403"/>
      <c r="AE491" s="403"/>
      <c r="AF491" s="403"/>
      <c r="AG491" s="403"/>
      <c r="AH491" s="403"/>
      <c r="AI491" s="403"/>
      <c r="AJ491" s="403"/>
      <c r="AK491" s="403"/>
      <c r="AL491" s="403"/>
      <c r="AM491" s="403"/>
      <c r="AN491" s="403"/>
      <c r="AO491" s="403"/>
      <c r="AP491" s="403"/>
      <c r="AQ491" s="403"/>
    </row>
    <row r="492" spans="1:43" ht="15.75" customHeight="1">
      <c r="A492" s="403"/>
      <c r="B492" s="403"/>
      <c r="C492" s="403"/>
      <c r="D492" s="403"/>
      <c r="E492" s="403"/>
      <c r="F492" s="403"/>
      <c r="G492" s="403"/>
      <c r="H492" s="403"/>
      <c r="I492" s="403"/>
      <c r="J492" s="403"/>
      <c r="K492" s="403"/>
      <c r="L492" s="403"/>
      <c r="M492" s="403"/>
      <c r="N492" s="403"/>
      <c r="O492" s="403"/>
      <c r="P492" s="403"/>
      <c r="Q492" s="403"/>
      <c r="R492" s="403"/>
      <c r="S492" s="403"/>
      <c r="T492" s="403"/>
      <c r="U492" s="403"/>
      <c r="V492" s="403"/>
      <c r="W492" s="403"/>
      <c r="X492" s="403"/>
      <c r="Y492" s="403"/>
      <c r="Z492" s="403"/>
      <c r="AA492" s="403"/>
      <c r="AB492" s="403"/>
      <c r="AC492" s="403"/>
      <c r="AD492" s="403"/>
      <c r="AE492" s="403"/>
      <c r="AF492" s="403"/>
      <c r="AG492" s="403"/>
      <c r="AH492" s="403"/>
      <c r="AI492" s="403"/>
      <c r="AJ492" s="403"/>
      <c r="AK492" s="403"/>
      <c r="AL492" s="403"/>
      <c r="AM492" s="403"/>
      <c r="AN492" s="403"/>
      <c r="AO492" s="403"/>
      <c r="AP492" s="403"/>
      <c r="AQ492" s="403"/>
    </row>
    <row r="493" spans="1:43" ht="15.75" customHeight="1">
      <c r="A493" s="403"/>
      <c r="B493" s="403"/>
      <c r="C493" s="403"/>
      <c r="D493" s="403"/>
      <c r="E493" s="403"/>
      <c r="F493" s="403"/>
      <c r="G493" s="403"/>
      <c r="H493" s="403"/>
      <c r="I493" s="403"/>
      <c r="J493" s="403"/>
      <c r="K493" s="403"/>
      <c r="L493" s="403"/>
      <c r="M493" s="403"/>
      <c r="N493" s="403"/>
      <c r="O493" s="403"/>
      <c r="P493" s="403"/>
      <c r="Q493" s="403"/>
      <c r="R493" s="403"/>
      <c r="S493" s="403"/>
      <c r="T493" s="403"/>
      <c r="U493" s="403"/>
      <c r="V493" s="403"/>
      <c r="W493" s="403"/>
      <c r="X493" s="403"/>
      <c r="Y493" s="403"/>
      <c r="Z493" s="403"/>
      <c r="AA493" s="403"/>
      <c r="AB493" s="403"/>
      <c r="AC493" s="403"/>
      <c r="AD493" s="403"/>
      <c r="AE493" s="403"/>
      <c r="AF493" s="403"/>
      <c r="AG493" s="403"/>
      <c r="AH493" s="403"/>
      <c r="AI493" s="403"/>
      <c r="AJ493" s="403"/>
      <c r="AK493" s="403"/>
      <c r="AL493" s="403"/>
      <c r="AM493" s="403"/>
      <c r="AN493" s="403"/>
      <c r="AO493" s="403"/>
      <c r="AP493" s="403"/>
      <c r="AQ493" s="403"/>
    </row>
    <row r="494" spans="1:43" ht="15.75" customHeight="1">
      <c r="A494" s="403"/>
      <c r="B494" s="403"/>
      <c r="C494" s="403"/>
      <c r="D494" s="403"/>
      <c r="E494" s="403"/>
      <c r="F494" s="403"/>
      <c r="G494" s="403"/>
      <c r="H494" s="403"/>
      <c r="I494" s="403"/>
      <c r="J494" s="403"/>
      <c r="K494" s="403"/>
      <c r="L494" s="403"/>
      <c r="M494" s="403"/>
      <c r="N494" s="403"/>
      <c r="O494" s="403"/>
      <c r="P494" s="403"/>
      <c r="Q494" s="403"/>
      <c r="R494" s="403"/>
      <c r="S494" s="403"/>
      <c r="T494" s="403"/>
      <c r="U494" s="403"/>
      <c r="V494" s="403"/>
      <c r="W494" s="403"/>
      <c r="X494" s="403"/>
      <c r="Y494" s="403"/>
      <c r="Z494" s="403"/>
      <c r="AA494" s="403"/>
      <c r="AB494" s="403"/>
      <c r="AC494" s="403"/>
      <c r="AD494" s="403"/>
      <c r="AE494" s="403"/>
      <c r="AF494" s="403"/>
      <c r="AG494" s="403"/>
      <c r="AH494" s="403"/>
      <c r="AI494" s="403"/>
      <c r="AJ494" s="403"/>
      <c r="AK494" s="403"/>
      <c r="AL494" s="403"/>
      <c r="AM494" s="403"/>
      <c r="AN494" s="403"/>
      <c r="AO494" s="403"/>
      <c r="AP494" s="403"/>
      <c r="AQ494" s="403"/>
    </row>
    <row r="495" spans="1:43" ht="15.75" customHeight="1">
      <c r="A495" s="403"/>
      <c r="B495" s="403"/>
      <c r="C495" s="403"/>
      <c r="D495" s="403"/>
      <c r="E495" s="403"/>
      <c r="F495" s="403"/>
      <c r="G495" s="403"/>
      <c r="H495" s="403"/>
      <c r="I495" s="403"/>
      <c r="J495" s="403"/>
      <c r="K495" s="403"/>
      <c r="L495" s="403"/>
      <c r="M495" s="403"/>
      <c r="N495" s="403"/>
      <c r="O495" s="403"/>
      <c r="P495" s="403"/>
      <c r="Q495" s="403"/>
      <c r="R495" s="403"/>
      <c r="S495" s="403"/>
      <c r="T495" s="403"/>
      <c r="U495" s="403"/>
      <c r="V495" s="403"/>
      <c r="W495" s="403"/>
      <c r="X495" s="403"/>
      <c r="Y495" s="403"/>
      <c r="Z495" s="403"/>
      <c r="AA495" s="403"/>
      <c r="AB495" s="403"/>
      <c r="AC495" s="403"/>
      <c r="AD495" s="403"/>
      <c r="AE495" s="403"/>
      <c r="AF495" s="403"/>
      <c r="AG495" s="403"/>
      <c r="AH495" s="403"/>
      <c r="AI495" s="403"/>
      <c r="AJ495" s="403"/>
      <c r="AK495" s="403"/>
      <c r="AL495" s="403"/>
      <c r="AM495" s="403"/>
      <c r="AN495" s="403"/>
      <c r="AO495" s="403"/>
      <c r="AP495" s="403"/>
      <c r="AQ495" s="403"/>
    </row>
    <row r="496" spans="1:43" ht="15.75" customHeight="1">
      <c r="A496" s="403"/>
      <c r="B496" s="403"/>
      <c r="C496" s="403"/>
      <c r="D496" s="403"/>
      <c r="E496" s="403"/>
      <c r="F496" s="403"/>
      <c r="G496" s="403"/>
      <c r="H496" s="403"/>
      <c r="I496" s="403"/>
      <c r="J496" s="403"/>
      <c r="K496" s="403"/>
      <c r="L496" s="403"/>
      <c r="M496" s="403"/>
      <c r="N496" s="403"/>
      <c r="O496" s="403"/>
      <c r="P496" s="403"/>
      <c r="Q496" s="403"/>
      <c r="R496" s="403"/>
      <c r="S496" s="403"/>
      <c r="T496" s="403"/>
      <c r="U496" s="403"/>
      <c r="V496" s="403"/>
      <c r="W496" s="403"/>
      <c r="X496" s="403"/>
      <c r="Y496" s="403"/>
      <c r="Z496" s="403"/>
      <c r="AA496" s="403"/>
      <c r="AB496" s="403"/>
      <c r="AC496" s="403"/>
      <c r="AD496" s="403"/>
      <c r="AE496" s="403"/>
      <c r="AF496" s="403"/>
      <c r="AG496" s="403"/>
      <c r="AH496" s="403"/>
      <c r="AI496" s="403"/>
      <c r="AJ496" s="403"/>
      <c r="AK496" s="403"/>
      <c r="AL496" s="403"/>
      <c r="AM496" s="403"/>
      <c r="AN496" s="403"/>
      <c r="AO496" s="403"/>
      <c r="AP496" s="403"/>
      <c r="AQ496" s="403"/>
    </row>
    <row r="497" spans="1:43" ht="15.75" customHeight="1">
      <c r="A497" s="403"/>
      <c r="B497" s="403"/>
      <c r="C497" s="403"/>
      <c r="D497" s="403"/>
      <c r="E497" s="403"/>
      <c r="F497" s="403"/>
      <c r="G497" s="403"/>
      <c r="H497" s="403"/>
      <c r="I497" s="403"/>
      <c r="J497" s="403"/>
      <c r="K497" s="403"/>
      <c r="L497" s="403"/>
      <c r="M497" s="403"/>
      <c r="N497" s="403"/>
      <c r="O497" s="403"/>
      <c r="P497" s="403"/>
      <c r="Q497" s="403"/>
      <c r="R497" s="403"/>
      <c r="S497" s="403"/>
      <c r="T497" s="403"/>
      <c r="U497" s="403"/>
      <c r="V497" s="403"/>
      <c r="W497" s="403"/>
      <c r="X497" s="403"/>
      <c r="Y497" s="403"/>
      <c r="Z497" s="403"/>
      <c r="AA497" s="403"/>
      <c r="AB497" s="403"/>
      <c r="AC497" s="403"/>
      <c r="AD497" s="403"/>
      <c r="AE497" s="403"/>
      <c r="AF497" s="403"/>
      <c r="AG497" s="403"/>
      <c r="AH497" s="403"/>
      <c r="AI497" s="403"/>
      <c r="AJ497" s="403"/>
      <c r="AK497" s="403"/>
      <c r="AL497" s="403"/>
      <c r="AM497" s="403"/>
      <c r="AN497" s="403"/>
      <c r="AO497" s="403"/>
      <c r="AP497" s="403"/>
      <c r="AQ497" s="403"/>
    </row>
    <row r="498" spans="1:43" ht="15.75" customHeight="1">
      <c r="A498" s="403"/>
      <c r="B498" s="403"/>
      <c r="C498" s="403"/>
      <c r="D498" s="403"/>
      <c r="E498" s="403"/>
      <c r="F498" s="403"/>
      <c r="G498" s="403"/>
      <c r="H498" s="403"/>
      <c r="I498" s="403"/>
      <c r="J498" s="403"/>
      <c r="K498" s="403"/>
      <c r="L498" s="403"/>
      <c r="M498" s="403"/>
      <c r="N498" s="403"/>
      <c r="O498" s="403"/>
      <c r="P498" s="403"/>
      <c r="Q498" s="403"/>
      <c r="R498" s="403"/>
      <c r="S498" s="403"/>
      <c r="T498" s="403"/>
      <c r="U498" s="403"/>
      <c r="V498" s="403"/>
      <c r="W498" s="403"/>
      <c r="X498" s="403"/>
      <c r="Y498" s="403"/>
      <c r="Z498" s="403"/>
      <c r="AA498" s="403"/>
      <c r="AB498" s="403"/>
      <c r="AC498" s="403"/>
      <c r="AD498" s="403"/>
      <c r="AE498" s="403"/>
      <c r="AF498" s="403"/>
      <c r="AG498" s="403"/>
      <c r="AH498" s="403"/>
      <c r="AI498" s="403"/>
      <c r="AJ498" s="403"/>
      <c r="AK498" s="403"/>
      <c r="AL498" s="403"/>
      <c r="AM498" s="403"/>
      <c r="AN498" s="403"/>
      <c r="AO498" s="403"/>
      <c r="AP498" s="403"/>
      <c r="AQ498" s="403"/>
    </row>
    <row r="499" spans="1:43" ht="15.75" customHeight="1">
      <c r="A499" s="403"/>
      <c r="B499" s="403"/>
      <c r="C499" s="403"/>
      <c r="D499" s="403"/>
      <c r="E499" s="403"/>
      <c r="F499" s="403"/>
      <c r="G499" s="403"/>
      <c r="H499" s="403"/>
      <c r="I499" s="403"/>
      <c r="J499" s="403"/>
      <c r="K499" s="403"/>
      <c r="L499" s="403"/>
      <c r="M499" s="403"/>
      <c r="N499" s="403"/>
      <c r="O499" s="403"/>
      <c r="P499" s="403"/>
      <c r="Q499" s="403"/>
      <c r="R499" s="403"/>
      <c r="S499" s="403"/>
      <c r="T499" s="403"/>
      <c r="U499" s="403"/>
      <c r="V499" s="403"/>
      <c r="W499" s="403"/>
      <c r="X499" s="403"/>
      <c r="Y499" s="403"/>
      <c r="Z499" s="403"/>
      <c r="AA499" s="403"/>
      <c r="AB499" s="403"/>
      <c r="AC499" s="403"/>
      <c r="AD499" s="403"/>
      <c r="AE499" s="403"/>
      <c r="AF499" s="403"/>
      <c r="AG499" s="403"/>
      <c r="AH499" s="403"/>
      <c r="AI499" s="403"/>
      <c r="AJ499" s="403"/>
      <c r="AK499" s="403"/>
      <c r="AL499" s="403"/>
      <c r="AM499" s="403"/>
      <c r="AN499" s="403"/>
      <c r="AO499" s="403"/>
      <c r="AP499" s="403"/>
      <c r="AQ499" s="403"/>
    </row>
    <row r="500" spans="1:43" ht="15.75" customHeight="1">
      <c r="A500" s="403"/>
      <c r="B500" s="403"/>
      <c r="C500" s="403"/>
      <c r="D500" s="403"/>
      <c r="E500" s="403"/>
      <c r="F500" s="403"/>
      <c r="G500" s="403"/>
      <c r="H500" s="403"/>
      <c r="I500" s="403"/>
      <c r="J500" s="403"/>
      <c r="K500" s="403"/>
      <c r="L500" s="403"/>
      <c r="M500" s="403"/>
      <c r="N500" s="403"/>
      <c r="O500" s="403"/>
      <c r="P500" s="403"/>
      <c r="Q500" s="403"/>
      <c r="R500" s="403"/>
      <c r="S500" s="403"/>
      <c r="T500" s="403"/>
      <c r="U500" s="403"/>
      <c r="V500" s="403"/>
      <c r="W500" s="403"/>
      <c r="X500" s="403"/>
      <c r="Y500" s="403"/>
      <c r="Z500" s="403"/>
      <c r="AA500" s="403"/>
      <c r="AB500" s="403"/>
      <c r="AC500" s="403"/>
      <c r="AD500" s="403"/>
      <c r="AE500" s="403"/>
      <c r="AF500" s="403"/>
      <c r="AG500" s="403"/>
      <c r="AH500" s="403"/>
      <c r="AI500" s="403"/>
      <c r="AJ500" s="403"/>
      <c r="AK500" s="403"/>
      <c r="AL500" s="403"/>
      <c r="AM500" s="403"/>
      <c r="AN500" s="403"/>
      <c r="AO500" s="403"/>
      <c r="AP500" s="403"/>
      <c r="AQ500" s="403"/>
    </row>
    <row r="501" spans="1:43" ht="15.75" customHeight="1">
      <c r="A501" s="403"/>
      <c r="B501" s="403"/>
      <c r="C501" s="403"/>
      <c r="D501" s="403"/>
      <c r="E501" s="403"/>
      <c r="F501" s="403"/>
      <c r="G501" s="403"/>
      <c r="H501" s="403"/>
      <c r="I501" s="403"/>
      <c r="J501" s="403"/>
      <c r="K501" s="403"/>
      <c r="L501" s="403"/>
      <c r="M501" s="403"/>
      <c r="N501" s="403"/>
      <c r="O501" s="403"/>
      <c r="P501" s="403"/>
      <c r="Q501" s="403"/>
      <c r="R501" s="403"/>
      <c r="S501" s="403"/>
      <c r="T501" s="403"/>
      <c r="U501" s="403"/>
      <c r="V501" s="403"/>
      <c r="W501" s="403"/>
      <c r="X501" s="403"/>
      <c r="Y501" s="403"/>
      <c r="Z501" s="403"/>
      <c r="AA501" s="403"/>
      <c r="AB501" s="403"/>
      <c r="AC501" s="403"/>
      <c r="AD501" s="403"/>
      <c r="AE501" s="403"/>
      <c r="AF501" s="403"/>
      <c r="AG501" s="403"/>
      <c r="AH501" s="403"/>
      <c r="AI501" s="403"/>
      <c r="AJ501" s="403"/>
      <c r="AK501" s="403"/>
      <c r="AL501" s="403"/>
      <c r="AM501" s="403"/>
      <c r="AN501" s="403"/>
      <c r="AO501" s="403"/>
      <c r="AP501" s="403"/>
      <c r="AQ501" s="403"/>
    </row>
    <row r="502" spans="1:43" ht="15.75" customHeight="1">
      <c r="A502" s="403"/>
      <c r="B502" s="403"/>
      <c r="C502" s="403"/>
      <c r="D502" s="403"/>
      <c r="E502" s="403"/>
      <c r="F502" s="403"/>
      <c r="G502" s="403"/>
      <c r="H502" s="403"/>
      <c r="I502" s="403"/>
      <c r="J502" s="403"/>
      <c r="K502" s="403"/>
      <c r="L502" s="403"/>
      <c r="M502" s="403"/>
      <c r="N502" s="403"/>
      <c r="O502" s="403"/>
      <c r="P502" s="403"/>
      <c r="Q502" s="403"/>
      <c r="R502" s="403"/>
      <c r="S502" s="403"/>
      <c r="T502" s="403"/>
      <c r="U502" s="403"/>
      <c r="V502" s="403"/>
      <c r="W502" s="403"/>
      <c r="X502" s="403"/>
      <c r="Y502" s="403"/>
      <c r="Z502" s="403"/>
      <c r="AA502" s="403"/>
      <c r="AB502" s="403"/>
      <c r="AC502" s="403"/>
      <c r="AD502" s="403"/>
      <c r="AE502" s="403"/>
      <c r="AF502" s="403"/>
      <c r="AG502" s="403"/>
      <c r="AH502" s="403"/>
      <c r="AI502" s="403"/>
      <c r="AJ502" s="403"/>
      <c r="AK502" s="403"/>
      <c r="AL502" s="403"/>
      <c r="AM502" s="403"/>
      <c r="AN502" s="403"/>
      <c r="AO502" s="403"/>
      <c r="AP502" s="403"/>
      <c r="AQ502" s="403"/>
    </row>
    <row r="503" spans="1:43" ht="15.75" customHeight="1">
      <c r="A503" s="403"/>
      <c r="B503" s="403"/>
      <c r="C503" s="403"/>
      <c r="D503" s="403"/>
      <c r="E503" s="403"/>
      <c r="F503" s="403"/>
      <c r="G503" s="403"/>
      <c r="H503" s="403"/>
      <c r="I503" s="403"/>
      <c r="J503" s="403"/>
      <c r="K503" s="403"/>
      <c r="L503" s="403"/>
      <c r="M503" s="403"/>
      <c r="N503" s="403"/>
      <c r="O503" s="403"/>
      <c r="P503" s="403"/>
      <c r="Q503" s="403"/>
      <c r="R503" s="403"/>
      <c r="S503" s="403"/>
      <c r="T503" s="403"/>
      <c r="U503" s="403"/>
      <c r="V503" s="403"/>
      <c r="W503" s="403"/>
      <c r="X503" s="403"/>
      <c r="Y503" s="403"/>
      <c r="Z503" s="403"/>
      <c r="AA503" s="403"/>
      <c r="AB503" s="403"/>
      <c r="AC503" s="403"/>
      <c r="AD503" s="403"/>
      <c r="AE503" s="403"/>
      <c r="AF503" s="403"/>
      <c r="AG503" s="403"/>
      <c r="AH503" s="403"/>
      <c r="AI503" s="403"/>
      <c r="AJ503" s="403"/>
      <c r="AK503" s="403"/>
      <c r="AL503" s="403"/>
      <c r="AM503" s="403"/>
      <c r="AN503" s="403"/>
      <c r="AO503" s="403"/>
      <c r="AP503" s="403"/>
      <c r="AQ503" s="403"/>
    </row>
    <row r="504" spans="1:43" ht="15.75" customHeight="1">
      <c r="A504" s="403"/>
      <c r="B504" s="403"/>
      <c r="C504" s="403"/>
      <c r="D504" s="403"/>
      <c r="E504" s="403"/>
      <c r="F504" s="403"/>
      <c r="G504" s="403"/>
      <c r="H504" s="403"/>
      <c r="I504" s="403"/>
      <c r="J504" s="403"/>
      <c r="K504" s="403"/>
      <c r="L504" s="403"/>
      <c r="M504" s="403"/>
      <c r="N504" s="403"/>
      <c r="O504" s="403"/>
      <c r="P504" s="403"/>
      <c r="Q504" s="403"/>
      <c r="R504" s="403"/>
      <c r="S504" s="403"/>
      <c r="T504" s="403"/>
      <c r="U504" s="403"/>
      <c r="V504" s="403"/>
      <c r="W504" s="403"/>
      <c r="X504" s="403"/>
      <c r="Y504" s="403"/>
      <c r="Z504" s="403"/>
      <c r="AA504" s="403"/>
      <c r="AB504" s="403"/>
      <c r="AC504" s="403"/>
      <c r="AD504" s="403"/>
      <c r="AE504" s="403"/>
      <c r="AF504" s="403"/>
      <c r="AG504" s="403"/>
      <c r="AH504" s="403"/>
      <c r="AI504" s="403"/>
      <c r="AJ504" s="403"/>
      <c r="AK504" s="403"/>
      <c r="AL504" s="403"/>
      <c r="AM504" s="403"/>
      <c r="AN504" s="403"/>
      <c r="AO504" s="403"/>
      <c r="AP504" s="403"/>
      <c r="AQ504" s="403"/>
    </row>
    <row r="505" spans="1:43" ht="15.75" customHeight="1">
      <c r="A505" s="403"/>
      <c r="B505" s="403"/>
      <c r="C505" s="403"/>
      <c r="D505" s="403"/>
      <c r="E505" s="403"/>
      <c r="F505" s="403"/>
      <c r="G505" s="403"/>
      <c r="H505" s="403"/>
      <c r="I505" s="403"/>
      <c r="J505" s="403"/>
      <c r="K505" s="403"/>
      <c r="L505" s="403"/>
      <c r="M505" s="403"/>
      <c r="N505" s="403"/>
      <c r="O505" s="403"/>
      <c r="P505" s="403"/>
      <c r="Q505" s="403"/>
      <c r="R505" s="403"/>
      <c r="S505" s="403"/>
      <c r="T505" s="403"/>
      <c r="U505" s="403"/>
      <c r="V505" s="403"/>
      <c r="W505" s="403"/>
      <c r="X505" s="403"/>
      <c r="Y505" s="403"/>
      <c r="Z505" s="403"/>
      <c r="AA505" s="403"/>
      <c r="AB505" s="403"/>
      <c r="AC505" s="403"/>
      <c r="AD505" s="403"/>
      <c r="AE505" s="403"/>
      <c r="AF505" s="403"/>
      <c r="AG505" s="403"/>
      <c r="AH505" s="403"/>
      <c r="AI505" s="403"/>
      <c r="AJ505" s="403"/>
      <c r="AK505" s="403"/>
      <c r="AL505" s="403"/>
      <c r="AM505" s="403"/>
      <c r="AN505" s="403"/>
      <c r="AO505" s="403"/>
      <c r="AP505" s="403"/>
      <c r="AQ505" s="403"/>
    </row>
    <row r="506" spans="1:43" ht="15.75" customHeight="1">
      <c r="A506" s="403"/>
      <c r="B506" s="403"/>
      <c r="C506" s="403"/>
      <c r="D506" s="403"/>
      <c r="E506" s="403"/>
      <c r="F506" s="403"/>
      <c r="G506" s="403"/>
      <c r="H506" s="403"/>
      <c r="I506" s="403"/>
      <c r="J506" s="403"/>
      <c r="K506" s="403"/>
      <c r="L506" s="403"/>
      <c r="M506" s="403"/>
      <c r="N506" s="403"/>
      <c r="O506" s="403"/>
      <c r="P506" s="403"/>
      <c r="Q506" s="403"/>
      <c r="R506" s="403"/>
      <c r="S506" s="403"/>
      <c r="T506" s="403"/>
      <c r="U506" s="403"/>
      <c r="V506" s="403"/>
      <c r="W506" s="403"/>
      <c r="X506" s="403"/>
      <c r="Y506" s="403"/>
      <c r="Z506" s="403"/>
      <c r="AA506" s="403"/>
      <c r="AB506" s="403"/>
      <c r="AC506" s="403"/>
      <c r="AD506" s="403"/>
      <c r="AE506" s="403"/>
      <c r="AF506" s="403"/>
      <c r="AG506" s="403"/>
      <c r="AH506" s="403"/>
      <c r="AI506" s="403"/>
      <c r="AJ506" s="403"/>
      <c r="AK506" s="403"/>
      <c r="AL506" s="403"/>
      <c r="AM506" s="403"/>
      <c r="AN506" s="403"/>
      <c r="AO506" s="403"/>
      <c r="AP506" s="403"/>
      <c r="AQ506" s="403"/>
    </row>
    <row r="507" spans="1:43" ht="15.75" customHeight="1">
      <c r="A507" s="403"/>
      <c r="B507" s="403"/>
      <c r="C507" s="403"/>
      <c r="D507" s="403"/>
      <c r="E507" s="403"/>
      <c r="F507" s="403"/>
      <c r="G507" s="403"/>
      <c r="H507" s="403"/>
      <c r="I507" s="403"/>
      <c r="J507" s="403"/>
      <c r="K507" s="403"/>
      <c r="L507" s="403"/>
      <c r="M507" s="403"/>
      <c r="N507" s="403"/>
      <c r="O507" s="403"/>
      <c r="P507" s="403"/>
      <c r="Q507" s="403"/>
      <c r="R507" s="403"/>
      <c r="S507" s="403"/>
      <c r="T507" s="403"/>
      <c r="U507" s="403"/>
      <c r="V507" s="403"/>
      <c r="W507" s="403"/>
      <c r="X507" s="403"/>
      <c r="Y507" s="403"/>
      <c r="Z507" s="403"/>
      <c r="AA507" s="403"/>
      <c r="AB507" s="403"/>
      <c r="AC507" s="403"/>
      <c r="AD507" s="403"/>
      <c r="AE507" s="403"/>
      <c r="AF507" s="403"/>
      <c r="AG507" s="403"/>
      <c r="AH507" s="403"/>
      <c r="AI507" s="403"/>
      <c r="AJ507" s="403"/>
      <c r="AK507" s="403"/>
      <c r="AL507" s="403"/>
      <c r="AM507" s="403"/>
      <c r="AN507" s="403"/>
      <c r="AO507" s="403"/>
      <c r="AP507" s="403"/>
      <c r="AQ507" s="403"/>
    </row>
    <row r="508" spans="1:43" ht="15.75" customHeight="1">
      <c r="A508" s="403"/>
      <c r="B508" s="403"/>
      <c r="C508" s="403"/>
      <c r="D508" s="403"/>
      <c r="E508" s="403"/>
      <c r="F508" s="403"/>
      <c r="G508" s="403"/>
      <c r="H508" s="403"/>
      <c r="I508" s="403"/>
      <c r="J508" s="403"/>
      <c r="K508" s="403"/>
      <c r="L508" s="403"/>
      <c r="M508" s="403"/>
      <c r="N508" s="403"/>
      <c r="O508" s="403"/>
      <c r="P508" s="403"/>
      <c r="Q508" s="403"/>
      <c r="R508" s="403"/>
      <c r="S508" s="403"/>
      <c r="T508" s="403"/>
      <c r="U508" s="403"/>
      <c r="V508" s="403"/>
      <c r="W508" s="403"/>
      <c r="X508" s="403"/>
      <c r="Y508" s="403"/>
      <c r="Z508" s="403"/>
      <c r="AA508" s="403"/>
      <c r="AB508" s="403"/>
      <c r="AC508" s="403"/>
      <c r="AD508" s="403"/>
      <c r="AE508" s="403"/>
      <c r="AF508" s="403"/>
      <c r="AG508" s="403"/>
      <c r="AH508" s="403"/>
      <c r="AI508" s="403"/>
      <c r="AJ508" s="403"/>
      <c r="AK508" s="403"/>
      <c r="AL508" s="403"/>
      <c r="AM508" s="403"/>
      <c r="AN508" s="403"/>
      <c r="AO508" s="403"/>
      <c r="AP508" s="403"/>
      <c r="AQ508" s="403"/>
    </row>
    <row r="509" spans="1:43" ht="15.75" customHeight="1">
      <c r="A509" s="403"/>
      <c r="B509" s="403"/>
      <c r="C509" s="403"/>
      <c r="D509" s="403"/>
      <c r="E509" s="403"/>
      <c r="F509" s="403"/>
      <c r="G509" s="403"/>
      <c r="H509" s="403"/>
      <c r="I509" s="403"/>
      <c r="J509" s="403"/>
      <c r="K509" s="403"/>
      <c r="L509" s="403"/>
      <c r="M509" s="403"/>
      <c r="N509" s="403"/>
      <c r="O509" s="403"/>
      <c r="P509" s="403"/>
      <c r="Q509" s="403"/>
      <c r="R509" s="403"/>
      <c r="S509" s="403"/>
      <c r="T509" s="403"/>
      <c r="U509" s="403"/>
      <c r="V509" s="403"/>
      <c r="W509" s="403"/>
      <c r="X509" s="403"/>
      <c r="Y509" s="403"/>
      <c r="Z509" s="403"/>
      <c r="AA509" s="403"/>
      <c r="AB509" s="403"/>
      <c r="AC509" s="403"/>
      <c r="AD509" s="403"/>
      <c r="AE509" s="403"/>
      <c r="AF509" s="403"/>
      <c r="AG509" s="403"/>
      <c r="AH509" s="403"/>
      <c r="AI509" s="403"/>
      <c r="AJ509" s="403"/>
      <c r="AK509" s="403"/>
      <c r="AL509" s="403"/>
      <c r="AM509" s="403"/>
      <c r="AN509" s="403"/>
      <c r="AO509" s="403"/>
      <c r="AP509" s="403"/>
      <c r="AQ509" s="403"/>
    </row>
    <row r="510" spans="1:43" ht="15.75" customHeight="1">
      <c r="A510" s="403"/>
      <c r="B510" s="403"/>
      <c r="C510" s="403"/>
      <c r="D510" s="403"/>
      <c r="E510" s="403"/>
      <c r="F510" s="403"/>
      <c r="G510" s="403"/>
      <c r="H510" s="403"/>
      <c r="I510" s="403"/>
      <c r="J510" s="403"/>
      <c r="K510" s="403"/>
      <c r="L510" s="403"/>
      <c r="M510" s="403"/>
      <c r="N510" s="403"/>
      <c r="O510" s="403"/>
      <c r="P510" s="403"/>
      <c r="Q510" s="403"/>
      <c r="R510" s="403"/>
      <c r="S510" s="403"/>
      <c r="T510" s="403"/>
      <c r="U510" s="403"/>
      <c r="V510" s="403"/>
      <c r="W510" s="403"/>
      <c r="X510" s="403"/>
      <c r="Y510" s="403"/>
      <c r="Z510" s="403"/>
      <c r="AA510" s="403"/>
      <c r="AB510" s="403"/>
      <c r="AC510" s="403"/>
      <c r="AD510" s="403"/>
      <c r="AE510" s="403"/>
      <c r="AF510" s="403"/>
      <c r="AG510" s="403"/>
      <c r="AH510" s="403"/>
      <c r="AI510" s="403"/>
      <c r="AJ510" s="403"/>
      <c r="AK510" s="403"/>
      <c r="AL510" s="403"/>
      <c r="AM510" s="403"/>
      <c r="AN510" s="403"/>
      <c r="AO510" s="403"/>
      <c r="AP510" s="403"/>
      <c r="AQ510" s="403"/>
    </row>
    <row r="511" spans="1:43" ht="15.75" customHeight="1">
      <c r="A511" s="403"/>
      <c r="B511" s="403"/>
      <c r="C511" s="403"/>
      <c r="D511" s="403"/>
      <c r="E511" s="403"/>
      <c r="F511" s="403"/>
      <c r="G511" s="403"/>
      <c r="H511" s="403"/>
      <c r="I511" s="403"/>
      <c r="J511" s="403"/>
      <c r="K511" s="403"/>
      <c r="L511" s="403"/>
      <c r="M511" s="403"/>
      <c r="N511" s="403"/>
      <c r="O511" s="403"/>
      <c r="P511" s="403"/>
      <c r="Q511" s="403"/>
      <c r="R511" s="403"/>
      <c r="S511" s="403"/>
      <c r="T511" s="403"/>
      <c r="U511" s="403"/>
      <c r="V511" s="403"/>
      <c r="W511" s="403"/>
      <c r="X511" s="403"/>
      <c r="Y511" s="403"/>
      <c r="Z511" s="403"/>
      <c r="AA511" s="403"/>
      <c r="AB511" s="403"/>
      <c r="AC511" s="403"/>
      <c r="AD511" s="403"/>
      <c r="AE511" s="403"/>
      <c r="AF511" s="403"/>
      <c r="AG511" s="403"/>
      <c r="AH511" s="403"/>
      <c r="AI511" s="403"/>
      <c r="AJ511" s="403"/>
      <c r="AK511" s="403"/>
      <c r="AL511" s="403"/>
      <c r="AM511" s="403"/>
      <c r="AN511" s="403"/>
      <c r="AO511" s="403"/>
      <c r="AP511" s="403"/>
      <c r="AQ511" s="403"/>
    </row>
    <row r="512" spans="1:43" ht="15.75" customHeight="1">
      <c r="A512" s="403"/>
      <c r="B512" s="403"/>
      <c r="C512" s="403"/>
      <c r="D512" s="403"/>
      <c r="E512" s="403"/>
      <c r="F512" s="403"/>
      <c r="G512" s="403"/>
      <c r="H512" s="403"/>
      <c r="I512" s="403"/>
      <c r="J512" s="403"/>
      <c r="K512" s="403"/>
      <c r="L512" s="403"/>
      <c r="M512" s="403"/>
      <c r="N512" s="403"/>
      <c r="O512" s="403"/>
      <c r="P512" s="403"/>
      <c r="Q512" s="403"/>
      <c r="R512" s="403"/>
      <c r="S512" s="403"/>
      <c r="T512" s="403"/>
      <c r="U512" s="403"/>
      <c r="V512" s="403"/>
      <c r="W512" s="403"/>
      <c r="X512" s="403"/>
      <c r="Y512" s="403"/>
      <c r="Z512" s="403"/>
      <c r="AA512" s="403"/>
      <c r="AB512" s="403"/>
      <c r="AC512" s="403"/>
      <c r="AD512" s="403"/>
      <c r="AE512" s="403"/>
      <c r="AF512" s="403"/>
      <c r="AG512" s="403"/>
      <c r="AH512" s="403"/>
      <c r="AI512" s="403"/>
      <c r="AJ512" s="403"/>
      <c r="AK512" s="403"/>
      <c r="AL512" s="403"/>
      <c r="AM512" s="403"/>
      <c r="AN512" s="403"/>
      <c r="AO512" s="403"/>
      <c r="AP512" s="403"/>
      <c r="AQ512" s="403"/>
    </row>
    <row r="513" spans="1:43" ht="15.75" customHeight="1">
      <c r="A513" s="403"/>
      <c r="B513" s="403"/>
      <c r="C513" s="403"/>
      <c r="D513" s="403"/>
      <c r="E513" s="403"/>
      <c r="F513" s="403"/>
      <c r="G513" s="403"/>
      <c r="H513" s="403"/>
      <c r="I513" s="403"/>
      <c r="J513" s="403"/>
      <c r="K513" s="403"/>
      <c r="L513" s="403"/>
      <c r="M513" s="403"/>
      <c r="N513" s="403"/>
      <c r="O513" s="403"/>
      <c r="P513" s="403"/>
      <c r="Q513" s="403"/>
      <c r="R513" s="403"/>
      <c r="S513" s="403"/>
      <c r="T513" s="403"/>
      <c r="U513" s="403"/>
      <c r="V513" s="403"/>
      <c r="W513" s="403"/>
      <c r="X513" s="403"/>
      <c r="Y513" s="403"/>
      <c r="Z513" s="403"/>
      <c r="AA513" s="403"/>
      <c r="AB513" s="403"/>
      <c r="AC513" s="403"/>
      <c r="AD513" s="403"/>
      <c r="AE513" s="403"/>
      <c r="AF513" s="403"/>
      <c r="AG513" s="403"/>
      <c r="AH513" s="403"/>
      <c r="AI513" s="403"/>
      <c r="AJ513" s="403"/>
      <c r="AK513" s="403"/>
      <c r="AL513" s="403"/>
      <c r="AM513" s="403"/>
      <c r="AN513" s="403"/>
      <c r="AO513" s="403"/>
      <c r="AP513" s="403"/>
      <c r="AQ513" s="403"/>
    </row>
    <row r="514" spans="1:43" ht="15.75" customHeight="1">
      <c r="A514" s="403"/>
      <c r="B514" s="403"/>
      <c r="C514" s="403"/>
      <c r="D514" s="403"/>
      <c r="E514" s="403"/>
      <c r="F514" s="403"/>
      <c r="G514" s="403"/>
      <c r="H514" s="403"/>
      <c r="I514" s="403"/>
      <c r="J514" s="403"/>
      <c r="K514" s="403"/>
      <c r="L514" s="403"/>
      <c r="M514" s="403"/>
      <c r="N514" s="403"/>
      <c r="O514" s="403"/>
      <c r="P514" s="403"/>
      <c r="Q514" s="403"/>
      <c r="R514" s="403"/>
      <c r="S514" s="403"/>
      <c r="T514" s="403"/>
      <c r="U514" s="403"/>
      <c r="V514" s="403"/>
      <c r="W514" s="403"/>
      <c r="X514" s="403"/>
      <c r="Y514" s="403"/>
      <c r="Z514" s="403"/>
      <c r="AA514" s="403"/>
      <c r="AB514" s="403"/>
      <c r="AC514" s="403"/>
      <c r="AD514" s="403"/>
      <c r="AE514" s="403"/>
      <c r="AF514" s="403"/>
      <c r="AG514" s="403"/>
      <c r="AH514" s="403"/>
      <c r="AI514" s="403"/>
      <c r="AJ514" s="403"/>
      <c r="AK514" s="403"/>
      <c r="AL514" s="403"/>
      <c r="AM514" s="403"/>
      <c r="AN514" s="403"/>
      <c r="AO514" s="403"/>
      <c r="AP514" s="403"/>
      <c r="AQ514" s="403"/>
    </row>
    <row r="515" spans="1:43" ht="15.75" customHeight="1">
      <c r="A515" s="403"/>
      <c r="B515" s="403"/>
      <c r="C515" s="403"/>
      <c r="D515" s="403"/>
      <c r="E515" s="403"/>
      <c r="F515" s="403"/>
      <c r="G515" s="403"/>
      <c r="H515" s="403"/>
      <c r="I515" s="403"/>
      <c r="J515" s="403"/>
      <c r="K515" s="403"/>
      <c r="L515" s="403"/>
      <c r="M515" s="403"/>
      <c r="N515" s="403"/>
      <c r="O515" s="403"/>
      <c r="P515" s="403"/>
      <c r="Q515" s="403"/>
      <c r="R515" s="403"/>
      <c r="S515" s="403"/>
      <c r="T515" s="403"/>
      <c r="U515" s="403"/>
      <c r="V515" s="403"/>
      <c r="W515" s="403"/>
      <c r="X515" s="403"/>
      <c r="Y515" s="403"/>
      <c r="Z515" s="403"/>
      <c r="AA515" s="403"/>
      <c r="AB515" s="403"/>
      <c r="AC515" s="403"/>
      <c r="AD515" s="403"/>
      <c r="AE515" s="403"/>
      <c r="AF515" s="403"/>
      <c r="AG515" s="403"/>
      <c r="AH515" s="403"/>
      <c r="AI515" s="403"/>
      <c r="AJ515" s="403"/>
      <c r="AK515" s="403"/>
      <c r="AL515" s="403"/>
      <c r="AM515" s="403"/>
      <c r="AN515" s="403"/>
      <c r="AO515" s="403"/>
      <c r="AP515" s="403"/>
      <c r="AQ515" s="403"/>
    </row>
    <row r="516" spans="1:43" ht="15.75" customHeight="1">
      <c r="A516" s="403"/>
      <c r="B516" s="403"/>
      <c r="C516" s="403"/>
      <c r="D516" s="403"/>
      <c r="E516" s="403"/>
      <c r="F516" s="403"/>
      <c r="G516" s="403"/>
      <c r="H516" s="403"/>
      <c r="I516" s="403"/>
      <c r="J516" s="403"/>
      <c r="K516" s="403"/>
      <c r="L516" s="403"/>
      <c r="M516" s="403"/>
      <c r="N516" s="403"/>
      <c r="O516" s="403"/>
      <c r="P516" s="403"/>
      <c r="Q516" s="403"/>
      <c r="R516" s="403"/>
      <c r="S516" s="403"/>
      <c r="T516" s="403"/>
      <c r="U516" s="403"/>
      <c r="V516" s="403"/>
      <c r="W516" s="403"/>
      <c r="X516" s="403"/>
      <c r="Y516" s="403"/>
      <c r="Z516" s="403"/>
      <c r="AA516" s="403"/>
      <c r="AB516" s="403"/>
      <c r="AC516" s="403"/>
      <c r="AD516" s="403"/>
      <c r="AE516" s="403"/>
      <c r="AF516" s="403"/>
      <c r="AG516" s="403"/>
      <c r="AH516" s="403"/>
      <c r="AI516" s="403"/>
      <c r="AJ516" s="403"/>
      <c r="AK516" s="403"/>
      <c r="AL516" s="403"/>
      <c r="AM516" s="403"/>
      <c r="AN516" s="403"/>
      <c r="AO516" s="403"/>
      <c r="AP516" s="403"/>
      <c r="AQ516" s="403"/>
    </row>
    <row r="517" spans="1:43" ht="15.75" customHeight="1">
      <c r="A517" s="403"/>
      <c r="B517" s="403"/>
      <c r="C517" s="403"/>
      <c r="D517" s="403"/>
      <c r="E517" s="403"/>
      <c r="F517" s="403"/>
      <c r="G517" s="403"/>
      <c r="H517" s="403"/>
      <c r="I517" s="403"/>
      <c r="J517" s="403"/>
      <c r="K517" s="403"/>
      <c r="L517" s="403"/>
      <c r="M517" s="403"/>
      <c r="N517" s="403"/>
      <c r="O517" s="403"/>
      <c r="P517" s="403"/>
      <c r="Q517" s="403"/>
      <c r="R517" s="403"/>
      <c r="S517" s="403"/>
      <c r="T517" s="403"/>
      <c r="U517" s="403"/>
      <c r="V517" s="403"/>
      <c r="W517" s="403"/>
      <c r="X517" s="403"/>
      <c r="Y517" s="403"/>
      <c r="Z517" s="403"/>
      <c r="AA517" s="403"/>
      <c r="AB517" s="403"/>
      <c r="AC517" s="403"/>
      <c r="AD517" s="403"/>
      <c r="AE517" s="403"/>
      <c r="AF517" s="403"/>
      <c r="AG517" s="403"/>
      <c r="AH517" s="403"/>
      <c r="AI517" s="403"/>
      <c r="AJ517" s="403"/>
      <c r="AK517" s="403"/>
      <c r="AL517" s="403"/>
      <c r="AM517" s="403"/>
      <c r="AN517" s="403"/>
      <c r="AO517" s="403"/>
      <c r="AP517" s="403"/>
      <c r="AQ517" s="403"/>
    </row>
    <row r="518" spans="1:43" ht="15.75" customHeight="1">
      <c r="A518" s="403"/>
      <c r="B518" s="403"/>
      <c r="C518" s="403"/>
      <c r="D518" s="403"/>
      <c r="E518" s="403"/>
      <c r="F518" s="403"/>
      <c r="G518" s="403"/>
      <c r="H518" s="403"/>
      <c r="I518" s="403"/>
      <c r="J518" s="403"/>
      <c r="K518" s="403"/>
      <c r="L518" s="403"/>
      <c r="M518" s="403"/>
      <c r="N518" s="403"/>
      <c r="O518" s="403"/>
      <c r="P518" s="403"/>
      <c r="Q518" s="403"/>
      <c r="R518" s="403"/>
      <c r="S518" s="403"/>
      <c r="T518" s="403"/>
      <c r="U518" s="403"/>
      <c r="V518" s="403"/>
      <c r="W518" s="403"/>
      <c r="X518" s="403"/>
      <c r="Y518" s="403"/>
      <c r="Z518" s="403"/>
      <c r="AA518" s="403"/>
      <c r="AB518" s="403"/>
      <c r="AC518" s="403"/>
      <c r="AD518" s="403"/>
      <c r="AE518" s="403"/>
      <c r="AF518" s="403"/>
      <c r="AG518" s="403"/>
      <c r="AH518" s="403"/>
      <c r="AI518" s="403"/>
      <c r="AJ518" s="403"/>
      <c r="AK518" s="403"/>
      <c r="AL518" s="403"/>
      <c r="AM518" s="403"/>
      <c r="AN518" s="403"/>
      <c r="AO518" s="403"/>
      <c r="AP518" s="403"/>
      <c r="AQ518" s="403"/>
    </row>
    <row r="519" spans="1:43" ht="15.75" customHeight="1">
      <c r="A519" s="403"/>
      <c r="B519" s="403"/>
      <c r="C519" s="403"/>
      <c r="D519" s="403"/>
      <c r="E519" s="403"/>
      <c r="F519" s="403"/>
      <c r="G519" s="403"/>
      <c r="H519" s="403"/>
      <c r="I519" s="403"/>
      <c r="J519" s="403"/>
      <c r="K519" s="403"/>
      <c r="L519" s="403"/>
      <c r="M519" s="403"/>
      <c r="N519" s="403"/>
      <c r="O519" s="403"/>
      <c r="P519" s="403"/>
      <c r="Q519" s="403"/>
      <c r="R519" s="403"/>
      <c r="S519" s="403"/>
      <c r="T519" s="403"/>
      <c r="U519" s="403"/>
      <c r="V519" s="403"/>
      <c r="W519" s="403"/>
      <c r="X519" s="403"/>
      <c r="Y519" s="403"/>
      <c r="Z519" s="403"/>
      <c r="AA519" s="403"/>
      <c r="AB519" s="403"/>
      <c r="AC519" s="403"/>
      <c r="AD519" s="403"/>
      <c r="AE519" s="403"/>
      <c r="AF519" s="403"/>
      <c r="AG519" s="403"/>
      <c r="AH519" s="403"/>
      <c r="AI519" s="403"/>
      <c r="AJ519" s="403"/>
      <c r="AK519" s="403"/>
      <c r="AL519" s="403"/>
      <c r="AM519" s="403"/>
      <c r="AN519" s="403"/>
      <c r="AO519" s="403"/>
      <c r="AP519" s="403"/>
      <c r="AQ519" s="403"/>
    </row>
    <row r="520" spans="1:43" ht="15.75" customHeight="1">
      <c r="A520" s="403"/>
      <c r="B520" s="403"/>
      <c r="C520" s="403"/>
      <c r="D520" s="403"/>
      <c r="E520" s="403"/>
      <c r="F520" s="403"/>
      <c r="G520" s="403"/>
      <c r="H520" s="403"/>
      <c r="I520" s="403"/>
      <c r="J520" s="403"/>
      <c r="K520" s="403"/>
      <c r="L520" s="403"/>
      <c r="M520" s="403"/>
      <c r="N520" s="403"/>
      <c r="O520" s="403"/>
      <c r="P520" s="403"/>
      <c r="Q520" s="403"/>
      <c r="R520" s="403"/>
      <c r="S520" s="403"/>
      <c r="T520" s="403"/>
      <c r="U520" s="403"/>
      <c r="V520" s="403"/>
      <c r="W520" s="403"/>
      <c r="X520" s="403"/>
      <c r="Y520" s="403"/>
      <c r="Z520" s="403"/>
      <c r="AA520" s="403"/>
      <c r="AB520" s="403"/>
      <c r="AC520" s="403"/>
      <c r="AD520" s="403"/>
      <c r="AE520" s="403"/>
      <c r="AF520" s="403"/>
      <c r="AG520" s="403"/>
      <c r="AH520" s="403"/>
      <c r="AI520" s="403"/>
      <c r="AJ520" s="403"/>
      <c r="AK520" s="403"/>
      <c r="AL520" s="403"/>
      <c r="AM520" s="403"/>
      <c r="AN520" s="403"/>
      <c r="AO520" s="403"/>
      <c r="AP520" s="403"/>
      <c r="AQ520" s="403"/>
    </row>
    <row r="521" spans="1:43" ht="15.75" customHeight="1">
      <c r="A521" s="403"/>
      <c r="B521" s="403"/>
      <c r="C521" s="403"/>
      <c r="D521" s="403"/>
      <c r="E521" s="403"/>
      <c r="F521" s="403"/>
      <c r="G521" s="403"/>
      <c r="H521" s="403"/>
      <c r="I521" s="403"/>
      <c r="J521" s="403"/>
      <c r="K521" s="403"/>
      <c r="L521" s="403"/>
      <c r="M521" s="403"/>
      <c r="N521" s="403"/>
      <c r="O521" s="403"/>
      <c r="P521" s="403"/>
      <c r="Q521" s="403"/>
      <c r="R521" s="403"/>
      <c r="S521" s="403"/>
      <c r="T521" s="403"/>
      <c r="U521" s="403"/>
      <c r="V521" s="403"/>
      <c r="W521" s="403"/>
      <c r="X521" s="403"/>
      <c r="Y521" s="403"/>
      <c r="Z521" s="403"/>
      <c r="AA521" s="403"/>
      <c r="AB521" s="403"/>
      <c r="AC521" s="403"/>
      <c r="AD521" s="403"/>
      <c r="AE521" s="403"/>
      <c r="AF521" s="403"/>
      <c r="AG521" s="403"/>
      <c r="AH521" s="403"/>
      <c r="AI521" s="403"/>
      <c r="AJ521" s="403"/>
      <c r="AK521" s="403"/>
      <c r="AL521" s="403"/>
      <c r="AM521" s="403"/>
      <c r="AN521" s="403"/>
      <c r="AO521" s="403"/>
      <c r="AP521" s="403"/>
      <c r="AQ521" s="403"/>
    </row>
    <row r="522" spans="1:43" ht="15.75" customHeight="1">
      <c r="A522" s="403"/>
      <c r="B522" s="403"/>
      <c r="C522" s="403"/>
      <c r="D522" s="403"/>
      <c r="E522" s="403"/>
      <c r="F522" s="403"/>
      <c r="G522" s="403"/>
      <c r="H522" s="403"/>
      <c r="I522" s="403"/>
      <c r="J522" s="403"/>
      <c r="K522" s="403"/>
      <c r="L522" s="403"/>
      <c r="M522" s="403"/>
      <c r="N522" s="403"/>
      <c r="O522" s="403"/>
      <c r="P522" s="403"/>
      <c r="Q522" s="403"/>
      <c r="R522" s="403"/>
      <c r="S522" s="403"/>
      <c r="T522" s="403"/>
      <c r="U522" s="403"/>
      <c r="V522" s="403"/>
      <c r="W522" s="403"/>
      <c r="X522" s="403"/>
      <c r="Y522" s="403"/>
      <c r="Z522" s="403"/>
      <c r="AA522" s="403"/>
      <c r="AB522" s="403"/>
      <c r="AC522" s="403"/>
      <c r="AD522" s="403"/>
      <c r="AE522" s="403"/>
      <c r="AF522" s="403"/>
      <c r="AG522" s="403"/>
      <c r="AH522" s="403"/>
      <c r="AI522" s="403"/>
      <c r="AJ522" s="403"/>
      <c r="AK522" s="403"/>
      <c r="AL522" s="403"/>
      <c r="AM522" s="403"/>
      <c r="AN522" s="403"/>
      <c r="AO522" s="403"/>
      <c r="AP522" s="403"/>
      <c r="AQ522" s="403"/>
    </row>
    <row r="523" spans="1:43" ht="15.75" customHeight="1">
      <c r="A523" s="403"/>
      <c r="B523" s="403"/>
      <c r="C523" s="403"/>
      <c r="D523" s="403"/>
      <c r="E523" s="403"/>
      <c r="F523" s="403"/>
      <c r="G523" s="403"/>
      <c r="H523" s="403"/>
      <c r="I523" s="403"/>
      <c r="J523" s="403"/>
      <c r="K523" s="403"/>
      <c r="L523" s="403"/>
      <c r="M523" s="403"/>
      <c r="N523" s="403"/>
      <c r="O523" s="403"/>
      <c r="P523" s="403"/>
      <c r="Q523" s="403"/>
      <c r="R523" s="403"/>
      <c r="S523" s="403"/>
      <c r="T523" s="403"/>
      <c r="U523" s="403"/>
      <c r="V523" s="403"/>
      <c r="W523" s="403"/>
      <c r="X523" s="403"/>
      <c r="Y523" s="403"/>
      <c r="Z523" s="403"/>
      <c r="AA523" s="403"/>
      <c r="AB523" s="403"/>
      <c r="AC523" s="403"/>
      <c r="AD523" s="403"/>
      <c r="AE523" s="403"/>
      <c r="AF523" s="403"/>
      <c r="AG523" s="403"/>
      <c r="AH523" s="403"/>
      <c r="AI523" s="403"/>
      <c r="AJ523" s="403"/>
      <c r="AK523" s="403"/>
      <c r="AL523" s="403"/>
      <c r="AM523" s="403"/>
      <c r="AN523" s="403"/>
      <c r="AO523" s="403"/>
      <c r="AP523" s="403"/>
      <c r="AQ523" s="403"/>
    </row>
    <row r="524" spans="1:43" ht="15.75" customHeight="1">
      <c r="A524" s="403"/>
      <c r="B524" s="403"/>
      <c r="C524" s="403"/>
      <c r="D524" s="403"/>
      <c r="E524" s="403"/>
      <c r="F524" s="403"/>
      <c r="G524" s="403"/>
      <c r="H524" s="403"/>
      <c r="I524" s="403"/>
      <c r="J524" s="403"/>
      <c r="K524" s="403"/>
      <c r="L524" s="403"/>
      <c r="M524" s="403"/>
      <c r="N524" s="403"/>
      <c r="O524" s="403"/>
      <c r="P524" s="403"/>
      <c r="Q524" s="403"/>
      <c r="R524" s="403"/>
      <c r="S524" s="403"/>
      <c r="T524" s="403"/>
      <c r="U524" s="403"/>
      <c r="V524" s="403"/>
      <c r="W524" s="403"/>
      <c r="X524" s="403"/>
      <c r="Y524" s="403"/>
      <c r="Z524" s="403"/>
      <c r="AA524" s="403"/>
      <c r="AB524" s="403"/>
      <c r="AC524" s="403"/>
      <c r="AD524" s="403"/>
      <c r="AE524" s="403"/>
      <c r="AF524" s="403"/>
      <c r="AG524" s="403"/>
      <c r="AH524" s="403"/>
      <c r="AI524" s="403"/>
      <c r="AJ524" s="403"/>
      <c r="AK524" s="403"/>
      <c r="AL524" s="403"/>
      <c r="AM524" s="403"/>
      <c r="AN524" s="403"/>
      <c r="AO524" s="403"/>
      <c r="AP524" s="403"/>
      <c r="AQ524" s="403"/>
    </row>
    <row r="525" spans="1:43" ht="15.75" customHeight="1">
      <c r="A525" s="403"/>
      <c r="B525" s="403"/>
      <c r="C525" s="403"/>
      <c r="D525" s="403"/>
      <c r="E525" s="403"/>
      <c r="F525" s="403"/>
      <c r="G525" s="403"/>
      <c r="H525" s="403"/>
      <c r="I525" s="403"/>
      <c r="J525" s="403"/>
      <c r="K525" s="403"/>
      <c r="L525" s="403"/>
      <c r="M525" s="403"/>
      <c r="N525" s="403"/>
      <c r="O525" s="403"/>
      <c r="P525" s="403"/>
      <c r="Q525" s="403"/>
      <c r="R525" s="403"/>
      <c r="S525" s="403"/>
      <c r="T525" s="403"/>
      <c r="U525" s="403"/>
      <c r="V525" s="403"/>
      <c r="W525" s="403"/>
      <c r="X525" s="403"/>
      <c r="Y525" s="403"/>
      <c r="Z525" s="403"/>
      <c r="AA525" s="403"/>
      <c r="AB525" s="403"/>
      <c r="AC525" s="403"/>
      <c r="AD525" s="403"/>
      <c r="AE525" s="403"/>
      <c r="AF525" s="403"/>
      <c r="AG525" s="403"/>
      <c r="AH525" s="403"/>
      <c r="AI525" s="403"/>
      <c r="AJ525" s="403"/>
      <c r="AK525" s="403"/>
      <c r="AL525" s="403"/>
      <c r="AM525" s="403"/>
      <c r="AN525" s="403"/>
      <c r="AO525" s="403"/>
      <c r="AP525" s="403"/>
      <c r="AQ525" s="403"/>
    </row>
    <row r="526" spans="1:43" ht="15.75" customHeight="1">
      <c r="A526" s="403"/>
      <c r="B526" s="403"/>
      <c r="C526" s="403"/>
      <c r="D526" s="403"/>
      <c r="E526" s="403"/>
      <c r="F526" s="403"/>
      <c r="G526" s="403"/>
      <c r="H526" s="403"/>
      <c r="I526" s="403"/>
      <c r="J526" s="403"/>
      <c r="K526" s="403"/>
      <c r="L526" s="403"/>
      <c r="M526" s="403"/>
      <c r="N526" s="403"/>
      <c r="O526" s="403"/>
      <c r="P526" s="403"/>
      <c r="Q526" s="403"/>
      <c r="R526" s="403"/>
      <c r="S526" s="403"/>
      <c r="T526" s="403"/>
      <c r="U526" s="403"/>
      <c r="V526" s="403"/>
      <c r="W526" s="403"/>
      <c r="X526" s="403"/>
      <c r="Y526" s="403"/>
      <c r="Z526" s="403"/>
      <c r="AA526" s="403"/>
      <c r="AB526" s="403"/>
      <c r="AC526" s="403"/>
      <c r="AD526" s="403"/>
      <c r="AE526" s="403"/>
      <c r="AF526" s="403"/>
      <c r="AG526" s="403"/>
      <c r="AH526" s="403"/>
      <c r="AI526" s="403"/>
      <c r="AJ526" s="403"/>
      <c r="AK526" s="403"/>
      <c r="AL526" s="403"/>
      <c r="AM526" s="403"/>
      <c r="AN526" s="403"/>
      <c r="AO526" s="403"/>
      <c r="AP526" s="403"/>
      <c r="AQ526" s="403"/>
    </row>
    <row r="527" spans="1:43" ht="15.75" customHeight="1">
      <c r="A527" s="403"/>
      <c r="B527" s="403"/>
      <c r="C527" s="403"/>
      <c r="D527" s="403"/>
      <c r="E527" s="403"/>
      <c r="F527" s="403"/>
      <c r="G527" s="403"/>
      <c r="H527" s="403"/>
      <c r="I527" s="403"/>
      <c r="J527" s="403"/>
      <c r="K527" s="403"/>
      <c r="L527" s="403"/>
      <c r="M527" s="403"/>
      <c r="N527" s="403"/>
      <c r="O527" s="403"/>
      <c r="P527" s="403"/>
      <c r="Q527" s="403"/>
      <c r="R527" s="403"/>
      <c r="S527" s="403"/>
      <c r="T527" s="403"/>
      <c r="U527" s="403"/>
      <c r="V527" s="403"/>
      <c r="W527" s="403"/>
      <c r="X527" s="403"/>
      <c r="Y527" s="403"/>
      <c r="Z527" s="403"/>
      <c r="AA527" s="403"/>
      <c r="AB527" s="403"/>
      <c r="AC527" s="403"/>
      <c r="AD527" s="403"/>
      <c r="AE527" s="403"/>
      <c r="AF527" s="403"/>
      <c r="AG527" s="403"/>
      <c r="AH527" s="403"/>
      <c r="AI527" s="403"/>
      <c r="AJ527" s="403"/>
      <c r="AK527" s="403"/>
      <c r="AL527" s="403"/>
      <c r="AM527" s="403"/>
      <c r="AN527" s="403"/>
      <c r="AO527" s="403"/>
      <c r="AP527" s="403"/>
      <c r="AQ527" s="403"/>
    </row>
    <row r="528" spans="1:43" ht="15.75" customHeight="1">
      <c r="A528" s="403"/>
      <c r="B528" s="403"/>
      <c r="C528" s="403"/>
      <c r="D528" s="403"/>
      <c r="E528" s="403"/>
      <c r="F528" s="403"/>
      <c r="G528" s="403"/>
      <c r="H528" s="403"/>
      <c r="I528" s="403"/>
      <c r="J528" s="403"/>
      <c r="K528" s="403"/>
      <c r="L528" s="403"/>
      <c r="M528" s="403"/>
      <c r="N528" s="403"/>
      <c r="O528" s="403"/>
      <c r="P528" s="403"/>
      <c r="Q528" s="403"/>
      <c r="R528" s="403"/>
      <c r="S528" s="403"/>
      <c r="T528" s="403"/>
      <c r="U528" s="403"/>
      <c r="V528" s="403"/>
      <c r="W528" s="403"/>
      <c r="X528" s="403"/>
      <c r="Y528" s="403"/>
      <c r="Z528" s="403"/>
      <c r="AA528" s="403"/>
      <c r="AB528" s="403"/>
      <c r="AC528" s="403"/>
      <c r="AD528" s="403"/>
      <c r="AE528" s="403"/>
      <c r="AF528" s="403"/>
      <c r="AG528" s="403"/>
      <c r="AH528" s="403"/>
      <c r="AI528" s="403"/>
      <c r="AJ528" s="403"/>
      <c r="AK528" s="403"/>
      <c r="AL528" s="403"/>
      <c r="AM528" s="403"/>
      <c r="AN528" s="403"/>
      <c r="AO528" s="403"/>
      <c r="AP528" s="403"/>
      <c r="AQ528" s="403"/>
    </row>
    <row r="529" spans="1:43" ht="15.75" customHeight="1">
      <c r="A529" s="403"/>
      <c r="B529" s="403"/>
      <c r="C529" s="403"/>
      <c r="D529" s="403"/>
      <c r="E529" s="403"/>
      <c r="F529" s="403"/>
      <c r="G529" s="403"/>
      <c r="H529" s="403"/>
      <c r="I529" s="403"/>
      <c r="J529" s="403"/>
      <c r="K529" s="403"/>
      <c r="L529" s="403"/>
      <c r="M529" s="403"/>
      <c r="N529" s="403"/>
      <c r="O529" s="403"/>
      <c r="P529" s="403"/>
      <c r="Q529" s="403"/>
      <c r="R529" s="403"/>
      <c r="S529" s="403"/>
      <c r="T529" s="403"/>
      <c r="U529" s="403"/>
      <c r="V529" s="403"/>
      <c r="W529" s="403"/>
      <c r="X529" s="403"/>
      <c r="Y529" s="403"/>
      <c r="Z529" s="403"/>
      <c r="AA529" s="403"/>
      <c r="AB529" s="403"/>
      <c r="AC529" s="403"/>
      <c r="AD529" s="403"/>
      <c r="AE529" s="403"/>
      <c r="AF529" s="403"/>
      <c r="AG529" s="403"/>
      <c r="AH529" s="403"/>
      <c r="AI529" s="403"/>
      <c r="AJ529" s="403"/>
      <c r="AK529" s="403"/>
      <c r="AL529" s="403"/>
      <c r="AM529" s="403"/>
      <c r="AN529" s="403"/>
      <c r="AO529" s="403"/>
      <c r="AP529" s="403"/>
      <c r="AQ529" s="403"/>
    </row>
    <row r="530" spans="1:43" ht="15.75" customHeight="1">
      <c r="A530" s="403"/>
      <c r="B530" s="403"/>
      <c r="C530" s="403"/>
      <c r="D530" s="403"/>
      <c r="E530" s="403"/>
      <c r="F530" s="403"/>
      <c r="G530" s="403"/>
      <c r="H530" s="403"/>
      <c r="I530" s="403"/>
      <c r="J530" s="403"/>
      <c r="K530" s="403"/>
      <c r="L530" s="403"/>
      <c r="M530" s="403"/>
      <c r="N530" s="403"/>
      <c r="O530" s="403"/>
      <c r="P530" s="403"/>
      <c r="Q530" s="403"/>
      <c r="R530" s="403"/>
      <c r="S530" s="403"/>
      <c r="T530" s="403"/>
      <c r="U530" s="403"/>
      <c r="V530" s="403"/>
      <c r="W530" s="403"/>
      <c r="X530" s="403"/>
      <c r="Y530" s="403"/>
      <c r="Z530" s="403"/>
      <c r="AA530" s="403"/>
      <c r="AB530" s="403"/>
      <c r="AC530" s="403"/>
      <c r="AD530" s="403"/>
      <c r="AE530" s="403"/>
      <c r="AF530" s="403"/>
      <c r="AG530" s="403"/>
      <c r="AH530" s="403"/>
      <c r="AI530" s="403"/>
      <c r="AJ530" s="403"/>
      <c r="AK530" s="403"/>
      <c r="AL530" s="403"/>
      <c r="AM530" s="403"/>
      <c r="AN530" s="403"/>
      <c r="AO530" s="403"/>
      <c r="AP530" s="403"/>
      <c r="AQ530" s="403"/>
    </row>
    <row r="531" spans="1:43" ht="15.75" customHeight="1">
      <c r="A531" s="403"/>
      <c r="B531" s="403"/>
      <c r="C531" s="403"/>
      <c r="D531" s="403"/>
      <c r="E531" s="403"/>
      <c r="F531" s="403"/>
      <c r="G531" s="403"/>
      <c r="H531" s="403"/>
      <c r="I531" s="403"/>
      <c r="J531" s="403"/>
      <c r="K531" s="403"/>
      <c r="L531" s="403"/>
      <c r="M531" s="403"/>
      <c r="N531" s="403"/>
      <c r="O531" s="403"/>
      <c r="P531" s="403"/>
      <c r="Q531" s="403"/>
      <c r="R531" s="403"/>
      <c r="S531" s="403"/>
      <c r="T531" s="403"/>
      <c r="U531" s="403"/>
      <c r="V531" s="403"/>
      <c r="W531" s="403"/>
      <c r="X531" s="403"/>
      <c r="Y531" s="403"/>
      <c r="Z531" s="403"/>
      <c r="AA531" s="403"/>
      <c r="AB531" s="403"/>
      <c r="AC531" s="403"/>
      <c r="AD531" s="403"/>
      <c r="AE531" s="403"/>
      <c r="AF531" s="403"/>
      <c r="AG531" s="403"/>
      <c r="AH531" s="403"/>
      <c r="AI531" s="403"/>
      <c r="AJ531" s="403"/>
      <c r="AK531" s="403"/>
      <c r="AL531" s="403"/>
      <c r="AM531" s="403"/>
      <c r="AN531" s="403"/>
      <c r="AO531" s="403"/>
      <c r="AP531" s="403"/>
      <c r="AQ531" s="403"/>
    </row>
    <row r="532" spans="1:43" ht="15.75" customHeight="1">
      <c r="A532" s="403"/>
      <c r="B532" s="403"/>
      <c r="C532" s="403"/>
      <c r="D532" s="403"/>
      <c r="E532" s="403"/>
      <c r="F532" s="403"/>
      <c r="G532" s="403"/>
      <c r="H532" s="403"/>
      <c r="I532" s="403"/>
      <c r="J532" s="403"/>
      <c r="K532" s="403"/>
      <c r="L532" s="403"/>
      <c r="M532" s="403"/>
      <c r="N532" s="403"/>
      <c r="O532" s="403"/>
      <c r="P532" s="403"/>
      <c r="Q532" s="403"/>
      <c r="R532" s="403"/>
      <c r="S532" s="403"/>
      <c r="T532" s="403"/>
      <c r="U532" s="403"/>
      <c r="V532" s="403"/>
      <c r="W532" s="403"/>
      <c r="X532" s="403"/>
      <c r="Y532" s="403"/>
      <c r="Z532" s="403"/>
      <c r="AA532" s="403"/>
      <c r="AB532" s="403"/>
      <c r="AC532" s="403"/>
      <c r="AD532" s="403"/>
      <c r="AE532" s="403"/>
      <c r="AF532" s="403"/>
      <c r="AG532" s="403"/>
      <c r="AH532" s="403"/>
      <c r="AI532" s="403"/>
      <c r="AJ532" s="403"/>
      <c r="AK532" s="403"/>
      <c r="AL532" s="403"/>
      <c r="AM532" s="403"/>
      <c r="AN532" s="403"/>
      <c r="AO532" s="403"/>
      <c r="AP532" s="403"/>
      <c r="AQ532" s="403"/>
    </row>
    <row r="533" spans="1:43" ht="15.75" customHeight="1">
      <c r="A533" s="403"/>
      <c r="B533" s="403"/>
      <c r="C533" s="403"/>
      <c r="D533" s="403"/>
      <c r="E533" s="403"/>
      <c r="F533" s="403"/>
      <c r="G533" s="403"/>
      <c r="H533" s="403"/>
      <c r="I533" s="403"/>
      <c r="J533" s="403"/>
      <c r="K533" s="403"/>
      <c r="L533" s="403"/>
      <c r="M533" s="403"/>
      <c r="N533" s="403"/>
      <c r="O533" s="403"/>
      <c r="P533" s="403"/>
      <c r="Q533" s="403"/>
      <c r="R533" s="403"/>
      <c r="S533" s="403"/>
      <c r="T533" s="403"/>
      <c r="U533" s="403"/>
      <c r="V533" s="403"/>
      <c r="W533" s="403"/>
      <c r="X533" s="403"/>
      <c r="Y533" s="403"/>
      <c r="Z533" s="403"/>
      <c r="AA533" s="403"/>
      <c r="AB533" s="403"/>
      <c r="AC533" s="403"/>
      <c r="AD533" s="403"/>
      <c r="AE533" s="403"/>
      <c r="AF533" s="403"/>
      <c r="AG533" s="403"/>
      <c r="AH533" s="403"/>
      <c r="AI533" s="403"/>
      <c r="AJ533" s="403"/>
      <c r="AK533" s="403"/>
      <c r="AL533" s="403"/>
      <c r="AM533" s="403"/>
      <c r="AN533" s="403"/>
      <c r="AO533" s="403"/>
      <c r="AP533" s="403"/>
      <c r="AQ533" s="403"/>
    </row>
    <row r="534" spans="1:43" ht="15.75" customHeight="1">
      <c r="A534" s="403"/>
      <c r="B534" s="403"/>
      <c r="C534" s="403"/>
      <c r="D534" s="403"/>
      <c r="E534" s="403"/>
      <c r="F534" s="403"/>
      <c r="G534" s="403"/>
      <c r="H534" s="403"/>
      <c r="I534" s="403"/>
      <c r="J534" s="403"/>
      <c r="K534" s="403"/>
      <c r="L534" s="403"/>
      <c r="M534" s="403"/>
      <c r="N534" s="403"/>
      <c r="O534" s="403"/>
      <c r="P534" s="403"/>
      <c r="Q534" s="403"/>
      <c r="R534" s="403"/>
      <c r="S534" s="403"/>
      <c r="T534" s="403"/>
      <c r="U534" s="403"/>
      <c r="V534" s="403"/>
      <c r="W534" s="403"/>
      <c r="X534" s="403"/>
      <c r="Y534" s="403"/>
      <c r="Z534" s="403"/>
      <c r="AA534" s="403"/>
      <c r="AB534" s="403"/>
      <c r="AC534" s="403"/>
      <c r="AD534" s="403"/>
      <c r="AE534" s="403"/>
      <c r="AF534" s="403"/>
      <c r="AG534" s="403"/>
      <c r="AH534" s="403"/>
      <c r="AI534" s="403"/>
      <c r="AJ534" s="403"/>
      <c r="AK534" s="403"/>
      <c r="AL534" s="403"/>
      <c r="AM534" s="403"/>
      <c r="AN534" s="403"/>
      <c r="AO534" s="403"/>
      <c r="AP534" s="403"/>
      <c r="AQ534" s="403"/>
    </row>
    <row r="535" spans="1:43" ht="15.75" customHeight="1">
      <c r="A535" s="403"/>
      <c r="B535" s="403"/>
      <c r="C535" s="403"/>
      <c r="D535" s="403"/>
      <c r="E535" s="403"/>
      <c r="F535" s="403"/>
      <c r="G535" s="403"/>
      <c r="H535" s="403"/>
      <c r="I535" s="403"/>
      <c r="J535" s="403"/>
      <c r="K535" s="403"/>
      <c r="L535" s="403"/>
      <c r="M535" s="403"/>
      <c r="N535" s="403"/>
      <c r="O535" s="403"/>
      <c r="P535" s="403"/>
      <c r="Q535" s="403"/>
      <c r="R535" s="403"/>
      <c r="S535" s="403"/>
      <c r="T535" s="403"/>
      <c r="U535" s="403"/>
      <c r="V535" s="403"/>
      <c r="W535" s="403"/>
      <c r="X535" s="403"/>
      <c r="Y535" s="403"/>
      <c r="Z535" s="403"/>
      <c r="AA535" s="403"/>
      <c r="AB535" s="403"/>
      <c r="AC535" s="403"/>
      <c r="AD535" s="403"/>
      <c r="AE535" s="403"/>
      <c r="AF535" s="403"/>
      <c r="AG535" s="403"/>
      <c r="AH535" s="403"/>
      <c r="AI535" s="403"/>
      <c r="AJ535" s="403"/>
      <c r="AK535" s="403"/>
      <c r="AL535" s="403"/>
      <c r="AM535" s="403"/>
      <c r="AN535" s="403"/>
      <c r="AO535" s="403"/>
      <c r="AP535" s="403"/>
      <c r="AQ535" s="403"/>
    </row>
    <row r="536" spans="1:43" ht="15.75" customHeight="1">
      <c r="A536" s="403"/>
      <c r="B536" s="403"/>
      <c r="C536" s="403"/>
      <c r="D536" s="403"/>
      <c r="E536" s="403"/>
      <c r="F536" s="403"/>
      <c r="G536" s="403"/>
      <c r="H536" s="403"/>
      <c r="I536" s="403"/>
      <c r="J536" s="403"/>
      <c r="K536" s="403"/>
      <c r="L536" s="403"/>
      <c r="M536" s="403"/>
      <c r="N536" s="403"/>
      <c r="O536" s="403"/>
      <c r="P536" s="403"/>
      <c r="Q536" s="403"/>
      <c r="R536" s="403"/>
      <c r="S536" s="403"/>
      <c r="T536" s="403"/>
      <c r="U536" s="403"/>
      <c r="V536" s="403"/>
      <c r="W536" s="403"/>
      <c r="X536" s="403"/>
      <c r="Y536" s="403"/>
      <c r="Z536" s="403"/>
      <c r="AA536" s="403"/>
      <c r="AB536" s="403"/>
      <c r="AC536" s="403"/>
      <c r="AD536" s="403"/>
      <c r="AE536" s="403"/>
      <c r="AF536" s="403"/>
      <c r="AG536" s="403"/>
      <c r="AH536" s="403"/>
      <c r="AI536" s="403"/>
      <c r="AJ536" s="403"/>
      <c r="AK536" s="403"/>
      <c r="AL536" s="403"/>
      <c r="AM536" s="403"/>
      <c r="AN536" s="403"/>
      <c r="AO536" s="403"/>
      <c r="AP536" s="403"/>
      <c r="AQ536" s="403"/>
    </row>
    <row r="537" spans="1:43" ht="15.75" customHeight="1">
      <c r="A537" s="403"/>
      <c r="B537" s="403"/>
      <c r="C537" s="403"/>
      <c r="D537" s="403"/>
      <c r="E537" s="403"/>
      <c r="F537" s="403"/>
      <c r="G537" s="403"/>
      <c r="H537" s="403"/>
      <c r="I537" s="403"/>
      <c r="J537" s="403"/>
      <c r="K537" s="403"/>
      <c r="L537" s="403"/>
      <c r="M537" s="403"/>
      <c r="N537" s="403"/>
      <c r="O537" s="403"/>
      <c r="P537" s="403"/>
      <c r="Q537" s="403"/>
      <c r="R537" s="403"/>
      <c r="S537" s="403"/>
      <c r="T537" s="403"/>
      <c r="U537" s="403"/>
      <c r="V537" s="403"/>
      <c r="W537" s="403"/>
      <c r="X537" s="403"/>
      <c r="Y537" s="403"/>
      <c r="Z537" s="403"/>
      <c r="AA537" s="403"/>
      <c r="AB537" s="403"/>
      <c r="AC537" s="403"/>
      <c r="AD537" s="403"/>
      <c r="AE537" s="403"/>
      <c r="AF537" s="403"/>
      <c r="AG537" s="403"/>
      <c r="AH537" s="403"/>
      <c r="AI537" s="403"/>
      <c r="AJ537" s="403"/>
      <c r="AK537" s="403"/>
      <c r="AL537" s="403"/>
      <c r="AM537" s="403"/>
      <c r="AN537" s="403"/>
      <c r="AO537" s="403"/>
      <c r="AP537" s="403"/>
      <c r="AQ537" s="403"/>
    </row>
    <row r="538" spans="1:43" ht="15.75" customHeight="1">
      <c r="A538" s="403"/>
      <c r="B538" s="403"/>
      <c r="C538" s="403"/>
      <c r="D538" s="403"/>
      <c r="E538" s="403"/>
      <c r="F538" s="403"/>
      <c r="G538" s="403"/>
      <c r="H538" s="403"/>
      <c r="I538" s="403"/>
      <c r="J538" s="403"/>
      <c r="K538" s="403"/>
      <c r="L538" s="403"/>
      <c r="M538" s="403"/>
      <c r="N538" s="403"/>
      <c r="O538" s="403"/>
      <c r="P538" s="403"/>
      <c r="Q538" s="403"/>
      <c r="R538" s="403"/>
      <c r="S538" s="403"/>
      <c r="T538" s="403"/>
      <c r="U538" s="403"/>
      <c r="V538" s="403"/>
      <c r="W538" s="403"/>
      <c r="X538" s="403"/>
      <c r="Y538" s="403"/>
      <c r="Z538" s="403"/>
      <c r="AA538" s="403"/>
      <c r="AB538" s="403"/>
      <c r="AC538" s="403"/>
      <c r="AD538" s="403"/>
      <c r="AE538" s="403"/>
      <c r="AF538" s="403"/>
      <c r="AG538" s="403"/>
      <c r="AH538" s="403"/>
      <c r="AI538" s="403"/>
      <c r="AJ538" s="403"/>
      <c r="AK538" s="403"/>
      <c r="AL538" s="403"/>
      <c r="AM538" s="403"/>
      <c r="AN538" s="403"/>
      <c r="AO538" s="403"/>
      <c r="AP538" s="403"/>
      <c r="AQ538" s="403"/>
    </row>
    <row r="539" spans="1:43" ht="15.75" customHeight="1">
      <c r="A539" s="403"/>
      <c r="B539" s="403"/>
      <c r="C539" s="403"/>
      <c r="D539" s="403"/>
      <c r="E539" s="403"/>
      <c r="F539" s="403"/>
      <c r="G539" s="403"/>
      <c r="H539" s="403"/>
      <c r="I539" s="403"/>
      <c r="J539" s="403"/>
      <c r="K539" s="403"/>
      <c r="L539" s="403"/>
      <c r="M539" s="403"/>
      <c r="N539" s="403"/>
      <c r="O539" s="403"/>
      <c r="P539" s="403"/>
      <c r="Q539" s="403"/>
      <c r="R539" s="403"/>
      <c r="S539" s="403"/>
      <c r="T539" s="403"/>
      <c r="U539" s="403"/>
      <c r="V539" s="403"/>
      <c r="W539" s="403"/>
      <c r="X539" s="403"/>
      <c r="Y539" s="403"/>
      <c r="Z539" s="403"/>
      <c r="AA539" s="403"/>
      <c r="AB539" s="403"/>
      <c r="AC539" s="403"/>
      <c r="AD539" s="403"/>
      <c r="AE539" s="403"/>
      <c r="AF539" s="403"/>
      <c r="AG539" s="403"/>
      <c r="AH539" s="403"/>
      <c r="AI539" s="403"/>
      <c r="AJ539" s="403"/>
      <c r="AK539" s="403"/>
      <c r="AL539" s="403"/>
      <c r="AM539" s="403"/>
      <c r="AN539" s="403"/>
      <c r="AO539" s="403"/>
      <c r="AP539" s="403"/>
      <c r="AQ539" s="403"/>
    </row>
    <row r="540" spans="1:43" ht="15.75" customHeight="1">
      <c r="A540" s="403"/>
      <c r="B540" s="403"/>
      <c r="C540" s="403"/>
      <c r="D540" s="403"/>
      <c r="E540" s="403"/>
      <c r="F540" s="403"/>
      <c r="G540" s="403"/>
      <c r="H540" s="403"/>
      <c r="I540" s="403"/>
      <c r="J540" s="403"/>
      <c r="K540" s="403"/>
      <c r="L540" s="403"/>
      <c r="M540" s="403"/>
      <c r="N540" s="403"/>
      <c r="O540" s="403"/>
      <c r="P540" s="403"/>
      <c r="Q540" s="403"/>
      <c r="R540" s="403"/>
      <c r="S540" s="403"/>
      <c r="T540" s="403"/>
      <c r="U540" s="403"/>
      <c r="V540" s="403"/>
      <c r="W540" s="403"/>
      <c r="X540" s="403"/>
      <c r="Y540" s="403"/>
      <c r="Z540" s="403"/>
      <c r="AA540" s="403"/>
      <c r="AB540" s="403"/>
      <c r="AC540" s="403"/>
      <c r="AD540" s="403"/>
      <c r="AE540" s="403"/>
      <c r="AF540" s="403"/>
      <c r="AG540" s="403"/>
      <c r="AH540" s="403"/>
      <c r="AI540" s="403"/>
      <c r="AJ540" s="403"/>
      <c r="AK540" s="403"/>
      <c r="AL540" s="403"/>
      <c r="AM540" s="403"/>
      <c r="AN540" s="403"/>
      <c r="AO540" s="403"/>
      <c r="AP540" s="403"/>
      <c r="AQ540" s="403"/>
    </row>
    <row r="541" spans="1:43" ht="15.75" customHeight="1">
      <c r="A541" s="403"/>
      <c r="B541" s="403"/>
      <c r="C541" s="403"/>
      <c r="D541" s="403"/>
      <c r="E541" s="403"/>
      <c r="F541" s="403"/>
      <c r="G541" s="403"/>
      <c r="H541" s="403"/>
      <c r="I541" s="403"/>
      <c r="J541" s="403"/>
      <c r="K541" s="403"/>
      <c r="L541" s="403"/>
      <c r="M541" s="403"/>
      <c r="N541" s="403"/>
      <c r="O541" s="403"/>
      <c r="P541" s="403"/>
      <c r="Q541" s="403"/>
      <c r="R541" s="403"/>
      <c r="S541" s="403"/>
      <c r="T541" s="403"/>
      <c r="U541" s="403"/>
      <c r="V541" s="403"/>
      <c r="W541" s="403"/>
      <c r="X541" s="403"/>
      <c r="Y541" s="403"/>
      <c r="Z541" s="403"/>
      <c r="AA541" s="403"/>
      <c r="AB541" s="403"/>
      <c r="AC541" s="403"/>
      <c r="AD541" s="403"/>
      <c r="AE541" s="403"/>
      <c r="AF541" s="403"/>
      <c r="AG541" s="403"/>
      <c r="AH541" s="403"/>
      <c r="AI541" s="403"/>
      <c r="AJ541" s="403"/>
      <c r="AK541" s="403"/>
      <c r="AL541" s="403"/>
      <c r="AM541" s="403"/>
      <c r="AN541" s="403"/>
      <c r="AO541" s="403"/>
      <c r="AP541" s="403"/>
      <c r="AQ541" s="403"/>
    </row>
    <row r="542" spans="1:43" ht="15.75" customHeight="1">
      <c r="A542" s="403"/>
      <c r="B542" s="403"/>
      <c r="C542" s="403"/>
      <c r="D542" s="403"/>
      <c r="E542" s="403"/>
      <c r="F542" s="403"/>
      <c r="G542" s="403"/>
      <c r="H542" s="403"/>
      <c r="I542" s="403"/>
      <c r="J542" s="403"/>
      <c r="K542" s="403"/>
      <c r="L542" s="403"/>
      <c r="M542" s="403"/>
      <c r="N542" s="403"/>
      <c r="O542" s="403"/>
      <c r="P542" s="403"/>
      <c r="Q542" s="403"/>
      <c r="R542" s="403"/>
      <c r="S542" s="403"/>
      <c r="T542" s="403"/>
      <c r="U542" s="403"/>
      <c r="V542" s="403"/>
      <c r="W542" s="403"/>
      <c r="X542" s="403"/>
      <c r="Y542" s="403"/>
      <c r="Z542" s="403"/>
      <c r="AA542" s="403"/>
      <c r="AB542" s="403"/>
      <c r="AC542" s="403"/>
      <c r="AD542" s="403"/>
      <c r="AE542" s="403"/>
      <c r="AF542" s="403"/>
      <c r="AG542" s="403"/>
      <c r="AH542" s="403"/>
      <c r="AI542" s="403"/>
      <c r="AJ542" s="403"/>
      <c r="AK542" s="403"/>
      <c r="AL542" s="403"/>
      <c r="AM542" s="403"/>
      <c r="AN542" s="403"/>
      <c r="AO542" s="403"/>
      <c r="AP542" s="403"/>
      <c r="AQ542" s="403"/>
    </row>
    <row r="543" spans="1:43" ht="15.75" customHeight="1">
      <c r="A543" s="403"/>
      <c r="B543" s="403"/>
      <c r="C543" s="403"/>
      <c r="D543" s="403"/>
      <c r="E543" s="403"/>
      <c r="F543" s="403"/>
      <c r="G543" s="403"/>
      <c r="H543" s="403"/>
      <c r="I543" s="403"/>
      <c r="J543" s="403"/>
      <c r="K543" s="403"/>
      <c r="L543" s="403"/>
      <c r="M543" s="403"/>
      <c r="N543" s="403"/>
      <c r="O543" s="403"/>
      <c r="P543" s="403"/>
      <c r="Q543" s="403"/>
      <c r="R543" s="403"/>
      <c r="S543" s="403"/>
      <c r="T543" s="403"/>
      <c r="U543" s="403"/>
      <c r="V543" s="403"/>
      <c r="W543" s="403"/>
      <c r="X543" s="403"/>
      <c r="Y543" s="403"/>
      <c r="Z543" s="403"/>
      <c r="AA543" s="403"/>
      <c r="AB543" s="403"/>
      <c r="AC543" s="403"/>
      <c r="AD543" s="403"/>
      <c r="AE543" s="403"/>
      <c r="AF543" s="403"/>
      <c r="AG543" s="403"/>
      <c r="AH543" s="403"/>
      <c r="AI543" s="403"/>
      <c r="AJ543" s="403"/>
      <c r="AK543" s="403"/>
      <c r="AL543" s="403"/>
      <c r="AM543" s="403"/>
      <c r="AN543" s="403"/>
      <c r="AO543" s="403"/>
      <c r="AP543" s="403"/>
      <c r="AQ543" s="403"/>
    </row>
    <row r="544" spans="1:43" ht="15.75" customHeight="1">
      <c r="A544" s="403"/>
      <c r="B544" s="403"/>
      <c r="C544" s="403"/>
      <c r="D544" s="403"/>
      <c r="E544" s="403"/>
      <c r="F544" s="403"/>
      <c r="G544" s="403"/>
      <c r="H544" s="403"/>
      <c r="I544" s="403"/>
      <c r="J544" s="403"/>
      <c r="K544" s="403"/>
      <c r="L544" s="403"/>
      <c r="M544" s="403"/>
      <c r="N544" s="403"/>
      <c r="O544" s="403"/>
      <c r="P544" s="403"/>
      <c r="Q544" s="403"/>
      <c r="R544" s="403"/>
      <c r="S544" s="403"/>
      <c r="T544" s="403"/>
      <c r="U544" s="403"/>
      <c r="V544" s="403"/>
      <c r="W544" s="403"/>
      <c r="X544" s="403"/>
      <c r="Y544" s="403"/>
      <c r="Z544" s="403"/>
      <c r="AA544" s="403"/>
      <c r="AB544" s="403"/>
      <c r="AC544" s="403"/>
      <c r="AD544" s="403"/>
      <c r="AE544" s="403"/>
      <c r="AF544" s="403"/>
      <c r="AG544" s="403"/>
      <c r="AH544" s="403"/>
      <c r="AI544" s="403"/>
      <c r="AJ544" s="403"/>
      <c r="AK544" s="403"/>
      <c r="AL544" s="403"/>
      <c r="AM544" s="403"/>
      <c r="AN544" s="403"/>
      <c r="AO544" s="403"/>
      <c r="AP544" s="403"/>
      <c r="AQ544" s="403"/>
    </row>
    <row r="545" spans="1:43" ht="15.75" customHeight="1">
      <c r="A545" s="403"/>
      <c r="B545" s="403"/>
      <c r="C545" s="403"/>
      <c r="D545" s="403"/>
      <c r="E545" s="403"/>
      <c r="F545" s="403"/>
      <c r="G545" s="403"/>
      <c r="H545" s="403"/>
      <c r="I545" s="403"/>
      <c r="J545" s="403"/>
      <c r="K545" s="403"/>
      <c r="L545" s="403"/>
      <c r="M545" s="403"/>
      <c r="N545" s="403"/>
      <c r="O545" s="403"/>
      <c r="P545" s="403"/>
      <c r="Q545" s="403"/>
      <c r="R545" s="403"/>
      <c r="S545" s="403"/>
      <c r="T545" s="403"/>
      <c r="U545" s="403"/>
      <c r="V545" s="403"/>
      <c r="W545" s="403"/>
      <c r="X545" s="403"/>
      <c r="Y545" s="403"/>
      <c r="Z545" s="403"/>
      <c r="AA545" s="403"/>
      <c r="AB545" s="403"/>
      <c r="AC545" s="403"/>
      <c r="AD545" s="403"/>
      <c r="AE545" s="403"/>
      <c r="AF545" s="403"/>
      <c r="AG545" s="403"/>
      <c r="AH545" s="403"/>
      <c r="AI545" s="403"/>
      <c r="AJ545" s="403"/>
      <c r="AK545" s="403"/>
      <c r="AL545" s="403"/>
      <c r="AM545" s="403"/>
      <c r="AN545" s="403"/>
      <c r="AO545" s="403"/>
      <c r="AP545" s="403"/>
      <c r="AQ545" s="403"/>
    </row>
    <row r="546" spans="1:43" ht="15.75" customHeight="1">
      <c r="A546" s="403"/>
      <c r="B546" s="403"/>
      <c r="C546" s="403"/>
      <c r="D546" s="403"/>
      <c r="E546" s="403"/>
      <c r="F546" s="403"/>
      <c r="G546" s="403"/>
      <c r="H546" s="403"/>
      <c r="I546" s="403"/>
      <c r="J546" s="403"/>
      <c r="K546" s="403"/>
      <c r="L546" s="403"/>
      <c r="M546" s="403"/>
      <c r="N546" s="403"/>
      <c r="O546" s="403"/>
      <c r="P546" s="403"/>
      <c r="Q546" s="403"/>
      <c r="R546" s="403"/>
      <c r="S546" s="403"/>
      <c r="T546" s="403"/>
      <c r="U546" s="403"/>
      <c r="V546" s="403"/>
      <c r="W546" s="403"/>
      <c r="X546" s="403"/>
      <c r="Y546" s="403"/>
      <c r="Z546" s="403"/>
      <c r="AA546" s="403"/>
      <c r="AB546" s="403"/>
      <c r="AC546" s="403"/>
      <c r="AD546" s="403"/>
      <c r="AE546" s="403"/>
      <c r="AF546" s="403"/>
      <c r="AG546" s="403"/>
      <c r="AH546" s="403"/>
      <c r="AI546" s="403"/>
      <c r="AJ546" s="403"/>
      <c r="AK546" s="403"/>
      <c r="AL546" s="403"/>
      <c r="AM546" s="403"/>
      <c r="AN546" s="403"/>
      <c r="AO546" s="403"/>
      <c r="AP546" s="403"/>
      <c r="AQ546" s="403"/>
    </row>
    <row r="547" spans="1:43" ht="15.75" customHeight="1">
      <c r="A547" s="403"/>
      <c r="B547" s="403"/>
      <c r="C547" s="403"/>
      <c r="D547" s="403"/>
      <c r="E547" s="403"/>
      <c r="F547" s="403"/>
      <c r="G547" s="403"/>
      <c r="H547" s="403"/>
      <c r="I547" s="403"/>
      <c r="J547" s="403"/>
      <c r="K547" s="403"/>
      <c r="L547" s="403"/>
      <c r="M547" s="403"/>
      <c r="N547" s="403"/>
      <c r="O547" s="403"/>
      <c r="P547" s="403"/>
      <c r="Q547" s="403"/>
      <c r="R547" s="403"/>
      <c r="S547" s="403"/>
      <c r="T547" s="403"/>
      <c r="U547" s="403"/>
      <c r="V547" s="403"/>
      <c r="W547" s="403"/>
      <c r="X547" s="403"/>
      <c r="Y547" s="403"/>
      <c r="Z547" s="403"/>
      <c r="AA547" s="403"/>
      <c r="AB547" s="403"/>
      <c r="AC547" s="403"/>
      <c r="AD547" s="403"/>
      <c r="AE547" s="403"/>
      <c r="AF547" s="403"/>
      <c r="AG547" s="403"/>
      <c r="AH547" s="403"/>
      <c r="AI547" s="403"/>
      <c r="AJ547" s="403"/>
      <c r="AK547" s="403"/>
      <c r="AL547" s="403"/>
      <c r="AM547" s="403"/>
      <c r="AN547" s="403"/>
      <c r="AO547" s="403"/>
      <c r="AP547" s="403"/>
      <c r="AQ547" s="403"/>
    </row>
    <row r="548" spans="1:43" ht="15.75" customHeight="1">
      <c r="A548" s="403"/>
      <c r="B548" s="403"/>
      <c r="C548" s="403"/>
      <c r="D548" s="403"/>
      <c r="E548" s="403"/>
      <c r="F548" s="403"/>
      <c r="G548" s="403"/>
      <c r="H548" s="403"/>
      <c r="I548" s="403"/>
      <c r="J548" s="403"/>
      <c r="K548" s="403"/>
      <c r="L548" s="403"/>
      <c r="M548" s="403"/>
      <c r="N548" s="403"/>
      <c r="O548" s="403"/>
      <c r="P548" s="403"/>
      <c r="Q548" s="403"/>
      <c r="R548" s="403"/>
      <c r="S548" s="403"/>
      <c r="T548" s="403"/>
      <c r="U548" s="403"/>
      <c r="V548" s="403"/>
      <c r="W548" s="403"/>
      <c r="X548" s="403"/>
      <c r="Y548" s="403"/>
      <c r="Z548" s="403"/>
      <c r="AA548" s="403"/>
      <c r="AB548" s="403"/>
      <c r="AC548" s="403"/>
      <c r="AD548" s="403"/>
      <c r="AE548" s="403"/>
      <c r="AF548" s="403"/>
      <c r="AG548" s="403"/>
      <c r="AH548" s="403"/>
      <c r="AI548" s="403"/>
      <c r="AJ548" s="403"/>
      <c r="AK548" s="403"/>
      <c r="AL548" s="403"/>
      <c r="AM548" s="403"/>
      <c r="AN548" s="403"/>
      <c r="AO548" s="403"/>
      <c r="AP548" s="403"/>
      <c r="AQ548" s="403"/>
    </row>
    <row r="549" spans="1:43" ht="15.75" customHeight="1">
      <c r="A549" s="403"/>
      <c r="B549" s="403"/>
      <c r="C549" s="403"/>
      <c r="D549" s="403"/>
      <c r="E549" s="403"/>
      <c r="F549" s="403"/>
      <c r="G549" s="403"/>
      <c r="H549" s="403"/>
      <c r="I549" s="403"/>
      <c r="J549" s="403"/>
      <c r="K549" s="403"/>
      <c r="L549" s="403"/>
      <c r="M549" s="403"/>
      <c r="N549" s="403"/>
      <c r="O549" s="403"/>
      <c r="P549" s="403"/>
      <c r="Q549" s="403"/>
      <c r="R549" s="403"/>
      <c r="S549" s="403"/>
      <c r="T549" s="403"/>
      <c r="U549" s="403"/>
      <c r="V549" s="403"/>
      <c r="W549" s="403"/>
      <c r="X549" s="403"/>
      <c r="Y549" s="403"/>
      <c r="Z549" s="403"/>
      <c r="AA549" s="403"/>
      <c r="AB549" s="403"/>
      <c r="AC549" s="403"/>
      <c r="AD549" s="403"/>
      <c r="AE549" s="403"/>
      <c r="AF549" s="403"/>
      <c r="AG549" s="403"/>
      <c r="AH549" s="403"/>
      <c r="AI549" s="403"/>
      <c r="AJ549" s="403"/>
      <c r="AK549" s="403"/>
      <c r="AL549" s="403"/>
      <c r="AM549" s="403"/>
      <c r="AN549" s="403"/>
      <c r="AO549" s="403"/>
      <c r="AP549" s="403"/>
      <c r="AQ549" s="403"/>
    </row>
    <row r="550" spans="1:43" ht="15.75" customHeight="1">
      <c r="A550" s="403"/>
      <c r="B550" s="403"/>
      <c r="C550" s="403"/>
      <c r="D550" s="403"/>
      <c r="E550" s="403"/>
      <c r="F550" s="403"/>
      <c r="G550" s="403"/>
      <c r="H550" s="403"/>
      <c r="I550" s="403"/>
      <c r="J550" s="403"/>
      <c r="K550" s="403"/>
      <c r="L550" s="403"/>
      <c r="M550" s="403"/>
      <c r="N550" s="403"/>
      <c r="O550" s="403"/>
      <c r="P550" s="403"/>
      <c r="Q550" s="403"/>
      <c r="R550" s="403"/>
      <c r="S550" s="403"/>
      <c r="T550" s="403"/>
      <c r="U550" s="403"/>
      <c r="V550" s="403"/>
      <c r="W550" s="403"/>
      <c r="X550" s="403"/>
      <c r="Y550" s="403"/>
      <c r="Z550" s="403"/>
      <c r="AA550" s="403"/>
      <c r="AB550" s="403"/>
      <c r="AC550" s="403"/>
      <c r="AD550" s="403"/>
      <c r="AE550" s="403"/>
      <c r="AF550" s="403"/>
      <c r="AG550" s="403"/>
      <c r="AH550" s="403"/>
      <c r="AI550" s="403"/>
      <c r="AJ550" s="403"/>
      <c r="AK550" s="403"/>
      <c r="AL550" s="403"/>
      <c r="AM550" s="403"/>
      <c r="AN550" s="403"/>
      <c r="AO550" s="403"/>
      <c r="AP550" s="403"/>
      <c r="AQ550" s="403"/>
    </row>
    <row r="551" spans="1:43" ht="15.75" customHeight="1">
      <c r="A551" s="403"/>
      <c r="B551" s="403"/>
      <c r="C551" s="403"/>
      <c r="D551" s="403"/>
      <c r="E551" s="403"/>
      <c r="F551" s="403"/>
      <c r="G551" s="403"/>
      <c r="H551" s="403"/>
      <c r="I551" s="403"/>
      <c r="J551" s="403"/>
      <c r="K551" s="403"/>
      <c r="L551" s="403"/>
      <c r="M551" s="403"/>
      <c r="N551" s="403"/>
      <c r="O551" s="403"/>
      <c r="P551" s="403"/>
      <c r="Q551" s="403"/>
      <c r="R551" s="403"/>
      <c r="S551" s="403"/>
      <c r="T551" s="403"/>
      <c r="U551" s="403"/>
      <c r="V551" s="403"/>
      <c r="W551" s="403"/>
      <c r="X551" s="403"/>
      <c r="Y551" s="403"/>
      <c r="Z551" s="403"/>
      <c r="AA551" s="403"/>
      <c r="AB551" s="403"/>
      <c r="AC551" s="403"/>
      <c r="AD551" s="403"/>
      <c r="AE551" s="403"/>
      <c r="AF551" s="403"/>
      <c r="AG551" s="403"/>
      <c r="AH551" s="403"/>
      <c r="AI551" s="403"/>
      <c r="AJ551" s="403"/>
      <c r="AK551" s="403"/>
      <c r="AL551" s="403"/>
      <c r="AM551" s="403"/>
      <c r="AN551" s="403"/>
      <c r="AO551" s="403"/>
      <c r="AP551" s="403"/>
      <c r="AQ551" s="403"/>
    </row>
    <row r="552" spans="1:43" ht="15.75" customHeight="1">
      <c r="A552" s="403"/>
      <c r="B552" s="403"/>
      <c r="C552" s="403"/>
      <c r="D552" s="403"/>
      <c r="E552" s="403"/>
      <c r="F552" s="403"/>
      <c r="G552" s="403"/>
      <c r="H552" s="403"/>
      <c r="I552" s="403"/>
      <c r="J552" s="403"/>
      <c r="K552" s="403"/>
      <c r="L552" s="403"/>
      <c r="M552" s="403"/>
      <c r="N552" s="403"/>
      <c r="O552" s="403"/>
      <c r="P552" s="403"/>
      <c r="Q552" s="403"/>
      <c r="R552" s="403"/>
      <c r="S552" s="403"/>
      <c r="T552" s="403"/>
      <c r="U552" s="403"/>
      <c r="V552" s="403"/>
      <c r="W552" s="403"/>
      <c r="X552" s="403"/>
      <c r="Y552" s="403"/>
      <c r="Z552" s="403"/>
      <c r="AA552" s="403"/>
      <c r="AB552" s="403"/>
      <c r="AC552" s="403"/>
      <c r="AD552" s="403"/>
      <c r="AE552" s="403"/>
      <c r="AF552" s="403"/>
      <c r="AG552" s="403"/>
      <c r="AH552" s="403"/>
      <c r="AI552" s="403"/>
      <c r="AJ552" s="403"/>
      <c r="AK552" s="403"/>
      <c r="AL552" s="403"/>
      <c r="AM552" s="403"/>
      <c r="AN552" s="403"/>
      <c r="AO552" s="403"/>
      <c r="AP552" s="403"/>
      <c r="AQ552" s="403"/>
    </row>
    <row r="553" spans="1:43" ht="15.75" customHeight="1">
      <c r="A553" s="403"/>
      <c r="B553" s="403"/>
      <c r="C553" s="403"/>
      <c r="D553" s="403"/>
      <c r="E553" s="403"/>
      <c r="F553" s="403"/>
      <c r="G553" s="403"/>
      <c r="H553" s="403"/>
      <c r="I553" s="403"/>
      <c r="J553" s="403"/>
      <c r="K553" s="403"/>
      <c r="L553" s="403"/>
      <c r="M553" s="403"/>
      <c r="N553" s="403"/>
      <c r="O553" s="403"/>
      <c r="P553" s="403"/>
      <c r="Q553" s="403"/>
      <c r="R553" s="403"/>
      <c r="S553" s="403"/>
      <c r="T553" s="403"/>
      <c r="U553" s="403"/>
      <c r="V553" s="403"/>
      <c r="W553" s="403"/>
      <c r="X553" s="403"/>
      <c r="Y553" s="403"/>
      <c r="Z553" s="403"/>
      <c r="AA553" s="403"/>
      <c r="AB553" s="403"/>
      <c r="AC553" s="403"/>
      <c r="AD553" s="403"/>
      <c r="AE553" s="403"/>
      <c r="AF553" s="403"/>
      <c r="AG553" s="403"/>
      <c r="AH553" s="403"/>
      <c r="AI553" s="403"/>
      <c r="AJ553" s="403"/>
      <c r="AK553" s="403"/>
      <c r="AL553" s="403"/>
      <c r="AM553" s="403"/>
      <c r="AN553" s="403"/>
      <c r="AO553" s="403"/>
      <c r="AP553" s="403"/>
      <c r="AQ553" s="403"/>
    </row>
    <row r="554" spans="1:43" ht="15.75" customHeight="1">
      <c r="A554" s="403"/>
      <c r="B554" s="403"/>
      <c r="C554" s="403"/>
      <c r="D554" s="403"/>
      <c r="E554" s="403"/>
      <c r="F554" s="403"/>
      <c r="G554" s="403"/>
      <c r="H554" s="403"/>
      <c r="I554" s="403"/>
      <c r="J554" s="403"/>
      <c r="K554" s="403"/>
      <c r="L554" s="403"/>
      <c r="M554" s="403"/>
      <c r="N554" s="403"/>
      <c r="O554" s="403"/>
      <c r="P554" s="403"/>
      <c r="Q554" s="403"/>
      <c r="R554" s="403"/>
      <c r="S554" s="403"/>
      <c r="T554" s="403"/>
      <c r="U554" s="403"/>
      <c r="V554" s="403"/>
      <c r="W554" s="403"/>
      <c r="X554" s="403"/>
      <c r="Y554" s="403"/>
      <c r="Z554" s="403"/>
      <c r="AA554" s="403"/>
      <c r="AB554" s="403"/>
      <c r="AC554" s="403"/>
      <c r="AD554" s="403"/>
      <c r="AE554" s="403"/>
      <c r="AF554" s="403"/>
      <c r="AG554" s="403"/>
      <c r="AH554" s="403"/>
      <c r="AI554" s="403"/>
      <c r="AJ554" s="403"/>
      <c r="AK554" s="403"/>
      <c r="AL554" s="403"/>
      <c r="AM554" s="403"/>
      <c r="AN554" s="403"/>
      <c r="AO554" s="403"/>
      <c r="AP554" s="403"/>
      <c r="AQ554" s="403"/>
    </row>
    <row r="555" spans="1:43" ht="15.75" customHeight="1">
      <c r="A555" s="403"/>
      <c r="B555" s="403"/>
      <c r="C555" s="403"/>
      <c r="D555" s="403"/>
      <c r="E555" s="403"/>
      <c r="F555" s="403"/>
      <c r="G555" s="403"/>
      <c r="H555" s="403"/>
      <c r="I555" s="403"/>
      <c r="J555" s="403"/>
      <c r="K555" s="403"/>
      <c r="L555" s="403"/>
      <c r="M555" s="403"/>
      <c r="N555" s="403"/>
      <c r="O555" s="403"/>
      <c r="P555" s="403"/>
      <c r="Q555" s="403"/>
      <c r="R555" s="403"/>
      <c r="S555" s="403"/>
      <c r="T555" s="403"/>
      <c r="U555" s="403"/>
      <c r="V555" s="403"/>
      <c r="W555" s="403"/>
      <c r="X555" s="403"/>
      <c r="Y555" s="403"/>
      <c r="Z555" s="403"/>
      <c r="AA555" s="403"/>
      <c r="AB555" s="403"/>
      <c r="AC555" s="403"/>
      <c r="AD555" s="403"/>
      <c r="AE555" s="403"/>
      <c r="AF555" s="403"/>
      <c r="AG555" s="403"/>
      <c r="AH555" s="403"/>
      <c r="AI555" s="403"/>
      <c r="AJ555" s="403"/>
      <c r="AK555" s="403"/>
      <c r="AL555" s="403"/>
      <c r="AM555" s="403"/>
      <c r="AN555" s="403"/>
      <c r="AO555" s="403"/>
      <c r="AP555" s="403"/>
      <c r="AQ555" s="403"/>
    </row>
    <row r="556" spans="1:43" ht="15.75" customHeight="1">
      <c r="A556" s="403"/>
      <c r="B556" s="403"/>
      <c r="C556" s="403"/>
      <c r="D556" s="403"/>
      <c r="E556" s="403"/>
      <c r="F556" s="403"/>
      <c r="G556" s="403"/>
      <c r="H556" s="403"/>
      <c r="I556" s="403"/>
      <c r="J556" s="403"/>
      <c r="K556" s="403"/>
      <c r="L556" s="403"/>
      <c r="M556" s="403"/>
      <c r="N556" s="403"/>
      <c r="O556" s="403"/>
      <c r="P556" s="403"/>
      <c r="Q556" s="403"/>
      <c r="R556" s="403"/>
      <c r="S556" s="403"/>
      <c r="T556" s="403"/>
      <c r="U556" s="403"/>
      <c r="V556" s="403"/>
      <c r="W556" s="403"/>
      <c r="X556" s="403"/>
      <c r="Y556" s="403"/>
      <c r="Z556" s="403"/>
      <c r="AA556" s="403"/>
      <c r="AB556" s="403"/>
      <c r="AC556" s="403"/>
      <c r="AD556" s="403"/>
      <c r="AE556" s="403"/>
      <c r="AF556" s="403"/>
      <c r="AG556" s="403"/>
      <c r="AH556" s="403"/>
      <c r="AI556" s="403"/>
      <c r="AJ556" s="403"/>
      <c r="AK556" s="403"/>
      <c r="AL556" s="403"/>
      <c r="AM556" s="403"/>
      <c r="AN556" s="403"/>
      <c r="AO556" s="403"/>
      <c r="AP556" s="403"/>
      <c r="AQ556" s="403"/>
    </row>
    <row r="557" spans="1:43" ht="15.75" customHeight="1">
      <c r="A557" s="403"/>
      <c r="B557" s="403"/>
      <c r="C557" s="403"/>
      <c r="D557" s="403"/>
      <c r="E557" s="403"/>
      <c r="F557" s="403"/>
      <c r="G557" s="403"/>
      <c r="H557" s="403"/>
      <c r="I557" s="403"/>
      <c r="J557" s="403"/>
      <c r="K557" s="403"/>
      <c r="L557" s="403"/>
      <c r="M557" s="403"/>
      <c r="N557" s="403"/>
      <c r="O557" s="403"/>
      <c r="P557" s="403"/>
      <c r="Q557" s="403"/>
      <c r="R557" s="403"/>
      <c r="S557" s="403"/>
      <c r="T557" s="403"/>
      <c r="U557" s="403"/>
      <c r="V557" s="403"/>
      <c r="W557" s="403"/>
      <c r="X557" s="403"/>
      <c r="Y557" s="403"/>
      <c r="Z557" s="403"/>
      <c r="AA557" s="403"/>
      <c r="AB557" s="403"/>
      <c r="AC557" s="403"/>
      <c r="AD557" s="403"/>
      <c r="AE557" s="403"/>
      <c r="AF557" s="403"/>
      <c r="AG557" s="403"/>
      <c r="AH557" s="403"/>
      <c r="AI557" s="403"/>
      <c r="AJ557" s="403"/>
      <c r="AK557" s="403"/>
      <c r="AL557" s="403"/>
      <c r="AM557" s="403"/>
      <c r="AN557" s="403"/>
      <c r="AO557" s="403"/>
      <c r="AP557" s="403"/>
      <c r="AQ557" s="403"/>
    </row>
    <row r="558" spans="1:43" ht="15.75" customHeight="1">
      <c r="A558" s="403"/>
      <c r="B558" s="403"/>
      <c r="C558" s="403"/>
      <c r="D558" s="403"/>
      <c r="E558" s="403"/>
      <c r="F558" s="403"/>
      <c r="G558" s="403"/>
      <c r="H558" s="403"/>
      <c r="I558" s="403"/>
      <c r="J558" s="403"/>
      <c r="K558" s="403"/>
      <c r="L558" s="403"/>
      <c r="M558" s="403"/>
      <c r="N558" s="403"/>
      <c r="O558" s="403"/>
      <c r="P558" s="403"/>
      <c r="Q558" s="403"/>
      <c r="R558" s="403"/>
      <c r="S558" s="403"/>
      <c r="T558" s="403"/>
      <c r="U558" s="403"/>
      <c r="V558" s="403"/>
      <c r="W558" s="403"/>
      <c r="X558" s="403"/>
      <c r="Y558" s="403"/>
      <c r="Z558" s="403"/>
      <c r="AA558" s="403"/>
      <c r="AB558" s="403"/>
      <c r="AC558" s="403"/>
      <c r="AD558" s="403"/>
      <c r="AE558" s="403"/>
      <c r="AF558" s="403"/>
      <c r="AG558" s="403"/>
      <c r="AH558" s="403"/>
      <c r="AI558" s="403"/>
      <c r="AJ558" s="403"/>
      <c r="AK558" s="403"/>
      <c r="AL558" s="403"/>
      <c r="AM558" s="403"/>
      <c r="AN558" s="403"/>
      <c r="AO558" s="403"/>
      <c r="AP558" s="403"/>
      <c r="AQ558" s="403"/>
    </row>
    <row r="559" spans="1:43" ht="15.75" customHeight="1">
      <c r="A559" s="403"/>
      <c r="B559" s="403"/>
      <c r="C559" s="403"/>
      <c r="D559" s="403"/>
      <c r="E559" s="403"/>
      <c r="F559" s="403"/>
      <c r="G559" s="403"/>
      <c r="H559" s="403"/>
      <c r="I559" s="403"/>
      <c r="J559" s="403"/>
      <c r="K559" s="403"/>
      <c r="L559" s="403"/>
      <c r="M559" s="403"/>
      <c r="N559" s="403"/>
      <c r="O559" s="403"/>
      <c r="P559" s="403"/>
      <c r="Q559" s="403"/>
      <c r="R559" s="403"/>
      <c r="S559" s="403"/>
      <c r="T559" s="403"/>
      <c r="U559" s="403"/>
      <c r="V559" s="403"/>
      <c r="W559" s="403"/>
      <c r="X559" s="403"/>
      <c r="Y559" s="403"/>
      <c r="Z559" s="403"/>
      <c r="AA559" s="403"/>
      <c r="AB559" s="403"/>
      <c r="AC559" s="403"/>
      <c r="AD559" s="403"/>
      <c r="AE559" s="403"/>
      <c r="AF559" s="403"/>
      <c r="AG559" s="403"/>
      <c r="AH559" s="403"/>
      <c r="AI559" s="403"/>
      <c r="AJ559" s="403"/>
      <c r="AK559" s="403"/>
      <c r="AL559" s="403"/>
      <c r="AM559" s="403"/>
      <c r="AN559" s="403"/>
      <c r="AO559" s="403"/>
      <c r="AP559" s="403"/>
      <c r="AQ559" s="403"/>
    </row>
    <row r="560" spans="1:43" ht="15.75" customHeight="1">
      <c r="A560" s="403"/>
      <c r="B560" s="403"/>
      <c r="C560" s="403"/>
      <c r="D560" s="403"/>
      <c r="E560" s="403"/>
      <c r="F560" s="403"/>
      <c r="G560" s="403"/>
      <c r="H560" s="403"/>
      <c r="I560" s="403"/>
      <c r="J560" s="403"/>
      <c r="K560" s="403"/>
      <c r="L560" s="403"/>
      <c r="M560" s="403"/>
      <c r="N560" s="403"/>
      <c r="O560" s="403"/>
      <c r="P560" s="403"/>
      <c r="Q560" s="403"/>
      <c r="R560" s="403"/>
      <c r="S560" s="403"/>
      <c r="T560" s="403"/>
      <c r="U560" s="403"/>
      <c r="V560" s="403"/>
      <c r="W560" s="403"/>
      <c r="X560" s="403"/>
      <c r="Y560" s="403"/>
      <c r="Z560" s="403"/>
      <c r="AA560" s="403"/>
      <c r="AB560" s="403"/>
      <c r="AC560" s="403"/>
      <c r="AD560" s="403"/>
      <c r="AE560" s="403"/>
      <c r="AF560" s="403"/>
      <c r="AG560" s="403"/>
      <c r="AH560" s="403"/>
      <c r="AI560" s="403"/>
      <c r="AJ560" s="403"/>
      <c r="AK560" s="403"/>
      <c r="AL560" s="403"/>
      <c r="AM560" s="403"/>
      <c r="AN560" s="403"/>
      <c r="AO560" s="403"/>
      <c r="AP560" s="403"/>
      <c r="AQ560" s="403"/>
    </row>
    <row r="561" spans="1:43" ht="15.75" customHeight="1">
      <c r="A561" s="403"/>
      <c r="B561" s="403"/>
      <c r="C561" s="403"/>
      <c r="D561" s="403"/>
      <c r="E561" s="403"/>
      <c r="F561" s="403"/>
      <c r="G561" s="403"/>
      <c r="H561" s="403"/>
      <c r="I561" s="403"/>
      <c r="J561" s="403"/>
      <c r="K561" s="403"/>
      <c r="L561" s="403"/>
      <c r="M561" s="403"/>
      <c r="N561" s="403"/>
      <c r="O561" s="403"/>
      <c r="P561" s="403"/>
      <c r="Q561" s="403"/>
      <c r="R561" s="403"/>
      <c r="S561" s="403"/>
      <c r="T561" s="403"/>
      <c r="U561" s="403"/>
      <c r="V561" s="403"/>
      <c r="W561" s="403"/>
      <c r="X561" s="403"/>
      <c r="Y561" s="403"/>
      <c r="Z561" s="403"/>
      <c r="AA561" s="403"/>
      <c r="AB561" s="403"/>
      <c r="AC561" s="403"/>
      <c r="AD561" s="403"/>
      <c r="AE561" s="403"/>
      <c r="AF561" s="403"/>
      <c r="AG561" s="403"/>
      <c r="AH561" s="403"/>
      <c r="AI561" s="403"/>
      <c r="AJ561" s="403"/>
      <c r="AK561" s="403"/>
      <c r="AL561" s="403"/>
      <c r="AM561" s="403"/>
      <c r="AN561" s="403"/>
      <c r="AO561" s="403"/>
      <c r="AP561" s="403"/>
      <c r="AQ561" s="403"/>
    </row>
    <row r="562" spans="1:43" ht="15.75" customHeight="1">
      <c r="A562" s="403"/>
      <c r="B562" s="403"/>
      <c r="C562" s="403"/>
      <c r="D562" s="403"/>
      <c r="E562" s="403"/>
      <c r="F562" s="403"/>
      <c r="G562" s="403"/>
      <c r="H562" s="403"/>
      <c r="I562" s="403"/>
      <c r="J562" s="403"/>
      <c r="K562" s="403"/>
      <c r="L562" s="403"/>
      <c r="M562" s="403"/>
      <c r="N562" s="403"/>
      <c r="O562" s="403"/>
      <c r="P562" s="403"/>
      <c r="Q562" s="403"/>
      <c r="R562" s="403"/>
      <c r="S562" s="403"/>
      <c r="T562" s="403"/>
      <c r="U562" s="403"/>
      <c r="V562" s="403"/>
      <c r="W562" s="403"/>
      <c r="X562" s="403"/>
      <c r="Y562" s="403"/>
      <c r="Z562" s="403"/>
      <c r="AA562" s="403"/>
      <c r="AB562" s="403"/>
      <c r="AC562" s="403"/>
      <c r="AD562" s="403"/>
      <c r="AE562" s="403"/>
      <c r="AF562" s="403"/>
      <c r="AG562" s="403"/>
      <c r="AH562" s="403"/>
      <c r="AI562" s="403"/>
      <c r="AJ562" s="403"/>
      <c r="AK562" s="403"/>
      <c r="AL562" s="403"/>
      <c r="AM562" s="403"/>
      <c r="AN562" s="403"/>
      <c r="AO562" s="403"/>
      <c r="AP562" s="403"/>
      <c r="AQ562" s="403"/>
    </row>
    <row r="563" spans="1:43" ht="15.75" customHeight="1">
      <c r="A563" s="403"/>
      <c r="B563" s="403"/>
      <c r="C563" s="403"/>
      <c r="D563" s="403"/>
      <c r="E563" s="403"/>
      <c r="F563" s="403"/>
      <c r="G563" s="403"/>
      <c r="H563" s="403"/>
      <c r="I563" s="403"/>
      <c r="J563" s="403"/>
      <c r="K563" s="403"/>
      <c r="L563" s="403"/>
      <c r="M563" s="403"/>
      <c r="N563" s="403"/>
      <c r="O563" s="403"/>
      <c r="P563" s="403"/>
      <c r="Q563" s="403"/>
      <c r="R563" s="403"/>
      <c r="S563" s="403"/>
      <c r="T563" s="403"/>
      <c r="U563" s="403"/>
      <c r="V563" s="403"/>
      <c r="W563" s="403"/>
      <c r="X563" s="403"/>
      <c r="Y563" s="403"/>
      <c r="Z563" s="403"/>
      <c r="AA563" s="403"/>
      <c r="AB563" s="403"/>
      <c r="AC563" s="403"/>
      <c r="AD563" s="403"/>
      <c r="AE563" s="403"/>
      <c r="AF563" s="403"/>
      <c r="AG563" s="403"/>
      <c r="AH563" s="403"/>
      <c r="AI563" s="403"/>
      <c r="AJ563" s="403"/>
      <c r="AK563" s="403"/>
      <c r="AL563" s="403"/>
      <c r="AM563" s="403"/>
      <c r="AN563" s="403"/>
      <c r="AO563" s="403"/>
      <c r="AP563" s="403"/>
      <c r="AQ563" s="403"/>
    </row>
    <row r="564" spans="1:43" ht="15.75" customHeight="1">
      <c r="A564" s="403"/>
      <c r="B564" s="403"/>
      <c r="C564" s="403"/>
      <c r="D564" s="403"/>
      <c r="E564" s="403"/>
      <c r="F564" s="403"/>
      <c r="G564" s="403"/>
      <c r="H564" s="403"/>
      <c r="I564" s="403"/>
      <c r="J564" s="403"/>
      <c r="K564" s="403"/>
      <c r="L564" s="403"/>
      <c r="M564" s="403"/>
      <c r="N564" s="403"/>
      <c r="O564" s="403"/>
      <c r="P564" s="403"/>
      <c r="Q564" s="403"/>
      <c r="R564" s="403"/>
      <c r="S564" s="403"/>
      <c r="T564" s="403"/>
      <c r="U564" s="403"/>
      <c r="V564" s="403"/>
      <c r="W564" s="403"/>
      <c r="X564" s="403"/>
      <c r="Y564" s="403"/>
      <c r="Z564" s="403"/>
      <c r="AA564" s="403"/>
      <c r="AB564" s="403"/>
      <c r="AC564" s="403"/>
      <c r="AD564" s="403"/>
      <c r="AE564" s="403"/>
      <c r="AF564" s="403"/>
      <c r="AG564" s="403"/>
      <c r="AH564" s="403"/>
      <c r="AI564" s="403"/>
      <c r="AJ564" s="403"/>
      <c r="AK564" s="403"/>
      <c r="AL564" s="403"/>
      <c r="AM564" s="403"/>
      <c r="AN564" s="403"/>
      <c r="AO564" s="403"/>
      <c r="AP564" s="403"/>
      <c r="AQ564" s="403"/>
    </row>
    <row r="565" spans="1:43" ht="15.75" customHeight="1">
      <c r="A565" s="403"/>
      <c r="B565" s="403"/>
      <c r="C565" s="403"/>
      <c r="D565" s="403"/>
      <c r="E565" s="403"/>
      <c r="F565" s="403"/>
      <c r="G565" s="403"/>
      <c r="H565" s="403"/>
      <c r="I565" s="403"/>
      <c r="J565" s="403"/>
      <c r="K565" s="403"/>
      <c r="L565" s="403"/>
      <c r="M565" s="403"/>
      <c r="N565" s="403"/>
      <c r="O565" s="403"/>
      <c r="P565" s="403"/>
      <c r="Q565" s="403"/>
      <c r="R565" s="403"/>
      <c r="S565" s="403"/>
      <c r="T565" s="403"/>
      <c r="U565" s="403"/>
      <c r="V565" s="403"/>
      <c r="W565" s="403"/>
      <c r="X565" s="403"/>
      <c r="Y565" s="403"/>
      <c r="Z565" s="403"/>
      <c r="AA565" s="403"/>
      <c r="AB565" s="403"/>
      <c r="AC565" s="403"/>
      <c r="AD565" s="403"/>
      <c r="AE565" s="403"/>
      <c r="AF565" s="403"/>
      <c r="AG565" s="403"/>
      <c r="AH565" s="403"/>
      <c r="AI565" s="403"/>
      <c r="AJ565" s="403"/>
      <c r="AK565" s="403"/>
      <c r="AL565" s="403"/>
      <c r="AM565" s="403"/>
      <c r="AN565" s="403"/>
      <c r="AO565" s="403"/>
      <c r="AP565" s="403"/>
      <c r="AQ565" s="403"/>
    </row>
    <row r="566" spans="1:43" ht="15.75" customHeight="1">
      <c r="A566" s="403"/>
      <c r="B566" s="403"/>
      <c r="C566" s="403"/>
      <c r="D566" s="403"/>
      <c r="E566" s="403"/>
      <c r="F566" s="403"/>
      <c r="G566" s="403"/>
      <c r="H566" s="403"/>
      <c r="I566" s="403"/>
      <c r="J566" s="403"/>
      <c r="K566" s="403"/>
      <c r="L566" s="403"/>
      <c r="M566" s="403"/>
      <c r="N566" s="403"/>
      <c r="O566" s="403"/>
      <c r="P566" s="403"/>
      <c r="Q566" s="403"/>
      <c r="R566" s="403"/>
      <c r="S566" s="403"/>
      <c r="T566" s="403"/>
      <c r="U566" s="403"/>
      <c r="V566" s="403"/>
      <c r="W566" s="403"/>
      <c r="X566" s="403"/>
      <c r="Y566" s="403"/>
      <c r="Z566" s="403"/>
      <c r="AA566" s="403"/>
      <c r="AB566" s="403"/>
      <c r="AC566" s="403"/>
      <c r="AD566" s="403"/>
      <c r="AE566" s="403"/>
      <c r="AF566" s="403"/>
      <c r="AG566" s="403"/>
      <c r="AH566" s="403"/>
      <c r="AI566" s="403"/>
      <c r="AJ566" s="403"/>
      <c r="AK566" s="403"/>
      <c r="AL566" s="403"/>
      <c r="AM566" s="403"/>
      <c r="AN566" s="403"/>
      <c r="AO566" s="403"/>
      <c r="AP566" s="403"/>
      <c r="AQ566" s="403"/>
    </row>
    <row r="567" spans="1:43" ht="15.75" customHeight="1">
      <c r="A567" s="403"/>
      <c r="B567" s="403"/>
      <c r="C567" s="403"/>
      <c r="D567" s="403"/>
      <c r="E567" s="403"/>
      <c r="F567" s="403"/>
      <c r="G567" s="403"/>
      <c r="H567" s="403"/>
      <c r="I567" s="403"/>
      <c r="J567" s="403"/>
      <c r="K567" s="403"/>
      <c r="L567" s="403"/>
      <c r="M567" s="403"/>
      <c r="N567" s="403"/>
      <c r="O567" s="403"/>
      <c r="P567" s="403"/>
      <c r="Q567" s="403"/>
      <c r="R567" s="403"/>
      <c r="S567" s="403"/>
      <c r="T567" s="403"/>
      <c r="U567" s="403"/>
      <c r="V567" s="403"/>
      <c r="W567" s="403"/>
      <c r="X567" s="403"/>
      <c r="Y567" s="403"/>
      <c r="Z567" s="403"/>
      <c r="AA567" s="403"/>
      <c r="AB567" s="403"/>
      <c r="AC567" s="403"/>
      <c r="AD567" s="403"/>
      <c r="AE567" s="403"/>
      <c r="AF567" s="403"/>
      <c r="AG567" s="403"/>
      <c r="AH567" s="403"/>
      <c r="AI567" s="403"/>
      <c r="AJ567" s="403"/>
      <c r="AK567" s="403"/>
      <c r="AL567" s="403"/>
      <c r="AM567" s="403"/>
      <c r="AN567" s="403"/>
      <c r="AO567" s="403"/>
      <c r="AP567" s="403"/>
      <c r="AQ567" s="403"/>
    </row>
    <row r="568" spans="1:43" ht="15.75" customHeight="1">
      <c r="A568" s="403"/>
      <c r="B568" s="403"/>
      <c r="C568" s="403"/>
      <c r="D568" s="403"/>
      <c r="E568" s="403"/>
      <c r="F568" s="403"/>
      <c r="G568" s="403"/>
      <c r="H568" s="403"/>
      <c r="I568" s="403"/>
      <c r="J568" s="403"/>
      <c r="K568" s="403"/>
      <c r="L568" s="403"/>
      <c r="M568" s="403"/>
      <c r="N568" s="403"/>
      <c r="O568" s="403"/>
      <c r="P568" s="403"/>
      <c r="Q568" s="403"/>
      <c r="R568" s="403"/>
      <c r="S568" s="403"/>
      <c r="T568" s="403"/>
      <c r="U568" s="403"/>
      <c r="V568" s="403"/>
      <c r="W568" s="403"/>
      <c r="X568" s="403"/>
      <c r="Y568" s="403"/>
      <c r="Z568" s="403"/>
      <c r="AA568" s="403"/>
      <c r="AB568" s="403"/>
      <c r="AC568" s="403"/>
      <c r="AD568" s="403"/>
      <c r="AE568" s="403"/>
      <c r="AF568" s="403"/>
      <c r="AG568" s="403"/>
      <c r="AH568" s="403"/>
      <c r="AI568" s="403"/>
      <c r="AJ568" s="403"/>
      <c r="AK568" s="403"/>
      <c r="AL568" s="403"/>
      <c r="AM568" s="403"/>
      <c r="AN568" s="403"/>
      <c r="AO568" s="403"/>
      <c r="AP568" s="403"/>
      <c r="AQ568" s="403"/>
    </row>
    <row r="569" spans="1:43" ht="15.75" customHeight="1">
      <c r="A569" s="403"/>
      <c r="B569" s="403"/>
      <c r="C569" s="403"/>
      <c r="D569" s="403"/>
      <c r="E569" s="403"/>
      <c r="F569" s="403"/>
      <c r="G569" s="403"/>
      <c r="H569" s="403"/>
      <c r="I569" s="403"/>
      <c r="J569" s="403"/>
      <c r="K569" s="403"/>
      <c r="L569" s="403"/>
      <c r="M569" s="403"/>
      <c r="N569" s="403"/>
      <c r="O569" s="403"/>
      <c r="P569" s="403"/>
      <c r="Q569" s="403"/>
      <c r="R569" s="403"/>
      <c r="S569" s="403"/>
      <c r="T569" s="403"/>
      <c r="U569" s="403"/>
      <c r="V569" s="403"/>
      <c r="W569" s="403"/>
      <c r="X569" s="403"/>
      <c r="Y569" s="403"/>
      <c r="Z569" s="403"/>
      <c r="AA569" s="403"/>
      <c r="AB569" s="403"/>
      <c r="AC569" s="403"/>
      <c r="AD569" s="403"/>
      <c r="AE569" s="403"/>
      <c r="AF569" s="403"/>
      <c r="AG569" s="403"/>
      <c r="AH569" s="403"/>
      <c r="AI569" s="403"/>
      <c r="AJ569" s="403"/>
      <c r="AK569" s="403"/>
      <c r="AL569" s="403"/>
      <c r="AM569" s="403"/>
      <c r="AN569" s="403"/>
      <c r="AO569" s="403"/>
      <c r="AP569" s="403"/>
      <c r="AQ569" s="403"/>
    </row>
    <row r="570" spans="1:43" ht="15.75" customHeight="1">
      <c r="A570" s="403"/>
      <c r="B570" s="403"/>
      <c r="C570" s="403"/>
      <c r="D570" s="403"/>
      <c r="E570" s="403"/>
      <c r="F570" s="403"/>
      <c r="G570" s="403"/>
      <c r="H570" s="403"/>
      <c r="I570" s="403"/>
      <c r="J570" s="403"/>
      <c r="K570" s="403"/>
      <c r="L570" s="403"/>
      <c r="M570" s="403"/>
      <c r="N570" s="403"/>
      <c r="O570" s="403"/>
      <c r="P570" s="403"/>
      <c r="Q570" s="403"/>
      <c r="R570" s="403"/>
      <c r="S570" s="403"/>
      <c r="T570" s="403"/>
      <c r="U570" s="403"/>
      <c r="V570" s="403"/>
      <c r="W570" s="403"/>
      <c r="X570" s="403"/>
      <c r="Y570" s="403"/>
      <c r="Z570" s="403"/>
      <c r="AA570" s="403"/>
      <c r="AB570" s="403"/>
      <c r="AC570" s="403"/>
      <c r="AD570" s="403"/>
      <c r="AE570" s="403"/>
      <c r="AF570" s="403"/>
      <c r="AG570" s="403"/>
      <c r="AH570" s="403"/>
      <c r="AI570" s="403"/>
      <c r="AJ570" s="403"/>
      <c r="AK570" s="403"/>
      <c r="AL570" s="403"/>
      <c r="AM570" s="403"/>
      <c r="AN570" s="403"/>
      <c r="AO570" s="403"/>
      <c r="AP570" s="403"/>
      <c r="AQ570" s="403"/>
    </row>
    <row r="571" spans="1:43" ht="15.75" customHeight="1">
      <c r="A571" s="403"/>
      <c r="B571" s="403"/>
      <c r="C571" s="403"/>
      <c r="D571" s="403"/>
      <c r="E571" s="403"/>
      <c r="F571" s="403"/>
      <c r="G571" s="403"/>
      <c r="H571" s="403"/>
      <c r="I571" s="403"/>
      <c r="J571" s="403"/>
      <c r="K571" s="403"/>
      <c r="L571" s="403"/>
      <c r="M571" s="403"/>
      <c r="N571" s="403"/>
      <c r="O571" s="403"/>
      <c r="P571" s="403"/>
      <c r="Q571" s="403"/>
      <c r="R571" s="403"/>
      <c r="S571" s="403"/>
      <c r="T571" s="403"/>
      <c r="U571" s="403"/>
      <c r="V571" s="403"/>
      <c r="W571" s="403"/>
      <c r="X571" s="403"/>
      <c r="Y571" s="403"/>
      <c r="Z571" s="403"/>
      <c r="AA571" s="403"/>
      <c r="AB571" s="403"/>
      <c r="AC571" s="403"/>
      <c r="AD571" s="403"/>
      <c r="AE571" s="403"/>
      <c r="AF571" s="403"/>
      <c r="AG571" s="403"/>
      <c r="AH571" s="403"/>
      <c r="AI571" s="403"/>
      <c r="AJ571" s="403"/>
      <c r="AK571" s="403"/>
      <c r="AL571" s="403"/>
      <c r="AM571" s="403"/>
      <c r="AN571" s="403"/>
      <c r="AO571" s="403"/>
      <c r="AP571" s="403"/>
      <c r="AQ571" s="403"/>
    </row>
    <row r="572" spans="1:43" ht="15.75" customHeight="1">
      <c r="A572" s="403"/>
      <c r="B572" s="403"/>
      <c r="C572" s="403"/>
      <c r="D572" s="403"/>
      <c r="E572" s="403"/>
      <c r="F572" s="403"/>
      <c r="G572" s="403"/>
      <c r="H572" s="403"/>
      <c r="I572" s="403"/>
      <c r="J572" s="403"/>
      <c r="K572" s="403"/>
      <c r="L572" s="403"/>
      <c r="M572" s="403"/>
      <c r="N572" s="403"/>
      <c r="O572" s="403"/>
      <c r="P572" s="403"/>
      <c r="Q572" s="403"/>
      <c r="R572" s="403"/>
      <c r="S572" s="403"/>
      <c r="T572" s="403"/>
      <c r="U572" s="403"/>
      <c r="V572" s="403"/>
      <c r="W572" s="403"/>
      <c r="X572" s="403"/>
      <c r="Y572" s="403"/>
      <c r="Z572" s="403"/>
      <c r="AA572" s="403"/>
      <c r="AB572" s="403"/>
      <c r="AC572" s="403"/>
      <c r="AD572" s="403"/>
      <c r="AE572" s="403"/>
      <c r="AF572" s="403"/>
      <c r="AG572" s="403"/>
      <c r="AH572" s="403"/>
      <c r="AI572" s="403"/>
      <c r="AJ572" s="403"/>
      <c r="AK572" s="403"/>
      <c r="AL572" s="403"/>
      <c r="AM572" s="403"/>
      <c r="AN572" s="403"/>
      <c r="AO572" s="403"/>
      <c r="AP572" s="403"/>
      <c r="AQ572" s="403"/>
    </row>
    <row r="573" spans="1:43" ht="15.75" customHeight="1">
      <c r="A573" s="403"/>
      <c r="B573" s="403"/>
      <c r="C573" s="403"/>
      <c r="D573" s="403"/>
      <c r="E573" s="403"/>
      <c r="F573" s="403"/>
      <c r="G573" s="403"/>
      <c r="H573" s="403"/>
      <c r="I573" s="403"/>
      <c r="J573" s="403"/>
      <c r="K573" s="403"/>
      <c r="L573" s="403"/>
      <c r="M573" s="403"/>
      <c r="N573" s="403"/>
      <c r="O573" s="403"/>
      <c r="P573" s="403"/>
      <c r="Q573" s="403"/>
      <c r="R573" s="403"/>
      <c r="S573" s="403"/>
      <c r="T573" s="403"/>
      <c r="U573" s="403"/>
      <c r="V573" s="403"/>
      <c r="W573" s="403"/>
      <c r="X573" s="403"/>
      <c r="Y573" s="403"/>
      <c r="Z573" s="403"/>
      <c r="AA573" s="403"/>
      <c r="AB573" s="403"/>
      <c r="AC573" s="403"/>
      <c r="AD573" s="403"/>
      <c r="AE573" s="403"/>
      <c r="AF573" s="403"/>
      <c r="AG573" s="403"/>
      <c r="AH573" s="403"/>
      <c r="AI573" s="403"/>
      <c r="AJ573" s="403"/>
      <c r="AK573" s="403"/>
      <c r="AL573" s="403"/>
      <c r="AM573" s="403"/>
      <c r="AN573" s="403"/>
      <c r="AO573" s="403"/>
      <c r="AP573" s="403"/>
      <c r="AQ573" s="403"/>
    </row>
    <row r="574" spans="1:43" ht="15.75" customHeight="1">
      <c r="A574" s="403"/>
      <c r="B574" s="403"/>
      <c r="C574" s="403"/>
      <c r="D574" s="403"/>
      <c r="E574" s="403"/>
      <c r="F574" s="403"/>
      <c r="G574" s="403"/>
      <c r="H574" s="403"/>
      <c r="I574" s="403"/>
      <c r="J574" s="403"/>
      <c r="K574" s="403"/>
      <c r="L574" s="403"/>
      <c r="M574" s="403"/>
      <c r="N574" s="403"/>
      <c r="O574" s="403"/>
      <c r="P574" s="403"/>
      <c r="Q574" s="403"/>
      <c r="R574" s="403"/>
      <c r="S574" s="403"/>
      <c r="T574" s="403"/>
      <c r="U574" s="403"/>
      <c r="V574" s="403"/>
      <c r="W574" s="403"/>
      <c r="X574" s="403"/>
      <c r="Y574" s="403"/>
      <c r="Z574" s="403"/>
      <c r="AA574" s="403"/>
      <c r="AB574" s="403"/>
      <c r="AC574" s="403"/>
      <c r="AD574" s="403"/>
      <c r="AE574" s="403"/>
      <c r="AF574" s="403"/>
      <c r="AG574" s="403"/>
      <c r="AH574" s="403"/>
      <c r="AI574" s="403"/>
      <c r="AJ574" s="403"/>
      <c r="AK574" s="403"/>
      <c r="AL574" s="403"/>
      <c r="AM574" s="403"/>
      <c r="AN574" s="403"/>
      <c r="AO574" s="403"/>
      <c r="AP574" s="403"/>
      <c r="AQ574" s="403"/>
    </row>
    <row r="575" spans="1:43" ht="15.75" customHeight="1">
      <c r="A575" s="403"/>
      <c r="B575" s="403"/>
      <c r="C575" s="403"/>
      <c r="D575" s="403"/>
      <c r="E575" s="403"/>
      <c r="F575" s="403"/>
      <c r="G575" s="403"/>
      <c r="H575" s="403"/>
      <c r="I575" s="403"/>
      <c r="J575" s="403"/>
      <c r="K575" s="403"/>
      <c r="L575" s="403"/>
      <c r="M575" s="403"/>
      <c r="N575" s="403"/>
      <c r="O575" s="403"/>
      <c r="P575" s="403"/>
      <c r="Q575" s="403"/>
      <c r="R575" s="403"/>
      <c r="S575" s="403"/>
      <c r="T575" s="403"/>
      <c r="U575" s="403"/>
      <c r="V575" s="403"/>
      <c r="W575" s="403"/>
      <c r="X575" s="403"/>
      <c r="Y575" s="403"/>
      <c r="Z575" s="403"/>
      <c r="AA575" s="403"/>
      <c r="AB575" s="403"/>
      <c r="AC575" s="403"/>
      <c r="AD575" s="403"/>
      <c r="AE575" s="403"/>
      <c r="AF575" s="403"/>
      <c r="AG575" s="403"/>
      <c r="AH575" s="403"/>
      <c r="AI575" s="403"/>
      <c r="AJ575" s="403"/>
      <c r="AK575" s="403"/>
      <c r="AL575" s="403"/>
      <c r="AM575" s="403"/>
      <c r="AN575" s="403"/>
      <c r="AO575" s="403"/>
      <c r="AP575" s="403"/>
      <c r="AQ575" s="403"/>
    </row>
    <row r="576" spans="1:43" ht="15.75" customHeight="1">
      <c r="A576" s="403"/>
      <c r="B576" s="403"/>
      <c r="C576" s="403"/>
      <c r="D576" s="403"/>
      <c r="E576" s="403"/>
      <c r="F576" s="403"/>
      <c r="G576" s="403"/>
      <c r="H576" s="403"/>
      <c r="I576" s="403"/>
      <c r="J576" s="403"/>
      <c r="K576" s="403"/>
      <c r="L576" s="403"/>
      <c r="M576" s="403"/>
      <c r="N576" s="403"/>
      <c r="O576" s="403"/>
      <c r="P576" s="403"/>
      <c r="Q576" s="403"/>
      <c r="R576" s="403"/>
      <c r="S576" s="403"/>
      <c r="T576" s="403"/>
      <c r="U576" s="403"/>
      <c r="V576" s="403"/>
      <c r="W576" s="403"/>
      <c r="X576" s="403"/>
      <c r="Y576" s="403"/>
      <c r="Z576" s="403"/>
      <c r="AA576" s="403"/>
      <c r="AB576" s="403"/>
      <c r="AC576" s="403"/>
      <c r="AD576" s="403"/>
      <c r="AE576" s="403"/>
      <c r="AF576" s="403"/>
      <c r="AG576" s="403"/>
      <c r="AH576" s="403"/>
      <c r="AI576" s="403"/>
      <c r="AJ576" s="403"/>
      <c r="AK576" s="403"/>
      <c r="AL576" s="403"/>
      <c r="AM576" s="403"/>
      <c r="AN576" s="403"/>
      <c r="AO576" s="403"/>
      <c r="AP576" s="403"/>
      <c r="AQ576" s="403"/>
    </row>
    <row r="577" spans="1:43" ht="15.75" customHeight="1">
      <c r="A577" s="403"/>
      <c r="B577" s="403"/>
      <c r="C577" s="403"/>
      <c r="D577" s="403"/>
      <c r="E577" s="403"/>
      <c r="F577" s="403"/>
      <c r="G577" s="403"/>
      <c r="H577" s="403"/>
      <c r="I577" s="403"/>
      <c r="J577" s="403"/>
      <c r="K577" s="403"/>
      <c r="L577" s="403"/>
      <c r="M577" s="403"/>
      <c r="N577" s="403"/>
      <c r="O577" s="403"/>
      <c r="P577" s="403"/>
      <c r="Q577" s="403"/>
      <c r="R577" s="403"/>
      <c r="S577" s="403"/>
      <c r="T577" s="403"/>
      <c r="U577" s="403"/>
      <c r="V577" s="403"/>
      <c r="W577" s="403"/>
      <c r="X577" s="403"/>
      <c r="Y577" s="403"/>
      <c r="Z577" s="403"/>
      <c r="AA577" s="403"/>
      <c r="AB577" s="403"/>
      <c r="AC577" s="403"/>
      <c r="AD577" s="403"/>
      <c r="AE577" s="403"/>
      <c r="AF577" s="403"/>
      <c r="AG577" s="403"/>
      <c r="AH577" s="403"/>
      <c r="AI577" s="403"/>
      <c r="AJ577" s="403"/>
      <c r="AK577" s="403"/>
      <c r="AL577" s="403"/>
      <c r="AM577" s="403"/>
      <c r="AN577" s="403"/>
      <c r="AO577" s="403"/>
      <c r="AP577" s="403"/>
      <c r="AQ577" s="403"/>
    </row>
    <row r="578" spans="1:43" ht="15.75" customHeight="1">
      <c r="A578" s="403"/>
      <c r="B578" s="403"/>
      <c r="C578" s="403"/>
      <c r="D578" s="403"/>
      <c r="E578" s="403"/>
      <c r="F578" s="403"/>
      <c r="G578" s="403"/>
      <c r="H578" s="403"/>
      <c r="I578" s="403"/>
      <c r="J578" s="403"/>
      <c r="K578" s="403"/>
      <c r="L578" s="403"/>
      <c r="M578" s="403"/>
      <c r="N578" s="403"/>
      <c r="O578" s="403"/>
      <c r="P578" s="403"/>
      <c r="Q578" s="403"/>
      <c r="R578" s="403"/>
      <c r="S578" s="403"/>
      <c r="T578" s="403"/>
      <c r="U578" s="403"/>
      <c r="V578" s="403"/>
      <c r="W578" s="403"/>
      <c r="X578" s="403"/>
      <c r="Y578" s="403"/>
      <c r="Z578" s="403"/>
      <c r="AA578" s="403"/>
      <c r="AB578" s="403"/>
      <c r="AC578" s="403"/>
      <c r="AD578" s="403"/>
      <c r="AE578" s="403"/>
      <c r="AF578" s="403"/>
      <c r="AG578" s="403"/>
      <c r="AH578" s="403"/>
      <c r="AI578" s="403"/>
      <c r="AJ578" s="403"/>
      <c r="AK578" s="403"/>
      <c r="AL578" s="403"/>
      <c r="AM578" s="403"/>
      <c r="AN578" s="403"/>
      <c r="AO578" s="403"/>
      <c r="AP578" s="403"/>
      <c r="AQ578" s="403"/>
    </row>
    <row r="579" spans="1:43" ht="15.75" customHeight="1">
      <c r="A579" s="403"/>
      <c r="B579" s="403"/>
      <c r="C579" s="403"/>
      <c r="D579" s="403"/>
      <c r="E579" s="403"/>
      <c r="F579" s="403"/>
      <c r="G579" s="403"/>
      <c r="H579" s="403"/>
      <c r="I579" s="403"/>
      <c r="J579" s="403"/>
      <c r="K579" s="403"/>
      <c r="L579" s="403"/>
      <c r="M579" s="403"/>
      <c r="N579" s="403"/>
      <c r="O579" s="403"/>
      <c r="P579" s="403"/>
      <c r="Q579" s="403"/>
      <c r="R579" s="403"/>
      <c r="S579" s="403"/>
      <c r="T579" s="403"/>
      <c r="U579" s="403"/>
      <c r="V579" s="403"/>
      <c r="W579" s="403"/>
      <c r="X579" s="403"/>
      <c r="Y579" s="403"/>
      <c r="Z579" s="403"/>
      <c r="AA579" s="403"/>
      <c r="AB579" s="403"/>
      <c r="AC579" s="403"/>
      <c r="AD579" s="403"/>
      <c r="AE579" s="403"/>
      <c r="AF579" s="403"/>
      <c r="AG579" s="403"/>
      <c r="AH579" s="403"/>
      <c r="AI579" s="403"/>
      <c r="AJ579" s="403"/>
      <c r="AK579" s="403"/>
      <c r="AL579" s="403"/>
      <c r="AM579" s="403"/>
      <c r="AN579" s="403"/>
      <c r="AO579" s="403"/>
      <c r="AP579" s="403"/>
      <c r="AQ579" s="403"/>
    </row>
    <row r="580" spans="1:43" ht="15.75" customHeight="1">
      <c r="A580" s="403"/>
      <c r="B580" s="403"/>
      <c r="C580" s="403"/>
      <c r="D580" s="403"/>
      <c r="E580" s="403"/>
      <c r="F580" s="403"/>
      <c r="G580" s="403"/>
      <c r="H580" s="403"/>
      <c r="I580" s="403"/>
      <c r="J580" s="403"/>
      <c r="K580" s="403"/>
      <c r="L580" s="403"/>
      <c r="M580" s="403"/>
      <c r="N580" s="403"/>
      <c r="O580" s="403"/>
      <c r="P580" s="403"/>
      <c r="Q580" s="403"/>
      <c r="R580" s="403"/>
      <c r="S580" s="403"/>
      <c r="T580" s="403"/>
      <c r="U580" s="403"/>
      <c r="V580" s="403"/>
      <c r="W580" s="403"/>
      <c r="X580" s="403"/>
      <c r="Y580" s="403"/>
      <c r="Z580" s="403"/>
      <c r="AA580" s="403"/>
      <c r="AB580" s="403"/>
      <c r="AC580" s="403"/>
      <c r="AD580" s="403"/>
      <c r="AE580" s="403"/>
      <c r="AF580" s="403"/>
      <c r="AG580" s="403"/>
      <c r="AH580" s="403"/>
      <c r="AI580" s="403"/>
      <c r="AJ580" s="403"/>
      <c r="AK580" s="403"/>
      <c r="AL580" s="403"/>
      <c r="AM580" s="403"/>
      <c r="AN580" s="403"/>
      <c r="AO580" s="403"/>
      <c r="AP580" s="403"/>
      <c r="AQ580" s="403"/>
    </row>
    <row r="581" spans="1:43" ht="15.75" customHeight="1">
      <c r="A581" s="403"/>
      <c r="B581" s="403"/>
      <c r="C581" s="403"/>
      <c r="D581" s="403"/>
      <c r="E581" s="403"/>
      <c r="F581" s="403"/>
      <c r="G581" s="403"/>
      <c r="H581" s="403"/>
      <c r="I581" s="403"/>
      <c r="J581" s="403"/>
      <c r="K581" s="403"/>
      <c r="L581" s="403"/>
      <c r="M581" s="403"/>
      <c r="N581" s="403"/>
      <c r="O581" s="403"/>
      <c r="P581" s="403"/>
      <c r="Q581" s="403"/>
      <c r="R581" s="403"/>
      <c r="S581" s="403"/>
      <c r="T581" s="403"/>
      <c r="U581" s="403"/>
      <c r="V581" s="403"/>
      <c r="W581" s="403"/>
      <c r="X581" s="403"/>
      <c r="Y581" s="403"/>
      <c r="Z581" s="403"/>
      <c r="AA581" s="403"/>
      <c r="AB581" s="403"/>
      <c r="AC581" s="403"/>
      <c r="AD581" s="403"/>
      <c r="AE581" s="403"/>
      <c r="AF581" s="403"/>
      <c r="AG581" s="403"/>
      <c r="AH581" s="403"/>
      <c r="AI581" s="403"/>
      <c r="AJ581" s="403"/>
      <c r="AK581" s="403"/>
      <c r="AL581" s="403"/>
      <c r="AM581" s="403"/>
      <c r="AN581" s="403"/>
      <c r="AO581" s="403"/>
      <c r="AP581" s="403"/>
      <c r="AQ581" s="403"/>
    </row>
    <row r="582" spans="1:43" ht="15.75" customHeight="1">
      <c r="A582" s="403"/>
      <c r="B582" s="403"/>
      <c r="C582" s="403"/>
      <c r="D582" s="403"/>
      <c r="E582" s="403"/>
      <c r="F582" s="403"/>
      <c r="G582" s="403"/>
      <c r="H582" s="403"/>
      <c r="I582" s="403"/>
      <c r="J582" s="403"/>
      <c r="K582" s="403"/>
      <c r="L582" s="403"/>
      <c r="M582" s="403"/>
      <c r="N582" s="403"/>
      <c r="O582" s="403"/>
      <c r="P582" s="403"/>
      <c r="Q582" s="403"/>
      <c r="R582" s="403"/>
      <c r="S582" s="403"/>
      <c r="T582" s="403"/>
      <c r="U582" s="403"/>
      <c r="V582" s="403"/>
      <c r="W582" s="403"/>
      <c r="X582" s="403"/>
      <c r="Y582" s="403"/>
      <c r="Z582" s="403"/>
      <c r="AA582" s="403"/>
      <c r="AB582" s="403"/>
      <c r="AC582" s="403"/>
      <c r="AD582" s="403"/>
      <c r="AE582" s="403"/>
      <c r="AF582" s="403"/>
      <c r="AG582" s="403"/>
      <c r="AH582" s="403"/>
      <c r="AI582" s="403"/>
      <c r="AJ582" s="403"/>
      <c r="AK582" s="403"/>
      <c r="AL582" s="403"/>
      <c r="AM582" s="403"/>
      <c r="AN582" s="403"/>
      <c r="AO582" s="403"/>
      <c r="AP582" s="403"/>
      <c r="AQ582" s="403"/>
    </row>
    <row r="583" spans="1:43" ht="15.75" customHeight="1">
      <c r="A583" s="403"/>
      <c r="B583" s="403"/>
      <c r="C583" s="403"/>
      <c r="D583" s="403"/>
      <c r="E583" s="403"/>
      <c r="F583" s="403"/>
      <c r="G583" s="403"/>
      <c r="H583" s="403"/>
      <c r="I583" s="403"/>
      <c r="J583" s="403"/>
      <c r="K583" s="403"/>
      <c r="L583" s="403"/>
      <c r="M583" s="403"/>
      <c r="N583" s="403"/>
      <c r="O583" s="403"/>
      <c r="P583" s="403"/>
      <c r="Q583" s="403"/>
      <c r="R583" s="403"/>
      <c r="S583" s="403"/>
      <c r="T583" s="403"/>
      <c r="U583" s="403"/>
      <c r="V583" s="403"/>
      <c r="W583" s="403"/>
      <c r="X583" s="403"/>
      <c r="Y583" s="403"/>
      <c r="Z583" s="403"/>
      <c r="AA583" s="403"/>
      <c r="AB583" s="403"/>
      <c r="AC583" s="403"/>
      <c r="AD583" s="403"/>
      <c r="AE583" s="403"/>
      <c r="AF583" s="403"/>
      <c r="AG583" s="403"/>
      <c r="AH583" s="403"/>
      <c r="AI583" s="403"/>
      <c r="AJ583" s="403"/>
      <c r="AK583" s="403"/>
      <c r="AL583" s="403"/>
      <c r="AM583" s="403"/>
      <c r="AN583" s="403"/>
      <c r="AO583" s="403"/>
      <c r="AP583" s="403"/>
      <c r="AQ583" s="403"/>
    </row>
    <row r="584" spans="1:43" ht="15.75" customHeight="1">
      <c r="A584" s="403"/>
      <c r="B584" s="403"/>
      <c r="C584" s="403"/>
      <c r="D584" s="403"/>
      <c r="E584" s="403"/>
      <c r="F584" s="403"/>
      <c r="G584" s="403"/>
      <c r="H584" s="403"/>
      <c r="I584" s="403"/>
      <c r="J584" s="403"/>
      <c r="K584" s="403"/>
      <c r="L584" s="403"/>
      <c r="M584" s="403"/>
      <c r="N584" s="403"/>
      <c r="O584" s="403"/>
      <c r="P584" s="403"/>
      <c r="Q584" s="403"/>
      <c r="R584" s="403"/>
      <c r="S584" s="403"/>
      <c r="T584" s="403"/>
      <c r="U584" s="403"/>
      <c r="V584" s="403"/>
      <c r="W584" s="403"/>
      <c r="X584" s="403"/>
      <c r="Y584" s="403"/>
      <c r="Z584" s="403"/>
      <c r="AA584" s="403"/>
      <c r="AB584" s="403"/>
      <c r="AC584" s="403"/>
      <c r="AD584" s="403"/>
      <c r="AE584" s="403"/>
      <c r="AF584" s="403"/>
      <c r="AG584" s="403"/>
      <c r="AH584" s="403"/>
      <c r="AI584" s="403"/>
      <c r="AJ584" s="403"/>
      <c r="AK584" s="403"/>
      <c r="AL584" s="403"/>
      <c r="AM584" s="403"/>
      <c r="AN584" s="403"/>
      <c r="AO584" s="403"/>
      <c r="AP584" s="403"/>
      <c r="AQ584" s="403"/>
    </row>
    <row r="585" spans="1:43" ht="15.75" customHeight="1">
      <c r="A585" s="403"/>
      <c r="B585" s="403"/>
      <c r="C585" s="403"/>
      <c r="D585" s="403"/>
      <c r="E585" s="403"/>
      <c r="F585" s="403"/>
      <c r="G585" s="403"/>
      <c r="H585" s="403"/>
      <c r="I585" s="403"/>
      <c r="J585" s="403"/>
      <c r="K585" s="403"/>
      <c r="L585" s="403"/>
      <c r="M585" s="403"/>
      <c r="N585" s="403"/>
      <c r="O585" s="403"/>
      <c r="P585" s="403"/>
      <c r="Q585" s="403"/>
      <c r="R585" s="403"/>
      <c r="S585" s="403"/>
      <c r="T585" s="403"/>
      <c r="U585" s="403"/>
      <c r="V585" s="403"/>
      <c r="W585" s="403"/>
      <c r="X585" s="403"/>
      <c r="Y585" s="403"/>
      <c r="Z585" s="403"/>
      <c r="AA585" s="403"/>
      <c r="AB585" s="403"/>
      <c r="AC585" s="403"/>
      <c r="AD585" s="403"/>
      <c r="AE585" s="403"/>
      <c r="AF585" s="403"/>
      <c r="AG585" s="403"/>
      <c r="AH585" s="403"/>
      <c r="AI585" s="403"/>
      <c r="AJ585" s="403"/>
      <c r="AK585" s="403"/>
      <c r="AL585" s="403"/>
      <c r="AM585" s="403"/>
      <c r="AN585" s="403"/>
      <c r="AO585" s="403"/>
      <c r="AP585" s="403"/>
      <c r="AQ585" s="403"/>
    </row>
    <row r="586" spans="1:43" ht="15.75" customHeight="1">
      <c r="A586" s="403"/>
      <c r="B586" s="403"/>
      <c r="C586" s="403"/>
      <c r="D586" s="403"/>
      <c r="E586" s="403"/>
      <c r="F586" s="403"/>
      <c r="G586" s="403"/>
      <c r="H586" s="403"/>
      <c r="I586" s="403"/>
      <c r="J586" s="403"/>
      <c r="K586" s="403"/>
      <c r="L586" s="403"/>
      <c r="M586" s="403"/>
      <c r="N586" s="403"/>
      <c r="O586" s="403"/>
      <c r="P586" s="403"/>
      <c r="Q586" s="403"/>
      <c r="R586" s="403"/>
      <c r="S586" s="403"/>
      <c r="T586" s="403"/>
      <c r="U586" s="403"/>
      <c r="V586" s="403"/>
      <c r="W586" s="403"/>
      <c r="X586" s="403"/>
      <c r="Y586" s="403"/>
      <c r="Z586" s="403"/>
      <c r="AA586" s="403"/>
      <c r="AB586" s="403"/>
      <c r="AC586" s="403"/>
      <c r="AD586" s="403"/>
      <c r="AE586" s="403"/>
      <c r="AF586" s="403"/>
      <c r="AG586" s="403"/>
      <c r="AH586" s="403"/>
      <c r="AI586" s="403"/>
      <c r="AJ586" s="403"/>
      <c r="AK586" s="403"/>
      <c r="AL586" s="403"/>
      <c r="AM586" s="403"/>
      <c r="AN586" s="403"/>
      <c r="AO586" s="403"/>
      <c r="AP586" s="403"/>
      <c r="AQ586" s="403"/>
    </row>
    <row r="587" spans="1:43" ht="15.75" customHeight="1">
      <c r="A587" s="403"/>
      <c r="B587" s="403"/>
      <c r="C587" s="403"/>
      <c r="D587" s="403"/>
      <c r="E587" s="403"/>
      <c r="F587" s="403"/>
      <c r="G587" s="403"/>
      <c r="H587" s="403"/>
      <c r="I587" s="403"/>
      <c r="J587" s="403"/>
      <c r="K587" s="403"/>
      <c r="L587" s="403"/>
      <c r="M587" s="403"/>
      <c r="N587" s="403"/>
      <c r="O587" s="403"/>
      <c r="P587" s="403"/>
      <c r="Q587" s="403"/>
      <c r="R587" s="403"/>
      <c r="S587" s="403"/>
      <c r="T587" s="403"/>
      <c r="U587" s="403"/>
      <c r="V587" s="403"/>
      <c r="W587" s="403"/>
      <c r="X587" s="403"/>
      <c r="Y587" s="403"/>
      <c r="Z587" s="403"/>
      <c r="AA587" s="403"/>
      <c r="AB587" s="403"/>
      <c r="AC587" s="403"/>
      <c r="AD587" s="403"/>
      <c r="AE587" s="403"/>
      <c r="AF587" s="403"/>
      <c r="AG587" s="403"/>
      <c r="AH587" s="403"/>
      <c r="AI587" s="403"/>
      <c r="AJ587" s="403"/>
      <c r="AK587" s="403"/>
      <c r="AL587" s="403"/>
      <c r="AM587" s="403"/>
      <c r="AN587" s="403"/>
      <c r="AO587" s="403"/>
      <c r="AP587" s="403"/>
      <c r="AQ587" s="403"/>
    </row>
    <row r="588" spans="1:43" ht="15.75" customHeight="1">
      <c r="A588" s="403"/>
      <c r="B588" s="403"/>
      <c r="C588" s="403"/>
      <c r="D588" s="403"/>
      <c r="E588" s="403"/>
      <c r="F588" s="403"/>
      <c r="G588" s="403"/>
      <c r="H588" s="403"/>
      <c r="I588" s="403"/>
      <c r="J588" s="403"/>
      <c r="K588" s="403"/>
      <c r="L588" s="403"/>
      <c r="M588" s="403"/>
      <c r="N588" s="403"/>
      <c r="O588" s="403"/>
      <c r="P588" s="403"/>
      <c r="Q588" s="403"/>
      <c r="R588" s="403"/>
      <c r="S588" s="403"/>
      <c r="T588" s="403"/>
      <c r="U588" s="403"/>
      <c r="V588" s="403"/>
      <c r="W588" s="403"/>
      <c r="X588" s="403"/>
      <c r="Y588" s="403"/>
      <c r="Z588" s="403"/>
      <c r="AA588" s="403"/>
      <c r="AB588" s="403"/>
      <c r="AC588" s="403"/>
      <c r="AD588" s="403"/>
      <c r="AE588" s="403"/>
      <c r="AF588" s="403"/>
      <c r="AG588" s="403"/>
      <c r="AH588" s="403"/>
      <c r="AI588" s="403"/>
      <c r="AJ588" s="403"/>
      <c r="AK588" s="403"/>
      <c r="AL588" s="403"/>
      <c r="AM588" s="403"/>
      <c r="AN588" s="403"/>
      <c r="AO588" s="403"/>
      <c r="AP588" s="403"/>
      <c r="AQ588" s="403"/>
    </row>
    <row r="589" spans="1:43" ht="15.75" customHeight="1">
      <c r="A589" s="403"/>
      <c r="B589" s="403"/>
      <c r="C589" s="403"/>
      <c r="D589" s="403"/>
      <c r="E589" s="403"/>
      <c r="F589" s="403"/>
      <c r="G589" s="403"/>
      <c r="H589" s="403"/>
      <c r="I589" s="403"/>
      <c r="J589" s="403"/>
      <c r="K589" s="403"/>
      <c r="L589" s="403"/>
      <c r="M589" s="403"/>
      <c r="N589" s="403"/>
      <c r="O589" s="403"/>
      <c r="P589" s="403"/>
      <c r="Q589" s="403"/>
      <c r="R589" s="403"/>
      <c r="S589" s="403"/>
      <c r="T589" s="403"/>
      <c r="U589" s="403"/>
      <c r="V589" s="403"/>
      <c r="W589" s="403"/>
      <c r="X589" s="403"/>
      <c r="Y589" s="403"/>
      <c r="Z589" s="403"/>
      <c r="AA589" s="403"/>
      <c r="AB589" s="403"/>
      <c r="AC589" s="403"/>
      <c r="AD589" s="403"/>
      <c r="AE589" s="403"/>
      <c r="AF589" s="403"/>
      <c r="AG589" s="403"/>
      <c r="AH589" s="403"/>
      <c r="AI589" s="403"/>
      <c r="AJ589" s="403"/>
      <c r="AK589" s="403"/>
      <c r="AL589" s="403"/>
      <c r="AM589" s="403"/>
      <c r="AN589" s="403"/>
      <c r="AO589" s="403"/>
      <c r="AP589" s="403"/>
      <c r="AQ589" s="403"/>
    </row>
    <row r="590" spans="1:43" ht="15.75" customHeight="1">
      <c r="A590" s="403"/>
      <c r="B590" s="403"/>
      <c r="C590" s="403"/>
      <c r="D590" s="403"/>
      <c r="E590" s="403"/>
      <c r="F590" s="403"/>
      <c r="G590" s="403"/>
      <c r="H590" s="403"/>
      <c r="I590" s="403"/>
      <c r="J590" s="403"/>
      <c r="K590" s="403"/>
      <c r="L590" s="403"/>
      <c r="M590" s="403"/>
      <c r="N590" s="403"/>
      <c r="O590" s="403"/>
      <c r="P590" s="403"/>
      <c r="Q590" s="403"/>
      <c r="R590" s="403"/>
      <c r="S590" s="403"/>
      <c r="T590" s="403"/>
      <c r="U590" s="403"/>
      <c r="V590" s="403"/>
      <c r="W590" s="403"/>
      <c r="X590" s="403"/>
      <c r="Y590" s="403"/>
      <c r="Z590" s="403"/>
      <c r="AA590" s="403"/>
      <c r="AB590" s="403"/>
      <c r="AC590" s="403"/>
      <c r="AD590" s="403"/>
      <c r="AE590" s="403"/>
      <c r="AF590" s="403"/>
      <c r="AG590" s="403"/>
      <c r="AH590" s="403"/>
      <c r="AI590" s="403"/>
      <c r="AJ590" s="403"/>
      <c r="AK590" s="403"/>
      <c r="AL590" s="403"/>
      <c r="AM590" s="403"/>
      <c r="AN590" s="403"/>
      <c r="AO590" s="403"/>
      <c r="AP590" s="403"/>
      <c r="AQ590" s="403"/>
    </row>
    <row r="591" spans="1:43" ht="15.75" customHeight="1">
      <c r="A591" s="403"/>
      <c r="B591" s="403"/>
      <c r="C591" s="403"/>
      <c r="D591" s="403"/>
      <c r="E591" s="403"/>
      <c r="F591" s="403"/>
      <c r="G591" s="403"/>
      <c r="H591" s="403"/>
      <c r="I591" s="403"/>
      <c r="J591" s="403"/>
      <c r="K591" s="403"/>
      <c r="L591" s="403"/>
      <c r="M591" s="403"/>
      <c r="N591" s="403"/>
      <c r="O591" s="403"/>
      <c r="P591" s="403"/>
      <c r="Q591" s="403"/>
      <c r="R591" s="403"/>
      <c r="S591" s="403"/>
      <c r="T591" s="403"/>
      <c r="U591" s="403"/>
      <c r="V591" s="403"/>
      <c r="W591" s="403"/>
      <c r="X591" s="403"/>
      <c r="Y591" s="403"/>
      <c r="Z591" s="403"/>
      <c r="AA591" s="403"/>
      <c r="AB591" s="403"/>
      <c r="AC591" s="403"/>
      <c r="AD591" s="403"/>
      <c r="AE591" s="403"/>
      <c r="AF591" s="403"/>
      <c r="AG591" s="403"/>
      <c r="AH591" s="403"/>
      <c r="AI591" s="403"/>
      <c r="AJ591" s="403"/>
      <c r="AK591" s="403"/>
      <c r="AL591" s="403"/>
      <c r="AM591" s="403"/>
      <c r="AN591" s="403"/>
      <c r="AO591" s="403"/>
      <c r="AP591" s="403"/>
      <c r="AQ591" s="403"/>
    </row>
    <row r="592" spans="1:43" ht="15.75" customHeight="1">
      <c r="A592" s="403"/>
      <c r="B592" s="403"/>
      <c r="C592" s="403"/>
      <c r="D592" s="403"/>
      <c r="E592" s="403"/>
      <c r="F592" s="403"/>
      <c r="G592" s="403"/>
      <c r="H592" s="403"/>
      <c r="I592" s="403"/>
      <c r="J592" s="403"/>
      <c r="K592" s="403"/>
      <c r="L592" s="403"/>
      <c r="M592" s="403"/>
      <c r="N592" s="403"/>
      <c r="O592" s="403"/>
      <c r="P592" s="403"/>
      <c r="Q592" s="403"/>
      <c r="R592" s="403"/>
      <c r="S592" s="403"/>
      <c r="T592" s="403"/>
      <c r="U592" s="403"/>
      <c r="V592" s="403"/>
      <c r="W592" s="403"/>
      <c r="X592" s="403"/>
      <c r="Y592" s="403"/>
      <c r="Z592" s="403"/>
      <c r="AA592" s="403"/>
      <c r="AB592" s="403"/>
      <c r="AC592" s="403"/>
      <c r="AD592" s="403"/>
      <c r="AE592" s="403"/>
      <c r="AF592" s="403"/>
      <c r="AG592" s="403"/>
      <c r="AH592" s="403"/>
      <c r="AI592" s="403"/>
      <c r="AJ592" s="403"/>
      <c r="AK592" s="403"/>
      <c r="AL592" s="403"/>
      <c r="AM592" s="403"/>
      <c r="AN592" s="403"/>
      <c r="AO592" s="403"/>
      <c r="AP592" s="403"/>
      <c r="AQ592" s="403"/>
    </row>
    <row r="593" spans="1:43" ht="15.75" customHeight="1">
      <c r="A593" s="403"/>
      <c r="B593" s="403"/>
      <c r="C593" s="403"/>
      <c r="D593" s="403"/>
      <c r="E593" s="403"/>
      <c r="F593" s="403"/>
      <c r="G593" s="403"/>
      <c r="H593" s="403"/>
      <c r="I593" s="403"/>
      <c r="J593" s="403"/>
      <c r="K593" s="403"/>
      <c r="L593" s="403"/>
      <c r="M593" s="403"/>
      <c r="N593" s="403"/>
      <c r="O593" s="403"/>
      <c r="P593" s="403"/>
      <c r="Q593" s="403"/>
      <c r="R593" s="403"/>
      <c r="S593" s="403"/>
      <c r="T593" s="403"/>
      <c r="U593" s="403"/>
      <c r="V593" s="403"/>
      <c r="W593" s="403"/>
      <c r="X593" s="403"/>
      <c r="Y593" s="403"/>
      <c r="Z593" s="403"/>
      <c r="AA593" s="403"/>
      <c r="AB593" s="403"/>
      <c r="AC593" s="403"/>
      <c r="AD593" s="403"/>
      <c r="AE593" s="403"/>
      <c r="AF593" s="403"/>
      <c r="AG593" s="403"/>
      <c r="AH593" s="403"/>
      <c r="AI593" s="403"/>
      <c r="AJ593" s="403"/>
      <c r="AK593" s="403"/>
      <c r="AL593" s="403"/>
      <c r="AM593" s="403"/>
      <c r="AN593" s="403"/>
      <c r="AO593" s="403"/>
      <c r="AP593" s="403"/>
      <c r="AQ593" s="403"/>
    </row>
    <row r="594" spans="1:43" ht="15.75" customHeight="1">
      <c r="A594" s="403"/>
      <c r="B594" s="403"/>
      <c r="C594" s="403"/>
      <c r="D594" s="403"/>
      <c r="E594" s="403"/>
      <c r="F594" s="403"/>
      <c r="G594" s="403"/>
      <c r="H594" s="403"/>
      <c r="I594" s="403"/>
      <c r="J594" s="403"/>
      <c r="K594" s="403"/>
      <c r="L594" s="403"/>
      <c r="M594" s="403"/>
      <c r="N594" s="403"/>
      <c r="O594" s="403"/>
      <c r="P594" s="403"/>
      <c r="Q594" s="403"/>
      <c r="R594" s="403"/>
      <c r="S594" s="403"/>
      <c r="T594" s="403"/>
      <c r="U594" s="403"/>
      <c r="V594" s="403"/>
      <c r="W594" s="403"/>
      <c r="X594" s="403"/>
      <c r="Y594" s="403"/>
      <c r="Z594" s="403"/>
      <c r="AA594" s="403"/>
      <c r="AB594" s="403"/>
      <c r="AC594" s="403"/>
      <c r="AD594" s="403"/>
      <c r="AE594" s="403"/>
      <c r="AF594" s="403"/>
      <c r="AG594" s="403"/>
      <c r="AH594" s="403"/>
      <c r="AI594" s="403"/>
      <c r="AJ594" s="403"/>
      <c r="AK594" s="403"/>
      <c r="AL594" s="403"/>
      <c r="AM594" s="403"/>
      <c r="AN594" s="403"/>
      <c r="AO594" s="403"/>
      <c r="AP594" s="403"/>
      <c r="AQ594" s="403"/>
    </row>
    <row r="595" spans="1:43" ht="15.75" customHeight="1">
      <c r="A595" s="403"/>
      <c r="B595" s="403"/>
      <c r="C595" s="403"/>
      <c r="D595" s="403"/>
      <c r="E595" s="403"/>
      <c r="F595" s="403"/>
      <c r="G595" s="403"/>
      <c r="H595" s="403"/>
      <c r="I595" s="403"/>
      <c r="J595" s="403"/>
      <c r="K595" s="403"/>
      <c r="L595" s="403"/>
      <c r="M595" s="403"/>
      <c r="N595" s="403"/>
      <c r="O595" s="403"/>
      <c r="P595" s="403"/>
      <c r="Q595" s="403"/>
      <c r="R595" s="403"/>
      <c r="S595" s="403"/>
      <c r="T595" s="403"/>
      <c r="U595" s="403"/>
      <c r="V595" s="403"/>
      <c r="W595" s="403"/>
      <c r="X595" s="403"/>
      <c r="Y595" s="403"/>
      <c r="Z595" s="403"/>
      <c r="AA595" s="403"/>
      <c r="AB595" s="403"/>
      <c r="AC595" s="403"/>
      <c r="AD595" s="403"/>
      <c r="AE595" s="403"/>
      <c r="AF595" s="403"/>
      <c r="AG595" s="403"/>
      <c r="AH595" s="403"/>
      <c r="AI595" s="403"/>
      <c r="AJ595" s="403"/>
      <c r="AK595" s="403"/>
      <c r="AL595" s="403"/>
      <c r="AM595" s="403"/>
      <c r="AN595" s="403"/>
      <c r="AO595" s="403"/>
      <c r="AP595" s="403"/>
      <c r="AQ595" s="403"/>
    </row>
    <row r="596" spans="1:43" ht="15.75" customHeight="1">
      <c r="A596" s="403"/>
      <c r="B596" s="403"/>
      <c r="C596" s="403"/>
      <c r="D596" s="403"/>
      <c r="E596" s="403"/>
      <c r="F596" s="403"/>
      <c r="G596" s="403"/>
      <c r="H596" s="403"/>
      <c r="I596" s="403"/>
      <c r="J596" s="403"/>
      <c r="K596" s="403"/>
      <c r="L596" s="403"/>
      <c r="M596" s="403"/>
      <c r="N596" s="403"/>
      <c r="O596" s="403"/>
      <c r="P596" s="403"/>
      <c r="Q596" s="403"/>
      <c r="R596" s="403"/>
      <c r="S596" s="403"/>
      <c r="T596" s="403"/>
      <c r="U596" s="403"/>
      <c r="V596" s="403"/>
      <c r="W596" s="403"/>
      <c r="X596" s="403"/>
      <c r="Y596" s="403"/>
      <c r="Z596" s="403"/>
      <c r="AA596" s="403"/>
      <c r="AB596" s="403"/>
      <c r="AC596" s="403"/>
      <c r="AD596" s="403"/>
      <c r="AE596" s="403"/>
      <c r="AF596" s="403"/>
      <c r="AG596" s="403"/>
      <c r="AH596" s="403"/>
      <c r="AI596" s="403"/>
      <c r="AJ596" s="403"/>
      <c r="AK596" s="403"/>
      <c r="AL596" s="403"/>
      <c r="AM596" s="403"/>
      <c r="AN596" s="403"/>
      <c r="AO596" s="403"/>
      <c r="AP596" s="403"/>
      <c r="AQ596" s="403"/>
    </row>
    <row r="597" spans="1:43" ht="15.75" customHeight="1">
      <c r="A597" s="403"/>
      <c r="B597" s="403"/>
      <c r="C597" s="403"/>
      <c r="D597" s="403"/>
      <c r="E597" s="403"/>
      <c r="F597" s="403"/>
      <c r="G597" s="403"/>
      <c r="H597" s="403"/>
      <c r="I597" s="403"/>
      <c r="J597" s="403"/>
      <c r="K597" s="403"/>
      <c r="L597" s="403"/>
      <c r="M597" s="403"/>
      <c r="N597" s="403"/>
      <c r="O597" s="403"/>
      <c r="P597" s="403"/>
      <c r="Q597" s="403"/>
      <c r="R597" s="403"/>
      <c r="S597" s="403"/>
      <c r="T597" s="403"/>
      <c r="U597" s="403"/>
      <c r="V597" s="403"/>
      <c r="W597" s="403"/>
      <c r="X597" s="403"/>
      <c r="Y597" s="403"/>
      <c r="Z597" s="403"/>
      <c r="AA597" s="403"/>
      <c r="AB597" s="403"/>
      <c r="AC597" s="403"/>
      <c r="AD597" s="403"/>
      <c r="AE597" s="403"/>
      <c r="AF597" s="403"/>
      <c r="AG597" s="403"/>
      <c r="AH597" s="403"/>
      <c r="AI597" s="403"/>
      <c r="AJ597" s="403"/>
      <c r="AK597" s="403"/>
      <c r="AL597" s="403"/>
      <c r="AM597" s="403"/>
      <c r="AN597" s="403"/>
      <c r="AO597" s="403"/>
      <c r="AP597" s="403"/>
      <c r="AQ597" s="403"/>
    </row>
    <row r="598" spans="1:43" ht="15.75" customHeight="1">
      <c r="A598" s="403"/>
      <c r="B598" s="403"/>
      <c r="C598" s="403"/>
      <c r="D598" s="403"/>
      <c r="E598" s="403"/>
      <c r="F598" s="403"/>
      <c r="G598" s="403"/>
      <c r="H598" s="403"/>
      <c r="I598" s="403"/>
      <c r="J598" s="403"/>
      <c r="K598" s="403"/>
      <c r="L598" s="403"/>
      <c r="M598" s="403"/>
      <c r="N598" s="403"/>
      <c r="O598" s="403"/>
      <c r="P598" s="403"/>
      <c r="Q598" s="403"/>
      <c r="R598" s="403"/>
      <c r="S598" s="403"/>
      <c r="T598" s="403"/>
      <c r="U598" s="403"/>
      <c r="V598" s="403"/>
      <c r="W598" s="403"/>
      <c r="X598" s="403"/>
      <c r="Y598" s="403"/>
      <c r="Z598" s="403"/>
      <c r="AA598" s="403"/>
      <c r="AB598" s="403"/>
      <c r="AC598" s="403"/>
      <c r="AD598" s="403"/>
      <c r="AE598" s="403"/>
      <c r="AF598" s="403"/>
      <c r="AG598" s="403"/>
      <c r="AH598" s="403"/>
      <c r="AI598" s="403"/>
      <c r="AJ598" s="403"/>
      <c r="AK598" s="403"/>
      <c r="AL598" s="403"/>
      <c r="AM598" s="403"/>
      <c r="AN598" s="403"/>
      <c r="AO598" s="403"/>
      <c r="AP598" s="403"/>
      <c r="AQ598" s="403"/>
    </row>
    <row r="599" spans="1:43" ht="15.75" customHeight="1">
      <c r="A599" s="403"/>
      <c r="B599" s="403"/>
      <c r="C599" s="403"/>
      <c r="D599" s="403"/>
      <c r="E599" s="403"/>
      <c r="F599" s="403"/>
      <c r="G599" s="403"/>
      <c r="H599" s="403"/>
      <c r="I599" s="403"/>
      <c r="J599" s="403"/>
      <c r="K599" s="403"/>
      <c r="L599" s="403"/>
      <c r="M599" s="403"/>
      <c r="N599" s="403"/>
      <c r="O599" s="403"/>
      <c r="P599" s="403"/>
      <c r="Q599" s="403"/>
      <c r="R599" s="403"/>
      <c r="S599" s="403"/>
      <c r="T599" s="403"/>
      <c r="U599" s="403"/>
      <c r="V599" s="403"/>
      <c r="W599" s="403"/>
      <c r="X599" s="403"/>
      <c r="Y599" s="403"/>
      <c r="Z599" s="403"/>
      <c r="AA599" s="403"/>
      <c r="AB599" s="403"/>
      <c r="AC599" s="403"/>
      <c r="AD599" s="403"/>
      <c r="AE599" s="403"/>
      <c r="AF599" s="403"/>
      <c r="AG599" s="403"/>
      <c r="AH599" s="403"/>
      <c r="AI599" s="403"/>
      <c r="AJ599" s="403"/>
      <c r="AK599" s="403"/>
      <c r="AL599" s="403"/>
      <c r="AM599" s="403"/>
      <c r="AN599" s="403"/>
      <c r="AO599" s="403"/>
      <c r="AP599" s="403"/>
      <c r="AQ599" s="403"/>
    </row>
    <row r="600" spans="1:43" ht="15.75" customHeight="1">
      <c r="A600" s="403"/>
      <c r="B600" s="403"/>
      <c r="C600" s="403"/>
      <c r="D600" s="403"/>
      <c r="E600" s="403"/>
      <c r="F600" s="403"/>
      <c r="G600" s="403"/>
      <c r="H600" s="403"/>
      <c r="I600" s="403"/>
      <c r="J600" s="403"/>
      <c r="K600" s="403"/>
      <c r="L600" s="403"/>
      <c r="M600" s="403"/>
      <c r="N600" s="403"/>
      <c r="O600" s="403"/>
      <c r="P600" s="403"/>
      <c r="Q600" s="403"/>
      <c r="R600" s="403"/>
      <c r="S600" s="403"/>
      <c r="T600" s="403"/>
      <c r="U600" s="403"/>
      <c r="V600" s="403"/>
      <c r="W600" s="403"/>
      <c r="X600" s="403"/>
      <c r="Y600" s="403"/>
      <c r="Z600" s="403"/>
      <c r="AA600" s="403"/>
      <c r="AB600" s="403"/>
      <c r="AC600" s="403"/>
      <c r="AD600" s="403"/>
      <c r="AE600" s="403"/>
      <c r="AF600" s="403"/>
      <c r="AG600" s="403"/>
      <c r="AH600" s="403"/>
      <c r="AI600" s="403"/>
      <c r="AJ600" s="403"/>
      <c r="AK600" s="403"/>
      <c r="AL600" s="403"/>
      <c r="AM600" s="403"/>
      <c r="AN600" s="403"/>
      <c r="AO600" s="403"/>
      <c r="AP600" s="403"/>
      <c r="AQ600" s="403"/>
    </row>
    <row r="601" spans="1:43" ht="15.75" customHeight="1">
      <c r="A601" s="403"/>
      <c r="B601" s="403"/>
      <c r="C601" s="403"/>
      <c r="D601" s="403"/>
      <c r="E601" s="403"/>
      <c r="F601" s="403"/>
      <c r="G601" s="403"/>
      <c r="H601" s="403"/>
      <c r="I601" s="403"/>
      <c r="J601" s="403"/>
      <c r="K601" s="403"/>
      <c r="L601" s="403"/>
      <c r="M601" s="403"/>
      <c r="N601" s="403"/>
      <c r="O601" s="403"/>
      <c r="P601" s="403"/>
      <c r="Q601" s="403"/>
      <c r="R601" s="403"/>
      <c r="S601" s="403"/>
      <c r="T601" s="403"/>
      <c r="U601" s="403"/>
      <c r="V601" s="403"/>
      <c r="W601" s="403"/>
      <c r="X601" s="403"/>
      <c r="Y601" s="403"/>
      <c r="Z601" s="403"/>
      <c r="AA601" s="403"/>
      <c r="AB601" s="403"/>
      <c r="AC601" s="403"/>
      <c r="AD601" s="403"/>
      <c r="AE601" s="403"/>
      <c r="AF601" s="403"/>
      <c r="AG601" s="403"/>
      <c r="AH601" s="403"/>
      <c r="AI601" s="403"/>
      <c r="AJ601" s="403"/>
      <c r="AK601" s="403"/>
      <c r="AL601" s="403"/>
      <c r="AM601" s="403"/>
      <c r="AN601" s="403"/>
      <c r="AO601" s="403"/>
      <c r="AP601" s="403"/>
      <c r="AQ601" s="403"/>
    </row>
    <row r="602" spans="1:43" ht="15.75" customHeight="1">
      <c r="A602" s="403"/>
      <c r="B602" s="403"/>
      <c r="C602" s="403"/>
      <c r="D602" s="403"/>
      <c r="E602" s="403"/>
      <c r="F602" s="403"/>
      <c r="G602" s="403"/>
      <c r="H602" s="403"/>
      <c r="I602" s="403"/>
      <c r="J602" s="403"/>
      <c r="K602" s="403"/>
      <c r="L602" s="403"/>
      <c r="M602" s="403"/>
      <c r="N602" s="403"/>
      <c r="O602" s="403"/>
      <c r="P602" s="403"/>
      <c r="Q602" s="403"/>
      <c r="R602" s="403"/>
      <c r="S602" s="403"/>
      <c r="T602" s="403"/>
      <c r="U602" s="403"/>
      <c r="V602" s="403"/>
      <c r="W602" s="403"/>
      <c r="X602" s="403"/>
      <c r="Y602" s="403"/>
      <c r="Z602" s="403"/>
      <c r="AA602" s="403"/>
      <c r="AB602" s="403"/>
      <c r="AC602" s="403"/>
      <c r="AD602" s="403"/>
      <c r="AE602" s="403"/>
      <c r="AF602" s="403"/>
      <c r="AG602" s="403"/>
      <c r="AH602" s="403"/>
      <c r="AI602" s="403"/>
      <c r="AJ602" s="403"/>
      <c r="AK602" s="403"/>
      <c r="AL602" s="403"/>
      <c r="AM602" s="403"/>
      <c r="AN602" s="403"/>
      <c r="AO602" s="403"/>
      <c r="AP602" s="403"/>
      <c r="AQ602" s="403"/>
    </row>
    <row r="603" spans="1:43" ht="15.75" customHeight="1">
      <c r="A603" s="403"/>
      <c r="B603" s="403"/>
      <c r="C603" s="403"/>
      <c r="D603" s="403"/>
      <c r="E603" s="403"/>
      <c r="F603" s="403"/>
      <c r="G603" s="403"/>
      <c r="H603" s="403"/>
      <c r="I603" s="403"/>
      <c r="J603" s="403"/>
      <c r="K603" s="403"/>
      <c r="L603" s="403"/>
      <c r="M603" s="403"/>
      <c r="N603" s="403"/>
      <c r="O603" s="403"/>
      <c r="P603" s="403"/>
      <c r="Q603" s="403"/>
      <c r="R603" s="403"/>
      <c r="S603" s="403"/>
      <c r="T603" s="403"/>
      <c r="U603" s="403"/>
      <c r="V603" s="403"/>
      <c r="W603" s="403"/>
      <c r="X603" s="403"/>
      <c r="Y603" s="403"/>
      <c r="Z603" s="403"/>
      <c r="AA603" s="403"/>
      <c r="AB603" s="403"/>
      <c r="AC603" s="403"/>
      <c r="AD603" s="403"/>
      <c r="AE603" s="403"/>
      <c r="AF603" s="403"/>
      <c r="AG603" s="403"/>
      <c r="AH603" s="403"/>
      <c r="AI603" s="403"/>
      <c r="AJ603" s="403"/>
      <c r="AK603" s="403"/>
      <c r="AL603" s="403"/>
      <c r="AM603" s="403"/>
      <c r="AN603" s="403"/>
      <c r="AO603" s="403"/>
      <c r="AP603" s="403"/>
      <c r="AQ603" s="403"/>
    </row>
    <row r="604" spans="1:43" ht="15.75" customHeight="1">
      <c r="A604" s="403"/>
      <c r="B604" s="403"/>
      <c r="C604" s="403"/>
      <c r="D604" s="403"/>
      <c r="E604" s="403"/>
      <c r="F604" s="403"/>
      <c r="G604" s="403"/>
      <c r="H604" s="403"/>
      <c r="I604" s="403"/>
      <c r="J604" s="403"/>
      <c r="K604" s="403"/>
      <c r="L604" s="403"/>
      <c r="M604" s="403"/>
      <c r="N604" s="403"/>
      <c r="O604" s="403"/>
      <c r="P604" s="403"/>
      <c r="Q604" s="403"/>
      <c r="R604" s="403"/>
      <c r="S604" s="403"/>
      <c r="T604" s="403"/>
      <c r="U604" s="403"/>
      <c r="V604" s="403"/>
      <c r="W604" s="403"/>
      <c r="X604" s="403"/>
      <c r="Y604" s="403"/>
      <c r="Z604" s="403"/>
      <c r="AA604" s="403"/>
      <c r="AB604" s="403"/>
      <c r="AC604" s="403"/>
      <c r="AD604" s="403"/>
      <c r="AE604" s="403"/>
      <c r="AF604" s="403"/>
      <c r="AG604" s="403"/>
      <c r="AH604" s="403"/>
      <c r="AI604" s="403"/>
      <c r="AJ604" s="403"/>
      <c r="AK604" s="403"/>
      <c r="AL604" s="403"/>
      <c r="AM604" s="403"/>
      <c r="AN604" s="403"/>
      <c r="AO604" s="403"/>
      <c r="AP604" s="403"/>
      <c r="AQ604" s="403"/>
    </row>
    <row r="605" spans="1:43" ht="15.75" customHeight="1">
      <c r="A605" s="403"/>
      <c r="B605" s="403"/>
      <c r="C605" s="403"/>
      <c r="D605" s="403"/>
      <c r="E605" s="403"/>
      <c r="F605" s="403"/>
      <c r="G605" s="403"/>
      <c r="H605" s="403"/>
      <c r="I605" s="403"/>
      <c r="J605" s="403"/>
      <c r="K605" s="403"/>
      <c r="L605" s="403"/>
      <c r="M605" s="403"/>
      <c r="N605" s="403"/>
      <c r="O605" s="403"/>
      <c r="P605" s="403"/>
      <c r="Q605" s="403"/>
      <c r="R605" s="403"/>
      <c r="S605" s="403"/>
      <c r="T605" s="403"/>
      <c r="U605" s="403"/>
      <c r="V605" s="403"/>
      <c r="W605" s="403"/>
      <c r="X605" s="403"/>
      <c r="Y605" s="403"/>
      <c r="Z605" s="403"/>
      <c r="AA605" s="403"/>
      <c r="AB605" s="403"/>
      <c r="AC605" s="403"/>
      <c r="AD605" s="403"/>
      <c r="AE605" s="403"/>
      <c r="AF605" s="403"/>
      <c r="AG605" s="403"/>
      <c r="AH605" s="403"/>
      <c r="AI605" s="403"/>
      <c r="AJ605" s="403"/>
      <c r="AK605" s="403"/>
      <c r="AL605" s="403"/>
      <c r="AM605" s="403"/>
      <c r="AN605" s="403"/>
      <c r="AO605" s="403"/>
      <c r="AP605" s="403"/>
      <c r="AQ605" s="403"/>
    </row>
    <row r="606" spans="1:43" ht="15.75" customHeight="1">
      <c r="A606" s="403"/>
      <c r="B606" s="403"/>
      <c r="C606" s="403"/>
      <c r="D606" s="403"/>
      <c r="E606" s="403"/>
      <c r="F606" s="403"/>
      <c r="G606" s="403"/>
      <c r="H606" s="403"/>
      <c r="I606" s="403"/>
      <c r="J606" s="403"/>
      <c r="K606" s="403"/>
      <c r="L606" s="403"/>
      <c r="M606" s="403"/>
      <c r="N606" s="403"/>
      <c r="O606" s="403"/>
      <c r="P606" s="403"/>
      <c r="Q606" s="403"/>
      <c r="R606" s="403"/>
      <c r="S606" s="403"/>
      <c r="T606" s="403"/>
      <c r="U606" s="403"/>
      <c r="V606" s="403"/>
      <c r="W606" s="403"/>
      <c r="X606" s="403"/>
      <c r="Y606" s="403"/>
      <c r="Z606" s="403"/>
      <c r="AA606" s="403"/>
      <c r="AB606" s="403"/>
      <c r="AC606" s="403"/>
      <c r="AD606" s="403"/>
      <c r="AE606" s="403"/>
      <c r="AF606" s="403"/>
      <c r="AG606" s="403"/>
      <c r="AH606" s="403"/>
      <c r="AI606" s="403"/>
      <c r="AJ606" s="403"/>
      <c r="AK606" s="403"/>
      <c r="AL606" s="403"/>
      <c r="AM606" s="403"/>
      <c r="AN606" s="403"/>
      <c r="AO606" s="403"/>
      <c r="AP606" s="403"/>
      <c r="AQ606" s="403"/>
    </row>
    <row r="607" spans="1:43" ht="15.75" customHeight="1">
      <c r="A607" s="403"/>
      <c r="B607" s="403"/>
      <c r="C607" s="403"/>
      <c r="D607" s="403"/>
      <c r="E607" s="403"/>
      <c r="F607" s="403"/>
      <c r="G607" s="403"/>
      <c r="H607" s="403"/>
      <c r="I607" s="403"/>
      <c r="J607" s="403"/>
      <c r="K607" s="403"/>
      <c r="L607" s="403"/>
      <c r="M607" s="403"/>
      <c r="N607" s="403"/>
      <c r="O607" s="403"/>
      <c r="P607" s="403"/>
      <c r="Q607" s="403"/>
      <c r="R607" s="403"/>
      <c r="S607" s="403"/>
      <c r="T607" s="403"/>
      <c r="U607" s="403"/>
      <c r="V607" s="403"/>
      <c r="W607" s="403"/>
      <c r="X607" s="403"/>
      <c r="Y607" s="403"/>
      <c r="Z607" s="403"/>
      <c r="AA607" s="403"/>
      <c r="AB607" s="403"/>
      <c r="AC607" s="403"/>
      <c r="AD607" s="403"/>
      <c r="AE607" s="403"/>
      <c r="AF607" s="403"/>
      <c r="AG607" s="403"/>
      <c r="AH607" s="403"/>
      <c r="AI607" s="403"/>
      <c r="AJ607" s="403"/>
      <c r="AK607" s="403"/>
      <c r="AL607" s="403"/>
      <c r="AM607" s="403"/>
      <c r="AN607" s="403"/>
      <c r="AO607" s="403"/>
      <c r="AP607" s="403"/>
      <c r="AQ607" s="403"/>
    </row>
    <row r="608" spans="1:43" ht="15.75" customHeight="1">
      <c r="A608" s="403"/>
      <c r="B608" s="403"/>
      <c r="C608" s="403"/>
      <c r="D608" s="403"/>
      <c r="E608" s="403"/>
      <c r="F608" s="403"/>
      <c r="G608" s="403"/>
      <c r="H608" s="403"/>
      <c r="I608" s="403"/>
      <c r="J608" s="403"/>
      <c r="K608" s="403"/>
      <c r="L608" s="403"/>
      <c r="M608" s="403"/>
      <c r="N608" s="403"/>
      <c r="O608" s="403"/>
      <c r="P608" s="403"/>
      <c r="Q608" s="403"/>
      <c r="R608" s="403"/>
      <c r="S608" s="403"/>
      <c r="T608" s="403"/>
      <c r="U608" s="403"/>
      <c r="V608" s="403"/>
      <c r="W608" s="403"/>
      <c r="X608" s="403"/>
      <c r="Y608" s="403"/>
      <c r="Z608" s="403"/>
      <c r="AA608" s="403"/>
      <c r="AB608" s="403"/>
      <c r="AC608" s="403"/>
      <c r="AD608" s="403"/>
      <c r="AE608" s="403"/>
      <c r="AF608" s="403"/>
      <c r="AG608" s="403"/>
      <c r="AH608" s="403"/>
      <c r="AI608" s="403"/>
      <c r="AJ608" s="403"/>
      <c r="AK608" s="403"/>
      <c r="AL608" s="403"/>
      <c r="AM608" s="403"/>
      <c r="AN608" s="403"/>
      <c r="AO608" s="403"/>
      <c r="AP608" s="403"/>
      <c r="AQ608" s="403"/>
    </row>
    <row r="609" spans="1:43" ht="15.75" customHeight="1">
      <c r="A609" s="403"/>
      <c r="B609" s="403"/>
      <c r="C609" s="403"/>
      <c r="D609" s="403"/>
      <c r="E609" s="403"/>
      <c r="F609" s="403"/>
      <c r="G609" s="403"/>
      <c r="H609" s="403"/>
      <c r="I609" s="403"/>
      <c r="J609" s="403"/>
      <c r="K609" s="403"/>
      <c r="L609" s="403"/>
      <c r="M609" s="403"/>
      <c r="N609" s="403"/>
      <c r="O609" s="403"/>
      <c r="P609" s="403"/>
      <c r="Q609" s="403"/>
      <c r="R609" s="403"/>
      <c r="S609" s="403"/>
      <c r="T609" s="403"/>
      <c r="U609" s="403"/>
      <c r="V609" s="403"/>
      <c r="W609" s="403"/>
      <c r="X609" s="403"/>
      <c r="Y609" s="403"/>
      <c r="Z609" s="403"/>
      <c r="AA609" s="403"/>
      <c r="AB609" s="403"/>
      <c r="AC609" s="403"/>
      <c r="AD609" s="403"/>
      <c r="AE609" s="403"/>
      <c r="AF609" s="403"/>
      <c r="AG609" s="403"/>
      <c r="AH609" s="403"/>
      <c r="AI609" s="403"/>
      <c r="AJ609" s="403"/>
      <c r="AK609" s="403"/>
      <c r="AL609" s="403"/>
      <c r="AM609" s="403"/>
      <c r="AN609" s="403"/>
      <c r="AO609" s="403"/>
      <c r="AP609" s="403"/>
      <c r="AQ609" s="403"/>
    </row>
    <row r="610" spans="1:43" ht="15.75" customHeight="1">
      <c r="A610" s="403"/>
      <c r="B610" s="403"/>
      <c r="C610" s="403"/>
      <c r="D610" s="403"/>
      <c r="E610" s="403"/>
      <c r="F610" s="403"/>
      <c r="G610" s="403"/>
      <c r="H610" s="403"/>
      <c r="I610" s="403"/>
      <c r="J610" s="403"/>
      <c r="K610" s="403"/>
      <c r="L610" s="403"/>
      <c r="M610" s="403"/>
      <c r="N610" s="403"/>
      <c r="O610" s="403"/>
      <c r="P610" s="403"/>
      <c r="Q610" s="403"/>
      <c r="R610" s="403"/>
      <c r="S610" s="403"/>
      <c r="T610" s="403"/>
      <c r="U610" s="403"/>
      <c r="V610" s="403"/>
      <c r="W610" s="403"/>
      <c r="X610" s="403"/>
      <c r="Y610" s="403"/>
      <c r="Z610" s="403"/>
      <c r="AA610" s="403"/>
      <c r="AB610" s="403"/>
      <c r="AC610" s="403"/>
      <c r="AD610" s="403"/>
      <c r="AE610" s="403"/>
      <c r="AF610" s="403"/>
      <c r="AG610" s="403"/>
      <c r="AH610" s="403"/>
      <c r="AI610" s="403"/>
      <c r="AJ610" s="403"/>
      <c r="AK610" s="403"/>
      <c r="AL610" s="403"/>
      <c r="AM610" s="403"/>
      <c r="AN610" s="403"/>
      <c r="AO610" s="403"/>
      <c r="AP610" s="403"/>
      <c r="AQ610" s="403"/>
    </row>
    <row r="611" spans="1:43" ht="15.75" customHeight="1">
      <c r="A611" s="403"/>
      <c r="B611" s="403"/>
      <c r="C611" s="403"/>
      <c r="D611" s="403"/>
      <c r="E611" s="403"/>
      <c r="F611" s="403"/>
      <c r="G611" s="403"/>
      <c r="H611" s="403"/>
      <c r="I611" s="403"/>
      <c r="J611" s="403"/>
      <c r="K611" s="403"/>
      <c r="L611" s="403"/>
      <c r="M611" s="403"/>
      <c r="N611" s="403"/>
      <c r="O611" s="403"/>
      <c r="P611" s="403"/>
      <c r="Q611" s="403"/>
      <c r="R611" s="403"/>
      <c r="S611" s="403"/>
      <c r="T611" s="403"/>
      <c r="U611" s="403"/>
      <c r="V611" s="403"/>
      <c r="W611" s="403"/>
      <c r="X611" s="403"/>
      <c r="Y611" s="403"/>
      <c r="Z611" s="403"/>
      <c r="AA611" s="403"/>
      <c r="AB611" s="403"/>
      <c r="AC611" s="403"/>
      <c r="AD611" s="403"/>
      <c r="AE611" s="403"/>
      <c r="AF611" s="403"/>
      <c r="AG611" s="403"/>
      <c r="AH611" s="403"/>
      <c r="AI611" s="403"/>
      <c r="AJ611" s="403"/>
      <c r="AK611" s="403"/>
      <c r="AL611" s="403"/>
      <c r="AM611" s="403"/>
      <c r="AN611" s="403"/>
      <c r="AO611" s="403"/>
      <c r="AP611" s="403"/>
      <c r="AQ611" s="403"/>
    </row>
    <row r="612" spans="1:43" ht="15.75" customHeight="1">
      <c r="A612" s="403"/>
      <c r="B612" s="403"/>
      <c r="C612" s="403"/>
      <c r="D612" s="403"/>
      <c r="E612" s="403"/>
      <c r="F612" s="403"/>
      <c r="G612" s="403"/>
      <c r="H612" s="403"/>
      <c r="I612" s="403"/>
      <c r="J612" s="403"/>
      <c r="K612" s="403"/>
      <c r="L612" s="403"/>
      <c r="M612" s="403"/>
      <c r="N612" s="403"/>
      <c r="O612" s="403"/>
      <c r="P612" s="403"/>
      <c r="Q612" s="403"/>
      <c r="R612" s="403"/>
      <c r="S612" s="403"/>
      <c r="T612" s="403"/>
      <c r="U612" s="403"/>
      <c r="V612" s="403"/>
      <c r="W612" s="403"/>
      <c r="X612" s="403"/>
      <c r="Y612" s="403"/>
      <c r="Z612" s="403"/>
      <c r="AA612" s="403"/>
      <c r="AB612" s="403"/>
      <c r="AC612" s="403"/>
      <c r="AD612" s="403"/>
      <c r="AE612" s="403"/>
      <c r="AF612" s="403"/>
      <c r="AG612" s="403"/>
      <c r="AH612" s="403"/>
      <c r="AI612" s="403"/>
      <c r="AJ612" s="403"/>
      <c r="AK612" s="403"/>
      <c r="AL612" s="403"/>
      <c r="AM612" s="403"/>
      <c r="AN612" s="403"/>
      <c r="AO612" s="403"/>
      <c r="AP612" s="403"/>
      <c r="AQ612" s="403"/>
    </row>
    <row r="613" spans="1:43" ht="15.75" customHeight="1">
      <c r="A613" s="403"/>
      <c r="B613" s="403"/>
      <c r="C613" s="403"/>
      <c r="D613" s="403"/>
      <c r="E613" s="403"/>
      <c r="F613" s="403"/>
      <c r="G613" s="403"/>
      <c r="H613" s="403"/>
      <c r="I613" s="403"/>
      <c r="J613" s="403"/>
      <c r="K613" s="403"/>
      <c r="L613" s="403"/>
      <c r="M613" s="403"/>
      <c r="N613" s="403"/>
      <c r="O613" s="403"/>
      <c r="P613" s="403"/>
      <c r="Q613" s="403"/>
      <c r="R613" s="403"/>
      <c r="S613" s="403"/>
      <c r="T613" s="403"/>
      <c r="U613" s="403"/>
      <c r="V613" s="403"/>
      <c r="W613" s="403"/>
      <c r="X613" s="403"/>
      <c r="Y613" s="403"/>
      <c r="Z613" s="403"/>
      <c r="AA613" s="403"/>
      <c r="AB613" s="403"/>
      <c r="AC613" s="403"/>
      <c r="AD613" s="403"/>
      <c r="AE613" s="403"/>
      <c r="AF613" s="403"/>
      <c r="AG613" s="403"/>
      <c r="AH613" s="403"/>
      <c r="AI613" s="403"/>
      <c r="AJ613" s="403"/>
      <c r="AK613" s="403"/>
      <c r="AL613" s="403"/>
      <c r="AM613" s="403"/>
      <c r="AN613" s="403"/>
      <c r="AO613" s="403"/>
      <c r="AP613" s="403"/>
      <c r="AQ613" s="403"/>
    </row>
    <row r="614" spans="1:43" ht="15.75" customHeight="1">
      <c r="A614" s="403"/>
      <c r="B614" s="403"/>
      <c r="C614" s="403"/>
      <c r="D614" s="403"/>
      <c r="E614" s="403"/>
      <c r="F614" s="403"/>
      <c r="G614" s="403"/>
      <c r="H614" s="403"/>
      <c r="I614" s="403"/>
      <c r="J614" s="403"/>
      <c r="K614" s="403"/>
      <c r="L614" s="403"/>
      <c r="M614" s="403"/>
      <c r="N614" s="403"/>
      <c r="O614" s="403"/>
      <c r="P614" s="403"/>
      <c r="Q614" s="403"/>
      <c r="R614" s="403"/>
      <c r="S614" s="403"/>
      <c r="T614" s="403"/>
      <c r="U614" s="403"/>
      <c r="V614" s="403"/>
      <c r="W614" s="403"/>
      <c r="X614" s="403"/>
      <c r="Y614" s="403"/>
      <c r="Z614" s="403"/>
      <c r="AA614" s="403"/>
      <c r="AB614" s="403"/>
      <c r="AC614" s="403"/>
      <c r="AD614" s="403"/>
      <c r="AE614" s="403"/>
      <c r="AF614" s="403"/>
      <c r="AG614" s="403"/>
      <c r="AH614" s="403"/>
      <c r="AI614" s="403"/>
      <c r="AJ614" s="403"/>
      <c r="AK614" s="403"/>
      <c r="AL614" s="403"/>
      <c r="AM614" s="403"/>
      <c r="AN614" s="403"/>
      <c r="AO614" s="403"/>
      <c r="AP614" s="403"/>
      <c r="AQ614" s="403"/>
    </row>
    <row r="615" spans="1:43" ht="15.75" customHeight="1">
      <c r="A615" s="403"/>
      <c r="B615" s="403"/>
      <c r="C615" s="403"/>
      <c r="D615" s="403"/>
      <c r="E615" s="403"/>
      <c r="F615" s="403"/>
      <c r="G615" s="403"/>
      <c r="H615" s="403"/>
      <c r="I615" s="403"/>
      <c r="J615" s="403"/>
      <c r="K615" s="403"/>
      <c r="L615" s="403"/>
      <c r="M615" s="403"/>
      <c r="N615" s="403"/>
      <c r="O615" s="403"/>
      <c r="P615" s="403"/>
      <c r="Q615" s="403"/>
      <c r="R615" s="403"/>
      <c r="S615" s="403"/>
      <c r="T615" s="403"/>
      <c r="U615" s="403"/>
      <c r="V615" s="403"/>
      <c r="W615" s="403"/>
      <c r="X615" s="403"/>
      <c r="Y615" s="403"/>
      <c r="Z615" s="403"/>
      <c r="AA615" s="403"/>
      <c r="AB615" s="403"/>
      <c r="AC615" s="403"/>
      <c r="AD615" s="403"/>
      <c r="AE615" s="403"/>
      <c r="AF615" s="403"/>
      <c r="AG615" s="403"/>
      <c r="AH615" s="403"/>
      <c r="AI615" s="403"/>
      <c r="AJ615" s="403"/>
      <c r="AK615" s="403"/>
      <c r="AL615" s="403"/>
      <c r="AM615" s="403"/>
      <c r="AN615" s="403"/>
      <c r="AO615" s="403"/>
      <c r="AP615" s="403"/>
      <c r="AQ615" s="403"/>
    </row>
    <row r="616" spans="1:43" ht="15.75" customHeight="1">
      <c r="A616" s="403"/>
      <c r="B616" s="403"/>
      <c r="C616" s="403"/>
      <c r="D616" s="403"/>
      <c r="E616" s="403"/>
      <c r="F616" s="403"/>
      <c r="G616" s="403"/>
      <c r="H616" s="403"/>
      <c r="I616" s="403"/>
      <c r="J616" s="403"/>
      <c r="K616" s="403"/>
      <c r="L616" s="403"/>
      <c r="M616" s="403"/>
      <c r="N616" s="403"/>
      <c r="O616" s="403"/>
      <c r="P616" s="403"/>
      <c r="Q616" s="403"/>
      <c r="R616" s="403"/>
      <c r="S616" s="403"/>
      <c r="T616" s="403"/>
      <c r="U616" s="403"/>
      <c r="V616" s="403"/>
      <c r="W616" s="403"/>
      <c r="X616" s="403"/>
      <c r="Y616" s="403"/>
      <c r="Z616" s="403"/>
      <c r="AA616" s="403"/>
      <c r="AB616" s="403"/>
      <c r="AC616" s="403"/>
      <c r="AD616" s="403"/>
      <c r="AE616" s="403"/>
      <c r="AF616" s="403"/>
      <c r="AG616" s="403"/>
      <c r="AH616" s="403"/>
      <c r="AI616" s="403"/>
      <c r="AJ616" s="403"/>
      <c r="AK616" s="403"/>
      <c r="AL616" s="403"/>
      <c r="AM616" s="403"/>
      <c r="AN616" s="403"/>
      <c r="AO616" s="403"/>
      <c r="AP616" s="403"/>
      <c r="AQ616" s="403"/>
    </row>
    <row r="617" spans="1:43" ht="15.75" customHeight="1">
      <c r="A617" s="403"/>
      <c r="B617" s="403"/>
      <c r="C617" s="403"/>
      <c r="D617" s="403"/>
      <c r="E617" s="403"/>
      <c r="F617" s="403"/>
      <c r="G617" s="403"/>
      <c r="H617" s="403"/>
      <c r="I617" s="403"/>
      <c r="J617" s="403"/>
      <c r="K617" s="403"/>
      <c r="L617" s="403"/>
      <c r="M617" s="403"/>
      <c r="N617" s="403"/>
      <c r="O617" s="403"/>
      <c r="P617" s="403"/>
      <c r="Q617" s="403"/>
      <c r="R617" s="403"/>
      <c r="S617" s="403"/>
      <c r="T617" s="403"/>
      <c r="U617" s="403"/>
      <c r="V617" s="403"/>
      <c r="W617" s="403"/>
      <c r="X617" s="403"/>
      <c r="Y617" s="403"/>
      <c r="Z617" s="403"/>
      <c r="AA617" s="403"/>
      <c r="AB617" s="403"/>
      <c r="AC617" s="403"/>
      <c r="AD617" s="403"/>
      <c r="AE617" s="403"/>
      <c r="AF617" s="403"/>
      <c r="AG617" s="403"/>
      <c r="AH617" s="403"/>
      <c r="AI617" s="403"/>
      <c r="AJ617" s="403"/>
      <c r="AK617" s="403"/>
      <c r="AL617" s="403"/>
      <c r="AM617" s="403"/>
      <c r="AN617" s="403"/>
      <c r="AO617" s="403"/>
      <c r="AP617" s="403"/>
      <c r="AQ617" s="403"/>
    </row>
    <row r="618" spans="1:43" ht="15.75" customHeight="1">
      <c r="A618" s="403"/>
      <c r="B618" s="403"/>
      <c r="C618" s="403"/>
      <c r="D618" s="403"/>
      <c r="E618" s="403"/>
      <c r="F618" s="403"/>
      <c r="G618" s="403"/>
      <c r="H618" s="403"/>
      <c r="I618" s="403"/>
      <c r="J618" s="403"/>
      <c r="K618" s="403"/>
      <c r="L618" s="403"/>
      <c r="M618" s="403"/>
      <c r="N618" s="403"/>
      <c r="O618" s="403"/>
      <c r="P618" s="403"/>
      <c r="Q618" s="403"/>
      <c r="R618" s="403"/>
      <c r="S618" s="403"/>
      <c r="T618" s="403"/>
      <c r="U618" s="403"/>
      <c r="V618" s="403"/>
      <c r="W618" s="403"/>
      <c r="X618" s="403"/>
      <c r="Y618" s="403"/>
      <c r="Z618" s="403"/>
      <c r="AA618" s="403"/>
      <c r="AB618" s="403"/>
      <c r="AC618" s="403"/>
      <c r="AD618" s="403"/>
      <c r="AE618" s="403"/>
      <c r="AF618" s="403"/>
      <c r="AG618" s="403"/>
      <c r="AH618" s="403"/>
      <c r="AI618" s="403"/>
      <c r="AJ618" s="403"/>
      <c r="AK618" s="403"/>
      <c r="AL618" s="403"/>
      <c r="AM618" s="403"/>
      <c r="AN618" s="403"/>
      <c r="AO618" s="403"/>
      <c r="AP618" s="403"/>
      <c r="AQ618" s="403"/>
    </row>
    <row r="619" spans="1:43" ht="15.75" customHeight="1">
      <c r="A619" s="403"/>
      <c r="B619" s="403"/>
      <c r="C619" s="403"/>
      <c r="D619" s="403"/>
      <c r="E619" s="403"/>
      <c r="F619" s="403"/>
      <c r="G619" s="403"/>
      <c r="H619" s="403"/>
      <c r="I619" s="403"/>
      <c r="J619" s="403"/>
      <c r="K619" s="403"/>
      <c r="L619" s="403"/>
      <c r="M619" s="403"/>
      <c r="N619" s="403"/>
      <c r="O619" s="403"/>
      <c r="P619" s="403"/>
      <c r="Q619" s="403"/>
      <c r="R619" s="403"/>
      <c r="S619" s="403"/>
      <c r="T619" s="403"/>
      <c r="U619" s="403"/>
      <c r="V619" s="403"/>
      <c r="W619" s="403"/>
      <c r="X619" s="403"/>
      <c r="Y619" s="403"/>
      <c r="Z619" s="403"/>
      <c r="AA619" s="403"/>
      <c r="AB619" s="403"/>
      <c r="AC619" s="403"/>
      <c r="AD619" s="403"/>
      <c r="AE619" s="403"/>
      <c r="AF619" s="403"/>
      <c r="AG619" s="403"/>
      <c r="AH619" s="403"/>
      <c r="AI619" s="403"/>
      <c r="AJ619" s="403"/>
      <c r="AK619" s="403"/>
      <c r="AL619" s="403"/>
      <c r="AM619" s="403"/>
      <c r="AN619" s="403"/>
      <c r="AO619" s="403"/>
      <c r="AP619" s="403"/>
      <c r="AQ619" s="403"/>
    </row>
    <row r="620" spans="1:43" ht="15.75" customHeight="1">
      <c r="A620" s="403"/>
      <c r="B620" s="403"/>
      <c r="C620" s="403"/>
      <c r="D620" s="403"/>
      <c r="E620" s="403"/>
      <c r="F620" s="403"/>
      <c r="G620" s="403"/>
      <c r="H620" s="403"/>
      <c r="I620" s="403"/>
      <c r="J620" s="403"/>
      <c r="K620" s="403"/>
      <c r="L620" s="403"/>
      <c r="M620" s="403"/>
      <c r="N620" s="403"/>
      <c r="O620" s="403"/>
      <c r="P620" s="403"/>
      <c r="Q620" s="403"/>
      <c r="R620" s="403"/>
      <c r="S620" s="403"/>
      <c r="T620" s="403"/>
      <c r="U620" s="403"/>
      <c r="V620" s="403"/>
      <c r="W620" s="403"/>
      <c r="X620" s="403"/>
      <c r="Y620" s="403"/>
      <c r="Z620" s="403"/>
      <c r="AA620" s="403"/>
      <c r="AB620" s="403"/>
      <c r="AC620" s="403"/>
      <c r="AD620" s="403"/>
      <c r="AE620" s="403"/>
      <c r="AF620" s="403"/>
      <c r="AG620" s="403"/>
      <c r="AH620" s="403"/>
      <c r="AI620" s="403"/>
      <c r="AJ620" s="403"/>
      <c r="AK620" s="403"/>
      <c r="AL620" s="403"/>
      <c r="AM620" s="403"/>
      <c r="AN620" s="403"/>
      <c r="AO620" s="403"/>
      <c r="AP620" s="403"/>
      <c r="AQ620" s="403"/>
    </row>
    <row r="621" spans="1:43" ht="15.75" customHeight="1">
      <c r="A621" s="403"/>
      <c r="B621" s="403"/>
      <c r="C621" s="403"/>
      <c r="D621" s="403"/>
      <c r="E621" s="403"/>
      <c r="F621" s="403"/>
      <c r="G621" s="403"/>
      <c r="H621" s="403"/>
      <c r="I621" s="403"/>
      <c r="J621" s="403"/>
      <c r="K621" s="403"/>
      <c r="L621" s="403"/>
      <c r="M621" s="403"/>
      <c r="N621" s="403"/>
      <c r="O621" s="403"/>
      <c r="P621" s="403"/>
      <c r="Q621" s="403"/>
      <c r="R621" s="403"/>
      <c r="S621" s="403"/>
      <c r="T621" s="403"/>
      <c r="U621" s="403"/>
      <c r="V621" s="403"/>
      <c r="W621" s="403"/>
      <c r="X621" s="403"/>
      <c r="Y621" s="403"/>
      <c r="Z621" s="403"/>
      <c r="AA621" s="403"/>
      <c r="AB621" s="403"/>
      <c r="AC621" s="403"/>
      <c r="AD621" s="403"/>
      <c r="AE621" s="403"/>
      <c r="AF621" s="403"/>
      <c r="AG621" s="403"/>
      <c r="AH621" s="403"/>
      <c r="AI621" s="403"/>
      <c r="AJ621" s="403"/>
      <c r="AK621" s="403"/>
      <c r="AL621" s="403"/>
      <c r="AM621" s="403"/>
      <c r="AN621" s="403"/>
      <c r="AO621" s="403"/>
      <c r="AP621" s="403"/>
      <c r="AQ621" s="403"/>
    </row>
    <row r="622" spans="1:43" ht="15.75" customHeight="1">
      <c r="A622" s="403"/>
      <c r="B622" s="403"/>
      <c r="C622" s="403"/>
      <c r="D622" s="403"/>
      <c r="E622" s="403"/>
      <c r="F622" s="403"/>
      <c r="G622" s="403"/>
      <c r="H622" s="403"/>
      <c r="I622" s="403"/>
      <c r="J622" s="403"/>
      <c r="K622" s="403"/>
      <c r="L622" s="403"/>
      <c r="M622" s="403"/>
      <c r="N622" s="403"/>
      <c r="O622" s="403"/>
      <c r="P622" s="403"/>
      <c r="Q622" s="403"/>
      <c r="R622" s="403"/>
      <c r="S622" s="403"/>
      <c r="T622" s="403"/>
      <c r="U622" s="403"/>
      <c r="V622" s="403"/>
      <c r="W622" s="403"/>
      <c r="X622" s="403"/>
      <c r="Y622" s="403"/>
      <c r="Z622" s="403"/>
      <c r="AA622" s="403"/>
      <c r="AB622" s="403"/>
      <c r="AC622" s="403"/>
      <c r="AD622" s="403"/>
      <c r="AE622" s="403"/>
      <c r="AF622" s="403"/>
      <c r="AG622" s="403"/>
      <c r="AH622" s="403"/>
      <c r="AI622" s="403"/>
      <c r="AJ622" s="403"/>
      <c r="AK622" s="403"/>
      <c r="AL622" s="403"/>
      <c r="AM622" s="403"/>
      <c r="AN622" s="403"/>
      <c r="AO622" s="403"/>
      <c r="AP622" s="403"/>
      <c r="AQ622" s="403"/>
    </row>
    <row r="623" spans="1:43" ht="15.75" customHeight="1">
      <c r="A623" s="403"/>
      <c r="B623" s="403"/>
      <c r="C623" s="403"/>
      <c r="D623" s="403"/>
      <c r="E623" s="403"/>
      <c r="F623" s="403"/>
      <c r="G623" s="403"/>
      <c r="H623" s="403"/>
      <c r="I623" s="403"/>
      <c r="J623" s="403"/>
      <c r="K623" s="403"/>
      <c r="L623" s="403"/>
      <c r="M623" s="403"/>
      <c r="N623" s="403"/>
      <c r="O623" s="403"/>
      <c r="P623" s="403"/>
      <c r="Q623" s="403"/>
      <c r="R623" s="403"/>
      <c r="S623" s="403"/>
      <c r="T623" s="403"/>
      <c r="U623" s="403"/>
      <c r="V623" s="403"/>
      <c r="W623" s="403"/>
      <c r="X623" s="403"/>
      <c r="Y623" s="403"/>
      <c r="Z623" s="403"/>
      <c r="AA623" s="403"/>
      <c r="AB623" s="403"/>
      <c r="AC623" s="403"/>
      <c r="AD623" s="403"/>
      <c r="AE623" s="403"/>
      <c r="AF623" s="403"/>
      <c r="AG623" s="403"/>
      <c r="AH623" s="403"/>
      <c r="AI623" s="403"/>
      <c r="AJ623" s="403"/>
      <c r="AK623" s="403"/>
      <c r="AL623" s="403"/>
      <c r="AM623" s="403"/>
      <c r="AN623" s="403"/>
      <c r="AO623" s="403"/>
      <c r="AP623" s="403"/>
      <c r="AQ623" s="403"/>
    </row>
    <row r="624" spans="1:43" ht="15.75" customHeight="1">
      <c r="A624" s="403"/>
      <c r="B624" s="403"/>
      <c r="C624" s="403"/>
      <c r="D624" s="403"/>
      <c r="E624" s="403"/>
      <c r="F624" s="403"/>
      <c r="G624" s="403"/>
      <c r="H624" s="403"/>
      <c r="I624" s="403"/>
      <c r="J624" s="403"/>
      <c r="K624" s="403"/>
      <c r="L624" s="403"/>
      <c r="M624" s="403"/>
      <c r="N624" s="403"/>
      <c r="O624" s="403"/>
      <c r="P624" s="403"/>
      <c r="Q624" s="403"/>
      <c r="R624" s="403"/>
      <c r="S624" s="403"/>
      <c r="T624" s="403"/>
      <c r="U624" s="403"/>
      <c r="V624" s="403"/>
      <c r="W624" s="403"/>
      <c r="X624" s="403"/>
      <c r="Y624" s="403"/>
      <c r="Z624" s="403"/>
      <c r="AA624" s="403"/>
      <c r="AB624" s="403"/>
      <c r="AC624" s="403"/>
      <c r="AD624" s="403"/>
      <c r="AE624" s="403"/>
      <c r="AF624" s="403"/>
      <c r="AG624" s="403"/>
      <c r="AH624" s="403"/>
      <c r="AI624" s="403"/>
      <c r="AJ624" s="403"/>
      <c r="AK624" s="403"/>
      <c r="AL624" s="403"/>
      <c r="AM624" s="403"/>
      <c r="AN624" s="403"/>
      <c r="AO624" s="403"/>
      <c r="AP624" s="403"/>
      <c r="AQ624" s="403"/>
    </row>
    <row r="625" spans="1:43" ht="15.75" customHeight="1">
      <c r="A625" s="403"/>
      <c r="B625" s="403"/>
      <c r="C625" s="403"/>
      <c r="D625" s="403"/>
      <c r="E625" s="403"/>
      <c r="F625" s="403"/>
      <c r="G625" s="403"/>
      <c r="H625" s="403"/>
      <c r="I625" s="403"/>
      <c r="J625" s="403"/>
      <c r="K625" s="403"/>
      <c r="L625" s="403"/>
      <c r="M625" s="403"/>
      <c r="N625" s="403"/>
      <c r="O625" s="403"/>
      <c r="P625" s="403"/>
      <c r="Q625" s="403"/>
      <c r="R625" s="403"/>
      <c r="S625" s="403"/>
      <c r="T625" s="403"/>
      <c r="U625" s="403"/>
      <c r="V625" s="403"/>
      <c r="W625" s="403"/>
      <c r="X625" s="403"/>
      <c r="Y625" s="403"/>
      <c r="Z625" s="403"/>
      <c r="AA625" s="403"/>
      <c r="AB625" s="403"/>
      <c r="AC625" s="403"/>
      <c r="AD625" s="403"/>
      <c r="AE625" s="403"/>
      <c r="AF625" s="403"/>
      <c r="AG625" s="403"/>
      <c r="AH625" s="403"/>
      <c r="AI625" s="403"/>
      <c r="AJ625" s="403"/>
      <c r="AK625" s="403"/>
      <c r="AL625" s="403"/>
      <c r="AM625" s="403"/>
      <c r="AN625" s="403"/>
      <c r="AO625" s="403"/>
      <c r="AP625" s="403"/>
      <c r="AQ625" s="403"/>
    </row>
    <row r="626" spans="1:43" ht="15.75" customHeight="1">
      <c r="A626" s="403"/>
      <c r="B626" s="403"/>
      <c r="C626" s="403"/>
      <c r="D626" s="403"/>
      <c r="E626" s="403"/>
      <c r="F626" s="403"/>
      <c r="G626" s="403"/>
      <c r="H626" s="403"/>
      <c r="I626" s="403"/>
      <c r="J626" s="403"/>
      <c r="K626" s="403"/>
      <c r="L626" s="403"/>
      <c r="M626" s="403"/>
      <c r="N626" s="403"/>
      <c r="O626" s="403"/>
      <c r="P626" s="403"/>
      <c r="Q626" s="403"/>
      <c r="R626" s="403"/>
      <c r="S626" s="403"/>
      <c r="T626" s="403"/>
      <c r="U626" s="403"/>
      <c r="V626" s="403"/>
      <c r="W626" s="403"/>
      <c r="X626" s="403"/>
      <c r="Y626" s="403"/>
      <c r="Z626" s="403"/>
      <c r="AA626" s="403"/>
      <c r="AB626" s="403"/>
      <c r="AC626" s="403"/>
      <c r="AD626" s="403"/>
      <c r="AE626" s="403"/>
      <c r="AF626" s="403"/>
      <c r="AG626" s="403"/>
      <c r="AH626" s="403"/>
      <c r="AI626" s="403"/>
      <c r="AJ626" s="403"/>
      <c r="AK626" s="403"/>
      <c r="AL626" s="403"/>
      <c r="AM626" s="403"/>
      <c r="AN626" s="403"/>
      <c r="AO626" s="403"/>
      <c r="AP626" s="403"/>
      <c r="AQ626" s="403"/>
    </row>
    <row r="627" spans="1:43" ht="15.75" customHeight="1">
      <c r="A627" s="403"/>
      <c r="B627" s="403"/>
      <c r="C627" s="403"/>
      <c r="D627" s="403"/>
      <c r="E627" s="403"/>
      <c r="F627" s="403"/>
      <c r="G627" s="403"/>
      <c r="H627" s="403"/>
      <c r="I627" s="403"/>
      <c r="J627" s="403"/>
      <c r="K627" s="403"/>
      <c r="L627" s="403"/>
      <c r="M627" s="403"/>
      <c r="N627" s="403"/>
      <c r="O627" s="403"/>
      <c r="P627" s="403"/>
      <c r="Q627" s="403"/>
      <c r="R627" s="403"/>
      <c r="S627" s="403"/>
      <c r="T627" s="403"/>
      <c r="U627" s="403"/>
      <c r="V627" s="403"/>
      <c r="W627" s="403"/>
      <c r="X627" s="403"/>
      <c r="Y627" s="403"/>
      <c r="Z627" s="403"/>
      <c r="AA627" s="403"/>
      <c r="AB627" s="403"/>
      <c r="AC627" s="403"/>
      <c r="AD627" s="403"/>
      <c r="AE627" s="403"/>
      <c r="AF627" s="403"/>
      <c r="AG627" s="403"/>
      <c r="AH627" s="403"/>
      <c r="AI627" s="403"/>
      <c r="AJ627" s="403"/>
      <c r="AK627" s="403"/>
      <c r="AL627" s="403"/>
      <c r="AM627" s="403"/>
      <c r="AN627" s="403"/>
      <c r="AO627" s="403"/>
      <c r="AP627" s="403"/>
      <c r="AQ627" s="403"/>
    </row>
    <row r="628" spans="1:43" ht="15.75" customHeight="1">
      <c r="A628" s="403"/>
      <c r="B628" s="403"/>
      <c r="C628" s="403"/>
      <c r="D628" s="403"/>
      <c r="E628" s="403"/>
      <c r="F628" s="403"/>
      <c r="G628" s="403"/>
      <c r="H628" s="403"/>
      <c r="I628" s="403"/>
      <c r="J628" s="403"/>
      <c r="K628" s="403"/>
      <c r="L628" s="403"/>
      <c r="M628" s="403"/>
      <c r="N628" s="403"/>
      <c r="O628" s="403"/>
      <c r="P628" s="403"/>
      <c r="Q628" s="403"/>
      <c r="R628" s="403"/>
      <c r="S628" s="403"/>
      <c r="T628" s="403"/>
      <c r="U628" s="403"/>
      <c r="V628" s="403"/>
      <c r="W628" s="403"/>
      <c r="X628" s="403"/>
      <c r="Y628" s="403"/>
      <c r="Z628" s="403"/>
      <c r="AA628" s="403"/>
      <c r="AB628" s="403"/>
      <c r="AC628" s="403"/>
      <c r="AD628" s="403"/>
      <c r="AE628" s="403"/>
      <c r="AF628" s="403"/>
      <c r="AG628" s="403"/>
      <c r="AH628" s="403"/>
      <c r="AI628" s="403"/>
      <c r="AJ628" s="403"/>
      <c r="AK628" s="403"/>
      <c r="AL628" s="403"/>
      <c r="AM628" s="403"/>
      <c r="AN628" s="403"/>
      <c r="AO628" s="403"/>
      <c r="AP628" s="403"/>
      <c r="AQ628" s="403"/>
    </row>
    <row r="629" spans="1:43" ht="15.75" customHeight="1">
      <c r="A629" s="403"/>
      <c r="B629" s="403"/>
      <c r="C629" s="403"/>
      <c r="D629" s="403"/>
      <c r="E629" s="403"/>
      <c r="F629" s="403"/>
      <c r="G629" s="403"/>
      <c r="H629" s="403"/>
      <c r="I629" s="403"/>
      <c r="J629" s="403"/>
      <c r="K629" s="403"/>
      <c r="L629" s="403"/>
      <c r="M629" s="403"/>
      <c r="N629" s="403"/>
      <c r="O629" s="403"/>
      <c r="P629" s="403"/>
      <c r="Q629" s="403"/>
      <c r="R629" s="403"/>
      <c r="S629" s="403"/>
      <c r="T629" s="403"/>
      <c r="U629" s="403"/>
      <c r="V629" s="403"/>
      <c r="W629" s="403"/>
      <c r="X629" s="403"/>
      <c r="Y629" s="403"/>
      <c r="Z629" s="403"/>
      <c r="AA629" s="403"/>
      <c r="AB629" s="403"/>
      <c r="AC629" s="403"/>
      <c r="AD629" s="403"/>
      <c r="AE629" s="403"/>
      <c r="AF629" s="403"/>
      <c r="AG629" s="403"/>
      <c r="AH629" s="403"/>
      <c r="AI629" s="403"/>
      <c r="AJ629" s="403"/>
      <c r="AK629" s="403"/>
      <c r="AL629" s="403"/>
      <c r="AM629" s="403"/>
      <c r="AN629" s="403"/>
      <c r="AO629" s="403"/>
      <c r="AP629" s="403"/>
      <c r="AQ629" s="403"/>
    </row>
    <row r="630" spans="1:43" ht="15.75" customHeight="1">
      <c r="A630" s="403"/>
      <c r="B630" s="403"/>
      <c r="C630" s="403"/>
      <c r="D630" s="403"/>
      <c r="E630" s="403"/>
      <c r="F630" s="403"/>
      <c r="G630" s="403"/>
      <c r="H630" s="403"/>
      <c r="I630" s="403"/>
      <c r="J630" s="403"/>
      <c r="K630" s="403"/>
      <c r="L630" s="403"/>
      <c r="M630" s="403"/>
      <c r="N630" s="403"/>
      <c r="O630" s="403"/>
      <c r="P630" s="403"/>
      <c r="Q630" s="403"/>
      <c r="R630" s="403"/>
      <c r="S630" s="403"/>
      <c r="T630" s="403"/>
      <c r="U630" s="403"/>
      <c r="V630" s="403"/>
      <c r="W630" s="403"/>
      <c r="X630" s="403"/>
      <c r="Y630" s="403"/>
      <c r="Z630" s="403"/>
      <c r="AA630" s="403"/>
      <c r="AB630" s="403"/>
      <c r="AC630" s="403"/>
      <c r="AD630" s="403"/>
      <c r="AE630" s="403"/>
      <c r="AF630" s="403"/>
      <c r="AG630" s="403"/>
      <c r="AH630" s="403"/>
      <c r="AI630" s="403"/>
      <c r="AJ630" s="403"/>
      <c r="AK630" s="403"/>
      <c r="AL630" s="403"/>
      <c r="AM630" s="403"/>
      <c r="AN630" s="403"/>
      <c r="AO630" s="403"/>
      <c r="AP630" s="403"/>
      <c r="AQ630" s="403"/>
    </row>
    <row r="631" spans="1:43" ht="15.75" customHeight="1">
      <c r="A631" s="403"/>
      <c r="B631" s="403"/>
      <c r="C631" s="403"/>
      <c r="D631" s="403"/>
      <c r="E631" s="403"/>
      <c r="F631" s="403"/>
      <c r="G631" s="403"/>
      <c r="H631" s="403"/>
      <c r="I631" s="403"/>
      <c r="J631" s="403"/>
      <c r="K631" s="403"/>
      <c r="L631" s="403"/>
      <c r="M631" s="403"/>
      <c r="N631" s="403"/>
      <c r="O631" s="403"/>
      <c r="P631" s="403"/>
      <c r="Q631" s="403"/>
      <c r="R631" s="403"/>
      <c r="S631" s="403"/>
      <c r="T631" s="403"/>
      <c r="U631" s="403"/>
      <c r="V631" s="403"/>
      <c r="W631" s="403"/>
      <c r="X631" s="403"/>
      <c r="Y631" s="403"/>
      <c r="Z631" s="403"/>
      <c r="AA631" s="403"/>
      <c r="AB631" s="403"/>
      <c r="AC631" s="403"/>
      <c r="AD631" s="403"/>
      <c r="AE631" s="403"/>
      <c r="AF631" s="403"/>
      <c r="AG631" s="403"/>
      <c r="AH631" s="403"/>
      <c r="AI631" s="403"/>
      <c r="AJ631" s="403"/>
      <c r="AK631" s="403"/>
      <c r="AL631" s="403"/>
      <c r="AM631" s="403"/>
      <c r="AN631" s="403"/>
      <c r="AO631" s="403"/>
      <c r="AP631" s="403"/>
      <c r="AQ631" s="403"/>
    </row>
    <row r="632" spans="1:43" ht="15.75" customHeight="1">
      <c r="A632" s="403"/>
      <c r="B632" s="403"/>
      <c r="C632" s="403"/>
      <c r="D632" s="403"/>
      <c r="E632" s="403"/>
      <c r="F632" s="403"/>
      <c r="G632" s="403"/>
      <c r="H632" s="403"/>
      <c r="I632" s="403"/>
      <c r="J632" s="403"/>
      <c r="K632" s="403"/>
      <c r="L632" s="403"/>
      <c r="M632" s="403"/>
      <c r="N632" s="403"/>
      <c r="O632" s="403"/>
      <c r="P632" s="403"/>
      <c r="Q632" s="403"/>
      <c r="R632" s="403"/>
      <c r="S632" s="403"/>
      <c r="T632" s="403"/>
      <c r="U632" s="403"/>
      <c r="V632" s="403"/>
      <c r="W632" s="403"/>
      <c r="X632" s="403"/>
      <c r="Y632" s="403"/>
      <c r="Z632" s="403"/>
      <c r="AA632" s="403"/>
      <c r="AB632" s="403"/>
      <c r="AC632" s="403"/>
      <c r="AD632" s="403"/>
      <c r="AE632" s="403"/>
      <c r="AF632" s="403"/>
      <c r="AG632" s="403"/>
      <c r="AH632" s="403"/>
      <c r="AI632" s="403"/>
      <c r="AJ632" s="403"/>
      <c r="AK632" s="403"/>
      <c r="AL632" s="403"/>
      <c r="AM632" s="403"/>
      <c r="AN632" s="403"/>
      <c r="AO632" s="403"/>
      <c r="AP632" s="403"/>
      <c r="AQ632" s="403"/>
    </row>
    <row r="633" spans="1:43" ht="15.75" customHeight="1">
      <c r="A633" s="403"/>
      <c r="B633" s="403"/>
      <c r="C633" s="403"/>
      <c r="D633" s="403"/>
      <c r="E633" s="403"/>
      <c r="F633" s="403"/>
      <c r="G633" s="403"/>
      <c r="H633" s="403"/>
      <c r="I633" s="403"/>
      <c r="J633" s="403"/>
      <c r="K633" s="403"/>
      <c r="L633" s="403"/>
      <c r="M633" s="403"/>
      <c r="N633" s="403"/>
      <c r="O633" s="403"/>
      <c r="P633" s="403"/>
      <c r="Q633" s="403"/>
      <c r="R633" s="403"/>
      <c r="S633" s="403"/>
      <c r="T633" s="403"/>
      <c r="U633" s="403"/>
      <c r="V633" s="403"/>
      <c r="W633" s="403"/>
      <c r="X633" s="403"/>
      <c r="Y633" s="403"/>
      <c r="Z633" s="403"/>
      <c r="AA633" s="403"/>
      <c r="AB633" s="403"/>
      <c r="AC633" s="403"/>
      <c r="AD633" s="403"/>
      <c r="AE633" s="403"/>
      <c r="AF633" s="403"/>
      <c r="AG633" s="403"/>
      <c r="AH633" s="403"/>
      <c r="AI633" s="403"/>
      <c r="AJ633" s="403"/>
      <c r="AK633" s="403"/>
      <c r="AL633" s="403"/>
      <c r="AM633" s="403"/>
      <c r="AN633" s="403"/>
      <c r="AO633" s="403"/>
      <c r="AP633" s="403"/>
      <c r="AQ633" s="403"/>
    </row>
    <row r="634" spans="1:43" ht="15.75" customHeight="1">
      <c r="A634" s="403"/>
      <c r="B634" s="403"/>
      <c r="C634" s="403"/>
      <c r="D634" s="403"/>
      <c r="E634" s="403"/>
      <c r="F634" s="403"/>
      <c r="G634" s="403"/>
      <c r="H634" s="403"/>
      <c r="I634" s="403"/>
      <c r="J634" s="403"/>
      <c r="K634" s="403"/>
      <c r="L634" s="403"/>
      <c r="M634" s="403"/>
      <c r="N634" s="403"/>
      <c r="O634" s="403"/>
      <c r="P634" s="403"/>
      <c r="Q634" s="403"/>
      <c r="R634" s="403"/>
      <c r="S634" s="403"/>
      <c r="T634" s="403"/>
      <c r="U634" s="403"/>
      <c r="V634" s="403"/>
      <c r="W634" s="403"/>
      <c r="X634" s="403"/>
      <c r="Y634" s="403"/>
      <c r="Z634" s="403"/>
      <c r="AA634" s="403"/>
      <c r="AB634" s="403"/>
      <c r="AC634" s="403"/>
      <c r="AD634" s="403"/>
      <c r="AE634" s="403"/>
      <c r="AF634" s="403"/>
      <c r="AG634" s="403"/>
      <c r="AH634" s="403"/>
      <c r="AI634" s="403"/>
      <c r="AJ634" s="403"/>
      <c r="AK634" s="403"/>
      <c r="AL634" s="403"/>
      <c r="AM634" s="403"/>
      <c r="AN634" s="403"/>
      <c r="AO634" s="403"/>
      <c r="AP634" s="403"/>
      <c r="AQ634" s="403"/>
    </row>
    <row r="635" spans="1:43" ht="15.75" customHeight="1">
      <c r="A635" s="403"/>
      <c r="B635" s="403"/>
      <c r="C635" s="403"/>
      <c r="D635" s="403"/>
      <c r="E635" s="403"/>
      <c r="F635" s="403"/>
      <c r="G635" s="403"/>
      <c r="H635" s="403"/>
      <c r="I635" s="403"/>
      <c r="J635" s="403"/>
      <c r="K635" s="403"/>
      <c r="L635" s="403"/>
      <c r="M635" s="403"/>
      <c r="N635" s="403"/>
      <c r="O635" s="403"/>
      <c r="P635" s="403"/>
      <c r="Q635" s="403"/>
      <c r="R635" s="403"/>
      <c r="S635" s="403"/>
      <c r="T635" s="403"/>
      <c r="U635" s="403"/>
      <c r="V635" s="403"/>
      <c r="W635" s="403"/>
      <c r="X635" s="403"/>
      <c r="Y635" s="403"/>
      <c r="Z635" s="403"/>
      <c r="AA635" s="403"/>
      <c r="AB635" s="403"/>
      <c r="AC635" s="403"/>
      <c r="AD635" s="403"/>
      <c r="AE635" s="403"/>
      <c r="AF635" s="403"/>
      <c r="AG635" s="403"/>
      <c r="AH635" s="403"/>
      <c r="AI635" s="403"/>
      <c r="AJ635" s="403"/>
      <c r="AK635" s="403"/>
      <c r="AL635" s="403"/>
      <c r="AM635" s="403"/>
      <c r="AN635" s="403"/>
      <c r="AO635" s="403"/>
      <c r="AP635" s="403"/>
      <c r="AQ635" s="403"/>
    </row>
    <row r="636" spans="1:43" ht="15.75" customHeight="1">
      <c r="A636" s="403"/>
      <c r="B636" s="403"/>
      <c r="C636" s="403"/>
      <c r="D636" s="403"/>
      <c r="E636" s="403"/>
      <c r="F636" s="403"/>
      <c r="G636" s="403"/>
      <c r="H636" s="403"/>
      <c r="I636" s="403"/>
      <c r="J636" s="403"/>
      <c r="K636" s="403"/>
      <c r="L636" s="403"/>
      <c r="M636" s="403"/>
      <c r="N636" s="403"/>
      <c r="O636" s="403"/>
      <c r="P636" s="403"/>
      <c r="Q636" s="403"/>
      <c r="R636" s="403"/>
      <c r="S636" s="403"/>
      <c r="T636" s="403"/>
      <c r="U636" s="403"/>
      <c r="V636" s="403"/>
      <c r="W636" s="403"/>
      <c r="X636" s="403"/>
      <c r="Y636" s="403"/>
      <c r="Z636" s="403"/>
      <c r="AA636" s="403"/>
      <c r="AB636" s="403"/>
      <c r="AC636" s="403"/>
      <c r="AD636" s="403"/>
      <c r="AE636" s="403"/>
      <c r="AF636" s="403"/>
      <c r="AG636" s="403"/>
      <c r="AH636" s="403"/>
      <c r="AI636" s="403"/>
      <c r="AJ636" s="403"/>
      <c r="AK636" s="403"/>
      <c r="AL636" s="403"/>
      <c r="AM636" s="403"/>
      <c r="AN636" s="403"/>
      <c r="AO636" s="403"/>
      <c r="AP636" s="403"/>
      <c r="AQ636" s="403"/>
    </row>
    <row r="637" spans="1:43" ht="15.75" customHeight="1">
      <c r="A637" s="403"/>
      <c r="B637" s="403"/>
      <c r="C637" s="403"/>
      <c r="D637" s="403"/>
      <c r="E637" s="403"/>
      <c r="F637" s="403"/>
      <c r="G637" s="403"/>
      <c r="H637" s="403"/>
      <c r="I637" s="403"/>
      <c r="J637" s="403"/>
      <c r="K637" s="403"/>
      <c r="L637" s="403"/>
      <c r="M637" s="403"/>
      <c r="N637" s="403"/>
      <c r="O637" s="403"/>
      <c r="P637" s="403"/>
      <c r="Q637" s="403"/>
      <c r="R637" s="403"/>
      <c r="S637" s="403"/>
      <c r="T637" s="403"/>
      <c r="U637" s="403"/>
      <c r="V637" s="403"/>
      <c r="W637" s="403"/>
      <c r="X637" s="403"/>
      <c r="Y637" s="403"/>
      <c r="Z637" s="403"/>
      <c r="AA637" s="403"/>
      <c r="AB637" s="403"/>
      <c r="AC637" s="403"/>
      <c r="AD637" s="403"/>
      <c r="AE637" s="403"/>
      <c r="AF637" s="403"/>
      <c r="AG637" s="403"/>
      <c r="AH637" s="403"/>
      <c r="AI637" s="403"/>
      <c r="AJ637" s="403"/>
      <c r="AK637" s="403"/>
      <c r="AL637" s="403"/>
      <c r="AM637" s="403"/>
      <c r="AN637" s="403"/>
      <c r="AO637" s="403"/>
      <c r="AP637" s="403"/>
      <c r="AQ637" s="403"/>
    </row>
    <row r="638" spans="1:43" ht="15.75" customHeight="1">
      <c r="A638" s="403"/>
      <c r="B638" s="403"/>
      <c r="C638" s="403"/>
      <c r="D638" s="403"/>
      <c r="E638" s="403"/>
      <c r="F638" s="403"/>
      <c r="G638" s="403"/>
      <c r="H638" s="403"/>
      <c r="I638" s="403"/>
      <c r="J638" s="403"/>
      <c r="K638" s="403"/>
      <c r="L638" s="403"/>
      <c r="M638" s="403"/>
      <c r="N638" s="403"/>
      <c r="O638" s="403"/>
      <c r="P638" s="403"/>
      <c r="Q638" s="403"/>
      <c r="R638" s="403"/>
      <c r="S638" s="403"/>
      <c r="T638" s="403"/>
      <c r="U638" s="403"/>
      <c r="V638" s="403"/>
      <c r="W638" s="403"/>
      <c r="X638" s="403"/>
      <c r="Y638" s="403"/>
      <c r="Z638" s="403"/>
      <c r="AA638" s="403"/>
      <c r="AB638" s="403"/>
      <c r="AC638" s="403"/>
      <c r="AD638" s="403"/>
      <c r="AE638" s="403"/>
      <c r="AF638" s="403"/>
      <c r="AG638" s="403"/>
      <c r="AH638" s="403"/>
      <c r="AI638" s="403"/>
      <c r="AJ638" s="403"/>
      <c r="AK638" s="403"/>
      <c r="AL638" s="403"/>
      <c r="AM638" s="403"/>
      <c r="AN638" s="403"/>
      <c r="AO638" s="403"/>
      <c r="AP638" s="403"/>
      <c r="AQ638" s="403"/>
    </row>
    <row r="639" spans="1:43" ht="15.75" customHeight="1">
      <c r="A639" s="403"/>
      <c r="B639" s="403"/>
      <c r="C639" s="403"/>
      <c r="D639" s="403"/>
      <c r="E639" s="403"/>
      <c r="F639" s="403"/>
      <c r="G639" s="403"/>
      <c r="H639" s="403"/>
      <c r="I639" s="403"/>
      <c r="J639" s="403"/>
      <c r="K639" s="403"/>
      <c r="L639" s="403"/>
      <c r="M639" s="403"/>
      <c r="N639" s="403"/>
      <c r="O639" s="403"/>
      <c r="P639" s="403"/>
      <c r="Q639" s="403"/>
      <c r="R639" s="403"/>
      <c r="S639" s="403"/>
      <c r="T639" s="403"/>
      <c r="U639" s="403"/>
      <c r="V639" s="403"/>
      <c r="W639" s="403"/>
      <c r="X639" s="403"/>
      <c r="Y639" s="403"/>
      <c r="Z639" s="403"/>
      <c r="AA639" s="403"/>
      <c r="AB639" s="403"/>
      <c r="AC639" s="403"/>
      <c r="AD639" s="403"/>
      <c r="AE639" s="403"/>
      <c r="AF639" s="403"/>
      <c r="AG639" s="403"/>
      <c r="AH639" s="403"/>
      <c r="AI639" s="403"/>
      <c r="AJ639" s="403"/>
      <c r="AK639" s="403"/>
      <c r="AL639" s="403"/>
      <c r="AM639" s="403"/>
      <c r="AN639" s="403"/>
      <c r="AO639" s="403"/>
      <c r="AP639" s="403"/>
      <c r="AQ639" s="403"/>
    </row>
    <row r="640" spans="1:43" ht="15.75" customHeight="1">
      <c r="A640" s="403"/>
      <c r="B640" s="403"/>
      <c r="C640" s="403"/>
      <c r="D640" s="403"/>
      <c r="E640" s="403"/>
      <c r="F640" s="403"/>
      <c r="G640" s="403"/>
      <c r="H640" s="403"/>
      <c r="I640" s="403"/>
      <c r="J640" s="403"/>
      <c r="K640" s="403"/>
      <c r="L640" s="403"/>
      <c r="M640" s="403"/>
      <c r="N640" s="403"/>
      <c r="O640" s="403"/>
      <c r="P640" s="403"/>
      <c r="Q640" s="403"/>
      <c r="R640" s="403"/>
      <c r="S640" s="403"/>
      <c r="T640" s="403"/>
      <c r="U640" s="403"/>
      <c r="V640" s="403"/>
      <c r="W640" s="403"/>
      <c r="X640" s="403"/>
      <c r="Y640" s="403"/>
      <c r="Z640" s="403"/>
      <c r="AA640" s="403"/>
      <c r="AB640" s="403"/>
      <c r="AC640" s="403"/>
      <c r="AD640" s="403"/>
      <c r="AE640" s="403"/>
      <c r="AF640" s="403"/>
      <c r="AG640" s="403"/>
      <c r="AH640" s="403"/>
      <c r="AI640" s="403"/>
      <c r="AJ640" s="403"/>
      <c r="AK640" s="403"/>
      <c r="AL640" s="403"/>
      <c r="AM640" s="403"/>
      <c r="AN640" s="403"/>
      <c r="AO640" s="403"/>
      <c r="AP640" s="403"/>
      <c r="AQ640" s="403"/>
    </row>
    <row r="641" spans="1:43" ht="15.75" customHeight="1">
      <c r="A641" s="403"/>
      <c r="B641" s="403"/>
      <c r="C641" s="403"/>
      <c r="D641" s="403"/>
      <c r="E641" s="403"/>
      <c r="F641" s="403"/>
      <c r="G641" s="403"/>
      <c r="H641" s="403"/>
      <c r="I641" s="403"/>
      <c r="J641" s="403"/>
      <c r="K641" s="403"/>
      <c r="L641" s="403"/>
      <c r="M641" s="403"/>
      <c r="N641" s="403"/>
      <c r="O641" s="403"/>
      <c r="P641" s="403"/>
      <c r="Q641" s="403"/>
      <c r="R641" s="403"/>
      <c r="S641" s="403"/>
      <c r="T641" s="403"/>
      <c r="U641" s="403"/>
      <c r="V641" s="403"/>
      <c r="W641" s="403"/>
      <c r="X641" s="403"/>
      <c r="Y641" s="403"/>
      <c r="Z641" s="403"/>
      <c r="AA641" s="403"/>
      <c r="AB641" s="403"/>
      <c r="AC641" s="403"/>
      <c r="AD641" s="403"/>
      <c r="AE641" s="403"/>
      <c r="AF641" s="403"/>
      <c r="AG641" s="403"/>
      <c r="AH641" s="403"/>
      <c r="AI641" s="403"/>
      <c r="AJ641" s="403"/>
      <c r="AK641" s="403"/>
      <c r="AL641" s="403"/>
      <c r="AM641" s="403"/>
      <c r="AN641" s="403"/>
      <c r="AO641" s="403"/>
      <c r="AP641" s="403"/>
      <c r="AQ641" s="403"/>
    </row>
    <row r="642" spans="1:43" ht="15.75" customHeight="1">
      <c r="A642" s="403"/>
      <c r="B642" s="403"/>
      <c r="C642" s="403"/>
      <c r="D642" s="403"/>
      <c r="E642" s="403"/>
      <c r="F642" s="403"/>
      <c r="G642" s="403"/>
      <c r="H642" s="403"/>
      <c r="I642" s="403"/>
      <c r="J642" s="403"/>
      <c r="K642" s="403"/>
      <c r="L642" s="403"/>
      <c r="M642" s="403"/>
      <c r="N642" s="403"/>
      <c r="O642" s="403"/>
      <c r="P642" s="403"/>
      <c r="Q642" s="403"/>
      <c r="R642" s="403"/>
      <c r="S642" s="403"/>
      <c r="T642" s="403"/>
      <c r="U642" s="403"/>
      <c r="V642" s="403"/>
      <c r="W642" s="403"/>
      <c r="X642" s="403"/>
      <c r="Y642" s="403"/>
      <c r="Z642" s="403"/>
      <c r="AA642" s="403"/>
      <c r="AB642" s="403"/>
      <c r="AC642" s="403"/>
      <c r="AD642" s="403"/>
      <c r="AE642" s="403"/>
      <c r="AF642" s="403"/>
      <c r="AG642" s="403"/>
      <c r="AH642" s="403"/>
      <c r="AI642" s="403"/>
      <c r="AJ642" s="403"/>
      <c r="AK642" s="403"/>
      <c r="AL642" s="403"/>
      <c r="AM642" s="403"/>
      <c r="AN642" s="403"/>
      <c r="AO642" s="403"/>
      <c r="AP642" s="403"/>
      <c r="AQ642" s="403"/>
    </row>
    <row r="643" spans="1:43" ht="15.75" customHeight="1">
      <c r="A643" s="403"/>
      <c r="B643" s="403"/>
      <c r="C643" s="403"/>
      <c r="D643" s="403"/>
      <c r="E643" s="403"/>
      <c r="F643" s="403"/>
      <c r="G643" s="403"/>
      <c r="H643" s="403"/>
      <c r="I643" s="403"/>
      <c r="J643" s="403"/>
      <c r="K643" s="403"/>
      <c r="L643" s="403"/>
      <c r="M643" s="403"/>
      <c r="N643" s="403"/>
      <c r="O643" s="403"/>
      <c r="P643" s="403"/>
      <c r="Q643" s="403"/>
      <c r="R643" s="403"/>
      <c r="S643" s="403"/>
      <c r="T643" s="403"/>
      <c r="U643" s="403"/>
      <c r="V643" s="403"/>
      <c r="W643" s="403"/>
      <c r="X643" s="403"/>
      <c r="Y643" s="403"/>
      <c r="Z643" s="403"/>
      <c r="AA643" s="403"/>
      <c r="AB643" s="403"/>
      <c r="AC643" s="403"/>
      <c r="AD643" s="403"/>
      <c r="AE643" s="403"/>
      <c r="AF643" s="403"/>
      <c r="AG643" s="403"/>
      <c r="AH643" s="403"/>
      <c r="AI643" s="403"/>
      <c r="AJ643" s="403"/>
      <c r="AK643" s="403"/>
      <c r="AL643" s="403"/>
      <c r="AM643" s="403"/>
      <c r="AN643" s="403"/>
      <c r="AO643" s="403"/>
      <c r="AP643" s="403"/>
      <c r="AQ643" s="403"/>
    </row>
    <row r="644" spans="1:43" ht="15.75" customHeight="1">
      <c r="A644" s="403"/>
      <c r="B644" s="403"/>
      <c r="C644" s="403"/>
      <c r="D644" s="403"/>
      <c r="E644" s="403"/>
      <c r="F644" s="403"/>
      <c r="G644" s="403"/>
      <c r="H644" s="403"/>
      <c r="I644" s="403"/>
      <c r="J644" s="403"/>
      <c r="K644" s="403"/>
      <c r="L644" s="403"/>
      <c r="M644" s="403"/>
      <c r="N644" s="403"/>
      <c r="O644" s="403"/>
      <c r="P644" s="403"/>
      <c r="Q644" s="403"/>
      <c r="R644" s="403"/>
      <c r="S644" s="403"/>
      <c r="T644" s="403"/>
      <c r="U644" s="403"/>
      <c r="V644" s="403"/>
      <c r="W644" s="403"/>
      <c r="X644" s="403"/>
      <c r="Y644" s="403"/>
      <c r="Z644" s="403"/>
      <c r="AA644" s="403"/>
      <c r="AB644" s="403"/>
      <c r="AC644" s="403"/>
      <c r="AD644" s="403"/>
      <c r="AE644" s="403"/>
      <c r="AF644" s="403"/>
      <c r="AG644" s="403"/>
      <c r="AH644" s="403"/>
      <c r="AI644" s="403"/>
      <c r="AJ644" s="403"/>
      <c r="AK644" s="403"/>
      <c r="AL644" s="403"/>
      <c r="AM644" s="403"/>
      <c r="AN644" s="403"/>
      <c r="AO644" s="403"/>
      <c r="AP644" s="403"/>
      <c r="AQ644" s="403"/>
    </row>
    <row r="645" spans="1:43" ht="15.75" customHeight="1">
      <c r="A645" s="403"/>
      <c r="B645" s="403"/>
      <c r="C645" s="403"/>
      <c r="D645" s="403"/>
      <c r="E645" s="403"/>
      <c r="F645" s="403"/>
      <c r="G645" s="403"/>
      <c r="H645" s="403"/>
      <c r="I645" s="403"/>
      <c r="J645" s="403"/>
      <c r="K645" s="403"/>
      <c r="L645" s="403"/>
      <c r="M645" s="403"/>
      <c r="N645" s="403"/>
      <c r="O645" s="403"/>
      <c r="P645" s="403"/>
      <c r="Q645" s="403"/>
      <c r="R645" s="403"/>
      <c r="S645" s="403"/>
      <c r="T645" s="403"/>
      <c r="U645" s="403"/>
      <c r="V645" s="403"/>
      <c r="W645" s="403"/>
      <c r="X645" s="403"/>
      <c r="Y645" s="403"/>
      <c r="Z645" s="403"/>
      <c r="AA645" s="403"/>
      <c r="AB645" s="403"/>
      <c r="AC645" s="403"/>
      <c r="AD645" s="403"/>
      <c r="AE645" s="403"/>
      <c r="AF645" s="403"/>
      <c r="AG645" s="403"/>
      <c r="AH645" s="403"/>
      <c r="AI645" s="403"/>
      <c r="AJ645" s="403"/>
      <c r="AK645" s="403"/>
      <c r="AL645" s="403"/>
      <c r="AM645" s="403"/>
      <c r="AN645" s="403"/>
      <c r="AO645" s="403"/>
      <c r="AP645" s="403"/>
      <c r="AQ645" s="403"/>
    </row>
    <row r="646" spans="1:43" ht="15.75" customHeight="1">
      <c r="A646" s="403"/>
      <c r="B646" s="403"/>
      <c r="C646" s="403"/>
      <c r="D646" s="403"/>
      <c r="E646" s="403"/>
      <c r="F646" s="403"/>
      <c r="G646" s="403"/>
      <c r="H646" s="403"/>
      <c r="I646" s="403"/>
      <c r="J646" s="403"/>
      <c r="K646" s="403"/>
      <c r="L646" s="403"/>
      <c r="M646" s="403"/>
      <c r="N646" s="403"/>
      <c r="O646" s="403"/>
      <c r="P646" s="403"/>
      <c r="Q646" s="403"/>
      <c r="R646" s="403"/>
      <c r="S646" s="403"/>
      <c r="T646" s="403"/>
      <c r="U646" s="403"/>
      <c r="V646" s="403"/>
      <c r="W646" s="403"/>
      <c r="X646" s="403"/>
      <c r="Y646" s="403"/>
      <c r="Z646" s="403"/>
      <c r="AA646" s="403"/>
      <c r="AB646" s="403"/>
      <c r="AC646" s="403"/>
      <c r="AD646" s="403"/>
      <c r="AE646" s="403"/>
      <c r="AF646" s="403"/>
      <c r="AG646" s="403"/>
      <c r="AH646" s="403"/>
      <c r="AI646" s="403"/>
      <c r="AJ646" s="403"/>
      <c r="AK646" s="403"/>
      <c r="AL646" s="403"/>
      <c r="AM646" s="403"/>
      <c r="AN646" s="403"/>
      <c r="AO646" s="403"/>
      <c r="AP646" s="403"/>
      <c r="AQ646" s="403"/>
    </row>
    <row r="647" spans="1:43" ht="15.75" customHeight="1">
      <c r="A647" s="403"/>
      <c r="B647" s="403"/>
      <c r="C647" s="403"/>
      <c r="D647" s="403"/>
      <c r="E647" s="403"/>
      <c r="F647" s="403"/>
      <c r="G647" s="403"/>
      <c r="H647" s="403"/>
      <c r="I647" s="403"/>
      <c r="J647" s="403"/>
      <c r="K647" s="403"/>
      <c r="L647" s="403"/>
      <c r="M647" s="403"/>
      <c r="N647" s="403"/>
      <c r="O647" s="403"/>
      <c r="P647" s="403"/>
      <c r="Q647" s="403"/>
      <c r="R647" s="403"/>
      <c r="S647" s="403"/>
      <c r="T647" s="403"/>
      <c r="U647" s="403"/>
      <c r="V647" s="403"/>
      <c r="W647" s="403"/>
      <c r="X647" s="403"/>
      <c r="Y647" s="403"/>
      <c r="Z647" s="403"/>
      <c r="AA647" s="403"/>
      <c r="AB647" s="403"/>
      <c r="AC647" s="403"/>
      <c r="AD647" s="403"/>
      <c r="AE647" s="403"/>
      <c r="AF647" s="403"/>
      <c r="AG647" s="403"/>
      <c r="AH647" s="403"/>
      <c r="AI647" s="403"/>
      <c r="AJ647" s="403"/>
      <c r="AK647" s="403"/>
      <c r="AL647" s="403"/>
      <c r="AM647" s="403"/>
      <c r="AN647" s="403"/>
      <c r="AO647" s="403"/>
      <c r="AP647" s="403"/>
      <c r="AQ647" s="403"/>
    </row>
    <row r="648" spans="1:43" ht="15.75" customHeight="1">
      <c r="A648" s="403"/>
      <c r="B648" s="403"/>
      <c r="C648" s="403"/>
      <c r="D648" s="403"/>
      <c r="E648" s="403"/>
      <c r="F648" s="403"/>
      <c r="G648" s="403"/>
      <c r="H648" s="403"/>
      <c r="I648" s="403"/>
      <c r="J648" s="403"/>
      <c r="K648" s="403"/>
      <c r="L648" s="403"/>
      <c r="M648" s="403"/>
      <c r="N648" s="403"/>
      <c r="O648" s="403"/>
      <c r="P648" s="403"/>
      <c r="Q648" s="403"/>
      <c r="R648" s="403"/>
      <c r="S648" s="403"/>
      <c r="T648" s="403"/>
      <c r="U648" s="403"/>
      <c r="V648" s="403"/>
      <c r="W648" s="403"/>
      <c r="X648" s="403"/>
      <c r="Y648" s="403"/>
      <c r="Z648" s="403"/>
      <c r="AA648" s="403"/>
      <c r="AB648" s="403"/>
      <c r="AC648" s="403"/>
      <c r="AD648" s="403"/>
      <c r="AE648" s="403"/>
      <c r="AF648" s="403"/>
      <c r="AG648" s="403"/>
      <c r="AH648" s="403"/>
      <c r="AI648" s="403"/>
      <c r="AJ648" s="403"/>
      <c r="AK648" s="403"/>
      <c r="AL648" s="403"/>
      <c r="AM648" s="403"/>
      <c r="AN648" s="403"/>
      <c r="AO648" s="403"/>
      <c r="AP648" s="403"/>
      <c r="AQ648" s="403"/>
    </row>
    <row r="649" spans="1:43" ht="15.75" customHeight="1">
      <c r="A649" s="403"/>
      <c r="B649" s="403"/>
      <c r="C649" s="403"/>
      <c r="D649" s="403"/>
      <c r="E649" s="403"/>
      <c r="F649" s="403"/>
      <c r="G649" s="403"/>
      <c r="H649" s="403"/>
      <c r="I649" s="403"/>
      <c r="J649" s="403"/>
      <c r="K649" s="403"/>
      <c r="L649" s="403"/>
      <c r="M649" s="403"/>
      <c r="N649" s="403"/>
      <c r="O649" s="403"/>
      <c r="P649" s="403"/>
      <c r="Q649" s="403"/>
      <c r="R649" s="403"/>
      <c r="S649" s="403"/>
      <c r="T649" s="403"/>
      <c r="U649" s="403"/>
      <c r="V649" s="403"/>
      <c r="W649" s="403"/>
      <c r="X649" s="403"/>
      <c r="Y649" s="403"/>
      <c r="Z649" s="403"/>
      <c r="AA649" s="403"/>
      <c r="AB649" s="403"/>
      <c r="AC649" s="403"/>
      <c r="AD649" s="403"/>
      <c r="AE649" s="403"/>
      <c r="AF649" s="403"/>
      <c r="AG649" s="403"/>
      <c r="AH649" s="403"/>
      <c r="AI649" s="403"/>
      <c r="AJ649" s="403"/>
      <c r="AK649" s="403"/>
      <c r="AL649" s="403"/>
      <c r="AM649" s="403"/>
      <c r="AN649" s="403"/>
      <c r="AO649" s="403"/>
      <c r="AP649" s="403"/>
      <c r="AQ649" s="403"/>
    </row>
    <row r="650" spans="1:43" ht="15.75" customHeight="1">
      <c r="A650" s="403"/>
      <c r="B650" s="403"/>
      <c r="C650" s="403"/>
      <c r="D650" s="403"/>
      <c r="E650" s="403"/>
      <c r="F650" s="403"/>
      <c r="G650" s="403"/>
      <c r="H650" s="403"/>
      <c r="I650" s="403"/>
      <c r="J650" s="403"/>
      <c r="K650" s="403"/>
      <c r="L650" s="403"/>
      <c r="M650" s="403"/>
      <c r="N650" s="403"/>
      <c r="O650" s="403"/>
      <c r="P650" s="403"/>
      <c r="Q650" s="403"/>
      <c r="R650" s="403"/>
      <c r="S650" s="403"/>
      <c r="T650" s="403"/>
      <c r="U650" s="403"/>
      <c r="V650" s="403"/>
      <c r="W650" s="403"/>
      <c r="X650" s="403"/>
      <c r="Y650" s="403"/>
      <c r="Z650" s="403"/>
      <c r="AA650" s="403"/>
      <c r="AB650" s="403"/>
      <c r="AC650" s="403"/>
      <c r="AD650" s="403"/>
      <c r="AE650" s="403"/>
      <c r="AF650" s="403"/>
      <c r="AG650" s="403"/>
      <c r="AH650" s="403"/>
      <c r="AI650" s="403"/>
      <c r="AJ650" s="403"/>
      <c r="AK650" s="403"/>
      <c r="AL650" s="403"/>
      <c r="AM650" s="403"/>
      <c r="AN650" s="403"/>
      <c r="AO650" s="403"/>
      <c r="AP650" s="403"/>
      <c r="AQ650" s="403"/>
    </row>
    <row r="651" spans="1:43" ht="15.75" customHeight="1">
      <c r="A651" s="403"/>
      <c r="B651" s="403"/>
      <c r="C651" s="403"/>
      <c r="D651" s="403"/>
      <c r="E651" s="403"/>
      <c r="F651" s="403"/>
      <c r="G651" s="403"/>
      <c r="H651" s="403"/>
      <c r="I651" s="403"/>
      <c r="J651" s="403"/>
      <c r="K651" s="403"/>
      <c r="L651" s="403"/>
      <c r="M651" s="403"/>
      <c r="N651" s="403"/>
      <c r="O651" s="403"/>
      <c r="P651" s="403"/>
      <c r="Q651" s="403"/>
      <c r="R651" s="403"/>
      <c r="S651" s="403"/>
      <c r="T651" s="403"/>
      <c r="U651" s="403"/>
      <c r="V651" s="403"/>
      <c r="W651" s="403"/>
      <c r="X651" s="403"/>
      <c r="Y651" s="403"/>
      <c r="Z651" s="403"/>
      <c r="AA651" s="403"/>
      <c r="AB651" s="403"/>
      <c r="AC651" s="403"/>
      <c r="AD651" s="403"/>
      <c r="AE651" s="403"/>
      <c r="AF651" s="403"/>
      <c r="AG651" s="403"/>
      <c r="AH651" s="403"/>
      <c r="AI651" s="403"/>
      <c r="AJ651" s="403"/>
      <c r="AK651" s="403"/>
      <c r="AL651" s="403"/>
      <c r="AM651" s="403"/>
      <c r="AN651" s="403"/>
      <c r="AO651" s="403"/>
      <c r="AP651" s="403"/>
      <c r="AQ651" s="403"/>
    </row>
    <row r="652" spans="1:43" ht="15.75" customHeight="1">
      <c r="A652" s="403"/>
      <c r="B652" s="403"/>
      <c r="C652" s="403"/>
      <c r="D652" s="403"/>
      <c r="E652" s="403"/>
      <c r="F652" s="403"/>
      <c r="G652" s="403"/>
      <c r="H652" s="403"/>
      <c r="I652" s="403"/>
      <c r="J652" s="403"/>
      <c r="K652" s="403"/>
      <c r="L652" s="403"/>
      <c r="M652" s="403"/>
      <c r="N652" s="403"/>
      <c r="O652" s="403"/>
      <c r="P652" s="403"/>
      <c r="Q652" s="403"/>
      <c r="R652" s="403"/>
      <c r="S652" s="403"/>
      <c r="T652" s="403"/>
      <c r="U652" s="403"/>
      <c r="V652" s="403"/>
      <c r="W652" s="403"/>
      <c r="X652" s="403"/>
      <c r="Y652" s="403"/>
      <c r="Z652" s="403"/>
      <c r="AA652" s="403"/>
      <c r="AB652" s="403"/>
      <c r="AC652" s="403"/>
      <c r="AD652" s="403"/>
      <c r="AE652" s="403"/>
      <c r="AF652" s="403"/>
      <c r="AG652" s="403"/>
      <c r="AH652" s="403"/>
      <c r="AI652" s="403"/>
      <c r="AJ652" s="403"/>
      <c r="AK652" s="403"/>
      <c r="AL652" s="403"/>
      <c r="AM652" s="403"/>
      <c r="AN652" s="403"/>
      <c r="AO652" s="403"/>
      <c r="AP652" s="403"/>
      <c r="AQ652" s="403"/>
    </row>
    <row r="653" spans="1:43" ht="15.75" customHeight="1">
      <c r="A653" s="403"/>
      <c r="B653" s="403"/>
      <c r="C653" s="403"/>
      <c r="D653" s="403"/>
      <c r="E653" s="403"/>
      <c r="F653" s="403"/>
      <c r="G653" s="403"/>
      <c r="H653" s="403"/>
      <c r="I653" s="403"/>
      <c r="J653" s="403"/>
      <c r="K653" s="403"/>
      <c r="L653" s="403"/>
      <c r="M653" s="403"/>
      <c r="N653" s="403"/>
      <c r="O653" s="403"/>
      <c r="P653" s="403"/>
      <c r="Q653" s="403"/>
      <c r="R653" s="403"/>
      <c r="S653" s="403"/>
      <c r="T653" s="403"/>
      <c r="U653" s="403"/>
      <c r="V653" s="403"/>
      <c r="W653" s="403"/>
      <c r="X653" s="403"/>
      <c r="Y653" s="403"/>
      <c r="Z653" s="403"/>
      <c r="AA653" s="403"/>
      <c r="AB653" s="403"/>
      <c r="AC653" s="403"/>
      <c r="AD653" s="403"/>
      <c r="AE653" s="403"/>
      <c r="AF653" s="403"/>
      <c r="AG653" s="403"/>
      <c r="AH653" s="403"/>
      <c r="AI653" s="403"/>
      <c r="AJ653" s="403"/>
      <c r="AK653" s="403"/>
      <c r="AL653" s="403"/>
      <c r="AM653" s="403"/>
      <c r="AN653" s="403"/>
      <c r="AO653" s="403"/>
      <c r="AP653" s="403"/>
      <c r="AQ653" s="403"/>
    </row>
    <row r="654" spans="1:43" ht="15.75" customHeight="1">
      <c r="A654" s="403"/>
      <c r="B654" s="403"/>
      <c r="C654" s="403"/>
      <c r="D654" s="403"/>
      <c r="E654" s="403"/>
      <c r="F654" s="403"/>
      <c r="G654" s="403"/>
      <c r="H654" s="403"/>
      <c r="I654" s="403"/>
      <c r="J654" s="403"/>
      <c r="K654" s="403"/>
      <c r="L654" s="403"/>
      <c r="M654" s="403"/>
      <c r="N654" s="403"/>
      <c r="O654" s="403"/>
      <c r="P654" s="403"/>
      <c r="Q654" s="403"/>
      <c r="R654" s="403"/>
      <c r="S654" s="403"/>
      <c r="T654" s="403"/>
      <c r="U654" s="403"/>
      <c r="V654" s="403"/>
      <c r="W654" s="403"/>
      <c r="X654" s="403"/>
      <c r="Y654" s="403"/>
      <c r="Z654" s="403"/>
      <c r="AA654" s="403"/>
      <c r="AB654" s="403"/>
      <c r="AC654" s="403"/>
      <c r="AD654" s="403"/>
      <c r="AE654" s="403"/>
      <c r="AF654" s="403"/>
      <c r="AG654" s="403"/>
      <c r="AH654" s="403"/>
      <c r="AI654" s="403"/>
      <c r="AJ654" s="403"/>
      <c r="AK654" s="403"/>
      <c r="AL654" s="403"/>
      <c r="AM654" s="403"/>
      <c r="AN654" s="403"/>
      <c r="AO654" s="403"/>
      <c r="AP654" s="403"/>
      <c r="AQ654" s="403"/>
    </row>
    <row r="655" spans="1:43" ht="15.75" customHeight="1">
      <c r="A655" s="403"/>
      <c r="B655" s="403"/>
      <c r="C655" s="403"/>
      <c r="D655" s="403"/>
      <c r="E655" s="403"/>
      <c r="F655" s="403"/>
      <c r="G655" s="403"/>
      <c r="H655" s="403"/>
      <c r="I655" s="403"/>
      <c r="J655" s="403"/>
      <c r="K655" s="403"/>
      <c r="L655" s="403"/>
      <c r="M655" s="403"/>
      <c r="N655" s="403"/>
      <c r="O655" s="403"/>
      <c r="P655" s="403"/>
      <c r="Q655" s="403"/>
      <c r="R655" s="403"/>
      <c r="S655" s="403"/>
      <c r="T655" s="403"/>
      <c r="U655" s="403"/>
      <c r="V655" s="403"/>
      <c r="W655" s="403"/>
      <c r="X655" s="403"/>
      <c r="Y655" s="403"/>
      <c r="Z655" s="403"/>
      <c r="AA655" s="403"/>
      <c r="AB655" s="403"/>
      <c r="AC655" s="403"/>
      <c r="AD655" s="403"/>
      <c r="AE655" s="403"/>
      <c r="AF655" s="403"/>
      <c r="AG655" s="403"/>
      <c r="AH655" s="403"/>
      <c r="AI655" s="403"/>
      <c r="AJ655" s="403"/>
      <c r="AK655" s="403"/>
      <c r="AL655" s="403"/>
      <c r="AM655" s="403"/>
      <c r="AN655" s="403"/>
      <c r="AO655" s="403"/>
      <c r="AP655" s="403"/>
      <c r="AQ655" s="403"/>
    </row>
    <row r="656" spans="1:43" ht="15.75" customHeight="1">
      <c r="A656" s="403"/>
      <c r="B656" s="403"/>
      <c r="C656" s="403"/>
      <c r="D656" s="403"/>
      <c r="E656" s="403"/>
      <c r="F656" s="403"/>
      <c r="G656" s="403"/>
      <c r="H656" s="403"/>
      <c r="I656" s="403"/>
      <c r="J656" s="403"/>
      <c r="K656" s="403"/>
      <c r="L656" s="403"/>
      <c r="M656" s="403"/>
      <c r="N656" s="403"/>
      <c r="O656" s="403"/>
      <c r="P656" s="403"/>
      <c r="Q656" s="403"/>
      <c r="R656" s="403"/>
      <c r="S656" s="403"/>
      <c r="T656" s="403"/>
      <c r="U656" s="403"/>
      <c r="V656" s="403"/>
      <c r="W656" s="403"/>
      <c r="X656" s="403"/>
      <c r="Y656" s="403"/>
      <c r="Z656" s="403"/>
      <c r="AA656" s="403"/>
      <c r="AB656" s="403"/>
      <c r="AC656" s="403"/>
      <c r="AD656" s="403"/>
      <c r="AE656" s="403"/>
      <c r="AF656" s="403"/>
      <c r="AG656" s="403"/>
      <c r="AH656" s="403"/>
      <c r="AI656" s="403"/>
      <c r="AJ656" s="403"/>
      <c r="AK656" s="403"/>
      <c r="AL656" s="403"/>
      <c r="AM656" s="403"/>
      <c r="AN656" s="403"/>
      <c r="AO656" s="403"/>
      <c r="AP656" s="403"/>
      <c r="AQ656" s="403"/>
    </row>
    <row r="657" spans="1:43" ht="15.75" customHeight="1">
      <c r="A657" s="403"/>
      <c r="B657" s="403"/>
      <c r="C657" s="403"/>
      <c r="D657" s="403"/>
      <c r="E657" s="403"/>
      <c r="F657" s="403"/>
      <c r="G657" s="403"/>
      <c r="H657" s="403"/>
      <c r="I657" s="403"/>
      <c r="J657" s="403"/>
      <c r="K657" s="403"/>
      <c r="L657" s="403"/>
      <c r="M657" s="403"/>
      <c r="N657" s="403"/>
      <c r="O657" s="403"/>
      <c r="P657" s="403"/>
      <c r="Q657" s="403"/>
      <c r="R657" s="403"/>
      <c r="S657" s="403"/>
      <c r="T657" s="403"/>
      <c r="U657" s="403"/>
      <c r="V657" s="403"/>
      <c r="W657" s="403"/>
      <c r="X657" s="403"/>
      <c r="Y657" s="403"/>
      <c r="Z657" s="403"/>
      <c r="AA657" s="403"/>
      <c r="AB657" s="403"/>
      <c r="AC657" s="403"/>
      <c r="AD657" s="403"/>
      <c r="AE657" s="403"/>
      <c r="AF657" s="403"/>
      <c r="AG657" s="403"/>
      <c r="AH657" s="403"/>
      <c r="AI657" s="403"/>
      <c r="AJ657" s="403"/>
      <c r="AK657" s="403"/>
      <c r="AL657" s="403"/>
      <c r="AM657" s="403"/>
      <c r="AN657" s="403"/>
      <c r="AO657" s="403"/>
      <c r="AP657" s="403"/>
      <c r="AQ657" s="403"/>
    </row>
    <row r="658" spans="1:43" ht="15.75" customHeight="1">
      <c r="A658" s="403"/>
      <c r="B658" s="403"/>
      <c r="C658" s="403"/>
      <c r="D658" s="403"/>
      <c r="E658" s="403"/>
      <c r="F658" s="403"/>
      <c r="G658" s="403"/>
      <c r="H658" s="403"/>
      <c r="I658" s="403"/>
      <c r="J658" s="403"/>
      <c r="K658" s="403"/>
      <c r="L658" s="403"/>
      <c r="M658" s="403"/>
      <c r="N658" s="403"/>
      <c r="O658" s="403"/>
      <c r="P658" s="403"/>
      <c r="Q658" s="403"/>
      <c r="R658" s="403"/>
      <c r="S658" s="403"/>
      <c r="T658" s="403"/>
      <c r="U658" s="403"/>
      <c r="V658" s="403"/>
      <c r="W658" s="403"/>
      <c r="X658" s="403"/>
      <c r="Y658" s="403"/>
      <c r="Z658" s="403"/>
      <c r="AA658" s="403"/>
      <c r="AB658" s="403"/>
      <c r="AC658" s="403"/>
      <c r="AD658" s="403"/>
      <c r="AE658" s="403"/>
      <c r="AF658" s="403"/>
      <c r="AG658" s="403"/>
      <c r="AH658" s="403"/>
      <c r="AI658" s="403"/>
      <c r="AJ658" s="403"/>
      <c r="AK658" s="403"/>
      <c r="AL658" s="403"/>
      <c r="AM658" s="403"/>
      <c r="AN658" s="403"/>
      <c r="AO658" s="403"/>
      <c r="AP658" s="403"/>
      <c r="AQ658" s="403"/>
    </row>
    <row r="659" spans="1:43" ht="15.75" customHeight="1">
      <c r="A659" s="403"/>
      <c r="B659" s="403"/>
      <c r="C659" s="403"/>
      <c r="D659" s="403"/>
      <c r="E659" s="403"/>
      <c r="F659" s="403"/>
      <c r="G659" s="403"/>
      <c r="H659" s="403"/>
      <c r="I659" s="403"/>
      <c r="J659" s="403"/>
      <c r="K659" s="403"/>
      <c r="L659" s="403"/>
      <c r="M659" s="403"/>
      <c r="N659" s="403"/>
      <c r="O659" s="403"/>
      <c r="P659" s="403"/>
      <c r="Q659" s="403"/>
      <c r="R659" s="403"/>
      <c r="S659" s="403"/>
      <c r="T659" s="403"/>
      <c r="U659" s="403"/>
      <c r="V659" s="403"/>
      <c r="W659" s="403"/>
      <c r="X659" s="403"/>
      <c r="Y659" s="403"/>
      <c r="Z659" s="403"/>
      <c r="AA659" s="403"/>
      <c r="AB659" s="403"/>
      <c r="AC659" s="403"/>
      <c r="AD659" s="403"/>
      <c r="AE659" s="403"/>
      <c r="AF659" s="403"/>
      <c r="AG659" s="403"/>
      <c r="AH659" s="403"/>
      <c r="AI659" s="403"/>
      <c r="AJ659" s="403"/>
      <c r="AK659" s="403"/>
      <c r="AL659" s="403"/>
      <c r="AM659" s="403"/>
      <c r="AN659" s="403"/>
      <c r="AO659" s="403"/>
      <c r="AP659" s="403"/>
      <c r="AQ659" s="403"/>
    </row>
    <row r="660" spans="1:43" ht="15.75" customHeight="1">
      <c r="A660" s="403"/>
      <c r="B660" s="403"/>
      <c r="C660" s="403"/>
      <c r="D660" s="403"/>
      <c r="E660" s="403"/>
      <c r="F660" s="403"/>
      <c r="G660" s="403"/>
      <c r="H660" s="403"/>
      <c r="I660" s="403"/>
      <c r="J660" s="403"/>
      <c r="K660" s="403"/>
      <c r="L660" s="403"/>
      <c r="M660" s="403"/>
      <c r="N660" s="403"/>
      <c r="O660" s="403"/>
      <c r="P660" s="403"/>
      <c r="Q660" s="403"/>
      <c r="R660" s="403"/>
      <c r="S660" s="403"/>
      <c r="T660" s="403"/>
      <c r="U660" s="403"/>
      <c r="V660" s="403"/>
      <c r="W660" s="403"/>
      <c r="X660" s="403"/>
      <c r="Y660" s="403"/>
      <c r="Z660" s="403"/>
      <c r="AA660" s="403"/>
      <c r="AB660" s="403"/>
      <c r="AC660" s="403"/>
      <c r="AD660" s="403"/>
      <c r="AE660" s="403"/>
      <c r="AF660" s="403"/>
      <c r="AG660" s="403"/>
      <c r="AH660" s="403"/>
      <c r="AI660" s="403"/>
      <c r="AJ660" s="403"/>
      <c r="AK660" s="403"/>
      <c r="AL660" s="403"/>
      <c r="AM660" s="403"/>
      <c r="AN660" s="403"/>
      <c r="AO660" s="403"/>
      <c r="AP660" s="403"/>
      <c r="AQ660" s="403"/>
    </row>
    <row r="661" spans="1:43" ht="15.75" customHeight="1">
      <c r="A661" s="403"/>
      <c r="B661" s="403"/>
      <c r="C661" s="403"/>
      <c r="D661" s="403"/>
      <c r="E661" s="403"/>
      <c r="F661" s="403"/>
      <c r="G661" s="403"/>
      <c r="H661" s="403"/>
      <c r="I661" s="403"/>
      <c r="J661" s="403"/>
      <c r="K661" s="403"/>
      <c r="L661" s="403"/>
      <c r="M661" s="403"/>
      <c r="N661" s="403"/>
      <c r="O661" s="403"/>
      <c r="P661" s="403"/>
      <c r="Q661" s="403"/>
      <c r="R661" s="403"/>
      <c r="S661" s="403"/>
      <c r="T661" s="403"/>
      <c r="U661" s="403"/>
      <c r="V661" s="403"/>
      <c r="W661" s="403"/>
      <c r="X661" s="403"/>
      <c r="Y661" s="403"/>
      <c r="Z661" s="403"/>
      <c r="AA661" s="403"/>
      <c r="AB661" s="403"/>
      <c r="AC661" s="403"/>
      <c r="AD661" s="403"/>
      <c r="AE661" s="403"/>
      <c r="AF661" s="403"/>
      <c r="AG661" s="403"/>
      <c r="AH661" s="403"/>
      <c r="AI661" s="403"/>
      <c r="AJ661" s="403"/>
      <c r="AK661" s="403"/>
      <c r="AL661" s="403"/>
      <c r="AM661" s="403"/>
      <c r="AN661" s="403"/>
      <c r="AO661" s="403"/>
      <c r="AP661" s="403"/>
      <c r="AQ661" s="403"/>
    </row>
    <row r="662" spans="1:43" ht="15.75" customHeight="1">
      <c r="A662" s="403"/>
      <c r="B662" s="403"/>
      <c r="C662" s="403"/>
      <c r="D662" s="403"/>
      <c r="E662" s="403"/>
      <c r="F662" s="403"/>
      <c r="G662" s="403"/>
      <c r="H662" s="403"/>
      <c r="I662" s="403"/>
      <c r="J662" s="403"/>
      <c r="K662" s="403"/>
      <c r="L662" s="403"/>
      <c r="M662" s="403"/>
      <c r="N662" s="403"/>
      <c r="O662" s="403"/>
      <c r="P662" s="403"/>
      <c r="Q662" s="403"/>
      <c r="R662" s="403"/>
      <c r="S662" s="403"/>
      <c r="T662" s="403"/>
      <c r="U662" s="403"/>
      <c r="V662" s="403"/>
      <c r="W662" s="403"/>
      <c r="X662" s="403"/>
      <c r="Y662" s="403"/>
      <c r="Z662" s="403"/>
      <c r="AA662" s="403"/>
      <c r="AB662" s="403"/>
      <c r="AC662" s="403"/>
      <c r="AD662" s="403"/>
      <c r="AE662" s="403"/>
      <c r="AF662" s="403"/>
      <c r="AG662" s="403"/>
      <c r="AH662" s="403"/>
      <c r="AI662" s="403"/>
      <c r="AJ662" s="403"/>
      <c r="AK662" s="403"/>
      <c r="AL662" s="403"/>
      <c r="AM662" s="403"/>
      <c r="AN662" s="403"/>
      <c r="AO662" s="403"/>
      <c r="AP662" s="403"/>
      <c r="AQ662" s="403"/>
    </row>
    <row r="663" spans="1:43" ht="15.75" customHeight="1">
      <c r="A663" s="403"/>
      <c r="B663" s="403"/>
      <c r="C663" s="403"/>
      <c r="D663" s="403"/>
      <c r="E663" s="403"/>
      <c r="F663" s="403"/>
      <c r="G663" s="403"/>
      <c r="H663" s="403"/>
      <c r="I663" s="403"/>
      <c r="J663" s="403"/>
      <c r="K663" s="403"/>
      <c r="L663" s="403"/>
      <c r="M663" s="403"/>
      <c r="N663" s="403"/>
      <c r="O663" s="403"/>
      <c r="P663" s="403"/>
      <c r="Q663" s="403"/>
      <c r="R663" s="403"/>
      <c r="S663" s="403"/>
      <c r="T663" s="403"/>
      <c r="U663" s="403"/>
      <c r="V663" s="403"/>
      <c r="W663" s="403"/>
      <c r="X663" s="403"/>
      <c r="Y663" s="403"/>
      <c r="Z663" s="403"/>
      <c r="AA663" s="403"/>
      <c r="AB663" s="403"/>
      <c r="AC663" s="403"/>
      <c r="AD663" s="403"/>
      <c r="AE663" s="403"/>
      <c r="AF663" s="403"/>
      <c r="AG663" s="403"/>
      <c r="AH663" s="403"/>
      <c r="AI663" s="403"/>
      <c r="AJ663" s="403"/>
      <c r="AK663" s="403"/>
      <c r="AL663" s="403"/>
      <c r="AM663" s="403"/>
      <c r="AN663" s="403"/>
      <c r="AO663" s="403"/>
      <c r="AP663" s="403"/>
      <c r="AQ663" s="403"/>
    </row>
    <row r="664" spans="1:43" ht="15.75" customHeight="1">
      <c r="A664" s="403"/>
      <c r="B664" s="403"/>
      <c r="C664" s="403"/>
      <c r="D664" s="403"/>
      <c r="E664" s="403"/>
      <c r="F664" s="403"/>
      <c r="G664" s="403"/>
      <c r="H664" s="403"/>
      <c r="I664" s="403"/>
      <c r="J664" s="403"/>
      <c r="K664" s="403"/>
      <c r="L664" s="403"/>
      <c r="M664" s="403"/>
      <c r="N664" s="403"/>
      <c r="O664" s="403"/>
      <c r="P664" s="403"/>
      <c r="Q664" s="403"/>
      <c r="R664" s="403"/>
      <c r="S664" s="403"/>
      <c r="T664" s="403"/>
      <c r="U664" s="403"/>
      <c r="V664" s="403"/>
      <c r="W664" s="403"/>
      <c r="X664" s="403"/>
      <c r="Y664" s="403"/>
      <c r="Z664" s="403"/>
      <c r="AA664" s="403"/>
      <c r="AB664" s="403"/>
      <c r="AC664" s="403"/>
      <c r="AD664" s="403"/>
      <c r="AE664" s="403"/>
      <c r="AF664" s="403"/>
      <c r="AG664" s="403"/>
      <c r="AH664" s="403"/>
      <c r="AI664" s="403"/>
      <c r="AJ664" s="403"/>
      <c r="AK664" s="403"/>
      <c r="AL664" s="403"/>
      <c r="AM664" s="403"/>
      <c r="AN664" s="403"/>
      <c r="AO664" s="403"/>
      <c r="AP664" s="403"/>
      <c r="AQ664" s="403"/>
    </row>
    <row r="665" spans="1:43" ht="15.75" customHeight="1">
      <c r="A665" s="403"/>
      <c r="B665" s="403"/>
      <c r="C665" s="403"/>
      <c r="D665" s="403"/>
      <c r="E665" s="403"/>
      <c r="F665" s="403"/>
      <c r="G665" s="403"/>
      <c r="H665" s="403"/>
      <c r="I665" s="403"/>
      <c r="J665" s="403"/>
      <c r="K665" s="403"/>
      <c r="L665" s="403"/>
      <c r="M665" s="403"/>
      <c r="N665" s="403"/>
      <c r="O665" s="403"/>
      <c r="P665" s="403"/>
      <c r="Q665" s="403"/>
      <c r="R665" s="403"/>
      <c r="S665" s="403"/>
      <c r="T665" s="403"/>
      <c r="U665" s="403"/>
      <c r="V665" s="403"/>
      <c r="W665" s="403"/>
      <c r="X665" s="403"/>
      <c r="Y665" s="403"/>
      <c r="Z665" s="403"/>
      <c r="AA665" s="403"/>
      <c r="AB665" s="403"/>
      <c r="AC665" s="403"/>
      <c r="AD665" s="403"/>
      <c r="AE665" s="403"/>
      <c r="AF665" s="403"/>
      <c r="AG665" s="403"/>
      <c r="AH665" s="403"/>
      <c r="AI665" s="403"/>
      <c r="AJ665" s="403"/>
      <c r="AK665" s="403"/>
      <c r="AL665" s="403"/>
      <c r="AM665" s="403"/>
      <c r="AN665" s="403"/>
      <c r="AO665" s="403"/>
      <c r="AP665" s="403"/>
      <c r="AQ665" s="403"/>
    </row>
    <row r="666" spans="1:43" ht="15.75" customHeight="1">
      <c r="A666" s="403"/>
      <c r="B666" s="403"/>
      <c r="C666" s="403"/>
      <c r="D666" s="403"/>
      <c r="E666" s="403"/>
      <c r="F666" s="403"/>
      <c r="G666" s="403"/>
      <c r="H666" s="403"/>
      <c r="I666" s="403"/>
      <c r="J666" s="403"/>
      <c r="K666" s="403"/>
      <c r="L666" s="403"/>
      <c r="M666" s="403"/>
      <c r="N666" s="403"/>
      <c r="O666" s="403"/>
      <c r="P666" s="403"/>
      <c r="Q666" s="403"/>
      <c r="R666" s="403"/>
      <c r="S666" s="403"/>
      <c r="T666" s="403"/>
      <c r="U666" s="403"/>
      <c r="V666" s="403"/>
      <c r="W666" s="403"/>
      <c r="X666" s="403"/>
      <c r="Y666" s="403"/>
      <c r="Z666" s="403"/>
      <c r="AA666" s="403"/>
      <c r="AB666" s="403"/>
      <c r="AC666" s="403"/>
      <c r="AD666" s="403"/>
      <c r="AE666" s="403"/>
      <c r="AF666" s="403"/>
      <c r="AG666" s="403"/>
      <c r="AH666" s="403"/>
      <c r="AI666" s="403"/>
      <c r="AJ666" s="403"/>
      <c r="AK666" s="403"/>
      <c r="AL666" s="403"/>
      <c r="AM666" s="403"/>
      <c r="AN666" s="403"/>
      <c r="AO666" s="403"/>
      <c r="AP666" s="403"/>
      <c r="AQ666" s="403"/>
    </row>
    <row r="667" spans="1:43" ht="15.75" customHeight="1">
      <c r="A667" s="403"/>
      <c r="B667" s="403"/>
      <c r="C667" s="403"/>
      <c r="D667" s="403"/>
      <c r="E667" s="403"/>
      <c r="F667" s="403"/>
      <c r="G667" s="403"/>
      <c r="H667" s="403"/>
      <c r="I667" s="403"/>
      <c r="J667" s="403"/>
      <c r="K667" s="403"/>
      <c r="L667" s="403"/>
      <c r="M667" s="403"/>
      <c r="N667" s="403"/>
      <c r="O667" s="403"/>
      <c r="P667" s="403"/>
      <c r="Q667" s="403"/>
      <c r="R667" s="403"/>
      <c r="S667" s="403"/>
      <c r="T667" s="403"/>
      <c r="U667" s="403"/>
      <c r="V667" s="403"/>
      <c r="W667" s="403"/>
      <c r="X667" s="403"/>
      <c r="Y667" s="403"/>
      <c r="Z667" s="403"/>
      <c r="AA667" s="403"/>
      <c r="AB667" s="403"/>
      <c r="AC667" s="403"/>
      <c r="AD667" s="403"/>
      <c r="AE667" s="403"/>
      <c r="AF667" s="403"/>
      <c r="AG667" s="403"/>
      <c r="AH667" s="403"/>
      <c r="AI667" s="403"/>
      <c r="AJ667" s="403"/>
      <c r="AK667" s="403"/>
      <c r="AL667" s="403"/>
      <c r="AM667" s="403"/>
      <c r="AN667" s="403"/>
      <c r="AO667" s="403"/>
      <c r="AP667" s="403"/>
      <c r="AQ667" s="403"/>
    </row>
    <row r="668" spans="1:43" ht="15.75" customHeight="1">
      <c r="A668" s="403"/>
      <c r="B668" s="403"/>
      <c r="C668" s="403"/>
      <c r="D668" s="403"/>
      <c r="E668" s="403"/>
      <c r="F668" s="403"/>
      <c r="G668" s="403"/>
      <c r="H668" s="403"/>
      <c r="I668" s="403"/>
      <c r="J668" s="403"/>
      <c r="K668" s="403"/>
      <c r="L668" s="403"/>
      <c r="M668" s="403"/>
      <c r="N668" s="403"/>
      <c r="O668" s="403"/>
      <c r="P668" s="403"/>
      <c r="Q668" s="403"/>
      <c r="R668" s="403"/>
      <c r="S668" s="403"/>
      <c r="T668" s="403"/>
      <c r="U668" s="403"/>
      <c r="V668" s="403"/>
      <c r="W668" s="403"/>
      <c r="X668" s="403"/>
      <c r="Y668" s="403"/>
      <c r="Z668" s="403"/>
      <c r="AA668" s="403"/>
      <c r="AB668" s="403"/>
      <c r="AC668" s="403"/>
      <c r="AD668" s="403"/>
      <c r="AE668" s="403"/>
      <c r="AF668" s="403"/>
      <c r="AG668" s="403"/>
      <c r="AH668" s="403"/>
      <c r="AI668" s="403"/>
      <c r="AJ668" s="403"/>
      <c r="AK668" s="403"/>
      <c r="AL668" s="403"/>
      <c r="AM668" s="403"/>
      <c r="AN668" s="403"/>
      <c r="AO668" s="403"/>
      <c r="AP668" s="403"/>
      <c r="AQ668" s="403"/>
    </row>
    <row r="669" spans="1:43" ht="15.75" customHeight="1">
      <c r="A669" s="403"/>
      <c r="B669" s="403"/>
      <c r="C669" s="403"/>
      <c r="D669" s="403"/>
      <c r="E669" s="403"/>
      <c r="F669" s="403"/>
      <c r="G669" s="403"/>
      <c r="H669" s="403"/>
      <c r="I669" s="403"/>
      <c r="J669" s="403"/>
      <c r="K669" s="403"/>
      <c r="L669" s="403"/>
      <c r="M669" s="403"/>
      <c r="N669" s="403"/>
      <c r="O669" s="403"/>
      <c r="P669" s="403"/>
      <c r="Q669" s="403"/>
      <c r="R669" s="403"/>
      <c r="S669" s="403"/>
      <c r="T669" s="403"/>
      <c r="U669" s="403"/>
      <c r="V669" s="403"/>
      <c r="W669" s="403"/>
      <c r="X669" s="403"/>
      <c r="Y669" s="403"/>
      <c r="Z669" s="403"/>
      <c r="AA669" s="403"/>
      <c r="AB669" s="403"/>
      <c r="AC669" s="403"/>
      <c r="AD669" s="403"/>
      <c r="AE669" s="403"/>
      <c r="AF669" s="403"/>
      <c r="AG669" s="403"/>
      <c r="AH669" s="403"/>
      <c r="AI669" s="403"/>
      <c r="AJ669" s="403"/>
      <c r="AK669" s="403"/>
      <c r="AL669" s="403"/>
      <c r="AM669" s="403"/>
      <c r="AN669" s="403"/>
      <c r="AO669" s="403"/>
      <c r="AP669" s="403"/>
      <c r="AQ669" s="403"/>
    </row>
    <row r="670" spans="1:43" ht="15.75" customHeight="1">
      <c r="A670" s="403"/>
      <c r="B670" s="403"/>
      <c r="C670" s="403"/>
      <c r="D670" s="403"/>
      <c r="E670" s="403"/>
      <c r="F670" s="403"/>
      <c r="G670" s="403"/>
      <c r="H670" s="403"/>
      <c r="I670" s="403"/>
      <c r="J670" s="403"/>
      <c r="K670" s="403"/>
      <c r="L670" s="403"/>
      <c r="M670" s="403"/>
      <c r="N670" s="403"/>
      <c r="O670" s="403"/>
      <c r="P670" s="403"/>
      <c r="Q670" s="403"/>
      <c r="R670" s="403"/>
      <c r="S670" s="403"/>
      <c r="T670" s="403"/>
      <c r="U670" s="403"/>
      <c r="V670" s="403"/>
      <c r="W670" s="403"/>
      <c r="X670" s="403"/>
      <c r="Y670" s="403"/>
      <c r="Z670" s="403"/>
      <c r="AA670" s="403"/>
      <c r="AB670" s="403"/>
      <c r="AC670" s="403"/>
      <c r="AD670" s="403"/>
      <c r="AE670" s="403"/>
      <c r="AF670" s="403"/>
      <c r="AG670" s="403"/>
      <c r="AH670" s="403"/>
      <c r="AI670" s="403"/>
      <c r="AJ670" s="403"/>
      <c r="AK670" s="403"/>
      <c r="AL670" s="403"/>
      <c r="AM670" s="403"/>
      <c r="AN670" s="403"/>
      <c r="AO670" s="403"/>
      <c r="AP670" s="403"/>
      <c r="AQ670" s="403"/>
    </row>
    <row r="671" spans="1:43" ht="15.75" customHeight="1">
      <c r="A671" s="403"/>
      <c r="B671" s="403"/>
      <c r="C671" s="403"/>
      <c r="D671" s="403"/>
      <c r="E671" s="403"/>
      <c r="F671" s="403"/>
      <c r="G671" s="403"/>
      <c r="H671" s="403"/>
      <c r="I671" s="403"/>
      <c r="J671" s="403"/>
      <c r="K671" s="403"/>
      <c r="L671" s="403"/>
      <c r="M671" s="403"/>
      <c r="N671" s="403"/>
      <c r="O671" s="403"/>
      <c r="P671" s="403"/>
      <c r="Q671" s="403"/>
      <c r="R671" s="403"/>
      <c r="S671" s="403"/>
      <c r="T671" s="403"/>
      <c r="U671" s="403"/>
      <c r="V671" s="403"/>
      <c r="W671" s="403"/>
      <c r="X671" s="403"/>
      <c r="Y671" s="403"/>
      <c r="Z671" s="403"/>
      <c r="AA671" s="403"/>
      <c r="AB671" s="403"/>
      <c r="AC671" s="403"/>
      <c r="AD671" s="403"/>
      <c r="AE671" s="403"/>
      <c r="AF671" s="403"/>
      <c r="AG671" s="403"/>
      <c r="AH671" s="403"/>
      <c r="AI671" s="403"/>
      <c r="AJ671" s="403"/>
      <c r="AK671" s="403"/>
      <c r="AL671" s="403"/>
      <c r="AM671" s="403"/>
      <c r="AN671" s="403"/>
      <c r="AO671" s="403"/>
      <c r="AP671" s="403"/>
      <c r="AQ671" s="403"/>
    </row>
    <row r="672" spans="1:43" ht="15.75" customHeight="1">
      <c r="A672" s="403"/>
      <c r="B672" s="403"/>
      <c r="C672" s="403"/>
      <c r="D672" s="403"/>
      <c r="E672" s="403"/>
      <c r="F672" s="403"/>
      <c r="G672" s="403"/>
      <c r="H672" s="403"/>
      <c r="I672" s="403"/>
      <c r="J672" s="403"/>
      <c r="K672" s="403"/>
      <c r="L672" s="403"/>
      <c r="M672" s="403"/>
      <c r="N672" s="403"/>
      <c r="O672" s="403"/>
      <c r="P672" s="403"/>
      <c r="Q672" s="403"/>
      <c r="R672" s="403"/>
      <c r="S672" s="403"/>
      <c r="T672" s="403"/>
      <c r="U672" s="403"/>
      <c r="V672" s="403"/>
      <c r="W672" s="403"/>
      <c r="X672" s="403"/>
      <c r="Y672" s="403"/>
      <c r="Z672" s="403"/>
      <c r="AA672" s="403"/>
      <c r="AB672" s="403"/>
      <c r="AC672" s="403"/>
      <c r="AD672" s="403"/>
      <c r="AE672" s="403"/>
      <c r="AF672" s="403"/>
      <c r="AG672" s="403"/>
      <c r="AH672" s="403"/>
      <c r="AI672" s="403"/>
      <c r="AJ672" s="403"/>
      <c r="AK672" s="403"/>
      <c r="AL672" s="403"/>
      <c r="AM672" s="403"/>
      <c r="AN672" s="403"/>
      <c r="AO672" s="403"/>
      <c r="AP672" s="403"/>
      <c r="AQ672" s="403"/>
    </row>
    <row r="673" spans="1:43" ht="15.75" customHeight="1">
      <c r="A673" s="403"/>
      <c r="B673" s="403"/>
      <c r="C673" s="403"/>
      <c r="D673" s="403"/>
      <c r="E673" s="403"/>
      <c r="F673" s="403"/>
      <c r="G673" s="403"/>
      <c r="H673" s="403"/>
      <c r="I673" s="403"/>
      <c r="J673" s="403"/>
      <c r="K673" s="403"/>
      <c r="L673" s="403"/>
      <c r="M673" s="403"/>
      <c r="N673" s="403"/>
      <c r="O673" s="403"/>
      <c r="P673" s="403"/>
      <c r="Q673" s="403"/>
      <c r="R673" s="403"/>
      <c r="S673" s="403"/>
      <c r="T673" s="403"/>
      <c r="U673" s="403"/>
      <c r="V673" s="403"/>
      <c r="W673" s="403"/>
      <c r="X673" s="403"/>
      <c r="Y673" s="403"/>
      <c r="Z673" s="403"/>
      <c r="AA673" s="403"/>
      <c r="AB673" s="403"/>
      <c r="AC673" s="403"/>
      <c r="AD673" s="403"/>
      <c r="AE673" s="403"/>
      <c r="AF673" s="403"/>
      <c r="AG673" s="403"/>
      <c r="AH673" s="403"/>
      <c r="AI673" s="403"/>
      <c r="AJ673" s="403"/>
      <c r="AK673" s="403"/>
      <c r="AL673" s="403"/>
      <c r="AM673" s="403"/>
      <c r="AN673" s="403"/>
      <c r="AO673" s="403"/>
      <c r="AP673" s="403"/>
      <c r="AQ673" s="403"/>
    </row>
    <row r="674" spans="1:43" ht="15.75" customHeight="1">
      <c r="A674" s="403"/>
      <c r="B674" s="403"/>
      <c r="C674" s="403"/>
      <c r="D674" s="403"/>
      <c r="E674" s="403"/>
      <c r="F674" s="403"/>
      <c r="G674" s="403"/>
      <c r="H674" s="403"/>
      <c r="I674" s="403"/>
      <c r="J674" s="403"/>
      <c r="K674" s="403"/>
      <c r="L674" s="403"/>
      <c r="M674" s="403"/>
      <c r="N674" s="403"/>
      <c r="O674" s="403"/>
      <c r="P674" s="403"/>
      <c r="Q674" s="403"/>
      <c r="R674" s="403"/>
      <c r="S674" s="403"/>
      <c r="T674" s="403"/>
      <c r="U674" s="403"/>
      <c r="V674" s="403"/>
      <c r="W674" s="403"/>
      <c r="X674" s="403"/>
      <c r="Y674" s="403"/>
      <c r="Z674" s="403"/>
      <c r="AA674" s="403"/>
      <c r="AB674" s="403"/>
      <c r="AC674" s="403"/>
      <c r="AD674" s="403"/>
      <c r="AE674" s="403"/>
      <c r="AF674" s="403"/>
      <c r="AG674" s="403"/>
      <c r="AH674" s="403"/>
      <c r="AI674" s="403"/>
      <c r="AJ674" s="403"/>
      <c r="AK674" s="403"/>
      <c r="AL674" s="403"/>
      <c r="AM674" s="403"/>
      <c r="AN674" s="403"/>
      <c r="AO674" s="403"/>
      <c r="AP674" s="403"/>
      <c r="AQ674" s="403"/>
    </row>
    <row r="675" spans="1:43" ht="15.75" customHeight="1">
      <c r="A675" s="403"/>
      <c r="B675" s="403"/>
      <c r="C675" s="403"/>
      <c r="D675" s="403"/>
      <c r="E675" s="403"/>
      <c r="F675" s="403"/>
      <c r="G675" s="403"/>
      <c r="H675" s="403"/>
      <c r="I675" s="403"/>
      <c r="J675" s="403"/>
      <c r="K675" s="403"/>
      <c r="L675" s="403"/>
      <c r="M675" s="403"/>
      <c r="N675" s="403"/>
      <c r="O675" s="403"/>
      <c r="P675" s="403"/>
      <c r="Q675" s="403"/>
      <c r="R675" s="403"/>
      <c r="S675" s="403"/>
      <c r="T675" s="403"/>
      <c r="U675" s="403"/>
      <c r="V675" s="403"/>
      <c r="W675" s="403"/>
      <c r="X675" s="403"/>
      <c r="Y675" s="403"/>
      <c r="Z675" s="403"/>
      <c r="AA675" s="403"/>
      <c r="AB675" s="403"/>
      <c r="AC675" s="403"/>
      <c r="AD675" s="403"/>
      <c r="AE675" s="403"/>
      <c r="AF675" s="403"/>
      <c r="AG675" s="403"/>
      <c r="AH675" s="403"/>
      <c r="AI675" s="403"/>
      <c r="AJ675" s="403"/>
      <c r="AK675" s="403"/>
      <c r="AL675" s="403"/>
      <c r="AM675" s="403"/>
      <c r="AN675" s="403"/>
      <c r="AO675" s="403"/>
      <c r="AP675" s="403"/>
      <c r="AQ675" s="403"/>
    </row>
    <row r="676" spans="1:43" ht="15.75" customHeight="1">
      <c r="A676" s="403"/>
      <c r="B676" s="403"/>
      <c r="C676" s="403"/>
      <c r="D676" s="403"/>
      <c r="E676" s="403"/>
      <c r="F676" s="403"/>
      <c r="G676" s="403"/>
      <c r="H676" s="403"/>
      <c r="I676" s="403"/>
      <c r="J676" s="403"/>
      <c r="K676" s="403"/>
      <c r="L676" s="403"/>
      <c r="M676" s="403"/>
      <c r="N676" s="403"/>
      <c r="O676" s="403"/>
      <c r="P676" s="403"/>
      <c r="Q676" s="403"/>
      <c r="R676" s="403"/>
      <c r="S676" s="403"/>
      <c r="T676" s="403"/>
      <c r="U676" s="403"/>
      <c r="V676" s="403"/>
      <c r="W676" s="403"/>
      <c r="X676" s="403"/>
      <c r="Y676" s="403"/>
      <c r="Z676" s="403"/>
      <c r="AA676" s="403"/>
      <c r="AB676" s="403"/>
      <c r="AC676" s="403"/>
      <c r="AD676" s="403"/>
      <c r="AE676" s="403"/>
      <c r="AF676" s="403"/>
      <c r="AG676" s="403"/>
      <c r="AH676" s="403"/>
      <c r="AI676" s="403"/>
      <c r="AJ676" s="403"/>
      <c r="AK676" s="403"/>
      <c r="AL676" s="403"/>
      <c r="AM676" s="403"/>
      <c r="AN676" s="403"/>
      <c r="AO676" s="403"/>
      <c r="AP676" s="403"/>
      <c r="AQ676" s="403"/>
    </row>
    <row r="677" spans="1:43" ht="15.75" customHeight="1">
      <c r="A677" s="403"/>
      <c r="B677" s="403"/>
      <c r="C677" s="403"/>
      <c r="D677" s="403"/>
      <c r="E677" s="403"/>
      <c r="F677" s="403"/>
      <c r="G677" s="403"/>
      <c r="H677" s="403"/>
      <c r="I677" s="403"/>
      <c r="J677" s="403"/>
      <c r="K677" s="403"/>
      <c r="L677" s="403"/>
      <c r="M677" s="403"/>
      <c r="N677" s="403"/>
      <c r="O677" s="403"/>
      <c r="P677" s="403"/>
      <c r="Q677" s="403"/>
      <c r="R677" s="403"/>
      <c r="S677" s="403"/>
      <c r="T677" s="403"/>
      <c r="U677" s="403"/>
      <c r="V677" s="403"/>
      <c r="W677" s="403"/>
      <c r="X677" s="403"/>
      <c r="Y677" s="403"/>
      <c r="Z677" s="403"/>
      <c r="AA677" s="403"/>
      <c r="AB677" s="403"/>
      <c r="AC677" s="403"/>
      <c r="AD677" s="403"/>
      <c r="AE677" s="403"/>
      <c r="AF677" s="403"/>
      <c r="AG677" s="403"/>
      <c r="AH677" s="403"/>
      <c r="AI677" s="403"/>
      <c r="AJ677" s="403"/>
      <c r="AK677" s="403"/>
      <c r="AL677" s="403"/>
      <c r="AM677" s="403"/>
      <c r="AN677" s="403"/>
      <c r="AO677" s="403"/>
      <c r="AP677" s="403"/>
      <c r="AQ677" s="403"/>
    </row>
    <row r="678" spans="1:43" ht="15.75" customHeight="1">
      <c r="A678" s="403"/>
      <c r="B678" s="403"/>
      <c r="C678" s="403"/>
      <c r="D678" s="403"/>
      <c r="E678" s="403"/>
      <c r="F678" s="403"/>
      <c r="G678" s="403"/>
      <c r="H678" s="403"/>
      <c r="I678" s="403"/>
      <c r="J678" s="403"/>
      <c r="K678" s="403"/>
      <c r="L678" s="403"/>
      <c r="M678" s="403"/>
      <c r="N678" s="403"/>
      <c r="O678" s="403"/>
      <c r="P678" s="403"/>
      <c r="Q678" s="403"/>
      <c r="R678" s="403"/>
      <c r="S678" s="403"/>
      <c r="T678" s="403"/>
      <c r="U678" s="403"/>
      <c r="V678" s="403"/>
      <c r="W678" s="403"/>
      <c r="X678" s="403"/>
      <c r="Y678" s="403"/>
      <c r="Z678" s="403"/>
      <c r="AA678" s="403"/>
      <c r="AB678" s="403"/>
      <c r="AC678" s="403"/>
      <c r="AD678" s="403"/>
      <c r="AE678" s="403"/>
      <c r="AF678" s="403"/>
      <c r="AG678" s="403"/>
      <c r="AH678" s="403"/>
      <c r="AI678" s="403"/>
      <c r="AJ678" s="403"/>
      <c r="AK678" s="403"/>
      <c r="AL678" s="403"/>
      <c r="AM678" s="403"/>
      <c r="AN678" s="403"/>
      <c r="AO678" s="403"/>
      <c r="AP678" s="403"/>
      <c r="AQ678" s="403"/>
    </row>
    <row r="679" spans="1:43" ht="15.75" customHeight="1">
      <c r="A679" s="403"/>
      <c r="B679" s="403"/>
      <c r="C679" s="403"/>
      <c r="D679" s="403"/>
      <c r="E679" s="403"/>
      <c r="F679" s="403"/>
      <c r="G679" s="403"/>
      <c r="H679" s="403"/>
      <c r="I679" s="403"/>
      <c r="J679" s="403"/>
      <c r="K679" s="403"/>
      <c r="L679" s="403"/>
      <c r="M679" s="403"/>
      <c r="N679" s="403"/>
      <c r="O679" s="403"/>
      <c r="P679" s="403"/>
      <c r="Q679" s="403"/>
      <c r="R679" s="403"/>
      <c r="S679" s="403"/>
      <c r="T679" s="403"/>
      <c r="U679" s="403"/>
      <c r="V679" s="403"/>
      <c r="W679" s="403"/>
      <c r="X679" s="403"/>
      <c r="Y679" s="403"/>
      <c r="Z679" s="403"/>
      <c r="AA679" s="403"/>
      <c r="AB679" s="403"/>
      <c r="AC679" s="403"/>
      <c r="AD679" s="403"/>
      <c r="AE679" s="403"/>
      <c r="AF679" s="403"/>
      <c r="AG679" s="403"/>
      <c r="AH679" s="403"/>
      <c r="AI679" s="403"/>
      <c r="AJ679" s="403"/>
      <c r="AK679" s="403"/>
      <c r="AL679" s="403"/>
      <c r="AM679" s="403"/>
      <c r="AN679" s="403"/>
      <c r="AO679" s="403"/>
      <c r="AP679" s="403"/>
      <c r="AQ679" s="403"/>
    </row>
    <row r="680" spans="1:43" ht="15.75" customHeight="1">
      <c r="A680" s="403"/>
      <c r="B680" s="403"/>
      <c r="C680" s="403"/>
      <c r="D680" s="403"/>
      <c r="E680" s="403"/>
      <c r="F680" s="403"/>
      <c r="G680" s="403"/>
      <c r="H680" s="403"/>
      <c r="I680" s="403"/>
      <c r="J680" s="403"/>
      <c r="K680" s="403"/>
      <c r="L680" s="403"/>
      <c r="M680" s="403"/>
      <c r="N680" s="403"/>
      <c r="O680" s="403"/>
      <c r="P680" s="403"/>
      <c r="Q680" s="403"/>
      <c r="R680" s="403"/>
      <c r="S680" s="403"/>
      <c r="T680" s="403"/>
      <c r="U680" s="403"/>
      <c r="V680" s="403"/>
      <c r="W680" s="403"/>
      <c r="X680" s="403"/>
      <c r="Y680" s="403"/>
      <c r="Z680" s="403"/>
      <c r="AA680" s="403"/>
      <c r="AB680" s="403"/>
      <c r="AC680" s="403"/>
      <c r="AD680" s="403"/>
      <c r="AE680" s="403"/>
      <c r="AF680" s="403"/>
      <c r="AG680" s="403"/>
      <c r="AH680" s="403"/>
      <c r="AI680" s="403"/>
      <c r="AJ680" s="403"/>
      <c r="AK680" s="403"/>
      <c r="AL680" s="403"/>
      <c r="AM680" s="403"/>
      <c r="AN680" s="403"/>
      <c r="AO680" s="403"/>
      <c r="AP680" s="403"/>
      <c r="AQ680" s="403"/>
    </row>
    <row r="681" spans="1:43" ht="15.75" customHeight="1">
      <c r="A681" s="403"/>
      <c r="B681" s="403"/>
      <c r="C681" s="403"/>
      <c r="D681" s="403"/>
      <c r="E681" s="403"/>
      <c r="F681" s="403"/>
      <c r="G681" s="403"/>
      <c r="H681" s="403"/>
      <c r="I681" s="403"/>
      <c r="J681" s="403"/>
      <c r="K681" s="403"/>
      <c r="L681" s="403"/>
      <c r="M681" s="403"/>
      <c r="N681" s="403"/>
      <c r="O681" s="403"/>
      <c r="P681" s="403"/>
      <c r="Q681" s="403"/>
      <c r="R681" s="403"/>
      <c r="S681" s="403"/>
      <c r="T681" s="403"/>
      <c r="U681" s="403"/>
      <c r="V681" s="403"/>
      <c r="W681" s="403"/>
      <c r="X681" s="403"/>
      <c r="Y681" s="403"/>
      <c r="Z681" s="403"/>
      <c r="AA681" s="403"/>
      <c r="AB681" s="403"/>
      <c r="AC681" s="403"/>
      <c r="AD681" s="403"/>
      <c r="AE681" s="403"/>
      <c r="AF681" s="403"/>
      <c r="AG681" s="403"/>
      <c r="AH681" s="403"/>
      <c r="AI681" s="403"/>
      <c r="AJ681" s="403"/>
      <c r="AK681" s="403"/>
      <c r="AL681" s="403"/>
      <c r="AM681" s="403"/>
      <c r="AN681" s="403"/>
      <c r="AO681" s="403"/>
      <c r="AP681" s="403"/>
      <c r="AQ681" s="403"/>
    </row>
    <row r="682" spans="1:43" ht="15.75" customHeight="1">
      <c r="A682" s="403"/>
      <c r="B682" s="403"/>
      <c r="C682" s="403"/>
      <c r="D682" s="403"/>
      <c r="E682" s="403"/>
      <c r="F682" s="403"/>
      <c r="G682" s="403"/>
      <c r="H682" s="403"/>
      <c r="I682" s="403"/>
      <c r="J682" s="403"/>
      <c r="K682" s="403"/>
      <c r="L682" s="403"/>
      <c r="M682" s="403"/>
      <c r="N682" s="403"/>
      <c r="O682" s="403"/>
      <c r="P682" s="403"/>
      <c r="Q682" s="403"/>
      <c r="R682" s="403"/>
      <c r="S682" s="403"/>
      <c r="T682" s="403"/>
      <c r="U682" s="403"/>
      <c r="V682" s="403"/>
      <c r="W682" s="403"/>
      <c r="X682" s="403"/>
      <c r="Y682" s="403"/>
      <c r="Z682" s="403"/>
      <c r="AA682" s="403"/>
      <c r="AB682" s="403"/>
      <c r="AC682" s="403"/>
      <c r="AD682" s="403"/>
      <c r="AE682" s="403"/>
      <c r="AF682" s="403"/>
      <c r="AG682" s="403"/>
      <c r="AH682" s="403"/>
      <c r="AI682" s="403"/>
      <c r="AJ682" s="403"/>
      <c r="AK682" s="403"/>
      <c r="AL682" s="403"/>
      <c r="AM682" s="403"/>
      <c r="AN682" s="403"/>
      <c r="AO682" s="403"/>
      <c r="AP682" s="403"/>
      <c r="AQ682" s="403"/>
    </row>
    <row r="683" spans="1:43" ht="15.75" customHeight="1">
      <c r="A683" s="403"/>
      <c r="B683" s="403"/>
      <c r="C683" s="403"/>
      <c r="D683" s="403"/>
      <c r="E683" s="403"/>
      <c r="F683" s="403"/>
      <c r="G683" s="403"/>
      <c r="H683" s="403"/>
      <c r="I683" s="403"/>
      <c r="J683" s="403"/>
      <c r="K683" s="403"/>
      <c r="L683" s="403"/>
      <c r="M683" s="403"/>
      <c r="N683" s="403"/>
      <c r="O683" s="403"/>
      <c r="P683" s="403"/>
      <c r="Q683" s="403"/>
      <c r="R683" s="403"/>
      <c r="S683" s="403"/>
      <c r="T683" s="403"/>
      <c r="U683" s="403"/>
      <c r="V683" s="403"/>
      <c r="W683" s="403"/>
      <c r="X683" s="403"/>
      <c r="Y683" s="403"/>
      <c r="Z683" s="403"/>
      <c r="AA683" s="403"/>
      <c r="AB683" s="403"/>
      <c r="AC683" s="403"/>
      <c r="AD683" s="403"/>
      <c r="AE683" s="403"/>
      <c r="AF683" s="403"/>
      <c r="AG683" s="403"/>
      <c r="AH683" s="403"/>
      <c r="AI683" s="403"/>
      <c r="AJ683" s="403"/>
      <c r="AK683" s="403"/>
      <c r="AL683" s="403"/>
      <c r="AM683" s="403"/>
      <c r="AN683" s="403"/>
      <c r="AO683" s="403"/>
      <c r="AP683" s="403"/>
      <c r="AQ683" s="403"/>
    </row>
    <row r="684" spans="1:43" ht="15.75" customHeight="1">
      <c r="A684" s="403"/>
      <c r="B684" s="403"/>
      <c r="C684" s="403"/>
      <c r="D684" s="403"/>
      <c r="E684" s="403"/>
      <c r="F684" s="403"/>
      <c r="G684" s="403"/>
      <c r="H684" s="403"/>
      <c r="I684" s="403"/>
      <c r="J684" s="403"/>
      <c r="K684" s="403"/>
      <c r="L684" s="403"/>
      <c r="M684" s="403"/>
      <c r="N684" s="403"/>
      <c r="O684" s="403"/>
      <c r="P684" s="403"/>
      <c r="Q684" s="403"/>
      <c r="R684" s="403"/>
      <c r="S684" s="403"/>
      <c r="T684" s="403"/>
      <c r="U684" s="403"/>
      <c r="V684" s="403"/>
      <c r="W684" s="403"/>
      <c r="X684" s="403"/>
      <c r="Y684" s="403"/>
      <c r="Z684" s="403"/>
      <c r="AA684" s="403"/>
      <c r="AB684" s="403"/>
      <c r="AC684" s="403"/>
      <c r="AD684" s="403"/>
      <c r="AE684" s="403"/>
      <c r="AF684" s="403"/>
      <c r="AG684" s="403"/>
      <c r="AH684" s="403"/>
      <c r="AI684" s="403"/>
      <c r="AJ684" s="403"/>
      <c r="AK684" s="403"/>
      <c r="AL684" s="403"/>
      <c r="AM684" s="403"/>
      <c r="AN684" s="403"/>
      <c r="AO684" s="403"/>
      <c r="AP684" s="403"/>
      <c r="AQ684" s="403"/>
    </row>
    <row r="685" spans="1:43" ht="15.75" customHeight="1">
      <c r="A685" s="403"/>
      <c r="B685" s="403"/>
      <c r="C685" s="403"/>
      <c r="D685" s="403"/>
      <c r="E685" s="403"/>
      <c r="F685" s="403"/>
      <c r="G685" s="403"/>
      <c r="H685" s="403"/>
      <c r="I685" s="403"/>
      <c r="J685" s="403"/>
      <c r="K685" s="403"/>
      <c r="L685" s="403"/>
      <c r="M685" s="403"/>
      <c r="N685" s="403"/>
      <c r="O685" s="403"/>
      <c r="P685" s="403"/>
      <c r="Q685" s="403"/>
      <c r="R685" s="403"/>
      <c r="S685" s="403"/>
      <c r="T685" s="403"/>
      <c r="U685" s="403"/>
      <c r="V685" s="403"/>
      <c r="W685" s="403"/>
      <c r="X685" s="403"/>
      <c r="Y685" s="403"/>
      <c r="Z685" s="403"/>
      <c r="AA685" s="403"/>
      <c r="AB685" s="403"/>
      <c r="AC685" s="403"/>
      <c r="AD685" s="403"/>
      <c r="AE685" s="403"/>
      <c r="AF685" s="403"/>
      <c r="AG685" s="403"/>
      <c r="AH685" s="403"/>
      <c r="AI685" s="403"/>
      <c r="AJ685" s="403"/>
      <c r="AK685" s="403"/>
      <c r="AL685" s="403"/>
      <c r="AM685" s="403"/>
      <c r="AN685" s="403"/>
      <c r="AO685" s="403"/>
      <c r="AP685" s="403"/>
      <c r="AQ685" s="403"/>
    </row>
    <row r="686" spans="1:43" ht="15.75" customHeight="1">
      <c r="A686" s="403"/>
      <c r="B686" s="403"/>
      <c r="C686" s="403"/>
      <c r="D686" s="403"/>
      <c r="E686" s="403"/>
      <c r="F686" s="403"/>
      <c r="G686" s="403"/>
      <c r="H686" s="403"/>
      <c r="I686" s="403"/>
      <c r="J686" s="403"/>
      <c r="K686" s="403"/>
      <c r="L686" s="403"/>
      <c r="M686" s="403"/>
      <c r="N686" s="403"/>
      <c r="O686" s="403"/>
      <c r="P686" s="403"/>
      <c r="Q686" s="403"/>
      <c r="R686" s="403"/>
      <c r="S686" s="403"/>
      <c r="T686" s="403"/>
      <c r="U686" s="403"/>
      <c r="V686" s="403"/>
      <c r="W686" s="403"/>
      <c r="X686" s="403"/>
      <c r="Y686" s="403"/>
      <c r="Z686" s="403"/>
      <c r="AA686" s="403"/>
      <c r="AB686" s="403"/>
      <c r="AC686" s="403"/>
      <c r="AD686" s="403"/>
      <c r="AE686" s="403"/>
      <c r="AF686" s="403"/>
      <c r="AG686" s="403"/>
      <c r="AH686" s="403"/>
      <c r="AI686" s="403"/>
      <c r="AJ686" s="403"/>
      <c r="AK686" s="403"/>
      <c r="AL686" s="403"/>
      <c r="AM686" s="403"/>
      <c r="AN686" s="403"/>
      <c r="AO686" s="403"/>
      <c r="AP686" s="403"/>
      <c r="AQ686" s="403"/>
    </row>
    <row r="687" spans="1:43" ht="15.75" customHeight="1">
      <c r="A687" s="403"/>
      <c r="B687" s="403"/>
      <c r="C687" s="403"/>
      <c r="D687" s="403"/>
      <c r="E687" s="403"/>
      <c r="F687" s="403"/>
      <c r="G687" s="403"/>
      <c r="H687" s="403"/>
      <c r="I687" s="403"/>
      <c r="J687" s="403"/>
      <c r="K687" s="403"/>
      <c r="L687" s="403"/>
      <c r="M687" s="403"/>
      <c r="N687" s="403"/>
      <c r="O687" s="403"/>
      <c r="P687" s="403"/>
      <c r="Q687" s="403"/>
      <c r="R687" s="403"/>
      <c r="S687" s="403"/>
      <c r="T687" s="403"/>
      <c r="U687" s="403"/>
      <c r="V687" s="403"/>
      <c r="W687" s="403"/>
      <c r="X687" s="403"/>
      <c r="Y687" s="403"/>
      <c r="Z687" s="403"/>
      <c r="AA687" s="403"/>
      <c r="AB687" s="403"/>
      <c r="AC687" s="403"/>
      <c r="AD687" s="403"/>
      <c r="AE687" s="403"/>
      <c r="AF687" s="403"/>
      <c r="AG687" s="403"/>
      <c r="AH687" s="403"/>
      <c r="AI687" s="403"/>
      <c r="AJ687" s="403"/>
      <c r="AK687" s="403"/>
      <c r="AL687" s="403"/>
      <c r="AM687" s="403"/>
      <c r="AN687" s="403"/>
      <c r="AO687" s="403"/>
      <c r="AP687" s="403"/>
      <c r="AQ687" s="403"/>
    </row>
    <row r="688" spans="1:43" ht="15.75" customHeight="1">
      <c r="A688" s="403"/>
      <c r="B688" s="403"/>
      <c r="C688" s="403"/>
      <c r="D688" s="403"/>
      <c r="E688" s="403"/>
      <c r="F688" s="403"/>
      <c r="G688" s="403"/>
      <c r="H688" s="403"/>
      <c r="I688" s="403"/>
      <c r="J688" s="403"/>
      <c r="K688" s="403"/>
      <c r="L688" s="403"/>
      <c r="M688" s="403"/>
      <c r="N688" s="403"/>
      <c r="O688" s="403"/>
      <c r="P688" s="403"/>
      <c r="Q688" s="403"/>
      <c r="R688" s="403"/>
      <c r="S688" s="403"/>
      <c r="T688" s="403"/>
      <c r="U688" s="403"/>
      <c r="V688" s="403"/>
      <c r="W688" s="403"/>
      <c r="X688" s="403"/>
      <c r="Y688" s="403"/>
      <c r="Z688" s="403"/>
      <c r="AA688" s="403"/>
      <c r="AB688" s="403"/>
      <c r="AC688" s="403"/>
      <c r="AD688" s="403"/>
      <c r="AE688" s="403"/>
      <c r="AF688" s="403"/>
      <c r="AG688" s="403"/>
      <c r="AH688" s="403"/>
      <c r="AI688" s="403"/>
      <c r="AJ688" s="403"/>
      <c r="AK688" s="403"/>
      <c r="AL688" s="403"/>
      <c r="AM688" s="403"/>
      <c r="AN688" s="403"/>
      <c r="AO688" s="403"/>
      <c r="AP688" s="403"/>
      <c r="AQ688" s="403"/>
    </row>
    <row r="689" spans="1:43" ht="15.75" customHeight="1">
      <c r="A689" s="403"/>
      <c r="B689" s="403"/>
      <c r="C689" s="403"/>
      <c r="D689" s="403"/>
      <c r="E689" s="403"/>
      <c r="F689" s="403"/>
      <c r="G689" s="403"/>
      <c r="H689" s="403"/>
      <c r="I689" s="403"/>
      <c r="J689" s="403"/>
      <c r="K689" s="403"/>
      <c r="L689" s="403"/>
      <c r="M689" s="403"/>
      <c r="N689" s="403"/>
      <c r="O689" s="403"/>
      <c r="P689" s="403"/>
      <c r="Q689" s="403"/>
      <c r="R689" s="403"/>
      <c r="S689" s="403"/>
      <c r="T689" s="403"/>
      <c r="U689" s="403"/>
      <c r="V689" s="403"/>
      <c r="W689" s="403"/>
      <c r="X689" s="403"/>
      <c r="Y689" s="403"/>
      <c r="Z689" s="403"/>
      <c r="AA689" s="403"/>
      <c r="AB689" s="403"/>
      <c r="AC689" s="403"/>
      <c r="AD689" s="403"/>
      <c r="AE689" s="403"/>
      <c r="AF689" s="403"/>
      <c r="AG689" s="403"/>
      <c r="AH689" s="403"/>
      <c r="AI689" s="403"/>
      <c r="AJ689" s="403"/>
      <c r="AK689" s="403"/>
      <c r="AL689" s="403"/>
      <c r="AM689" s="403"/>
      <c r="AN689" s="403"/>
      <c r="AO689" s="403"/>
      <c r="AP689" s="403"/>
      <c r="AQ689" s="403"/>
    </row>
    <row r="690" spans="1:43" ht="15.75" customHeight="1">
      <c r="A690" s="403"/>
      <c r="B690" s="403"/>
      <c r="C690" s="403"/>
      <c r="D690" s="403"/>
      <c r="E690" s="403"/>
      <c r="F690" s="403"/>
      <c r="G690" s="403"/>
      <c r="H690" s="403"/>
      <c r="I690" s="403"/>
      <c r="J690" s="403"/>
      <c r="K690" s="403"/>
      <c r="L690" s="403"/>
      <c r="M690" s="403"/>
      <c r="N690" s="403"/>
      <c r="O690" s="403"/>
      <c r="P690" s="403"/>
      <c r="Q690" s="403"/>
      <c r="R690" s="403"/>
      <c r="S690" s="403"/>
      <c r="T690" s="403"/>
      <c r="U690" s="403"/>
      <c r="V690" s="403"/>
      <c r="W690" s="403"/>
      <c r="X690" s="403"/>
      <c r="Y690" s="403"/>
      <c r="Z690" s="403"/>
      <c r="AA690" s="403"/>
      <c r="AB690" s="403"/>
      <c r="AC690" s="403"/>
      <c r="AD690" s="403"/>
      <c r="AE690" s="403"/>
      <c r="AF690" s="403"/>
      <c r="AG690" s="403"/>
      <c r="AH690" s="403"/>
      <c r="AI690" s="403"/>
      <c r="AJ690" s="403"/>
      <c r="AK690" s="403"/>
      <c r="AL690" s="403"/>
      <c r="AM690" s="403"/>
      <c r="AN690" s="403"/>
      <c r="AO690" s="403"/>
      <c r="AP690" s="403"/>
      <c r="AQ690" s="403"/>
    </row>
    <row r="691" spans="1:43" ht="15.75" customHeight="1">
      <c r="A691" s="403"/>
      <c r="B691" s="403"/>
      <c r="C691" s="403"/>
      <c r="D691" s="403"/>
      <c r="E691" s="403"/>
      <c r="F691" s="403"/>
      <c r="G691" s="403"/>
      <c r="H691" s="403"/>
      <c r="I691" s="403"/>
      <c r="J691" s="403"/>
      <c r="K691" s="403"/>
      <c r="L691" s="403"/>
      <c r="M691" s="403"/>
      <c r="N691" s="403"/>
      <c r="O691" s="403"/>
      <c r="P691" s="403"/>
      <c r="Q691" s="403"/>
      <c r="R691" s="403"/>
      <c r="S691" s="403"/>
      <c r="T691" s="403"/>
      <c r="U691" s="403"/>
      <c r="V691" s="403"/>
      <c r="W691" s="403"/>
      <c r="X691" s="403"/>
      <c r="Y691" s="403"/>
      <c r="Z691" s="403"/>
      <c r="AA691" s="403"/>
      <c r="AB691" s="403"/>
      <c r="AC691" s="403"/>
      <c r="AD691" s="403"/>
      <c r="AE691" s="403"/>
      <c r="AF691" s="403"/>
      <c r="AG691" s="403"/>
      <c r="AH691" s="403"/>
      <c r="AI691" s="403"/>
      <c r="AJ691" s="403"/>
      <c r="AK691" s="403"/>
      <c r="AL691" s="403"/>
      <c r="AM691" s="403"/>
      <c r="AN691" s="403"/>
      <c r="AO691" s="403"/>
      <c r="AP691" s="403"/>
      <c r="AQ691" s="403"/>
    </row>
    <row r="692" spans="1:43" ht="15.75" customHeight="1">
      <c r="A692" s="403"/>
      <c r="B692" s="403"/>
      <c r="C692" s="403"/>
      <c r="D692" s="403"/>
      <c r="E692" s="403"/>
      <c r="F692" s="403"/>
      <c r="G692" s="403"/>
      <c r="H692" s="403"/>
      <c r="I692" s="403"/>
      <c r="J692" s="403"/>
      <c r="K692" s="403"/>
      <c r="L692" s="403"/>
      <c r="M692" s="403"/>
      <c r="N692" s="403"/>
      <c r="O692" s="403"/>
      <c r="P692" s="403"/>
      <c r="Q692" s="403"/>
      <c r="R692" s="403"/>
      <c r="S692" s="403"/>
      <c r="T692" s="403"/>
      <c r="U692" s="403"/>
      <c r="V692" s="403"/>
      <c r="W692" s="403"/>
      <c r="X692" s="403"/>
      <c r="Y692" s="403"/>
      <c r="Z692" s="403"/>
      <c r="AA692" s="403"/>
      <c r="AB692" s="403"/>
      <c r="AC692" s="403"/>
      <c r="AD692" s="403"/>
      <c r="AE692" s="403"/>
      <c r="AF692" s="403"/>
      <c r="AG692" s="403"/>
      <c r="AH692" s="403"/>
      <c r="AI692" s="403"/>
      <c r="AJ692" s="403"/>
      <c r="AK692" s="403"/>
      <c r="AL692" s="403"/>
      <c r="AM692" s="403"/>
      <c r="AN692" s="403"/>
      <c r="AO692" s="403"/>
      <c r="AP692" s="403"/>
      <c r="AQ692" s="403"/>
    </row>
    <row r="693" spans="1:43" ht="15.75" customHeight="1">
      <c r="A693" s="403"/>
      <c r="B693" s="403"/>
      <c r="C693" s="403"/>
      <c r="D693" s="403"/>
      <c r="E693" s="403"/>
      <c r="F693" s="403"/>
      <c r="G693" s="403"/>
      <c r="H693" s="403"/>
      <c r="I693" s="403"/>
      <c r="J693" s="403"/>
      <c r="K693" s="403"/>
      <c r="L693" s="403"/>
      <c r="M693" s="403"/>
      <c r="N693" s="403"/>
      <c r="O693" s="403"/>
      <c r="P693" s="403"/>
      <c r="Q693" s="403"/>
      <c r="R693" s="403"/>
      <c r="S693" s="403"/>
      <c r="T693" s="403"/>
      <c r="U693" s="403"/>
      <c r="V693" s="403"/>
      <c r="W693" s="403"/>
      <c r="X693" s="403"/>
      <c r="Y693" s="403"/>
      <c r="Z693" s="403"/>
      <c r="AA693" s="403"/>
      <c r="AB693" s="403"/>
      <c r="AC693" s="403"/>
      <c r="AD693" s="403"/>
      <c r="AE693" s="403"/>
      <c r="AF693" s="403"/>
      <c r="AG693" s="403"/>
      <c r="AH693" s="403"/>
      <c r="AI693" s="403"/>
      <c r="AJ693" s="403"/>
      <c r="AK693" s="403"/>
      <c r="AL693" s="403"/>
      <c r="AM693" s="403"/>
      <c r="AN693" s="403"/>
      <c r="AO693" s="403"/>
      <c r="AP693" s="403"/>
      <c r="AQ693" s="403"/>
    </row>
    <row r="694" spans="1:43" ht="15.75" customHeight="1">
      <c r="A694" s="403"/>
      <c r="B694" s="403"/>
      <c r="C694" s="403"/>
      <c r="D694" s="403"/>
      <c r="E694" s="403"/>
      <c r="F694" s="403"/>
      <c r="G694" s="403"/>
      <c r="H694" s="403"/>
      <c r="I694" s="403"/>
      <c r="J694" s="403"/>
      <c r="K694" s="403"/>
      <c r="L694" s="403"/>
      <c r="M694" s="403"/>
      <c r="N694" s="403"/>
      <c r="O694" s="403"/>
      <c r="P694" s="403"/>
      <c r="Q694" s="403"/>
      <c r="R694" s="403"/>
      <c r="S694" s="403"/>
      <c r="T694" s="403"/>
      <c r="U694" s="403"/>
      <c r="V694" s="403"/>
      <c r="W694" s="403"/>
      <c r="X694" s="403"/>
      <c r="Y694" s="403"/>
      <c r="Z694" s="403"/>
      <c r="AA694" s="403"/>
      <c r="AB694" s="403"/>
      <c r="AC694" s="403"/>
      <c r="AD694" s="403"/>
      <c r="AE694" s="403"/>
      <c r="AF694" s="403"/>
      <c r="AG694" s="403"/>
      <c r="AH694" s="403"/>
      <c r="AI694" s="403"/>
      <c r="AJ694" s="403"/>
      <c r="AK694" s="403"/>
      <c r="AL694" s="403"/>
      <c r="AM694" s="403"/>
      <c r="AN694" s="403"/>
      <c r="AO694" s="403"/>
      <c r="AP694" s="403"/>
      <c r="AQ694" s="403"/>
    </row>
    <row r="695" spans="1:43" ht="15.75" customHeight="1">
      <c r="A695" s="403"/>
      <c r="B695" s="403"/>
      <c r="C695" s="403"/>
      <c r="D695" s="403"/>
      <c r="E695" s="403"/>
      <c r="F695" s="403"/>
      <c r="G695" s="403"/>
      <c r="H695" s="403"/>
      <c r="I695" s="403"/>
      <c r="J695" s="403"/>
      <c r="K695" s="403"/>
      <c r="L695" s="403"/>
      <c r="M695" s="403"/>
      <c r="N695" s="403"/>
      <c r="O695" s="403"/>
      <c r="P695" s="403"/>
      <c r="Q695" s="403"/>
      <c r="R695" s="403"/>
      <c r="S695" s="403"/>
      <c r="T695" s="403"/>
      <c r="U695" s="403"/>
      <c r="V695" s="403"/>
      <c r="W695" s="403"/>
      <c r="X695" s="403"/>
      <c r="Y695" s="403"/>
      <c r="Z695" s="403"/>
      <c r="AA695" s="403"/>
      <c r="AB695" s="403"/>
      <c r="AC695" s="403"/>
      <c r="AD695" s="403"/>
      <c r="AE695" s="403"/>
      <c r="AF695" s="403"/>
      <c r="AG695" s="403"/>
      <c r="AH695" s="403"/>
      <c r="AI695" s="403"/>
      <c r="AJ695" s="403"/>
      <c r="AK695" s="403"/>
      <c r="AL695" s="403"/>
      <c r="AM695" s="403"/>
      <c r="AN695" s="403"/>
      <c r="AO695" s="403"/>
      <c r="AP695" s="403"/>
      <c r="AQ695" s="403"/>
    </row>
    <row r="696" spans="1:43" ht="15.75" customHeight="1">
      <c r="A696" s="403"/>
      <c r="B696" s="403"/>
      <c r="C696" s="403"/>
      <c r="D696" s="403"/>
      <c r="E696" s="403"/>
      <c r="F696" s="403"/>
      <c r="G696" s="403"/>
      <c r="H696" s="403"/>
      <c r="I696" s="403"/>
      <c r="J696" s="403"/>
      <c r="K696" s="403"/>
      <c r="L696" s="403"/>
      <c r="M696" s="403"/>
      <c r="N696" s="403"/>
      <c r="O696" s="403"/>
      <c r="P696" s="403"/>
      <c r="Q696" s="403"/>
      <c r="R696" s="403"/>
      <c r="S696" s="403"/>
      <c r="T696" s="403"/>
      <c r="U696" s="403"/>
      <c r="V696" s="403"/>
      <c r="W696" s="403"/>
      <c r="X696" s="403"/>
      <c r="Y696" s="403"/>
      <c r="Z696" s="403"/>
      <c r="AA696" s="403"/>
      <c r="AB696" s="403"/>
      <c r="AC696" s="403"/>
      <c r="AD696" s="403"/>
      <c r="AE696" s="403"/>
      <c r="AF696" s="403"/>
      <c r="AG696" s="403"/>
      <c r="AH696" s="403"/>
      <c r="AI696" s="403"/>
      <c r="AJ696" s="403"/>
      <c r="AK696" s="403"/>
      <c r="AL696" s="403"/>
      <c r="AM696" s="403"/>
      <c r="AN696" s="403"/>
      <c r="AO696" s="403"/>
      <c r="AP696" s="403"/>
      <c r="AQ696" s="403"/>
    </row>
    <row r="697" spans="1:43" ht="15.75" customHeight="1">
      <c r="A697" s="403"/>
      <c r="B697" s="403"/>
      <c r="C697" s="403"/>
      <c r="D697" s="403"/>
      <c r="E697" s="403"/>
      <c r="F697" s="403"/>
      <c r="G697" s="403"/>
      <c r="H697" s="403"/>
      <c r="I697" s="403"/>
      <c r="J697" s="403"/>
      <c r="K697" s="403"/>
      <c r="L697" s="403"/>
      <c r="M697" s="403"/>
      <c r="N697" s="403"/>
      <c r="O697" s="403"/>
      <c r="P697" s="403"/>
      <c r="Q697" s="403"/>
      <c r="R697" s="403"/>
      <c r="S697" s="403"/>
      <c r="T697" s="403"/>
      <c r="U697" s="403"/>
      <c r="V697" s="403"/>
      <c r="W697" s="403"/>
      <c r="X697" s="403"/>
      <c r="Y697" s="403"/>
      <c r="Z697" s="403"/>
      <c r="AA697" s="403"/>
      <c r="AB697" s="403"/>
      <c r="AC697" s="403"/>
      <c r="AD697" s="403"/>
      <c r="AE697" s="403"/>
      <c r="AF697" s="403"/>
      <c r="AG697" s="403"/>
      <c r="AH697" s="403"/>
      <c r="AI697" s="403"/>
      <c r="AJ697" s="403"/>
      <c r="AK697" s="403"/>
      <c r="AL697" s="403"/>
      <c r="AM697" s="403"/>
      <c r="AN697" s="403"/>
      <c r="AO697" s="403"/>
      <c r="AP697" s="403"/>
      <c r="AQ697" s="403"/>
    </row>
    <row r="698" spans="1:43" ht="15.75" customHeight="1">
      <c r="A698" s="403"/>
      <c r="B698" s="403"/>
      <c r="C698" s="403"/>
      <c r="D698" s="403"/>
      <c r="E698" s="403"/>
      <c r="F698" s="403"/>
      <c r="G698" s="403"/>
      <c r="H698" s="403"/>
      <c r="I698" s="403"/>
      <c r="J698" s="403"/>
      <c r="K698" s="403"/>
      <c r="L698" s="403"/>
      <c r="M698" s="403"/>
      <c r="N698" s="403"/>
      <c r="O698" s="403"/>
      <c r="P698" s="403"/>
      <c r="Q698" s="403"/>
      <c r="R698" s="403"/>
      <c r="S698" s="403"/>
      <c r="T698" s="403"/>
      <c r="U698" s="403"/>
      <c r="V698" s="403"/>
      <c r="W698" s="403"/>
      <c r="X698" s="403"/>
      <c r="Y698" s="403"/>
      <c r="Z698" s="403"/>
      <c r="AA698" s="403"/>
      <c r="AB698" s="403"/>
      <c r="AC698" s="403"/>
      <c r="AD698" s="403"/>
      <c r="AE698" s="403"/>
      <c r="AF698" s="403"/>
      <c r="AG698" s="403"/>
      <c r="AH698" s="403"/>
      <c r="AI698" s="403"/>
      <c r="AJ698" s="403"/>
      <c r="AK698" s="403"/>
      <c r="AL698" s="403"/>
      <c r="AM698" s="403"/>
      <c r="AN698" s="403"/>
      <c r="AO698" s="403"/>
      <c r="AP698" s="403"/>
      <c r="AQ698" s="403"/>
    </row>
    <row r="699" spans="1:43" ht="15.75" customHeight="1">
      <c r="A699" s="403"/>
      <c r="B699" s="403"/>
      <c r="C699" s="403"/>
      <c r="D699" s="403"/>
      <c r="E699" s="403"/>
      <c r="F699" s="403"/>
      <c r="G699" s="403"/>
      <c r="H699" s="403"/>
      <c r="I699" s="403"/>
      <c r="J699" s="403"/>
      <c r="K699" s="403"/>
      <c r="L699" s="403"/>
      <c r="M699" s="403"/>
      <c r="N699" s="403"/>
      <c r="O699" s="403"/>
      <c r="P699" s="403"/>
      <c r="Q699" s="403"/>
      <c r="R699" s="403"/>
      <c r="S699" s="403"/>
      <c r="T699" s="403"/>
      <c r="U699" s="403"/>
      <c r="V699" s="403"/>
      <c r="W699" s="403"/>
      <c r="X699" s="403"/>
      <c r="Y699" s="403"/>
      <c r="Z699" s="403"/>
      <c r="AA699" s="403"/>
      <c r="AB699" s="403"/>
      <c r="AC699" s="403"/>
      <c r="AD699" s="403"/>
      <c r="AE699" s="403"/>
      <c r="AF699" s="403"/>
      <c r="AG699" s="403"/>
      <c r="AH699" s="403"/>
      <c r="AI699" s="403"/>
      <c r="AJ699" s="403"/>
      <c r="AK699" s="403"/>
      <c r="AL699" s="403"/>
      <c r="AM699" s="403"/>
      <c r="AN699" s="403"/>
      <c r="AO699" s="403"/>
      <c r="AP699" s="403"/>
      <c r="AQ699" s="403"/>
    </row>
    <row r="700" spans="1:43" ht="15.75" customHeight="1">
      <c r="A700" s="403"/>
      <c r="B700" s="403"/>
      <c r="C700" s="403"/>
      <c r="D700" s="403"/>
      <c r="E700" s="403"/>
      <c r="F700" s="403"/>
      <c r="G700" s="403"/>
      <c r="H700" s="403"/>
      <c r="I700" s="403"/>
      <c r="J700" s="403"/>
      <c r="K700" s="403"/>
      <c r="L700" s="403"/>
      <c r="M700" s="403"/>
      <c r="N700" s="403"/>
      <c r="O700" s="403"/>
      <c r="P700" s="403"/>
      <c r="Q700" s="403"/>
      <c r="R700" s="403"/>
      <c r="S700" s="403"/>
      <c r="T700" s="403"/>
      <c r="U700" s="403"/>
      <c r="V700" s="403"/>
      <c r="W700" s="403"/>
      <c r="X700" s="403"/>
      <c r="Y700" s="403"/>
      <c r="Z700" s="403"/>
      <c r="AA700" s="403"/>
      <c r="AB700" s="403"/>
      <c r="AC700" s="403"/>
      <c r="AD700" s="403"/>
      <c r="AE700" s="403"/>
      <c r="AF700" s="403"/>
      <c r="AG700" s="403"/>
      <c r="AH700" s="403"/>
      <c r="AI700" s="403"/>
      <c r="AJ700" s="403"/>
      <c r="AK700" s="403"/>
      <c r="AL700" s="403"/>
      <c r="AM700" s="403"/>
      <c r="AN700" s="403"/>
      <c r="AO700" s="403"/>
      <c r="AP700" s="403"/>
      <c r="AQ700" s="403"/>
    </row>
    <row r="701" spans="1:43" ht="15.75" customHeight="1">
      <c r="A701" s="403"/>
      <c r="B701" s="403"/>
      <c r="C701" s="403"/>
      <c r="D701" s="403"/>
      <c r="E701" s="403"/>
      <c r="F701" s="403"/>
      <c r="G701" s="403"/>
      <c r="H701" s="403"/>
      <c r="I701" s="403"/>
      <c r="J701" s="403"/>
      <c r="K701" s="403"/>
      <c r="L701" s="403"/>
      <c r="M701" s="403"/>
      <c r="N701" s="403"/>
      <c r="O701" s="403"/>
      <c r="P701" s="403"/>
      <c r="Q701" s="403"/>
      <c r="R701" s="403"/>
      <c r="S701" s="403"/>
      <c r="T701" s="403"/>
      <c r="U701" s="403"/>
      <c r="V701" s="403"/>
      <c r="W701" s="403"/>
      <c r="X701" s="403"/>
      <c r="Y701" s="403"/>
      <c r="Z701" s="403"/>
      <c r="AA701" s="403"/>
      <c r="AB701" s="403"/>
      <c r="AC701" s="403"/>
      <c r="AD701" s="403"/>
      <c r="AE701" s="403"/>
      <c r="AF701" s="403"/>
      <c r="AG701" s="403"/>
      <c r="AH701" s="403"/>
      <c r="AI701" s="403"/>
      <c r="AJ701" s="403"/>
      <c r="AK701" s="403"/>
      <c r="AL701" s="403"/>
      <c r="AM701" s="403"/>
      <c r="AN701" s="403"/>
      <c r="AO701" s="403"/>
      <c r="AP701" s="403"/>
      <c r="AQ701" s="403"/>
    </row>
    <row r="702" spans="1:43" ht="15.75" customHeight="1">
      <c r="A702" s="403"/>
      <c r="B702" s="403"/>
      <c r="C702" s="403"/>
      <c r="D702" s="403"/>
      <c r="E702" s="403"/>
      <c r="F702" s="403"/>
      <c r="G702" s="403"/>
      <c r="H702" s="403"/>
      <c r="I702" s="403"/>
      <c r="J702" s="403"/>
      <c r="K702" s="403"/>
      <c r="L702" s="403"/>
      <c r="M702" s="403"/>
      <c r="N702" s="403"/>
      <c r="O702" s="403"/>
      <c r="P702" s="403"/>
      <c r="Q702" s="403"/>
      <c r="R702" s="403"/>
      <c r="S702" s="403"/>
      <c r="T702" s="403"/>
      <c r="U702" s="403"/>
      <c r="V702" s="403"/>
      <c r="W702" s="403"/>
      <c r="X702" s="403"/>
      <c r="Y702" s="403"/>
      <c r="Z702" s="403"/>
      <c r="AA702" s="403"/>
      <c r="AB702" s="403"/>
      <c r="AC702" s="403"/>
      <c r="AD702" s="403"/>
      <c r="AE702" s="403"/>
      <c r="AF702" s="403"/>
      <c r="AG702" s="403"/>
      <c r="AH702" s="403"/>
      <c r="AI702" s="403"/>
      <c r="AJ702" s="403"/>
      <c r="AK702" s="403"/>
      <c r="AL702" s="403"/>
      <c r="AM702" s="403"/>
      <c r="AN702" s="403"/>
      <c r="AO702" s="403"/>
      <c r="AP702" s="403"/>
      <c r="AQ702" s="403"/>
    </row>
    <row r="703" spans="1:43" ht="15.75" customHeight="1">
      <c r="A703" s="403"/>
      <c r="B703" s="403"/>
      <c r="C703" s="403"/>
      <c r="D703" s="403"/>
      <c r="E703" s="403"/>
      <c r="F703" s="403"/>
      <c r="G703" s="403"/>
      <c r="H703" s="403"/>
      <c r="I703" s="403"/>
      <c r="J703" s="403"/>
      <c r="K703" s="403"/>
      <c r="L703" s="403"/>
      <c r="M703" s="403"/>
      <c r="N703" s="403"/>
      <c r="O703" s="403"/>
      <c r="P703" s="403"/>
      <c r="Q703" s="403"/>
      <c r="R703" s="403"/>
      <c r="S703" s="403"/>
      <c r="T703" s="403"/>
      <c r="U703" s="403"/>
      <c r="V703" s="403"/>
      <c r="W703" s="403"/>
      <c r="X703" s="403"/>
      <c r="Y703" s="403"/>
      <c r="Z703" s="403"/>
      <c r="AA703" s="403"/>
      <c r="AB703" s="403"/>
      <c r="AC703" s="403"/>
      <c r="AD703" s="403"/>
      <c r="AE703" s="403"/>
      <c r="AF703" s="403"/>
      <c r="AG703" s="403"/>
      <c r="AH703" s="403"/>
      <c r="AI703" s="403"/>
      <c r="AJ703" s="403"/>
      <c r="AK703" s="403"/>
      <c r="AL703" s="403"/>
      <c r="AM703" s="403"/>
      <c r="AN703" s="403"/>
      <c r="AO703" s="403"/>
      <c r="AP703" s="403"/>
      <c r="AQ703" s="403"/>
    </row>
    <row r="704" spans="1:43" ht="15.75" customHeight="1">
      <c r="A704" s="403"/>
      <c r="B704" s="403"/>
      <c r="C704" s="403"/>
      <c r="D704" s="403"/>
      <c r="E704" s="403"/>
      <c r="F704" s="403"/>
      <c r="G704" s="403"/>
      <c r="H704" s="403"/>
      <c r="I704" s="403"/>
      <c r="J704" s="403"/>
      <c r="K704" s="403"/>
      <c r="L704" s="403"/>
      <c r="M704" s="403"/>
      <c r="N704" s="403"/>
      <c r="O704" s="403"/>
      <c r="P704" s="403"/>
      <c r="Q704" s="403"/>
      <c r="R704" s="403"/>
      <c r="S704" s="403"/>
      <c r="T704" s="403"/>
      <c r="U704" s="403"/>
      <c r="V704" s="403"/>
      <c r="W704" s="403"/>
      <c r="X704" s="403"/>
      <c r="Y704" s="403"/>
      <c r="Z704" s="403"/>
      <c r="AA704" s="403"/>
      <c r="AB704" s="403"/>
      <c r="AC704" s="403"/>
      <c r="AD704" s="403"/>
      <c r="AE704" s="403"/>
      <c r="AF704" s="403"/>
      <c r="AG704" s="403"/>
      <c r="AH704" s="403"/>
      <c r="AI704" s="403"/>
      <c r="AJ704" s="403"/>
      <c r="AK704" s="403"/>
      <c r="AL704" s="403"/>
      <c r="AM704" s="403"/>
      <c r="AN704" s="403"/>
      <c r="AO704" s="403"/>
      <c r="AP704" s="403"/>
      <c r="AQ704" s="403"/>
    </row>
    <row r="705" spans="1:43" ht="15.75" customHeight="1">
      <c r="A705" s="403"/>
      <c r="B705" s="403"/>
      <c r="C705" s="403"/>
      <c r="D705" s="403"/>
      <c r="E705" s="403"/>
      <c r="F705" s="403"/>
      <c r="G705" s="403"/>
      <c r="H705" s="403"/>
      <c r="I705" s="403"/>
      <c r="J705" s="403"/>
      <c r="K705" s="403"/>
      <c r="L705" s="403"/>
      <c r="M705" s="403"/>
      <c r="N705" s="403"/>
      <c r="O705" s="403"/>
      <c r="P705" s="403"/>
      <c r="Q705" s="403"/>
      <c r="R705" s="403"/>
      <c r="S705" s="403"/>
      <c r="T705" s="403"/>
      <c r="U705" s="403"/>
      <c r="V705" s="403"/>
      <c r="W705" s="403"/>
      <c r="X705" s="403"/>
      <c r="Y705" s="403"/>
      <c r="Z705" s="403"/>
      <c r="AA705" s="403"/>
      <c r="AB705" s="403"/>
      <c r="AC705" s="403"/>
      <c r="AD705" s="403"/>
      <c r="AE705" s="403"/>
      <c r="AF705" s="403"/>
      <c r="AG705" s="403"/>
      <c r="AH705" s="403"/>
      <c r="AI705" s="403"/>
      <c r="AJ705" s="403"/>
      <c r="AK705" s="403"/>
      <c r="AL705" s="403"/>
      <c r="AM705" s="403"/>
      <c r="AN705" s="403"/>
      <c r="AO705" s="403"/>
      <c r="AP705" s="403"/>
      <c r="AQ705" s="403"/>
    </row>
    <row r="706" spans="1:43" ht="15.75" customHeight="1">
      <c r="A706" s="403"/>
      <c r="B706" s="403"/>
      <c r="C706" s="403"/>
      <c r="D706" s="403"/>
      <c r="E706" s="403"/>
      <c r="F706" s="403"/>
      <c r="G706" s="403"/>
      <c r="H706" s="403"/>
      <c r="I706" s="403"/>
      <c r="J706" s="403"/>
      <c r="K706" s="403"/>
      <c r="L706" s="403"/>
      <c r="M706" s="403"/>
      <c r="N706" s="403"/>
      <c r="O706" s="403"/>
      <c r="P706" s="403"/>
      <c r="Q706" s="403"/>
      <c r="R706" s="403"/>
      <c r="S706" s="403"/>
      <c r="T706" s="403"/>
      <c r="U706" s="403"/>
      <c r="V706" s="403"/>
      <c r="W706" s="403"/>
      <c r="X706" s="403"/>
      <c r="Y706" s="403"/>
      <c r="Z706" s="403"/>
      <c r="AA706" s="403"/>
      <c r="AB706" s="403"/>
      <c r="AC706" s="403"/>
      <c r="AD706" s="403"/>
      <c r="AE706" s="403"/>
      <c r="AF706" s="403"/>
      <c r="AG706" s="403"/>
      <c r="AH706" s="403"/>
      <c r="AI706" s="403"/>
      <c r="AJ706" s="403"/>
      <c r="AK706" s="403"/>
      <c r="AL706" s="403"/>
      <c r="AM706" s="403"/>
      <c r="AN706" s="403"/>
      <c r="AO706" s="403"/>
      <c r="AP706" s="403"/>
      <c r="AQ706" s="403"/>
    </row>
    <row r="707" spans="1:43" ht="15.75" customHeight="1">
      <c r="A707" s="403"/>
      <c r="B707" s="403"/>
      <c r="C707" s="403"/>
      <c r="D707" s="403"/>
      <c r="E707" s="403"/>
      <c r="F707" s="403"/>
      <c r="G707" s="403"/>
      <c r="H707" s="403"/>
      <c r="I707" s="403"/>
      <c r="J707" s="403"/>
      <c r="K707" s="403"/>
      <c r="L707" s="403"/>
      <c r="M707" s="403"/>
      <c r="N707" s="403"/>
      <c r="O707" s="403"/>
      <c r="P707" s="403"/>
      <c r="Q707" s="403"/>
      <c r="R707" s="403"/>
      <c r="S707" s="403"/>
      <c r="T707" s="403"/>
      <c r="U707" s="403"/>
      <c r="V707" s="403"/>
      <c r="W707" s="403"/>
      <c r="X707" s="403"/>
      <c r="Y707" s="403"/>
      <c r="Z707" s="403"/>
      <c r="AA707" s="403"/>
      <c r="AB707" s="403"/>
      <c r="AC707" s="403"/>
      <c r="AD707" s="403"/>
      <c r="AE707" s="403"/>
      <c r="AF707" s="403"/>
      <c r="AG707" s="403"/>
      <c r="AH707" s="403"/>
      <c r="AI707" s="403"/>
      <c r="AJ707" s="403"/>
      <c r="AK707" s="403"/>
      <c r="AL707" s="403"/>
      <c r="AM707" s="403"/>
      <c r="AN707" s="403"/>
      <c r="AO707" s="403"/>
      <c r="AP707" s="403"/>
      <c r="AQ707" s="403"/>
    </row>
    <row r="708" spans="1:43" ht="15.75" customHeight="1">
      <c r="A708" s="403"/>
      <c r="B708" s="403"/>
      <c r="C708" s="403"/>
      <c r="D708" s="403"/>
      <c r="E708" s="403"/>
      <c r="F708" s="403"/>
      <c r="G708" s="403"/>
      <c r="H708" s="403"/>
      <c r="I708" s="403"/>
      <c r="J708" s="403"/>
      <c r="K708" s="403"/>
      <c r="L708" s="403"/>
      <c r="M708" s="403"/>
      <c r="N708" s="403"/>
      <c r="O708" s="403"/>
      <c r="P708" s="403"/>
      <c r="Q708" s="403"/>
      <c r="R708" s="403"/>
      <c r="S708" s="403"/>
      <c r="T708" s="403"/>
      <c r="U708" s="403"/>
      <c r="V708" s="403"/>
      <c r="W708" s="403"/>
      <c r="X708" s="403"/>
      <c r="Y708" s="403"/>
      <c r="Z708" s="403"/>
      <c r="AA708" s="403"/>
      <c r="AB708" s="403"/>
      <c r="AC708" s="403"/>
      <c r="AD708" s="403"/>
      <c r="AE708" s="403"/>
      <c r="AF708" s="403"/>
      <c r="AG708" s="403"/>
      <c r="AH708" s="403"/>
      <c r="AI708" s="403"/>
      <c r="AJ708" s="403"/>
      <c r="AK708" s="403"/>
      <c r="AL708" s="403"/>
      <c r="AM708" s="403"/>
      <c r="AN708" s="403"/>
      <c r="AO708" s="403"/>
      <c r="AP708" s="403"/>
      <c r="AQ708" s="403"/>
    </row>
    <row r="709" spans="1:43" ht="15.75" customHeight="1">
      <c r="A709" s="403"/>
      <c r="B709" s="403"/>
      <c r="C709" s="403"/>
      <c r="D709" s="403"/>
      <c r="E709" s="403"/>
      <c r="F709" s="403"/>
      <c r="G709" s="403"/>
      <c r="H709" s="403"/>
      <c r="I709" s="403"/>
      <c r="J709" s="403"/>
      <c r="K709" s="403"/>
      <c r="L709" s="403"/>
      <c r="M709" s="403"/>
      <c r="N709" s="403"/>
      <c r="O709" s="403"/>
      <c r="P709" s="403"/>
      <c r="Q709" s="403"/>
      <c r="R709" s="403"/>
      <c r="S709" s="403"/>
      <c r="T709" s="403"/>
      <c r="U709" s="403"/>
      <c r="V709" s="403"/>
      <c r="W709" s="403"/>
      <c r="X709" s="403"/>
      <c r="Y709" s="403"/>
      <c r="Z709" s="403"/>
      <c r="AA709" s="403"/>
      <c r="AB709" s="403"/>
      <c r="AC709" s="403"/>
      <c r="AD709" s="403"/>
      <c r="AE709" s="403"/>
      <c r="AF709" s="403"/>
      <c r="AG709" s="403"/>
      <c r="AH709" s="403"/>
      <c r="AI709" s="403"/>
      <c r="AJ709" s="403"/>
      <c r="AK709" s="403"/>
      <c r="AL709" s="403"/>
      <c r="AM709" s="403"/>
      <c r="AN709" s="403"/>
      <c r="AO709" s="403"/>
      <c r="AP709" s="403"/>
      <c r="AQ709" s="403"/>
    </row>
    <row r="710" spans="1:43" ht="15.75" customHeight="1">
      <c r="A710" s="403"/>
      <c r="B710" s="403"/>
      <c r="C710" s="403"/>
      <c r="D710" s="403"/>
      <c r="E710" s="403"/>
      <c r="F710" s="403"/>
      <c r="G710" s="403"/>
      <c r="H710" s="403"/>
      <c r="I710" s="403"/>
      <c r="J710" s="403"/>
      <c r="K710" s="403"/>
      <c r="L710" s="403"/>
      <c r="M710" s="403"/>
      <c r="N710" s="403"/>
      <c r="O710" s="403"/>
      <c r="P710" s="403"/>
      <c r="Q710" s="403"/>
      <c r="R710" s="403"/>
      <c r="S710" s="403"/>
      <c r="T710" s="403"/>
      <c r="U710" s="403"/>
      <c r="V710" s="403"/>
      <c r="W710" s="403"/>
      <c r="X710" s="403"/>
      <c r="Y710" s="403"/>
      <c r="Z710" s="403"/>
      <c r="AA710" s="403"/>
      <c r="AB710" s="403"/>
      <c r="AC710" s="403"/>
      <c r="AD710" s="403"/>
      <c r="AE710" s="403"/>
      <c r="AF710" s="403"/>
      <c r="AG710" s="403"/>
      <c r="AH710" s="403"/>
      <c r="AI710" s="403"/>
      <c r="AJ710" s="403"/>
      <c r="AK710" s="403"/>
      <c r="AL710" s="403"/>
      <c r="AM710" s="403"/>
      <c r="AN710" s="403"/>
      <c r="AO710" s="403"/>
      <c r="AP710" s="403"/>
      <c r="AQ710" s="403"/>
    </row>
    <row r="711" spans="1:43" ht="15.75" customHeight="1">
      <c r="A711" s="403"/>
      <c r="B711" s="403"/>
      <c r="C711" s="403"/>
      <c r="D711" s="403"/>
      <c r="E711" s="403"/>
      <c r="F711" s="403"/>
      <c r="G711" s="403"/>
      <c r="H711" s="403"/>
      <c r="I711" s="403"/>
      <c r="J711" s="403"/>
      <c r="K711" s="403"/>
      <c r="L711" s="403"/>
      <c r="M711" s="403"/>
      <c r="N711" s="403"/>
      <c r="O711" s="403"/>
      <c r="P711" s="403"/>
      <c r="Q711" s="403"/>
      <c r="R711" s="403"/>
      <c r="S711" s="403"/>
      <c r="T711" s="403"/>
      <c r="U711" s="403"/>
      <c r="V711" s="403"/>
      <c r="W711" s="403"/>
      <c r="X711" s="403"/>
      <c r="Y711" s="403"/>
      <c r="Z711" s="403"/>
      <c r="AA711" s="403"/>
      <c r="AB711" s="403"/>
      <c r="AC711" s="403"/>
      <c r="AD711" s="403"/>
      <c r="AE711" s="403"/>
      <c r="AF711" s="403"/>
      <c r="AG711" s="403"/>
      <c r="AH711" s="403"/>
      <c r="AI711" s="403"/>
      <c r="AJ711" s="403"/>
      <c r="AK711" s="403"/>
      <c r="AL711" s="403"/>
      <c r="AM711" s="403"/>
      <c r="AN711" s="403"/>
      <c r="AO711" s="403"/>
      <c r="AP711" s="403"/>
      <c r="AQ711" s="403"/>
    </row>
    <row r="712" spans="1:43" ht="15.75" customHeight="1">
      <c r="A712" s="403"/>
      <c r="B712" s="403"/>
      <c r="C712" s="403"/>
      <c r="D712" s="403"/>
      <c r="E712" s="403"/>
      <c r="F712" s="403"/>
      <c r="G712" s="403"/>
      <c r="H712" s="403"/>
      <c r="I712" s="403"/>
      <c r="J712" s="403"/>
      <c r="K712" s="403"/>
      <c r="L712" s="403"/>
      <c r="M712" s="403"/>
      <c r="N712" s="403"/>
      <c r="O712" s="403"/>
      <c r="P712" s="403"/>
      <c r="Q712" s="403"/>
      <c r="R712" s="403"/>
      <c r="S712" s="403"/>
      <c r="T712" s="403"/>
      <c r="U712" s="403"/>
      <c r="V712" s="403"/>
      <c r="W712" s="403"/>
      <c r="X712" s="403"/>
      <c r="Y712" s="403"/>
      <c r="Z712" s="403"/>
      <c r="AA712" s="403"/>
      <c r="AB712" s="403"/>
      <c r="AC712" s="403"/>
      <c r="AD712" s="403"/>
      <c r="AE712" s="403"/>
      <c r="AF712" s="403"/>
      <c r="AG712" s="403"/>
      <c r="AH712" s="403"/>
      <c r="AI712" s="403"/>
      <c r="AJ712" s="403"/>
      <c r="AK712" s="403"/>
      <c r="AL712" s="403"/>
      <c r="AM712" s="403"/>
      <c r="AN712" s="403"/>
      <c r="AO712" s="403"/>
      <c r="AP712" s="403"/>
      <c r="AQ712" s="403"/>
    </row>
    <row r="713" spans="1:43" ht="15.75" customHeight="1">
      <c r="A713" s="403"/>
      <c r="B713" s="403"/>
      <c r="C713" s="403"/>
      <c r="D713" s="403"/>
      <c r="E713" s="403"/>
      <c r="F713" s="403"/>
      <c r="G713" s="403"/>
      <c r="H713" s="403"/>
      <c r="I713" s="403"/>
      <c r="J713" s="403"/>
      <c r="K713" s="403"/>
      <c r="L713" s="403"/>
      <c r="M713" s="403"/>
      <c r="N713" s="403"/>
      <c r="O713" s="403"/>
      <c r="P713" s="403"/>
      <c r="Q713" s="403"/>
      <c r="R713" s="403"/>
      <c r="S713" s="403"/>
      <c r="T713" s="403"/>
      <c r="U713" s="403"/>
      <c r="V713" s="403"/>
      <c r="W713" s="403"/>
      <c r="X713" s="403"/>
      <c r="Y713" s="403"/>
      <c r="Z713" s="403"/>
      <c r="AA713" s="403"/>
      <c r="AB713" s="403"/>
      <c r="AC713" s="403"/>
      <c r="AD713" s="403"/>
      <c r="AE713" s="403"/>
      <c r="AF713" s="403"/>
      <c r="AG713" s="403"/>
      <c r="AH713" s="403"/>
      <c r="AI713" s="403"/>
      <c r="AJ713" s="403"/>
      <c r="AK713" s="403"/>
      <c r="AL713" s="403"/>
      <c r="AM713" s="403"/>
      <c r="AN713" s="403"/>
      <c r="AO713" s="403"/>
      <c r="AP713" s="403"/>
      <c r="AQ713" s="403"/>
    </row>
    <row r="714" spans="1:43" ht="15.75" customHeight="1">
      <c r="A714" s="403"/>
      <c r="B714" s="403"/>
      <c r="C714" s="403"/>
      <c r="D714" s="403"/>
      <c r="E714" s="403"/>
      <c r="F714" s="403"/>
      <c r="G714" s="403"/>
      <c r="H714" s="403"/>
      <c r="I714" s="403"/>
      <c r="J714" s="403"/>
      <c r="K714" s="403"/>
      <c r="L714" s="403"/>
      <c r="M714" s="403"/>
      <c r="N714" s="403"/>
      <c r="O714" s="403"/>
      <c r="P714" s="403"/>
      <c r="Q714" s="403"/>
      <c r="R714" s="403"/>
      <c r="S714" s="403"/>
      <c r="T714" s="403"/>
      <c r="U714" s="403"/>
      <c r="V714" s="403"/>
      <c r="W714" s="403"/>
      <c r="X714" s="403"/>
      <c r="Y714" s="403"/>
      <c r="Z714" s="403"/>
      <c r="AA714" s="403"/>
      <c r="AB714" s="403"/>
      <c r="AC714" s="403"/>
      <c r="AD714" s="403"/>
      <c r="AE714" s="403"/>
      <c r="AF714" s="403"/>
      <c r="AG714" s="403"/>
      <c r="AH714" s="403"/>
      <c r="AI714" s="403"/>
      <c r="AJ714" s="403"/>
      <c r="AK714" s="403"/>
      <c r="AL714" s="403"/>
      <c r="AM714" s="403"/>
      <c r="AN714" s="403"/>
      <c r="AO714" s="403"/>
      <c r="AP714" s="403"/>
      <c r="AQ714" s="403"/>
    </row>
    <row r="715" spans="1:43" ht="15.75" customHeight="1">
      <c r="A715" s="403"/>
      <c r="B715" s="403"/>
      <c r="C715" s="403"/>
      <c r="D715" s="403"/>
      <c r="E715" s="403"/>
      <c r="F715" s="403"/>
      <c r="G715" s="403"/>
      <c r="H715" s="403"/>
      <c r="I715" s="403"/>
      <c r="J715" s="403"/>
      <c r="K715" s="403"/>
      <c r="L715" s="403"/>
      <c r="M715" s="403"/>
      <c r="N715" s="403"/>
      <c r="O715" s="403"/>
      <c r="P715" s="403"/>
      <c r="Q715" s="403"/>
      <c r="R715" s="403"/>
      <c r="S715" s="403"/>
      <c r="T715" s="403"/>
      <c r="U715" s="403"/>
      <c r="V715" s="403"/>
      <c r="W715" s="403"/>
      <c r="X715" s="403"/>
      <c r="Y715" s="403"/>
      <c r="Z715" s="403"/>
      <c r="AA715" s="403"/>
      <c r="AB715" s="403"/>
      <c r="AC715" s="403"/>
      <c r="AD715" s="403"/>
      <c r="AE715" s="403"/>
      <c r="AF715" s="403"/>
      <c r="AG715" s="403"/>
      <c r="AH715" s="403"/>
      <c r="AI715" s="403"/>
      <c r="AJ715" s="403"/>
      <c r="AK715" s="403"/>
      <c r="AL715" s="403"/>
      <c r="AM715" s="403"/>
      <c r="AN715" s="403"/>
      <c r="AO715" s="403"/>
      <c r="AP715" s="403"/>
      <c r="AQ715" s="403"/>
    </row>
    <row r="716" spans="1:43" ht="15.75" customHeight="1">
      <c r="A716" s="403"/>
      <c r="B716" s="403"/>
      <c r="C716" s="403"/>
      <c r="D716" s="403"/>
      <c r="E716" s="403"/>
      <c r="F716" s="403"/>
      <c r="G716" s="403"/>
      <c r="H716" s="403"/>
      <c r="I716" s="403"/>
      <c r="J716" s="403"/>
      <c r="K716" s="403"/>
      <c r="L716" s="403"/>
      <c r="M716" s="403"/>
      <c r="N716" s="403"/>
      <c r="O716" s="403"/>
      <c r="P716" s="403"/>
      <c r="Q716" s="403"/>
      <c r="R716" s="403"/>
      <c r="S716" s="403"/>
      <c r="T716" s="403"/>
      <c r="U716" s="403"/>
      <c r="V716" s="403"/>
      <c r="W716" s="403"/>
      <c r="X716" s="403"/>
      <c r="Y716" s="403"/>
      <c r="Z716" s="403"/>
      <c r="AA716" s="403"/>
      <c r="AB716" s="403"/>
      <c r="AC716" s="403"/>
      <c r="AD716" s="403"/>
      <c r="AE716" s="403"/>
      <c r="AF716" s="403"/>
      <c r="AG716" s="403"/>
      <c r="AH716" s="403"/>
      <c r="AI716" s="403"/>
      <c r="AJ716" s="403"/>
      <c r="AK716" s="403"/>
      <c r="AL716" s="403"/>
      <c r="AM716" s="403"/>
      <c r="AN716" s="403"/>
      <c r="AO716" s="403"/>
      <c r="AP716" s="403"/>
      <c r="AQ716" s="403"/>
    </row>
    <row r="717" spans="1:43" ht="15.75" customHeight="1">
      <c r="A717" s="403"/>
      <c r="B717" s="403"/>
      <c r="C717" s="403"/>
      <c r="D717" s="403"/>
      <c r="E717" s="403"/>
      <c r="F717" s="403"/>
      <c r="G717" s="403"/>
      <c r="H717" s="403"/>
      <c r="I717" s="403"/>
      <c r="J717" s="403"/>
      <c r="K717" s="403"/>
      <c r="L717" s="403"/>
      <c r="M717" s="403"/>
      <c r="N717" s="403"/>
      <c r="O717" s="403"/>
      <c r="P717" s="403"/>
      <c r="Q717" s="403"/>
      <c r="R717" s="403"/>
      <c r="S717" s="403"/>
      <c r="T717" s="403"/>
      <c r="U717" s="403"/>
      <c r="V717" s="403"/>
      <c r="W717" s="403"/>
      <c r="X717" s="403"/>
      <c r="Y717" s="403"/>
      <c r="Z717" s="403"/>
      <c r="AA717" s="403"/>
      <c r="AB717" s="403"/>
      <c r="AC717" s="403"/>
      <c r="AD717" s="403"/>
      <c r="AE717" s="403"/>
      <c r="AF717" s="403"/>
      <c r="AG717" s="403"/>
      <c r="AH717" s="403"/>
      <c r="AI717" s="403"/>
      <c r="AJ717" s="403"/>
      <c r="AK717" s="403"/>
      <c r="AL717" s="403"/>
      <c r="AM717" s="403"/>
      <c r="AN717" s="403"/>
      <c r="AO717" s="403"/>
      <c r="AP717" s="403"/>
      <c r="AQ717" s="403"/>
    </row>
    <row r="718" spans="1:43" ht="15.75" customHeight="1">
      <c r="A718" s="403"/>
      <c r="B718" s="403"/>
      <c r="C718" s="403"/>
      <c r="D718" s="403"/>
      <c r="E718" s="403"/>
      <c r="F718" s="403"/>
      <c r="G718" s="403"/>
      <c r="H718" s="403"/>
      <c r="I718" s="403"/>
      <c r="J718" s="403"/>
      <c r="K718" s="403"/>
      <c r="L718" s="403"/>
      <c r="M718" s="403"/>
      <c r="N718" s="403"/>
      <c r="O718" s="403"/>
      <c r="P718" s="403"/>
      <c r="Q718" s="403"/>
      <c r="R718" s="403"/>
      <c r="S718" s="403"/>
      <c r="T718" s="403"/>
      <c r="U718" s="403"/>
      <c r="V718" s="403"/>
      <c r="W718" s="403"/>
      <c r="X718" s="403"/>
      <c r="Y718" s="403"/>
      <c r="Z718" s="403"/>
      <c r="AA718" s="403"/>
      <c r="AB718" s="403"/>
      <c r="AC718" s="403"/>
      <c r="AD718" s="403"/>
      <c r="AE718" s="403"/>
      <c r="AF718" s="403"/>
      <c r="AG718" s="403"/>
      <c r="AH718" s="403"/>
      <c r="AI718" s="403"/>
      <c r="AJ718" s="403"/>
      <c r="AK718" s="403"/>
      <c r="AL718" s="403"/>
      <c r="AM718" s="403"/>
      <c r="AN718" s="403"/>
      <c r="AO718" s="403"/>
      <c r="AP718" s="403"/>
      <c r="AQ718" s="403"/>
    </row>
    <row r="719" spans="1:43" ht="15.75" customHeight="1">
      <c r="A719" s="403"/>
      <c r="B719" s="403"/>
      <c r="C719" s="403"/>
      <c r="D719" s="403"/>
      <c r="E719" s="403"/>
      <c r="F719" s="403"/>
      <c r="G719" s="403"/>
      <c r="H719" s="403"/>
      <c r="I719" s="403"/>
      <c r="J719" s="403"/>
      <c r="K719" s="403"/>
      <c r="L719" s="403"/>
      <c r="M719" s="403"/>
      <c r="N719" s="403"/>
      <c r="O719" s="403"/>
      <c r="P719" s="403"/>
      <c r="Q719" s="403"/>
      <c r="R719" s="403"/>
      <c r="S719" s="403"/>
      <c r="T719" s="403"/>
      <c r="U719" s="403"/>
      <c r="V719" s="403"/>
      <c r="W719" s="403"/>
      <c r="X719" s="403"/>
      <c r="Y719" s="403"/>
      <c r="Z719" s="403"/>
      <c r="AA719" s="403"/>
      <c r="AB719" s="403"/>
      <c r="AC719" s="403"/>
      <c r="AD719" s="403"/>
      <c r="AE719" s="403"/>
      <c r="AF719" s="403"/>
      <c r="AG719" s="403"/>
      <c r="AH719" s="403"/>
      <c r="AI719" s="403"/>
      <c r="AJ719" s="403"/>
      <c r="AK719" s="403"/>
      <c r="AL719" s="403"/>
      <c r="AM719" s="403"/>
      <c r="AN719" s="403"/>
      <c r="AO719" s="403"/>
      <c r="AP719" s="403"/>
      <c r="AQ719" s="403"/>
    </row>
    <row r="720" spans="1:43" ht="15.75" customHeight="1">
      <c r="A720" s="403"/>
      <c r="B720" s="403"/>
      <c r="C720" s="403"/>
      <c r="D720" s="403"/>
      <c r="E720" s="403"/>
      <c r="F720" s="403"/>
      <c r="G720" s="403"/>
      <c r="H720" s="403"/>
      <c r="I720" s="403"/>
      <c r="J720" s="403"/>
      <c r="K720" s="403"/>
      <c r="L720" s="403"/>
      <c r="M720" s="403"/>
      <c r="N720" s="403"/>
      <c r="O720" s="403"/>
      <c r="P720" s="403"/>
      <c r="Q720" s="403"/>
      <c r="R720" s="403"/>
      <c r="S720" s="403"/>
      <c r="T720" s="403"/>
      <c r="U720" s="403"/>
      <c r="V720" s="403"/>
      <c r="W720" s="403"/>
      <c r="X720" s="403"/>
      <c r="Y720" s="403"/>
      <c r="Z720" s="403"/>
      <c r="AA720" s="403"/>
      <c r="AB720" s="403"/>
      <c r="AC720" s="403"/>
      <c r="AD720" s="403"/>
      <c r="AE720" s="403"/>
      <c r="AF720" s="403"/>
      <c r="AG720" s="403"/>
      <c r="AH720" s="403"/>
      <c r="AI720" s="403"/>
      <c r="AJ720" s="403"/>
      <c r="AK720" s="403"/>
      <c r="AL720" s="403"/>
      <c r="AM720" s="403"/>
      <c r="AN720" s="403"/>
      <c r="AO720" s="403"/>
      <c r="AP720" s="403"/>
      <c r="AQ720" s="403"/>
    </row>
    <row r="721" spans="1:43" ht="15.75" customHeight="1">
      <c r="A721" s="403"/>
      <c r="B721" s="403"/>
      <c r="C721" s="403"/>
      <c r="D721" s="403"/>
      <c r="E721" s="403"/>
      <c r="F721" s="403"/>
      <c r="G721" s="403"/>
      <c r="H721" s="403"/>
      <c r="I721" s="403"/>
      <c r="J721" s="403"/>
      <c r="K721" s="403"/>
      <c r="L721" s="403"/>
      <c r="M721" s="403"/>
      <c r="N721" s="403"/>
      <c r="O721" s="403"/>
      <c r="P721" s="403"/>
      <c r="Q721" s="403"/>
      <c r="R721" s="403"/>
      <c r="S721" s="403"/>
      <c r="T721" s="403"/>
      <c r="U721" s="403"/>
      <c r="V721" s="403"/>
      <c r="W721" s="403"/>
      <c r="X721" s="403"/>
      <c r="Y721" s="403"/>
      <c r="Z721" s="403"/>
      <c r="AA721" s="403"/>
      <c r="AB721" s="403"/>
      <c r="AC721" s="403"/>
      <c r="AD721" s="403"/>
      <c r="AE721" s="403"/>
      <c r="AF721" s="403"/>
      <c r="AG721" s="403"/>
      <c r="AH721" s="403"/>
      <c r="AI721" s="403"/>
      <c r="AJ721" s="403"/>
      <c r="AK721" s="403"/>
      <c r="AL721" s="403"/>
      <c r="AM721" s="403"/>
      <c r="AN721" s="403"/>
      <c r="AO721" s="403"/>
      <c r="AP721" s="403"/>
      <c r="AQ721" s="403"/>
    </row>
    <row r="722" spans="1:43" ht="15.75" customHeight="1">
      <c r="A722" s="403"/>
      <c r="B722" s="403"/>
      <c r="C722" s="403"/>
      <c r="D722" s="403"/>
      <c r="E722" s="403"/>
      <c r="F722" s="403"/>
      <c r="G722" s="403"/>
      <c r="H722" s="403"/>
      <c r="I722" s="403"/>
      <c r="J722" s="403"/>
      <c r="K722" s="403"/>
      <c r="L722" s="403"/>
      <c r="M722" s="403"/>
      <c r="N722" s="403"/>
      <c r="O722" s="403"/>
      <c r="P722" s="403"/>
      <c r="Q722" s="403"/>
      <c r="R722" s="403"/>
      <c r="S722" s="403"/>
      <c r="T722" s="403"/>
      <c r="U722" s="403"/>
      <c r="V722" s="403"/>
      <c r="W722" s="403"/>
      <c r="X722" s="403"/>
      <c r="Y722" s="403"/>
      <c r="Z722" s="403"/>
      <c r="AA722" s="403"/>
      <c r="AB722" s="403"/>
      <c r="AC722" s="403"/>
      <c r="AD722" s="403"/>
      <c r="AE722" s="403"/>
      <c r="AF722" s="403"/>
      <c r="AG722" s="403"/>
      <c r="AH722" s="403"/>
      <c r="AI722" s="403"/>
      <c r="AJ722" s="403"/>
      <c r="AK722" s="403"/>
      <c r="AL722" s="403"/>
      <c r="AM722" s="403"/>
      <c r="AN722" s="403"/>
      <c r="AO722" s="403"/>
      <c r="AP722" s="403"/>
      <c r="AQ722" s="403"/>
    </row>
    <row r="723" spans="1:43" ht="15.75" customHeight="1">
      <c r="A723" s="403"/>
      <c r="B723" s="403"/>
      <c r="C723" s="403"/>
      <c r="D723" s="403"/>
      <c r="E723" s="403"/>
      <c r="F723" s="403"/>
      <c r="G723" s="403"/>
      <c r="H723" s="403"/>
      <c r="I723" s="403"/>
      <c r="J723" s="403"/>
      <c r="K723" s="403"/>
      <c r="L723" s="403"/>
      <c r="M723" s="403"/>
      <c r="N723" s="403"/>
      <c r="O723" s="403"/>
      <c r="P723" s="403"/>
      <c r="Q723" s="403"/>
      <c r="R723" s="403"/>
      <c r="S723" s="403"/>
      <c r="T723" s="403"/>
      <c r="U723" s="403"/>
      <c r="V723" s="403"/>
      <c r="W723" s="403"/>
      <c r="X723" s="403"/>
      <c r="Y723" s="403"/>
      <c r="Z723" s="403"/>
      <c r="AA723" s="403"/>
      <c r="AB723" s="403"/>
      <c r="AC723" s="403"/>
      <c r="AD723" s="403"/>
      <c r="AE723" s="403"/>
      <c r="AF723" s="403"/>
      <c r="AG723" s="403"/>
      <c r="AH723" s="403"/>
      <c r="AI723" s="403"/>
      <c r="AJ723" s="403"/>
      <c r="AK723" s="403"/>
      <c r="AL723" s="403"/>
      <c r="AM723" s="403"/>
      <c r="AN723" s="403"/>
      <c r="AO723" s="403"/>
      <c r="AP723" s="403"/>
      <c r="AQ723" s="403"/>
    </row>
    <row r="724" spans="1:43" ht="15.75" customHeight="1">
      <c r="A724" s="403"/>
      <c r="B724" s="403"/>
      <c r="C724" s="403"/>
      <c r="D724" s="403"/>
      <c r="E724" s="403"/>
      <c r="F724" s="403"/>
      <c r="G724" s="403"/>
      <c r="H724" s="403"/>
      <c r="I724" s="403"/>
      <c r="J724" s="403"/>
      <c r="K724" s="403"/>
      <c r="L724" s="403"/>
      <c r="M724" s="403"/>
      <c r="N724" s="403"/>
      <c r="O724" s="403"/>
      <c r="P724" s="403"/>
      <c r="Q724" s="403"/>
      <c r="R724" s="403"/>
      <c r="S724" s="403"/>
      <c r="T724" s="403"/>
      <c r="U724" s="403"/>
      <c r="V724" s="403"/>
      <c r="W724" s="403"/>
      <c r="X724" s="403"/>
      <c r="Y724" s="403"/>
      <c r="Z724" s="403"/>
      <c r="AA724" s="403"/>
      <c r="AB724" s="403"/>
      <c r="AC724" s="403"/>
      <c r="AD724" s="403"/>
      <c r="AE724" s="403"/>
      <c r="AF724" s="403"/>
      <c r="AG724" s="403"/>
      <c r="AH724" s="403"/>
      <c r="AI724" s="403"/>
      <c r="AJ724" s="403"/>
      <c r="AK724" s="403"/>
      <c r="AL724" s="403"/>
      <c r="AM724" s="403"/>
      <c r="AN724" s="403"/>
      <c r="AO724" s="403"/>
      <c r="AP724" s="403"/>
      <c r="AQ724" s="403"/>
    </row>
    <row r="725" spans="1:43" ht="15.75" customHeight="1">
      <c r="A725" s="403"/>
      <c r="B725" s="403"/>
      <c r="C725" s="403"/>
      <c r="D725" s="403"/>
      <c r="E725" s="403"/>
      <c r="F725" s="403"/>
      <c r="G725" s="403"/>
      <c r="H725" s="403"/>
      <c r="I725" s="403"/>
      <c r="J725" s="403"/>
      <c r="K725" s="403"/>
      <c r="L725" s="403"/>
      <c r="M725" s="403"/>
      <c r="N725" s="403"/>
      <c r="O725" s="403"/>
      <c r="P725" s="403"/>
      <c r="Q725" s="403"/>
      <c r="R725" s="403"/>
      <c r="S725" s="403"/>
      <c r="T725" s="403"/>
      <c r="U725" s="403"/>
      <c r="V725" s="403"/>
      <c r="W725" s="403"/>
      <c r="X725" s="403"/>
      <c r="Y725" s="403"/>
      <c r="Z725" s="403"/>
      <c r="AA725" s="403"/>
      <c r="AB725" s="403"/>
      <c r="AC725" s="403"/>
      <c r="AD725" s="403"/>
      <c r="AE725" s="403"/>
      <c r="AF725" s="403"/>
      <c r="AG725" s="403"/>
      <c r="AH725" s="403"/>
      <c r="AI725" s="403"/>
      <c r="AJ725" s="403"/>
      <c r="AK725" s="403"/>
      <c r="AL725" s="403"/>
      <c r="AM725" s="403"/>
      <c r="AN725" s="403"/>
      <c r="AO725" s="403"/>
      <c r="AP725" s="403"/>
      <c r="AQ725" s="403"/>
    </row>
    <row r="726" spans="1:43" ht="15.75" customHeight="1">
      <c r="A726" s="403"/>
      <c r="B726" s="403"/>
      <c r="C726" s="403"/>
      <c r="D726" s="403"/>
      <c r="E726" s="403"/>
      <c r="F726" s="403"/>
      <c r="G726" s="403"/>
      <c r="H726" s="403"/>
      <c r="I726" s="403"/>
      <c r="J726" s="403"/>
      <c r="K726" s="403"/>
      <c r="L726" s="403"/>
      <c r="M726" s="403"/>
      <c r="N726" s="403"/>
      <c r="O726" s="403"/>
      <c r="P726" s="403"/>
      <c r="Q726" s="403"/>
      <c r="R726" s="403"/>
      <c r="S726" s="403"/>
      <c r="T726" s="403"/>
      <c r="U726" s="403"/>
      <c r="V726" s="403"/>
      <c r="W726" s="403"/>
      <c r="X726" s="403"/>
      <c r="Y726" s="403"/>
      <c r="Z726" s="403"/>
      <c r="AA726" s="403"/>
      <c r="AB726" s="403"/>
      <c r="AC726" s="403"/>
      <c r="AD726" s="403"/>
      <c r="AE726" s="403"/>
      <c r="AF726" s="403"/>
      <c r="AG726" s="403"/>
      <c r="AH726" s="403"/>
      <c r="AI726" s="403"/>
      <c r="AJ726" s="403"/>
      <c r="AK726" s="403"/>
      <c r="AL726" s="403"/>
      <c r="AM726" s="403"/>
      <c r="AN726" s="403"/>
      <c r="AO726" s="403"/>
      <c r="AP726" s="403"/>
      <c r="AQ726" s="403"/>
    </row>
    <row r="727" spans="1:43" ht="15.75" customHeight="1">
      <c r="A727" s="403"/>
      <c r="B727" s="403"/>
      <c r="C727" s="403"/>
      <c r="D727" s="403"/>
      <c r="E727" s="403"/>
      <c r="F727" s="403"/>
      <c r="G727" s="403"/>
      <c r="H727" s="403"/>
      <c r="I727" s="403"/>
      <c r="J727" s="403"/>
      <c r="K727" s="403"/>
      <c r="L727" s="403"/>
      <c r="M727" s="403"/>
      <c r="N727" s="403"/>
      <c r="O727" s="403"/>
      <c r="P727" s="403"/>
      <c r="Q727" s="403"/>
      <c r="R727" s="403"/>
      <c r="S727" s="403"/>
      <c r="T727" s="403"/>
      <c r="U727" s="403"/>
      <c r="V727" s="403"/>
      <c r="W727" s="403"/>
      <c r="X727" s="403"/>
      <c r="Y727" s="403"/>
      <c r="Z727" s="403"/>
      <c r="AA727" s="403"/>
      <c r="AB727" s="403"/>
      <c r="AC727" s="403"/>
      <c r="AD727" s="403"/>
      <c r="AE727" s="403"/>
      <c r="AF727" s="403"/>
      <c r="AG727" s="403"/>
      <c r="AH727" s="403"/>
      <c r="AI727" s="403"/>
      <c r="AJ727" s="403"/>
      <c r="AK727" s="403"/>
      <c r="AL727" s="403"/>
      <c r="AM727" s="403"/>
      <c r="AN727" s="403"/>
      <c r="AO727" s="403"/>
      <c r="AP727" s="403"/>
      <c r="AQ727" s="403"/>
    </row>
    <row r="728" spans="1:43" ht="15.75" customHeight="1">
      <c r="A728" s="403"/>
      <c r="B728" s="403"/>
      <c r="C728" s="403"/>
      <c r="D728" s="403"/>
      <c r="E728" s="403"/>
      <c r="F728" s="403"/>
      <c r="G728" s="403"/>
      <c r="H728" s="403"/>
      <c r="I728" s="403"/>
      <c r="J728" s="403"/>
      <c r="K728" s="403"/>
      <c r="L728" s="403"/>
      <c r="M728" s="403"/>
      <c r="N728" s="403"/>
      <c r="O728" s="403"/>
      <c r="P728" s="403"/>
      <c r="Q728" s="403"/>
      <c r="R728" s="403"/>
      <c r="S728" s="403"/>
      <c r="T728" s="403"/>
      <c r="U728" s="403"/>
      <c r="V728" s="403"/>
      <c r="W728" s="403"/>
      <c r="X728" s="403"/>
      <c r="Y728" s="403"/>
      <c r="Z728" s="403"/>
      <c r="AA728" s="403"/>
      <c r="AB728" s="403"/>
      <c r="AC728" s="403"/>
      <c r="AD728" s="403"/>
      <c r="AE728" s="403"/>
      <c r="AF728" s="403"/>
      <c r="AG728" s="403"/>
      <c r="AH728" s="403"/>
      <c r="AI728" s="403"/>
      <c r="AJ728" s="403"/>
      <c r="AK728" s="403"/>
      <c r="AL728" s="403"/>
      <c r="AM728" s="403"/>
      <c r="AN728" s="403"/>
      <c r="AO728" s="403"/>
      <c r="AP728" s="403"/>
      <c r="AQ728" s="403"/>
    </row>
    <row r="729" spans="1:43" ht="15.75" customHeight="1">
      <c r="A729" s="403"/>
      <c r="B729" s="403"/>
      <c r="C729" s="403"/>
      <c r="D729" s="403"/>
      <c r="E729" s="403"/>
      <c r="F729" s="403"/>
      <c r="G729" s="403"/>
      <c r="H729" s="403"/>
      <c r="I729" s="403"/>
      <c r="J729" s="403"/>
      <c r="K729" s="403"/>
      <c r="L729" s="403"/>
      <c r="M729" s="403"/>
      <c r="N729" s="403"/>
      <c r="O729" s="403"/>
      <c r="P729" s="403"/>
      <c r="Q729" s="403"/>
      <c r="R729" s="403"/>
      <c r="S729" s="403"/>
      <c r="T729" s="403"/>
      <c r="U729" s="403"/>
      <c r="V729" s="403"/>
      <c r="W729" s="403"/>
      <c r="X729" s="403"/>
      <c r="Y729" s="403"/>
      <c r="Z729" s="403"/>
      <c r="AA729" s="403"/>
      <c r="AB729" s="403"/>
      <c r="AC729" s="403"/>
      <c r="AD729" s="403"/>
      <c r="AE729" s="403"/>
      <c r="AF729" s="403"/>
      <c r="AG729" s="403"/>
      <c r="AH729" s="403"/>
      <c r="AI729" s="403"/>
      <c r="AJ729" s="403"/>
      <c r="AK729" s="403"/>
      <c r="AL729" s="403"/>
      <c r="AM729" s="403"/>
      <c r="AN729" s="403"/>
      <c r="AO729" s="403"/>
      <c r="AP729" s="403"/>
      <c r="AQ729" s="403"/>
    </row>
    <row r="730" spans="1:43" ht="15.75" customHeight="1">
      <c r="A730" s="403"/>
      <c r="B730" s="403"/>
      <c r="C730" s="403"/>
      <c r="D730" s="403"/>
      <c r="E730" s="403"/>
      <c r="F730" s="403"/>
      <c r="G730" s="403"/>
      <c r="H730" s="403"/>
      <c r="I730" s="403"/>
      <c r="J730" s="403"/>
      <c r="K730" s="403"/>
      <c r="L730" s="403"/>
      <c r="M730" s="403"/>
      <c r="N730" s="403"/>
      <c r="O730" s="403"/>
      <c r="P730" s="403"/>
      <c r="Q730" s="403"/>
      <c r="R730" s="403"/>
      <c r="S730" s="403"/>
      <c r="T730" s="403"/>
      <c r="U730" s="403"/>
      <c r="V730" s="403"/>
      <c r="W730" s="403"/>
      <c r="X730" s="403"/>
      <c r="Y730" s="403"/>
      <c r="Z730" s="403"/>
      <c r="AA730" s="403"/>
      <c r="AB730" s="403"/>
      <c r="AC730" s="403"/>
      <c r="AD730" s="403"/>
      <c r="AE730" s="403"/>
      <c r="AF730" s="403"/>
      <c r="AG730" s="403"/>
      <c r="AH730" s="403"/>
      <c r="AI730" s="403"/>
      <c r="AJ730" s="403"/>
      <c r="AK730" s="403"/>
      <c r="AL730" s="403"/>
      <c r="AM730" s="403"/>
      <c r="AN730" s="403"/>
      <c r="AO730" s="403"/>
      <c r="AP730" s="403"/>
      <c r="AQ730" s="403"/>
    </row>
    <row r="731" spans="1:43" ht="15.75" customHeight="1">
      <c r="A731" s="403"/>
      <c r="B731" s="403"/>
      <c r="C731" s="403"/>
      <c r="D731" s="403"/>
      <c r="E731" s="403"/>
      <c r="F731" s="403"/>
      <c r="G731" s="403"/>
      <c r="H731" s="403"/>
      <c r="I731" s="403"/>
      <c r="J731" s="403"/>
      <c r="K731" s="403"/>
      <c r="L731" s="403"/>
      <c r="M731" s="403"/>
      <c r="N731" s="403"/>
      <c r="O731" s="403"/>
      <c r="P731" s="403"/>
      <c r="Q731" s="403"/>
      <c r="R731" s="403"/>
      <c r="S731" s="403"/>
      <c r="T731" s="403"/>
      <c r="U731" s="403"/>
      <c r="V731" s="403"/>
      <c r="W731" s="403"/>
      <c r="X731" s="403"/>
      <c r="Y731" s="403"/>
      <c r="Z731" s="403"/>
      <c r="AA731" s="403"/>
      <c r="AB731" s="403"/>
      <c r="AC731" s="403"/>
      <c r="AD731" s="403"/>
      <c r="AE731" s="403"/>
      <c r="AF731" s="403"/>
      <c r="AG731" s="403"/>
      <c r="AH731" s="403"/>
      <c r="AI731" s="403"/>
      <c r="AJ731" s="403"/>
      <c r="AK731" s="403"/>
      <c r="AL731" s="403"/>
      <c r="AM731" s="403"/>
      <c r="AN731" s="403"/>
      <c r="AO731" s="403"/>
      <c r="AP731" s="403"/>
      <c r="AQ731" s="403"/>
    </row>
    <row r="732" spans="1:43" ht="15.75" customHeight="1">
      <c r="A732" s="403"/>
      <c r="B732" s="403"/>
      <c r="C732" s="403"/>
      <c r="D732" s="403"/>
      <c r="E732" s="403"/>
      <c r="F732" s="403"/>
      <c r="G732" s="403"/>
      <c r="H732" s="403"/>
      <c r="I732" s="403"/>
      <c r="J732" s="403"/>
      <c r="K732" s="403"/>
      <c r="L732" s="403"/>
      <c r="M732" s="403"/>
      <c r="N732" s="403"/>
      <c r="O732" s="403"/>
      <c r="P732" s="403"/>
      <c r="Q732" s="403"/>
      <c r="R732" s="403"/>
      <c r="S732" s="403"/>
      <c r="T732" s="403"/>
      <c r="U732" s="403"/>
      <c r="V732" s="403"/>
      <c r="W732" s="403"/>
      <c r="X732" s="403"/>
      <c r="Y732" s="403"/>
      <c r="Z732" s="403"/>
      <c r="AA732" s="403"/>
      <c r="AB732" s="403"/>
      <c r="AC732" s="403"/>
      <c r="AD732" s="403"/>
      <c r="AE732" s="403"/>
      <c r="AF732" s="403"/>
      <c r="AG732" s="403"/>
      <c r="AH732" s="403"/>
      <c r="AI732" s="403"/>
      <c r="AJ732" s="403"/>
      <c r="AK732" s="403"/>
      <c r="AL732" s="403"/>
      <c r="AM732" s="403"/>
      <c r="AN732" s="403"/>
      <c r="AO732" s="403"/>
      <c r="AP732" s="403"/>
      <c r="AQ732" s="403"/>
    </row>
    <row r="733" spans="1:43" ht="15.75" customHeight="1">
      <c r="A733" s="403"/>
      <c r="B733" s="403"/>
      <c r="C733" s="403"/>
      <c r="D733" s="403"/>
      <c r="E733" s="403"/>
      <c r="F733" s="403"/>
      <c r="G733" s="403"/>
      <c r="H733" s="403"/>
      <c r="I733" s="403"/>
      <c r="J733" s="403"/>
      <c r="K733" s="403"/>
      <c r="L733" s="403"/>
      <c r="M733" s="403"/>
      <c r="N733" s="403"/>
      <c r="O733" s="403"/>
      <c r="P733" s="403"/>
      <c r="Q733" s="403"/>
      <c r="R733" s="403"/>
      <c r="S733" s="403"/>
      <c r="T733" s="403"/>
      <c r="U733" s="403"/>
      <c r="V733" s="403"/>
      <c r="W733" s="403"/>
      <c r="X733" s="403"/>
      <c r="Y733" s="403"/>
      <c r="Z733" s="403"/>
      <c r="AA733" s="403"/>
      <c r="AB733" s="403"/>
      <c r="AC733" s="403"/>
      <c r="AD733" s="403"/>
      <c r="AE733" s="403"/>
      <c r="AF733" s="403"/>
      <c r="AG733" s="403"/>
      <c r="AH733" s="403"/>
      <c r="AI733" s="403"/>
      <c r="AJ733" s="403"/>
      <c r="AK733" s="403"/>
      <c r="AL733" s="403"/>
      <c r="AM733" s="403"/>
      <c r="AN733" s="403"/>
      <c r="AO733" s="403"/>
      <c r="AP733" s="403"/>
      <c r="AQ733" s="403"/>
    </row>
    <row r="734" spans="1:43" ht="15.75" customHeight="1">
      <c r="A734" s="403"/>
      <c r="B734" s="403"/>
      <c r="C734" s="403"/>
      <c r="D734" s="403"/>
      <c r="E734" s="403"/>
      <c r="F734" s="403"/>
      <c r="G734" s="403"/>
      <c r="H734" s="403"/>
      <c r="I734" s="403"/>
      <c r="J734" s="403"/>
      <c r="K734" s="403"/>
      <c r="L734" s="403"/>
      <c r="M734" s="403"/>
      <c r="N734" s="403"/>
      <c r="O734" s="403"/>
      <c r="P734" s="403"/>
      <c r="Q734" s="403"/>
      <c r="R734" s="403"/>
      <c r="S734" s="403"/>
      <c r="T734" s="403"/>
      <c r="U734" s="403"/>
      <c r="V734" s="403"/>
      <c r="W734" s="403"/>
      <c r="X734" s="403"/>
      <c r="Y734" s="403"/>
      <c r="Z734" s="403"/>
      <c r="AA734" s="403"/>
      <c r="AB734" s="403"/>
      <c r="AC734" s="403"/>
      <c r="AD734" s="403"/>
      <c r="AE734" s="403"/>
      <c r="AF734" s="403"/>
      <c r="AG734" s="403"/>
      <c r="AH734" s="403"/>
      <c r="AI734" s="403"/>
      <c r="AJ734" s="403"/>
      <c r="AK734" s="403"/>
      <c r="AL734" s="403"/>
      <c r="AM734" s="403"/>
      <c r="AN734" s="403"/>
      <c r="AO734" s="403"/>
      <c r="AP734" s="403"/>
      <c r="AQ734" s="403"/>
    </row>
    <row r="735" spans="1:43" ht="15.75" customHeight="1">
      <c r="A735" s="403"/>
      <c r="B735" s="403"/>
      <c r="C735" s="403"/>
      <c r="D735" s="403"/>
      <c r="E735" s="403"/>
      <c r="F735" s="403"/>
      <c r="G735" s="403"/>
      <c r="H735" s="403"/>
      <c r="I735" s="403"/>
      <c r="J735" s="403"/>
      <c r="K735" s="403"/>
      <c r="L735" s="403"/>
      <c r="M735" s="403"/>
      <c r="N735" s="403"/>
      <c r="O735" s="403"/>
      <c r="P735" s="403"/>
      <c r="Q735" s="403"/>
      <c r="R735" s="403"/>
      <c r="S735" s="403"/>
      <c r="T735" s="403"/>
      <c r="U735" s="403"/>
      <c r="V735" s="403"/>
      <c r="W735" s="403"/>
      <c r="X735" s="403"/>
      <c r="Y735" s="403"/>
      <c r="Z735" s="403"/>
      <c r="AA735" s="403"/>
      <c r="AB735" s="403"/>
      <c r="AC735" s="403"/>
      <c r="AD735" s="403"/>
      <c r="AE735" s="403"/>
      <c r="AF735" s="403"/>
      <c r="AG735" s="403"/>
      <c r="AH735" s="403"/>
      <c r="AI735" s="403"/>
      <c r="AJ735" s="403"/>
      <c r="AK735" s="403"/>
      <c r="AL735" s="403"/>
      <c r="AM735" s="403"/>
      <c r="AN735" s="403"/>
      <c r="AO735" s="403"/>
      <c r="AP735" s="403"/>
      <c r="AQ735" s="403"/>
    </row>
    <row r="736" spans="1:43" ht="15.75" customHeight="1">
      <c r="A736" s="403"/>
      <c r="B736" s="403"/>
      <c r="C736" s="403"/>
      <c r="D736" s="403"/>
      <c r="E736" s="403"/>
      <c r="F736" s="403"/>
      <c r="G736" s="403"/>
      <c r="H736" s="403"/>
      <c r="I736" s="403"/>
      <c r="J736" s="403"/>
      <c r="K736" s="403"/>
      <c r="L736" s="403"/>
      <c r="M736" s="403"/>
      <c r="N736" s="403"/>
      <c r="O736" s="403"/>
      <c r="P736" s="403"/>
      <c r="Q736" s="403"/>
      <c r="R736" s="403"/>
      <c r="S736" s="403"/>
      <c r="T736" s="403"/>
      <c r="U736" s="403"/>
      <c r="V736" s="403"/>
      <c r="W736" s="403"/>
      <c r="X736" s="403"/>
      <c r="Y736" s="403"/>
      <c r="Z736" s="403"/>
      <c r="AA736" s="403"/>
      <c r="AB736" s="403"/>
      <c r="AC736" s="403"/>
      <c r="AD736" s="403"/>
      <c r="AE736" s="403"/>
      <c r="AF736" s="403"/>
      <c r="AG736" s="403"/>
      <c r="AH736" s="403"/>
      <c r="AI736" s="403"/>
      <c r="AJ736" s="403"/>
      <c r="AK736" s="403"/>
      <c r="AL736" s="403"/>
      <c r="AM736" s="403"/>
      <c r="AN736" s="403"/>
      <c r="AO736" s="403"/>
      <c r="AP736" s="403"/>
      <c r="AQ736" s="403"/>
    </row>
    <row r="737" spans="1:43" ht="15.75" customHeight="1">
      <c r="A737" s="403"/>
      <c r="B737" s="403"/>
      <c r="C737" s="403"/>
      <c r="D737" s="403"/>
      <c r="E737" s="403"/>
      <c r="F737" s="403"/>
      <c r="G737" s="403"/>
      <c r="H737" s="403"/>
      <c r="I737" s="403"/>
      <c r="J737" s="403"/>
      <c r="K737" s="403"/>
      <c r="L737" s="403"/>
      <c r="M737" s="403"/>
      <c r="N737" s="403"/>
      <c r="O737" s="403"/>
      <c r="P737" s="403"/>
      <c r="Q737" s="403"/>
      <c r="R737" s="403"/>
      <c r="S737" s="403"/>
      <c r="T737" s="403"/>
      <c r="U737" s="403"/>
      <c r="V737" s="403"/>
      <c r="W737" s="403"/>
      <c r="X737" s="403"/>
      <c r="Y737" s="403"/>
      <c r="Z737" s="403"/>
      <c r="AA737" s="403"/>
      <c r="AB737" s="403"/>
      <c r="AC737" s="403"/>
      <c r="AD737" s="403"/>
      <c r="AE737" s="403"/>
      <c r="AF737" s="403"/>
      <c r="AG737" s="403"/>
      <c r="AH737" s="403"/>
      <c r="AI737" s="403"/>
      <c r="AJ737" s="403"/>
      <c r="AK737" s="403"/>
      <c r="AL737" s="403"/>
      <c r="AM737" s="403"/>
      <c r="AN737" s="403"/>
      <c r="AO737" s="403"/>
      <c r="AP737" s="403"/>
      <c r="AQ737" s="403"/>
    </row>
    <row r="738" spans="1:43" ht="15.75" customHeight="1">
      <c r="A738" s="403"/>
      <c r="B738" s="403"/>
      <c r="C738" s="403"/>
      <c r="D738" s="403"/>
      <c r="E738" s="403"/>
      <c r="F738" s="403"/>
      <c r="G738" s="403"/>
      <c r="H738" s="403"/>
      <c r="I738" s="403"/>
      <c r="J738" s="403"/>
      <c r="K738" s="403"/>
      <c r="L738" s="403"/>
      <c r="M738" s="403"/>
      <c r="N738" s="403"/>
      <c r="O738" s="403"/>
      <c r="P738" s="403"/>
      <c r="Q738" s="403"/>
      <c r="R738" s="403"/>
      <c r="S738" s="403"/>
      <c r="T738" s="403"/>
      <c r="U738" s="403"/>
      <c r="V738" s="403"/>
      <c r="W738" s="403"/>
      <c r="X738" s="403"/>
      <c r="Y738" s="403"/>
      <c r="Z738" s="403"/>
      <c r="AA738" s="403"/>
      <c r="AB738" s="403"/>
      <c r="AC738" s="403"/>
      <c r="AD738" s="403"/>
      <c r="AE738" s="403"/>
      <c r="AF738" s="403"/>
      <c r="AG738" s="403"/>
      <c r="AH738" s="403"/>
      <c r="AI738" s="403"/>
      <c r="AJ738" s="403"/>
      <c r="AK738" s="403"/>
      <c r="AL738" s="403"/>
      <c r="AM738" s="403"/>
      <c r="AN738" s="403"/>
      <c r="AO738" s="403"/>
      <c r="AP738" s="403"/>
      <c r="AQ738" s="403"/>
    </row>
    <row r="739" spans="1:43" ht="15.75" customHeight="1">
      <c r="A739" s="403"/>
      <c r="B739" s="403"/>
      <c r="C739" s="403"/>
      <c r="D739" s="403"/>
      <c r="E739" s="403"/>
      <c r="F739" s="403"/>
      <c r="G739" s="403"/>
      <c r="H739" s="403"/>
      <c r="I739" s="403"/>
      <c r="J739" s="403"/>
      <c r="K739" s="403"/>
      <c r="L739" s="403"/>
      <c r="M739" s="403"/>
      <c r="N739" s="403"/>
      <c r="O739" s="403"/>
      <c r="P739" s="403"/>
      <c r="Q739" s="403"/>
      <c r="R739" s="403"/>
      <c r="S739" s="403"/>
      <c r="T739" s="403"/>
      <c r="U739" s="403"/>
      <c r="V739" s="403"/>
      <c r="W739" s="403"/>
      <c r="X739" s="403"/>
      <c r="Y739" s="403"/>
      <c r="Z739" s="403"/>
      <c r="AA739" s="403"/>
      <c r="AB739" s="403"/>
      <c r="AC739" s="403"/>
      <c r="AD739" s="403"/>
      <c r="AE739" s="403"/>
      <c r="AF739" s="403"/>
      <c r="AG739" s="403"/>
      <c r="AH739" s="403"/>
      <c r="AI739" s="403"/>
      <c r="AJ739" s="403"/>
      <c r="AK739" s="403"/>
      <c r="AL739" s="403"/>
      <c r="AM739" s="403"/>
      <c r="AN739" s="403"/>
      <c r="AO739" s="403"/>
      <c r="AP739" s="403"/>
      <c r="AQ739" s="403"/>
    </row>
    <row r="740" spans="1:43" ht="15.75" customHeight="1">
      <c r="A740" s="403"/>
      <c r="B740" s="403"/>
      <c r="C740" s="403"/>
      <c r="D740" s="403"/>
      <c r="E740" s="403"/>
      <c r="F740" s="403"/>
      <c r="G740" s="403"/>
      <c r="H740" s="403"/>
      <c r="I740" s="403"/>
      <c r="J740" s="403"/>
      <c r="K740" s="403"/>
      <c r="L740" s="403"/>
      <c r="M740" s="403"/>
      <c r="N740" s="403"/>
      <c r="O740" s="403"/>
      <c r="P740" s="403"/>
      <c r="Q740" s="403"/>
      <c r="R740" s="403"/>
      <c r="S740" s="403"/>
      <c r="T740" s="403"/>
      <c r="U740" s="403"/>
      <c r="V740" s="403"/>
      <c r="W740" s="403"/>
      <c r="X740" s="403"/>
      <c r="Y740" s="403"/>
      <c r="Z740" s="403"/>
      <c r="AA740" s="403"/>
      <c r="AB740" s="403"/>
      <c r="AC740" s="403"/>
      <c r="AD740" s="403"/>
      <c r="AE740" s="403"/>
      <c r="AF740" s="403"/>
      <c r="AG740" s="403"/>
      <c r="AH740" s="403"/>
      <c r="AI740" s="403"/>
      <c r="AJ740" s="403"/>
      <c r="AK740" s="403"/>
      <c r="AL740" s="403"/>
      <c r="AM740" s="403"/>
      <c r="AN740" s="403"/>
      <c r="AO740" s="403"/>
      <c r="AP740" s="403"/>
      <c r="AQ740" s="403"/>
    </row>
    <row r="741" spans="1:43" ht="15.75" customHeight="1">
      <c r="A741" s="403"/>
      <c r="B741" s="403"/>
      <c r="C741" s="403"/>
      <c r="D741" s="403"/>
      <c r="E741" s="403"/>
      <c r="F741" s="403"/>
      <c r="G741" s="403"/>
      <c r="H741" s="403"/>
      <c r="I741" s="403"/>
      <c r="J741" s="403"/>
      <c r="K741" s="403"/>
      <c r="L741" s="403"/>
      <c r="M741" s="403"/>
      <c r="N741" s="403"/>
      <c r="O741" s="403"/>
      <c r="P741" s="403"/>
      <c r="Q741" s="403"/>
      <c r="R741" s="403"/>
      <c r="S741" s="403"/>
      <c r="T741" s="403"/>
      <c r="U741" s="403"/>
      <c r="V741" s="403"/>
      <c r="W741" s="403"/>
      <c r="X741" s="403"/>
      <c r="Y741" s="403"/>
      <c r="Z741" s="403"/>
      <c r="AA741" s="403"/>
      <c r="AB741" s="403"/>
      <c r="AC741" s="403"/>
      <c r="AD741" s="403"/>
      <c r="AE741" s="403"/>
      <c r="AF741" s="403"/>
      <c r="AG741" s="403"/>
      <c r="AH741" s="403"/>
      <c r="AI741" s="403"/>
      <c r="AJ741" s="403"/>
      <c r="AK741" s="403"/>
      <c r="AL741" s="403"/>
      <c r="AM741" s="403"/>
      <c r="AN741" s="403"/>
      <c r="AO741" s="403"/>
      <c r="AP741" s="403"/>
      <c r="AQ741" s="403"/>
    </row>
    <row r="742" spans="1:43" ht="15.75" customHeight="1">
      <c r="A742" s="403"/>
      <c r="B742" s="403"/>
      <c r="C742" s="403"/>
      <c r="D742" s="403"/>
      <c r="E742" s="403"/>
      <c r="F742" s="403"/>
      <c r="G742" s="403"/>
      <c r="H742" s="403"/>
      <c r="I742" s="403"/>
      <c r="J742" s="403"/>
      <c r="K742" s="403"/>
      <c r="L742" s="403"/>
      <c r="M742" s="403"/>
      <c r="N742" s="403"/>
      <c r="O742" s="403"/>
      <c r="P742" s="403"/>
      <c r="Q742" s="403"/>
      <c r="R742" s="403"/>
      <c r="S742" s="403"/>
      <c r="T742" s="403"/>
      <c r="U742" s="403"/>
      <c r="V742" s="403"/>
      <c r="W742" s="403"/>
      <c r="X742" s="403"/>
      <c r="Y742" s="403"/>
      <c r="Z742" s="403"/>
      <c r="AA742" s="403"/>
      <c r="AB742" s="403"/>
      <c r="AC742" s="403"/>
      <c r="AD742" s="403"/>
      <c r="AE742" s="403"/>
      <c r="AF742" s="403"/>
      <c r="AG742" s="403"/>
      <c r="AH742" s="403"/>
      <c r="AI742" s="403"/>
      <c r="AJ742" s="403"/>
      <c r="AK742" s="403"/>
      <c r="AL742" s="403"/>
      <c r="AM742" s="403"/>
      <c r="AN742" s="403"/>
      <c r="AO742" s="403"/>
      <c r="AP742" s="403"/>
      <c r="AQ742" s="403"/>
    </row>
    <row r="743" spans="1:43" ht="15.75" customHeight="1">
      <c r="A743" s="403"/>
      <c r="B743" s="403"/>
      <c r="C743" s="403"/>
      <c r="D743" s="403"/>
      <c r="E743" s="403"/>
      <c r="F743" s="403"/>
      <c r="G743" s="403"/>
      <c r="H743" s="403"/>
      <c r="I743" s="403"/>
      <c r="J743" s="403"/>
      <c r="K743" s="403"/>
      <c r="L743" s="403"/>
      <c r="M743" s="403"/>
      <c r="N743" s="403"/>
      <c r="O743" s="403"/>
      <c r="P743" s="403"/>
      <c r="Q743" s="403"/>
      <c r="R743" s="403"/>
      <c r="S743" s="403"/>
      <c r="T743" s="403"/>
      <c r="U743" s="403"/>
      <c r="V743" s="403"/>
      <c r="W743" s="403"/>
      <c r="X743" s="403"/>
      <c r="Y743" s="403"/>
      <c r="Z743" s="403"/>
      <c r="AA743" s="403"/>
      <c r="AB743" s="403"/>
      <c r="AC743" s="403"/>
      <c r="AD743" s="403"/>
      <c r="AE743" s="403"/>
      <c r="AF743" s="403"/>
      <c r="AG743" s="403"/>
      <c r="AH743" s="403"/>
      <c r="AI743" s="403"/>
      <c r="AJ743" s="403"/>
      <c r="AK743" s="403"/>
      <c r="AL743" s="403"/>
      <c r="AM743" s="403"/>
      <c r="AN743" s="403"/>
      <c r="AO743" s="403"/>
      <c r="AP743" s="403"/>
      <c r="AQ743" s="403"/>
    </row>
    <row r="744" spans="1:43" ht="15.75" customHeight="1">
      <c r="A744" s="403"/>
      <c r="B744" s="403"/>
      <c r="C744" s="403"/>
      <c r="D744" s="403"/>
      <c r="E744" s="403"/>
      <c r="F744" s="403"/>
      <c r="G744" s="403"/>
      <c r="H744" s="403"/>
      <c r="I744" s="403"/>
      <c r="J744" s="403"/>
      <c r="K744" s="403"/>
      <c r="L744" s="403"/>
      <c r="M744" s="403"/>
      <c r="N744" s="403"/>
      <c r="O744" s="403"/>
      <c r="P744" s="403"/>
      <c r="Q744" s="403"/>
      <c r="R744" s="403"/>
      <c r="S744" s="403"/>
      <c r="T744" s="403"/>
      <c r="U744" s="403"/>
      <c r="V744" s="403"/>
      <c r="W744" s="403"/>
      <c r="X744" s="403"/>
      <c r="Y744" s="403"/>
      <c r="Z744" s="403"/>
      <c r="AA744" s="403"/>
      <c r="AB744" s="403"/>
      <c r="AC744" s="403"/>
      <c r="AD744" s="403"/>
      <c r="AE744" s="403"/>
      <c r="AF744" s="403"/>
      <c r="AG744" s="403"/>
      <c r="AH744" s="403"/>
      <c r="AI744" s="403"/>
      <c r="AJ744" s="403"/>
      <c r="AK744" s="403"/>
      <c r="AL744" s="403"/>
      <c r="AM744" s="403"/>
      <c r="AN744" s="403"/>
      <c r="AO744" s="403"/>
      <c r="AP744" s="403"/>
      <c r="AQ744" s="403"/>
    </row>
    <row r="745" spans="1:43" ht="15.75" customHeight="1">
      <c r="A745" s="403"/>
      <c r="B745" s="403"/>
      <c r="C745" s="403"/>
      <c r="D745" s="403"/>
      <c r="E745" s="403"/>
      <c r="F745" s="403"/>
      <c r="G745" s="403"/>
      <c r="H745" s="403"/>
      <c r="I745" s="403"/>
      <c r="J745" s="403"/>
      <c r="K745" s="403"/>
      <c r="L745" s="403"/>
      <c r="M745" s="403"/>
      <c r="N745" s="403"/>
      <c r="O745" s="403"/>
      <c r="P745" s="403"/>
      <c r="Q745" s="403"/>
      <c r="R745" s="403"/>
      <c r="S745" s="403"/>
      <c r="T745" s="403"/>
      <c r="U745" s="403"/>
      <c r="V745" s="403"/>
      <c r="W745" s="403"/>
      <c r="X745" s="403"/>
      <c r="Y745" s="403"/>
      <c r="Z745" s="403"/>
      <c r="AA745" s="403"/>
      <c r="AB745" s="403"/>
      <c r="AC745" s="403"/>
      <c r="AD745" s="403"/>
      <c r="AE745" s="403"/>
      <c r="AF745" s="403"/>
      <c r="AG745" s="403"/>
      <c r="AH745" s="403"/>
      <c r="AI745" s="403"/>
      <c r="AJ745" s="403"/>
      <c r="AK745" s="403"/>
      <c r="AL745" s="403"/>
      <c r="AM745" s="403"/>
      <c r="AN745" s="403"/>
      <c r="AO745" s="403"/>
      <c r="AP745" s="403"/>
      <c r="AQ745" s="403"/>
    </row>
    <row r="746" spans="1:43" ht="15.75" customHeight="1">
      <c r="A746" s="403"/>
      <c r="B746" s="403"/>
      <c r="C746" s="403"/>
      <c r="D746" s="403"/>
      <c r="E746" s="403"/>
      <c r="F746" s="403"/>
      <c r="G746" s="403"/>
      <c r="H746" s="403"/>
      <c r="I746" s="403"/>
      <c r="J746" s="403"/>
      <c r="K746" s="403"/>
      <c r="L746" s="403"/>
      <c r="M746" s="403"/>
      <c r="N746" s="403"/>
      <c r="O746" s="403"/>
      <c r="P746" s="403"/>
      <c r="Q746" s="403"/>
      <c r="R746" s="403"/>
      <c r="S746" s="403"/>
      <c r="T746" s="403"/>
      <c r="U746" s="403"/>
      <c r="V746" s="403"/>
      <c r="W746" s="403"/>
      <c r="X746" s="403"/>
      <c r="Y746" s="403"/>
      <c r="Z746" s="403"/>
      <c r="AA746" s="403"/>
      <c r="AB746" s="403"/>
      <c r="AC746" s="403"/>
      <c r="AD746" s="403"/>
      <c r="AE746" s="403"/>
      <c r="AF746" s="403"/>
      <c r="AG746" s="403"/>
      <c r="AH746" s="403"/>
      <c r="AI746" s="403"/>
      <c r="AJ746" s="403"/>
      <c r="AK746" s="403"/>
      <c r="AL746" s="403"/>
      <c r="AM746" s="403"/>
      <c r="AN746" s="403"/>
      <c r="AO746" s="403"/>
      <c r="AP746" s="403"/>
      <c r="AQ746" s="403"/>
    </row>
    <row r="747" spans="1:43" ht="15.75" customHeight="1">
      <c r="A747" s="403"/>
      <c r="B747" s="403"/>
      <c r="C747" s="403"/>
      <c r="D747" s="403"/>
      <c r="E747" s="403"/>
      <c r="F747" s="403"/>
      <c r="G747" s="403"/>
      <c r="H747" s="403"/>
      <c r="I747" s="403"/>
      <c r="J747" s="403"/>
      <c r="K747" s="403"/>
      <c r="L747" s="403"/>
      <c r="M747" s="403"/>
      <c r="N747" s="403"/>
      <c r="O747" s="403"/>
      <c r="P747" s="403"/>
      <c r="Q747" s="403"/>
      <c r="R747" s="403"/>
      <c r="S747" s="403"/>
      <c r="T747" s="403"/>
      <c r="U747" s="403"/>
      <c r="V747" s="403"/>
      <c r="W747" s="403"/>
      <c r="X747" s="403"/>
      <c r="Y747" s="403"/>
      <c r="Z747" s="403"/>
      <c r="AA747" s="403"/>
      <c r="AB747" s="403"/>
      <c r="AC747" s="403"/>
      <c r="AD747" s="403"/>
      <c r="AE747" s="403"/>
      <c r="AF747" s="403"/>
      <c r="AG747" s="403"/>
      <c r="AH747" s="403"/>
      <c r="AI747" s="403"/>
      <c r="AJ747" s="403"/>
      <c r="AK747" s="403"/>
      <c r="AL747" s="403"/>
      <c r="AM747" s="403"/>
      <c r="AN747" s="403"/>
      <c r="AO747" s="403"/>
      <c r="AP747" s="403"/>
      <c r="AQ747" s="403"/>
    </row>
    <row r="748" spans="1:43" ht="15.75" customHeight="1">
      <c r="A748" s="403"/>
      <c r="B748" s="403"/>
      <c r="C748" s="403"/>
      <c r="D748" s="403"/>
      <c r="E748" s="403"/>
      <c r="F748" s="403"/>
      <c r="G748" s="403"/>
      <c r="H748" s="403"/>
      <c r="I748" s="403"/>
      <c r="J748" s="403"/>
      <c r="K748" s="403"/>
      <c r="L748" s="403"/>
      <c r="M748" s="403"/>
      <c r="N748" s="403"/>
      <c r="O748" s="403"/>
      <c r="P748" s="403"/>
      <c r="Q748" s="403"/>
      <c r="R748" s="403"/>
      <c r="S748" s="403"/>
      <c r="T748" s="403"/>
      <c r="U748" s="403"/>
      <c r="V748" s="403"/>
      <c r="W748" s="403"/>
      <c r="X748" s="403"/>
      <c r="Y748" s="403"/>
      <c r="Z748" s="403"/>
      <c r="AA748" s="403"/>
      <c r="AB748" s="403"/>
      <c r="AC748" s="403"/>
      <c r="AD748" s="403"/>
      <c r="AE748" s="403"/>
      <c r="AF748" s="403"/>
      <c r="AG748" s="403"/>
      <c r="AH748" s="403"/>
      <c r="AI748" s="403"/>
      <c r="AJ748" s="403"/>
      <c r="AK748" s="403"/>
      <c r="AL748" s="403"/>
      <c r="AM748" s="403"/>
      <c r="AN748" s="403"/>
      <c r="AO748" s="403"/>
      <c r="AP748" s="403"/>
      <c r="AQ748" s="403"/>
    </row>
    <row r="749" spans="1:43" ht="15.75" customHeight="1">
      <c r="A749" s="403"/>
      <c r="B749" s="403"/>
      <c r="C749" s="403"/>
      <c r="D749" s="403"/>
      <c r="E749" s="403"/>
      <c r="F749" s="403"/>
      <c r="G749" s="403"/>
      <c r="H749" s="403"/>
      <c r="I749" s="403"/>
      <c r="J749" s="403"/>
      <c r="K749" s="403"/>
      <c r="L749" s="403"/>
      <c r="M749" s="403"/>
      <c r="N749" s="403"/>
      <c r="O749" s="403"/>
      <c r="P749" s="403"/>
      <c r="Q749" s="403"/>
      <c r="R749" s="403"/>
      <c r="S749" s="403"/>
      <c r="T749" s="403"/>
      <c r="U749" s="403"/>
      <c r="V749" s="403"/>
      <c r="W749" s="403"/>
      <c r="X749" s="403"/>
      <c r="Y749" s="403"/>
      <c r="Z749" s="403"/>
      <c r="AA749" s="403"/>
      <c r="AB749" s="403"/>
      <c r="AC749" s="403"/>
      <c r="AD749" s="403"/>
      <c r="AE749" s="403"/>
      <c r="AF749" s="403"/>
      <c r="AG749" s="403"/>
      <c r="AH749" s="403"/>
      <c r="AI749" s="403"/>
      <c r="AJ749" s="403"/>
      <c r="AK749" s="403"/>
      <c r="AL749" s="403"/>
      <c r="AM749" s="403"/>
      <c r="AN749" s="403"/>
      <c r="AO749" s="403"/>
      <c r="AP749" s="403"/>
      <c r="AQ749" s="403"/>
    </row>
    <row r="750" spans="1:43" ht="15.75" customHeight="1">
      <c r="A750" s="403"/>
      <c r="B750" s="403"/>
      <c r="C750" s="403"/>
      <c r="D750" s="403"/>
      <c r="E750" s="403"/>
      <c r="F750" s="403"/>
      <c r="G750" s="403"/>
      <c r="H750" s="403"/>
      <c r="I750" s="403"/>
      <c r="J750" s="403"/>
      <c r="K750" s="403"/>
      <c r="L750" s="403"/>
      <c r="M750" s="403"/>
      <c r="N750" s="403"/>
      <c r="O750" s="403"/>
      <c r="P750" s="403"/>
      <c r="Q750" s="403"/>
      <c r="R750" s="403"/>
      <c r="S750" s="403"/>
      <c r="T750" s="403"/>
      <c r="U750" s="403"/>
      <c r="V750" s="403"/>
      <c r="W750" s="403"/>
      <c r="X750" s="403"/>
      <c r="Y750" s="403"/>
      <c r="Z750" s="403"/>
      <c r="AA750" s="403"/>
      <c r="AB750" s="403"/>
      <c r="AC750" s="403"/>
      <c r="AD750" s="403"/>
      <c r="AE750" s="403"/>
      <c r="AF750" s="403"/>
      <c r="AG750" s="403"/>
      <c r="AH750" s="403"/>
      <c r="AI750" s="403"/>
      <c r="AJ750" s="403"/>
      <c r="AK750" s="403"/>
      <c r="AL750" s="403"/>
      <c r="AM750" s="403"/>
      <c r="AN750" s="403"/>
      <c r="AO750" s="403"/>
      <c r="AP750" s="403"/>
      <c r="AQ750" s="403"/>
    </row>
    <row r="751" spans="1:43" ht="15.75" customHeight="1">
      <c r="A751" s="403"/>
      <c r="B751" s="403"/>
      <c r="C751" s="403"/>
      <c r="D751" s="403"/>
      <c r="E751" s="403"/>
      <c r="F751" s="403"/>
      <c r="G751" s="403"/>
      <c r="H751" s="403"/>
      <c r="I751" s="403"/>
      <c r="J751" s="403"/>
      <c r="K751" s="403"/>
      <c r="L751" s="403"/>
      <c r="M751" s="403"/>
      <c r="N751" s="403"/>
      <c r="O751" s="403"/>
      <c r="P751" s="403"/>
      <c r="Q751" s="403"/>
      <c r="R751" s="403"/>
      <c r="S751" s="403"/>
      <c r="T751" s="403"/>
      <c r="U751" s="403"/>
      <c r="V751" s="403"/>
      <c r="W751" s="403"/>
      <c r="X751" s="403"/>
      <c r="Y751" s="403"/>
      <c r="Z751" s="403"/>
      <c r="AA751" s="403"/>
      <c r="AB751" s="403"/>
      <c r="AC751" s="403"/>
      <c r="AD751" s="403"/>
      <c r="AE751" s="403"/>
      <c r="AF751" s="403"/>
      <c r="AG751" s="403"/>
      <c r="AH751" s="403"/>
      <c r="AI751" s="403"/>
      <c r="AJ751" s="403"/>
      <c r="AK751" s="403"/>
      <c r="AL751" s="403"/>
      <c r="AM751" s="403"/>
      <c r="AN751" s="403"/>
      <c r="AO751" s="403"/>
      <c r="AP751" s="403"/>
      <c r="AQ751" s="403"/>
    </row>
    <row r="752" spans="1:43" ht="15.75" customHeight="1">
      <c r="A752" s="403"/>
      <c r="B752" s="403"/>
      <c r="C752" s="403"/>
      <c r="D752" s="403"/>
      <c r="E752" s="403"/>
      <c r="F752" s="403"/>
      <c r="G752" s="403"/>
      <c r="H752" s="403"/>
      <c r="I752" s="403"/>
      <c r="J752" s="403"/>
      <c r="K752" s="403"/>
      <c r="L752" s="403"/>
      <c r="M752" s="403"/>
      <c r="N752" s="403"/>
      <c r="O752" s="403"/>
      <c r="P752" s="403"/>
      <c r="Q752" s="403"/>
      <c r="R752" s="403"/>
      <c r="S752" s="403"/>
      <c r="T752" s="403"/>
      <c r="U752" s="403"/>
      <c r="V752" s="403"/>
      <c r="W752" s="403"/>
      <c r="X752" s="403"/>
      <c r="Y752" s="403"/>
      <c r="Z752" s="403"/>
      <c r="AA752" s="403"/>
      <c r="AB752" s="403"/>
      <c r="AC752" s="403"/>
      <c r="AD752" s="403"/>
      <c r="AE752" s="403"/>
      <c r="AF752" s="403"/>
      <c r="AG752" s="403"/>
      <c r="AH752" s="403"/>
      <c r="AI752" s="403"/>
      <c r="AJ752" s="403"/>
      <c r="AK752" s="403"/>
      <c r="AL752" s="403"/>
      <c r="AM752" s="403"/>
      <c r="AN752" s="403"/>
      <c r="AO752" s="403"/>
      <c r="AP752" s="403"/>
      <c r="AQ752" s="403"/>
    </row>
    <row r="753" spans="1:43" ht="15.75" customHeight="1">
      <c r="A753" s="403"/>
      <c r="B753" s="403"/>
      <c r="C753" s="403"/>
      <c r="D753" s="403"/>
      <c r="E753" s="403"/>
      <c r="F753" s="403"/>
      <c r="G753" s="403"/>
      <c r="H753" s="403"/>
      <c r="I753" s="403"/>
      <c r="J753" s="403"/>
      <c r="K753" s="403"/>
      <c r="L753" s="403"/>
      <c r="M753" s="403"/>
      <c r="N753" s="403"/>
      <c r="O753" s="403"/>
      <c r="P753" s="403"/>
      <c r="Q753" s="403"/>
      <c r="R753" s="403"/>
      <c r="S753" s="403"/>
      <c r="T753" s="403"/>
      <c r="U753" s="403"/>
      <c r="V753" s="403"/>
      <c r="W753" s="403"/>
      <c r="X753" s="403"/>
      <c r="Y753" s="403"/>
      <c r="Z753" s="403"/>
      <c r="AA753" s="403"/>
      <c r="AB753" s="403"/>
      <c r="AC753" s="403"/>
      <c r="AD753" s="403"/>
      <c r="AE753" s="403"/>
      <c r="AF753" s="403"/>
      <c r="AG753" s="403"/>
      <c r="AH753" s="403"/>
      <c r="AI753" s="403"/>
      <c r="AJ753" s="403"/>
      <c r="AK753" s="403"/>
      <c r="AL753" s="403"/>
      <c r="AM753" s="403"/>
      <c r="AN753" s="403"/>
      <c r="AO753" s="403"/>
      <c r="AP753" s="403"/>
      <c r="AQ753" s="403"/>
    </row>
    <row r="754" spans="1:43" ht="15.75" customHeight="1">
      <c r="A754" s="403"/>
      <c r="B754" s="403"/>
      <c r="C754" s="403"/>
      <c r="D754" s="403"/>
      <c r="E754" s="403"/>
      <c r="F754" s="403"/>
      <c r="G754" s="403"/>
      <c r="H754" s="403"/>
      <c r="I754" s="403"/>
      <c r="J754" s="403"/>
      <c r="K754" s="403"/>
      <c r="L754" s="403"/>
      <c r="M754" s="403"/>
      <c r="N754" s="403"/>
      <c r="O754" s="403"/>
      <c r="P754" s="403"/>
      <c r="Q754" s="403"/>
      <c r="R754" s="403"/>
      <c r="S754" s="403"/>
      <c r="T754" s="403"/>
      <c r="U754" s="403"/>
      <c r="V754" s="403"/>
      <c r="W754" s="403"/>
      <c r="X754" s="403"/>
      <c r="Y754" s="403"/>
      <c r="Z754" s="403"/>
      <c r="AA754" s="403"/>
      <c r="AB754" s="403"/>
      <c r="AC754" s="403"/>
      <c r="AD754" s="403"/>
      <c r="AE754" s="403"/>
      <c r="AF754" s="403"/>
      <c r="AG754" s="403"/>
      <c r="AH754" s="403"/>
      <c r="AI754" s="403"/>
      <c r="AJ754" s="403"/>
      <c r="AK754" s="403"/>
      <c r="AL754" s="403"/>
      <c r="AM754" s="403"/>
      <c r="AN754" s="403"/>
      <c r="AO754" s="403"/>
      <c r="AP754" s="403"/>
      <c r="AQ754" s="403"/>
    </row>
    <row r="755" spans="1:43" ht="15.75" customHeight="1">
      <c r="A755" s="403"/>
      <c r="B755" s="403"/>
      <c r="C755" s="403"/>
      <c r="D755" s="403"/>
      <c r="E755" s="403"/>
      <c r="F755" s="403"/>
      <c r="G755" s="403"/>
      <c r="H755" s="403"/>
      <c r="I755" s="403"/>
      <c r="J755" s="403"/>
      <c r="K755" s="403"/>
      <c r="L755" s="403"/>
      <c r="M755" s="403"/>
      <c r="N755" s="403"/>
      <c r="O755" s="403"/>
      <c r="P755" s="403"/>
      <c r="Q755" s="403"/>
      <c r="R755" s="403"/>
      <c r="S755" s="403"/>
      <c r="T755" s="403"/>
      <c r="U755" s="403"/>
      <c r="V755" s="403"/>
      <c r="W755" s="403"/>
      <c r="X755" s="403"/>
      <c r="Y755" s="403"/>
      <c r="Z755" s="403"/>
      <c r="AA755" s="403"/>
      <c r="AB755" s="403"/>
      <c r="AC755" s="403"/>
      <c r="AD755" s="403"/>
      <c r="AE755" s="403"/>
      <c r="AF755" s="403"/>
      <c r="AG755" s="403"/>
      <c r="AH755" s="403"/>
      <c r="AI755" s="403"/>
      <c r="AJ755" s="403"/>
      <c r="AK755" s="403"/>
      <c r="AL755" s="403"/>
      <c r="AM755" s="403"/>
      <c r="AN755" s="403"/>
      <c r="AO755" s="403"/>
      <c r="AP755" s="403"/>
      <c r="AQ755" s="403"/>
    </row>
    <row r="756" spans="1:43" ht="15.75" customHeight="1">
      <c r="A756" s="403"/>
      <c r="B756" s="403"/>
      <c r="C756" s="403"/>
      <c r="D756" s="403"/>
      <c r="E756" s="403"/>
      <c r="F756" s="403"/>
      <c r="G756" s="403"/>
      <c r="H756" s="403"/>
      <c r="I756" s="403"/>
      <c r="J756" s="403"/>
      <c r="K756" s="403"/>
      <c r="L756" s="403"/>
      <c r="M756" s="403"/>
      <c r="N756" s="403"/>
      <c r="O756" s="403"/>
      <c r="P756" s="403"/>
      <c r="Q756" s="403"/>
      <c r="R756" s="403"/>
      <c r="S756" s="403"/>
      <c r="T756" s="403"/>
      <c r="U756" s="403"/>
      <c r="V756" s="403"/>
      <c r="W756" s="403"/>
      <c r="X756" s="403"/>
      <c r="Y756" s="403"/>
      <c r="Z756" s="403"/>
      <c r="AA756" s="403"/>
      <c r="AB756" s="403"/>
      <c r="AC756" s="403"/>
      <c r="AD756" s="403"/>
      <c r="AE756" s="403"/>
      <c r="AF756" s="403"/>
      <c r="AG756" s="403"/>
      <c r="AH756" s="403"/>
      <c r="AI756" s="403"/>
      <c r="AJ756" s="403"/>
      <c r="AK756" s="403"/>
      <c r="AL756" s="403"/>
      <c r="AM756" s="403"/>
      <c r="AN756" s="403"/>
      <c r="AO756" s="403"/>
      <c r="AP756" s="403"/>
      <c r="AQ756" s="403"/>
    </row>
    <row r="757" spans="1:43" ht="15.75" customHeight="1">
      <c r="A757" s="403"/>
      <c r="B757" s="403"/>
      <c r="C757" s="403"/>
      <c r="D757" s="403"/>
      <c r="E757" s="403"/>
      <c r="F757" s="403"/>
      <c r="G757" s="403"/>
      <c r="H757" s="403"/>
      <c r="I757" s="403"/>
      <c r="J757" s="403"/>
      <c r="K757" s="403"/>
      <c r="L757" s="403"/>
      <c r="M757" s="403"/>
      <c r="N757" s="403"/>
      <c r="O757" s="403"/>
      <c r="P757" s="403"/>
      <c r="Q757" s="403"/>
      <c r="R757" s="403"/>
      <c r="S757" s="403"/>
      <c r="T757" s="403"/>
      <c r="U757" s="403"/>
      <c r="V757" s="403"/>
      <c r="W757" s="403"/>
      <c r="X757" s="403"/>
      <c r="Y757" s="403"/>
      <c r="Z757" s="403"/>
      <c r="AA757" s="403"/>
      <c r="AB757" s="403"/>
      <c r="AC757" s="403"/>
      <c r="AD757" s="403"/>
      <c r="AE757" s="403"/>
      <c r="AF757" s="403"/>
      <c r="AG757" s="403"/>
      <c r="AH757" s="403"/>
      <c r="AI757" s="403"/>
      <c r="AJ757" s="403"/>
      <c r="AK757" s="403"/>
      <c r="AL757" s="403"/>
      <c r="AM757" s="403"/>
      <c r="AN757" s="403"/>
      <c r="AO757" s="403"/>
      <c r="AP757" s="403"/>
      <c r="AQ757" s="403"/>
    </row>
    <row r="758" spans="1:43" ht="15.75" customHeight="1">
      <c r="A758" s="403"/>
      <c r="B758" s="403"/>
      <c r="C758" s="403"/>
      <c r="D758" s="403"/>
      <c r="E758" s="403"/>
      <c r="F758" s="403"/>
      <c r="G758" s="403"/>
      <c r="H758" s="403"/>
      <c r="I758" s="403"/>
      <c r="J758" s="403"/>
      <c r="K758" s="403"/>
      <c r="L758" s="403"/>
      <c r="M758" s="403"/>
      <c r="N758" s="403"/>
      <c r="O758" s="403"/>
      <c r="P758" s="403"/>
      <c r="Q758" s="403"/>
      <c r="R758" s="403"/>
      <c r="S758" s="403"/>
      <c r="T758" s="403"/>
      <c r="U758" s="403"/>
      <c r="V758" s="403"/>
      <c r="W758" s="403"/>
      <c r="X758" s="403"/>
      <c r="Y758" s="403"/>
      <c r="Z758" s="403"/>
      <c r="AA758" s="403"/>
      <c r="AB758" s="403"/>
      <c r="AC758" s="403"/>
      <c r="AD758" s="403"/>
      <c r="AE758" s="403"/>
      <c r="AF758" s="403"/>
      <c r="AG758" s="403"/>
      <c r="AH758" s="403"/>
      <c r="AI758" s="403"/>
      <c r="AJ758" s="403"/>
      <c r="AK758" s="403"/>
      <c r="AL758" s="403"/>
      <c r="AM758" s="403"/>
      <c r="AN758" s="403"/>
      <c r="AO758" s="403"/>
      <c r="AP758" s="403"/>
      <c r="AQ758" s="403"/>
    </row>
    <row r="759" spans="1:43" ht="15.75" customHeight="1">
      <c r="A759" s="403"/>
      <c r="B759" s="403"/>
      <c r="C759" s="403"/>
      <c r="D759" s="403"/>
      <c r="E759" s="403"/>
      <c r="F759" s="403"/>
      <c r="G759" s="403"/>
      <c r="H759" s="403"/>
      <c r="I759" s="403"/>
      <c r="J759" s="403"/>
      <c r="K759" s="403"/>
      <c r="L759" s="403"/>
      <c r="M759" s="403"/>
      <c r="N759" s="403"/>
      <c r="O759" s="403"/>
      <c r="P759" s="403"/>
      <c r="Q759" s="403"/>
      <c r="R759" s="403"/>
      <c r="S759" s="403"/>
      <c r="T759" s="403"/>
      <c r="U759" s="403"/>
      <c r="V759" s="403"/>
      <c r="W759" s="403"/>
      <c r="X759" s="403"/>
      <c r="Y759" s="403"/>
      <c r="Z759" s="403"/>
      <c r="AA759" s="403"/>
      <c r="AB759" s="403"/>
      <c r="AC759" s="403"/>
      <c r="AD759" s="403"/>
      <c r="AE759" s="403"/>
      <c r="AF759" s="403"/>
      <c r="AG759" s="403"/>
      <c r="AH759" s="403"/>
      <c r="AI759" s="403"/>
      <c r="AJ759" s="403"/>
      <c r="AK759" s="403"/>
      <c r="AL759" s="403"/>
      <c r="AM759" s="403"/>
      <c r="AN759" s="403"/>
      <c r="AO759" s="403"/>
      <c r="AP759" s="403"/>
      <c r="AQ759" s="403"/>
    </row>
    <row r="760" spans="1:43" ht="15.75" customHeight="1">
      <c r="A760" s="403"/>
      <c r="B760" s="403"/>
      <c r="C760" s="403"/>
      <c r="D760" s="403"/>
      <c r="E760" s="403"/>
      <c r="F760" s="403"/>
      <c r="G760" s="403"/>
      <c r="H760" s="403"/>
      <c r="I760" s="403"/>
      <c r="J760" s="403"/>
      <c r="K760" s="403"/>
      <c r="L760" s="403"/>
      <c r="M760" s="403"/>
      <c r="N760" s="403"/>
      <c r="O760" s="403"/>
      <c r="P760" s="403"/>
      <c r="Q760" s="403"/>
      <c r="R760" s="403"/>
      <c r="S760" s="403"/>
      <c r="T760" s="403"/>
      <c r="U760" s="403"/>
      <c r="V760" s="403"/>
      <c r="W760" s="403"/>
      <c r="X760" s="403"/>
      <c r="Y760" s="403"/>
      <c r="Z760" s="403"/>
      <c r="AA760" s="403"/>
      <c r="AB760" s="403"/>
      <c r="AC760" s="403"/>
      <c r="AD760" s="403"/>
      <c r="AE760" s="403"/>
      <c r="AF760" s="403"/>
      <c r="AG760" s="403"/>
      <c r="AH760" s="403"/>
      <c r="AI760" s="403"/>
      <c r="AJ760" s="403"/>
      <c r="AK760" s="403"/>
      <c r="AL760" s="403"/>
      <c r="AM760" s="403"/>
      <c r="AN760" s="403"/>
      <c r="AO760" s="403"/>
      <c r="AP760" s="403"/>
      <c r="AQ760" s="403"/>
    </row>
    <row r="761" spans="1:43" ht="15.75" customHeight="1">
      <c r="A761" s="403"/>
      <c r="B761" s="403"/>
      <c r="C761" s="403"/>
      <c r="D761" s="403"/>
      <c r="E761" s="403"/>
      <c r="F761" s="403"/>
      <c r="G761" s="403"/>
      <c r="H761" s="403"/>
      <c r="I761" s="403"/>
      <c r="J761" s="403"/>
      <c r="K761" s="403"/>
      <c r="L761" s="403"/>
      <c r="M761" s="403"/>
      <c r="N761" s="403"/>
      <c r="O761" s="403"/>
      <c r="P761" s="403"/>
      <c r="Q761" s="403"/>
      <c r="R761" s="403"/>
      <c r="S761" s="403"/>
      <c r="T761" s="403"/>
      <c r="U761" s="403"/>
      <c r="V761" s="403"/>
      <c r="W761" s="403"/>
      <c r="X761" s="403"/>
      <c r="Y761" s="403"/>
      <c r="Z761" s="403"/>
      <c r="AA761" s="403"/>
      <c r="AB761" s="403"/>
      <c r="AC761" s="403"/>
      <c r="AD761" s="403"/>
      <c r="AE761" s="403"/>
      <c r="AF761" s="403"/>
      <c r="AG761" s="403"/>
      <c r="AH761" s="403"/>
      <c r="AI761" s="403"/>
      <c r="AJ761" s="403"/>
      <c r="AK761" s="403"/>
      <c r="AL761" s="403"/>
      <c r="AM761" s="403"/>
      <c r="AN761" s="403"/>
      <c r="AO761" s="403"/>
      <c r="AP761" s="403"/>
      <c r="AQ761" s="403"/>
    </row>
    <row r="762" spans="1:43" ht="15.75" customHeight="1">
      <c r="A762" s="403"/>
      <c r="B762" s="403"/>
      <c r="C762" s="403"/>
      <c r="D762" s="403"/>
      <c r="E762" s="403"/>
      <c r="F762" s="403"/>
      <c r="G762" s="403"/>
      <c r="H762" s="403"/>
      <c r="I762" s="403"/>
      <c r="J762" s="403"/>
      <c r="K762" s="403"/>
      <c r="L762" s="403"/>
      <c r="M762" s="403"/>
      <c r="N762" s="403"/>
      <c r="O762" s="403"/>
      <c r="P762" s="403"/>
      <c r="Q762" s="403"/>
      <c r="R762" s="403"/>
      <c r="S762" s="403"/>
      <c r="T762" s="403"/>
      <c r="U762" s="403"/>
      <c r="V762" s="403"/>
      <c r="W762" s="403"/>
      <c r="X762" s="403"/>
      <c r="Y762" s="403"/>
      <c r="Z762" s="403"/>
      <c r="AA762" s="403"/>
      <c r="AB762" s="403"/>
      <c r="AC762" s="403"/>
      <c r="AD762" s="403"/>
      <c r="AE762" s="403"/>
      <c r="AF762" s="403"/>
      <c r="AG762" s="403"/>
      <c r="AH762" s="403"/>
      <c r="AI762" s="403"/>
      <c r="AJ762" s="403"/>
      <c r="AK762" s="403"/>
      <c r="AL762" s="403"/>
      <c r="AM762" s="403"/>
      <c r="AN762" s="403"/>
      <c r="AO762" s="403"/>
      <c r="AP762" s="403"/>
      <c r="AQ762" s="403"/>
    </row>
    <row r="763" spans="1:43" ht="15.75" customHeight="1">
      <c r="A763" s="403"/>
      <c r="B763" s="403"/>
      <c r="C763" s="403"/>
      <c r="D763" s="403"/>
      <c r="E763" s="403"/>
      <c r="F763" s="403"/>
      <c r="G763" s="403"/>
      <c r="H763" s="403"/>
      <c r="I763" s="403"/>
      <c r="J763" s="403"/>
      <c r="K763" s="403"/>
      <c r="L763" s="403"/>
      <c r="M763" s="403"/>
      <c r="N763" s="403"/>
      <c r="O763" s="403"/>
      <c r="P763" s="403"/>
      <c r="Q763" s="403"/>
      <c r="R763" s="403"/>
      <c r="S763" s="403"/>
      <c r="T763" s="403"/>
      <c r="U763" s="403"/>
      <c r="V763" s="403"/>
      <c r="W763" s="403"/>
      <c r="X763" s="403"/>
      <c r="Y763" s="403"/>
      <c r="Z763" s="403"/>
      <c r="AA763" s="403"/>
      <c r="AB763" s="403"/>
      <c r="AC763" s="403"/>
      <c r="AD763" s="403"/>
      <c r="AE763" s="403"/>
      <c r="AF763" s="403"/>
      <c r="AG763" s="403"/>
      <c r="AH763" s="403"/>
      <c r="AI763" s="403"/>
      <c r="AJ763" s="403"/>
      <c r="AK763" s="403"/>
      <c r="AL763" s="403"/>
      <c r="AM763" s="403"/>
      <c r="AN763" s="403"/>
      <c r="AO763" s="403"/>
      <c r="AP763" s="403"/>
      <c r="AQ763" s="403"/>
    </row>
    <row r="764" spans="1:43" ht="15.75" customHeight="1">
      <c r="A764" s="403"/>
      <c r="B764" s="403"/>
      <c r="C764" s="403"/>
      <c r="D764" s="403"/>
      <c r="E764" s="403"/>
      <c r="F764" s="403"/>
      <c r="G764" s="403"/>
      <c r="H764" s="403"/>
      <c r="I764" s="403"/>
      <c r="J764" s="403"/>
      <c r="K764" s="403"/>
      <c r="L764" s="403"/>
      <c r="M764" s="403"/>
      <c r="N764" s="403"/>
      <c r="O764" s="403"/>
      <c r="P764" s="403"/>
      <c r="Q764" s="403"/>
      <c r="R764" s="403"/>
      <c r="S764" s="403"/>
      <c r="T764" s="403"/>
      <c r="U764" s="403"/>
      <c r="V764" s="403"/>
      <c r="W764" s="403"/>
      <c r="X764" s="403"/>
      <c r="Y764" s="403"/>
      <c r="Z764" s="403"/>
      <c r="AA764" s="403"/>
      <c r="AB764" s="403"/>
      <c r="AC764" s="403"/>
      <c r="AD764" s="403"/>
      <c r="AE764" s="403"/>
      <c r="AF764" s="403"/>
      <c r="AG764" s="403"/>
      <c r="AH764" s="403"/>
      <c r="AI764" s="403"/>
      <c r="AJ764" s="403"/>
      <c r="AK764" s="403"/>
      <c r="AL764" s="403"/>
      <c r="AM764" s="403"/>
      <c r="AN764" s="403"/>
      <c r="AO764" s="403"/>
      <c r="AP764" s="403"/>
      <c r="AQ764" s="403"/>
    </row>
    <row r="765" spans="1:43" ht="15.75" customHeight="1">
      <c r="A765" s="403"/>
      <c r="B765" s="403"/>
      <c r="C765" s="403"/>
      <c r="D765" s="403"/>
      <c r="E765" s="403"/>
      <c r="F765" s="403"/>
      <c r="G765" s="403"/>
      <c r="H765" s="403"/>
      <c r="I765" s="403"/>
      <c r="J765" s="403"/>
      <c r="K765" s="403"/>
      <c r="L765" s="403"/>
      <c r="M765" s="403"/>
      <c r="N765" s="403"/>
      <c r="O765" s="403"/>
      <c r="P765" s="403"/>
      <c r="Q765" s="403"/>
      <c r="R765" s="403"/>
      <c r="S765" s="403"/>
      <c r="T765" s="403"/>
      <c r="U765" s="403"/>
      <c r="V765" s="403"/>
      <c r="W765" s="403"/>
      <c r="X765" s="403"/>
      <c r="Y765" s="403"/>
      <c r="Z765" s="403"/>
      <c r="AA765" s="403"/>
      <c r="AB765" s="403"/>
      <c r="AC765" s="403"/>
      <c r="AD765" s="403"/>
      <c r="AE765" s="403"/>
      <c r="AF765" s="403"/>
      <c r="AG765" s="403"/>
      <c r="AH765" s="403"/>
      <c r="AI765" s="403"/>
      <c r="AJ765" s="403"/>
      <c r="AK765" s="403"/>
      <c r="AL765" s="403"/>
      <c r="AM765" s="403"/>
      <c r="AN765" s="403"/>
      <c r="AO765" s="403"/>
      <c r="AP765" s="403"/>
      <c r="AQ765" s="403"/>
    </row>
    <row r="766" spans="1:43" ht="15.75" customHeight="1">
      <c r="A766" s="403"/>
      <c r="B766" s="403"/>
      <c r="C766" s="403"/>
      <c r="D766" s="403"/>
      <c r="E766" s="403"/>
      <c r="F766" s="403"/>
      <c r="G766" s="403"/>
      <c r="H766" s="403"/>
      <c r="I766" s="403"/>
      <c r="J766" s="403"/>
      <c r="K766" s="403"/>
      <c r="L766" s="403"/>
      <c r="M766" s="403"/>
      <c r="N766" s="403"/>
      <c r="O766" s="403"/>
      <c r="P766" s="403"/>
      <c r="Q766" s="403"/>
      <c r="R766" s="403"/>
      <c r="S766" s="403"/>
      <c r="T766" s="403"/>
      <c r="U766" s="403"/>
      <c r="V766" s="403"/>
      <c r="W766" s="403"/>
      <c r="X766" s="403"/>
      <c r="Y766" s="403"/>
      <c r="Z766" s="403"/>
      <c r="AA766" s="403"/>
      <c r="AB766" s="403"/>
      <c r="AC766" s="403"/>
      <c r="AD766" s="403"/>
      <c r="AE766" s="403"/>
      <c r="AF766" s="403"/>
      <c r="AG766" s="403"/>
      <c r="AH766" s="403"/>
      <c r="AI766" s="403"/>
      <c r="AJ766" s="403"/>
      <c r="AK766" s="403"/>
      <c r="AL766" s="403"/>
      <c r="AM766" s="403"/>
      <c r="AN766" s="403"/>
      <c r="AO766" s="403"/>
      <c r="AP766" s="403"/>
      <c r="AQ766" s="403"/>
    </row>
    <row r="767" spans="1:43" ht="15.75" customHeight="1">
      <c r="A767" s="403"/>
      <c r="B767" s="403"/>
      <c r="C767" s="403"/>
      <c r="D767" s="403"/>
      <c r="E767" s="403"/>
      <c r="F767" s="403"/>
      <c r="G767" s="403"/>
      <c r="H767" s="403"/>
      <c r="I767" s="403"/>
      <c r="J767" s="403"/>
      <c r="K767" s="403"/>
      <c r="L767" s="403"/>
      <c r="M767" s="403"/>
      <c r="N767" s="403"/>
      <c r="O767" s="403"/>
      <c r="P767" s="403"/>
      <c r="Q767" s="403"/>
      <c r="R767" s="403"/>
      <c r="S767" s="403"/>
      <c r="T767" s="403"/>
      <c r="U767" s="403"/>
      <c r="V767" s="403"/>
      <c r="W767" s="403"/>
      <c r="X767" s="403"/>
      <c r="Y767" s="403"/>
      <c r="Z767" s="403"/>
      <c r="AA767" s="403"/>
      <c r="AB767" s="403"/>
      <c r="AC767" s="403"/>
      <c r="AD767" s="403"/>
      <c r="AE767" s="403"/>
      <c r="AF767" s="403"/>
      <c r="AG767" s="403"/>
      <c r="AH767" s="403"/>
      <c r="AI767" s="403"/>
      <c r="AJ767" s="403"/>
      <c r="AK767" s="403"/>
      <c r="AL767" s="403"/>
      <c r="AM767" s="403"/>
      <c r="AN767" s="403"/>
      <c r="AO767" s="403"/>
      <c r="AP767" s="403"/>
      <c r="AQ767" s="403"/>
    </row>
    <row r="768" spans="1:43" ht="15.75" customHeight="1">
      <c r="A768" s="403"/>
      <c r="B768" s="403"/>
      <c r="C768" s="403"/>
      <c r="D768" s="403"/>
      <c r="E768" s="403"/>
      <c r="F768" s="403"/>
      <c r="G768" s="403"/>
      <c r="H768" s="403"/>
      <c r="I768" s="403"/>
      <c r="J768" s="403"/>
      <c r="K768" s="403"/>
      <c r="L768" s="403"/>
      <c r="M768" s="403"/>
      <c r="N768" s="403"/>
      <c r="O768" s="403"/>
      <c r="P768" s="403"/>
      <c r="Q768" s="403"/>
      <c r="R768" s="403"/>
      <c r="S768" s="403"/>
      <c r="T768" s="403"/>
      <c r="U768" s="403"/>
      <c r="V768" s="403"/>
      <c r="W768" s="403"/>
      <c r="X768" s="403"/>
      <c r="Y768" s="403"/>
      <c r="Z768" s="403"/>
      <c r="AA768" s="403"/>
      <c r="AB768" s="403"/>
      <c r="AC768" s="403"/>
      <c r="AD768" s="403"/>
      <c r="AE768" s="403"/>
      <c r="AF768" s="403"/>
      <c r="AG768" s="403"/>
      <c r="AH768" s="403"/>
      <c r="AI768" s="403"/>
      <c r="AJ768" s="403"/>
      <c r="AK768" s="403"/>
      <c r="AL768" s="403"/>
      <c r="AM768" s="403"/>
      <c r="AN768" s="403"/>
      <c r="AO768" s="403"/>
      <c r="AP768" s="403"/>
      <c r="AQ768" s="403"/>
    </row>
    <row r="769" spans="1:43" ht="15.75" customHeight="1">
      <c r="A769" s="403"/>
      <c r="B769" s="403"/>
      <c r="C769" s="403"/>
      <c r="D769" s="403"/>
      <c r="E769" s="403"/>
      <c r="F769" s="403"/>
      <c r="G769" s="403"/>
      <c r="H769" s="403"/>
      <c r="I769" s="403"/>
      <c r="J769" s="403"/>
      <c r="K769" s="403"/>
      <c r="L769" s="403"/>
      <c r="M769" s="403"/>
      <c r="N769" s="403"/>
      <c r="O769" s="403"/>
      <c r="P769" s="403"/>
      <c r="Q769" s="403"/>
      <c r="R769" s="403"/>
      <c r="S769" s="403"/>
      <c r="T769" s="403"/>
      <c r="U769" s="403"/>
      <c r="V769" s="403"/>
      <c r="W769" s="403"/>
      <c r="X769" s="403"/>
      <c r="Y769" s="403"/>
      <c r="Z769" s="403"/>
      <c r="AA769" s="403"/>
      <c r="AB769" s="403"/>
      <c r="AC769" s="403"/>
      <c r="AD769" s="403"/>
      <c r="AE769" s="403"/>
      <c r="AF769" s="403"/>
      <c r="AG769" s="403"/>
      <c r="AH769" s="403"/>
      <c r="AI769" s="403"/>
      <c r="AJ769" s="403"/>
      <c r="AK769" s="403"/>
      <c r="AL769" s="403"/>
      <c r="AM769" s="403"/>
      <c r="AN769" s="403"/>
      <c r="AO769" s="403"/>
      <c r="AP769" s="403"/>
      <c r="AQ769" s="403"/>
    </row>
    <row r="770" spans="1:43" ht="15.75" customHeight="1">
      <c r="A770" s="403"/>
      <c r="B770" s="403"/>
      <c r="C770" s="403"/>
      <c r="D770" s="403"/>
      <c r="E770" s="403"/>
      <c r="F770" s="403"/>
      <c r="G770" s="403"/>
      <c r="H770" s="403"/>
      <c r="I770" s="403"/>
      <c r="J770" s="403"/>
      <c r="K770" s="403"/>
      <c r="L770" s="403"/>
      <c r="M770" s="403"/>
      <c r="N770" s="403"/>
      <c r="O770" s="403"/>
      <c r="P770" s="403"/>
      <c r="Q770" s="403"/>
      <c r="R770" s="403"/>
      <c r="S770" s="403"/>
      <c r="T770" s="403"/>
      <c r="U770" s="403"/>
      <c r="V770" s="403"/>
      <c r="W770" s="403"/>
      <c r="X770" s="403"/>
      <c r="Y770" s="403"/>
      <c r="Z770" s="403"/>
      <c r="AA770" s="403"/>
      <c r="AB770" s="403"/>
      <c r="AC770" s="403"/>
      <c r="AD770" s="403"/>
      <c r="AE770" s="403"/>
      <c r="AF770" s="403"/>
      <c r="AG770" s="403"/>
      <c r="AH770" s="403"/>
      <c r="AI770" s="403"/>
      <c r="AJ770" s="403"/>
      <c r="AK770" s="403"/>
      <c r="AL770" s="403"/>
      <c r="AM770" s="403"/>
      <c r="AN770" s="403"/>
      <c r="AO770" s="403"/>
      <c r="AP770" s="403"/>
      <c r="AQ770" s="403"/>
    </row>
    <row r="771" spans="1:43" ht="15.75" customHeight="1">
      <c r="A771" s="403"/>
      <c r="B771" s="403"/>
      <c r="C771" s="403"/>
      <c r="D771" s="403"/>
      <c r="E771" s="403"/>
      <c r="F771" s="403"/>
      <c r="G771" s="403"/>
      <c r="H771" s="403"/>
      <c r="I771" s="403"/>
      <c r="J771" s="403"/>
      <c r="K771" s="403"/>
      <c r="L771" s="403"/>
      <c r="M771" s="403"/>
      <c r="N771" s="403"/>
      <c r="O771" s="403"/>
      <c r="P771" s="403"/>
      <c r="Q771" s="403"/>
      <c r="R771" s="403"/>
      <c r="S771" s="403"/>
      <c r="T771" s="403"/>
      <c r="U771" s="403"/>
      <c r="V771" s="403"/>
      <c r="W771" s="403"/>
      <c r="X771" s="403"/>
      <c r="Y771" s="403"/>
      <c r="Z771" s="403"/>
      <c r="AA771" s="403"/>
      <c r="AB771" s="403"/>
      <c r="AC771" s="403"/>
      <c r="AD771" s="403"/>
      <c r="AE771" s="403"/>
      <c r="AF771" s="403"/>
      <c r="AG771" s="403"/>
      <c r="AH771" s="403"/>
      <c r="AI771" s="403"/>
      <c r="AJ771" s="403"/>
      <c r="AK771" s="403"/>
      <c r="AL771" s="403"/>
      <c r="AM771" s="403"/>
      <c r="AN771" s="403"/>
      <c r="AO771" s="403"/>
      <c r="AP771" s="403"/>
      <c r="AQ771" s="403"/>
    </row>
    <row r="772" spans="1:43" ht="15.75" customHeight="1">
      <c r="A772" s="403"/>
      <c r="B772" s="403"/>
      <c r="C772" s="403"/>
      <c r="D772" s="403"/>
      <c r="E772" s="403"/>
      <c r="F772" s="403"/>
      <c r="G772" s="403"/>
      <c r="H772" s="403"/>
      <c r="I772" s="403"/>
      <c r="J772" s="403"/>
      <c r="K772" s="403"/>
      <c r="L772" s="403"/>
      <c r="M772" s="403"/>
      <c r="N772" s="403"/>
      <c r="O772" s="403"/>
      <c r="P772" s="403"/>
      <c r="Q772" s="403"/>
      <c r="R772" s="403"/>
      <c r="S772" s="403"/>
      <c r="T772" s="403"/>
      <c r="U772" s="403"/>
      <c r="V772" s="403"/>
      <c r="W772" s="403"/>
      <c r="X772" s="403"/>
      <c r="Y772" s="403"/>
      <c r="Z772" s="403"/>
      <c r="AA772" s="403"/>
      <c r="AB772" s="403"/>
      <c r="AC772" s="403"/>
      <c r="AD772" s="403"/>
      <c r="AE772" s="403"/>
      <c r="AF772" s="403"/>
      <c r="AG772" s="403"/>
      <c r="AH772" s="403"/>
      <c r="AI772" s="403"/>
      <c r="AJ772" s="403"/>
      <c r="AK772" s="403"/>
      <c r="AL772" s="403"/>
      <c r="AM772" s="403"/>
      <c r="AN772" s="403"/>
      <c r="AO772" s="403"/>
      <c r="AP772" s="403"/>
      <c r="AQ772" s="403"/>
    </row>
    <row r="773" spans="1:43" ht="15.75" customHeight="1">
      <c r="A773" s="403"/>
      <c r="B773" s="403"/>
      <c r="C773" s="403"/>
      <c r="D773" s="403"/>
      <c r="E773" s="403"/>
      <c r="F773" s="403"/>
      <c r="G773" s="403"/>
      <c r="H773" s="403"/>
      <c r="I773" s="403"/>
      <c r="J773" s="403"/>
      <c r="K773" s="403"/>
      <c r="L773" s="403"/>
      <c r="M773" s="403"/>
      <c r="N773" s="403"/>
      <c r="O773" s="403"/>
      <c r="P773" s="403"/>
      <c r="Q773" s="403"/>
      <c r="R773" s="403"/>
      <c r="S773" s="403"/>
      <c r="T773" s="403"/>
      <c r="U773" s="403"/>
      <c r="V773" s="403"/>
      <c r="W773" s="403"/>
      <c r="X773" s="403"/>
      <c r="Y773" s="403"/>
      <c r="Z773" s="403"/>
      <c r="AA773" s="403"/>
      <c r="AB773" s="403"/>
      <c r="AC773" s="403"/>
      <c r="AD773" s="403"/>
      <c r="AE773" s="403"/>
      <c r="AF773" s="403"/>
      <c r="AG773" s="403"/>
      <c r="AH773" s="403"/>
      <c r="AI773" s="403"/>
      <c r="AJ773" s="403"/>
      <c r="AK773" s="403"/>
      <c r="AL773" s="403"/>
      <c r="AM773" s="403"/>
      <c r="AN773" s="403"/>
      <c r="AO773" s="403"/>
      <c r="AP773" s="403"/>
      <c r="AQ773" s="403"/>
    </row>
    <row r="774" spans="1:43" ht="15.75" customHeight="1">
      <c r="A774" s="403"/>
      <c r="B774" s="403"/>
      <c r="C774" s="403"/>
      <c r="D774" s="403"/>
      <c r="E774" s="403"/>
      <c r="F774" s="403"/>
      <c r="G774" s="403"/>
      <c r="H774" s="403"/>
      <c r="I774" s="403"/>
      <c r="J774" s="403"/>
      <c r="K774" s="403"/>
      <c r="L774" s="403"/>
      <c r="M774" s="403"/>
      <c r="N774" s="403"/>
      <c r="O774" s="403"/>
      <c r="P774" s="403"/>
      <c r="Q774" s="403"/>
      <c r="R774" s="403"/>
      <c r="S774" s="403"/>
      <c r="T774" s="403"/>
      <c r="U774" s="403"/>
      <c r="V774" s="403"/>
      <c r="W774" s="403"/>
      <c r="X774" s="403"/>
      <c r="Y774" s="403"/>
      <c r="Z774" s="403"/>
      <c r="AA774" s="403"/>
      <c r="AB774" s="403"/>
      <c r="AC774" s="403"/>
      <c r="AD774" s="403"/>
      <c r="AE774" s="403"/>
      <c r="AF774" s="403"/>
      <c r="AG774" s="403"/>
      <c r="AH774" s="403"/>
      <c r="AI774" s="403"/>
      <c r="AJ774" s="403"/>
      <c r="AK774" s="403"/>
      <c r="AL774" s="403"/>
      <c r="AM774" s="403"/>
      <c r="AN774" s="403"/>
      <c r="AO774" s="403"/>
      <c r="AP774" s="403"/>
      <c r="AQ774" s="403"/>
    </row>
    <row r="775" spans="1:43" ht="15.75" customHeight="1">
      <c r="A775" s="403"/>
      <c r="B775" s="403"/>
      <c r="C775" s="403"/>
      <c r="D775" s="403"/>
      <c r="E775" s="403"/>
      <c r="F775" s="403"/>
      <c r="G775" s="403"/>
      <c r="H775" s="403"/>
      <c r="I775" s="403"/>
      <c r="J775" s="403"/>
      <c r="K775" s="403"/>
      <c r="L775" s="403"/>
      <c r="M775" s="403"/>
      <c r="N775" s="403"/>
      <c r="O775" s="403"/>
      <c r="P775" s="403"/>
      <c r="Q775" s="403"/>
      <c r="R775" s="403"/>
      <c r="S775" s="403"/>
      <c r="T775" s="403"/>
      <c r="U775" s="403"/>
      <c r="V775" s="403"/>
      <c r="W775" s="403"/>
      <c r="X775" s="403"/>
      <c r="Y775" s="403"/>
      <c r="Z775" s="403"/>
      <c r="AA775" s="403"/>
      <c r="AB775" s="403"/>
      <c r="AC775" s="403"/>
      <c r="AD775" s="403"/>
      <c r="AE775" s="403"/>
      <c r="AF775" s="403"/>
      <c r="AG775" s="403"/>
      <c r="AH775" s="403"/>
      <c r="AI775" s="403"/>
      <c r="AJ775" s="403"/>
      <c r="AK775" s="403"/>
      <c r="AL775" s="403"/>
      <c r="AM775" s="403"/>
      <c r="AN775" s="403"/>
      <c r="AO775" s="403"/>
      <c r="AP775" s="403"/>
      <c r="AQ775" s="403"/>
    </row>
    <row r="776" spans="1:43" ht="15.75" customHeight="1">
      <c r="A776" s="403"/>
      <c r="B776" s="403"/>
      <c r="C776" s="403"/>
      <c r="D776" s="403"/>
      <c r="E776" s="403"/>
      <c r="F776" s="403"/>
      <c r="G776" s="403"/>
      <c r="H776" s="403"/>
      <c r="I776" s="403"/>
      <c r="J776" s="403"/>
      <c r="K776" s="403"/>
      <c r="L776" s="403"/>
      <c r="M776" s="403"/>
      <c r="N776" s="403"/>
      <c r="O776" s="403"/>
      <c r="P776" s="403"/>
      <c r="Q776" s="403"/>
      <c r="R776" s="403"/>
      <c r="S776" s="403"/>
      <c r="T776" s="403"/>
      <c r="U776" s="403"/>
      <c r="V776" s="403"/>
      <c r="W776" s="403"/>
      <c r="X776" s="403"/>
      <c r="Y776" s="403"/>
      <c r="Z776" s="403"/>
      <c r="AA776" s="403"/>
      <c r="AB776" s="403"/>
      <c r="AC776" s="403"/>
      <c r="AD776" s="403"/>
      <c r="AE776" s="403"/>
      <c r="AF776" s="403"/>
      <c r="AG776" s="403"/>
      <c r="AH776" s="403"/>
      <c r="AI776" s="403"/>
      <c r="AJ776" s="403"/>
      <c r="AK776" s="403"/>
      <c r="AL776" s="403"/>
      <c r="AM776" s="403"/>
      <c r="AN776" s="403"/>
      <c r="AO776" s="403"/>
      <c r="AP776" s="403"/>
      <c r="AQ776" s="403"/>
    </row>
    <row r="777" spans="1:43" ht="15.75" customHeight="1">
      <c r="A777" s="403"/>
      <c r="B777" s="403"/>
      <c r="C777" s="403"/>
      <c r="D777" s="403"/>
      <c r="E777" s="403"/>
      <c r="F777" s="403"/>
      <c r="G777" s="403"/>
      <c r="H777" s="403"/>
      <c r="I777" s="403"/>
      <c r="J777" s="403"/>
      <c r="K777" s="403"/>
      <c r="L777" s="403"/>
      <c r="M777" s="403"/>
      <c r="N777" s="403"/>
      <c r="O777" s="403"/>
      <c r="P777" s="403"/>
      <c r="Q777" s="403"/>
      <c r="R777" s="403"/>
      <c r="S777" s="403"/>
      <c r="T777" s="403"/>
      <c r="U777" s="403"/>
      <c r="V777" s="403"/>
      <c r="W777" s="403"/>
      <c r="X777" s="403"/>
      <c r="Y777" s="403"/>
      <c r="Z777" s="403"/>
      <c r="AA777" s="403"/>
      <c r="AB777" s="403"/>
      <c r="AC777" s="403"/>
      <c r="AD777" s="403"/>
      <c r="AE777" s="403"/>
      <c r="AF777" s="403"/>
      <c r="AG777" s="403"/>
      <c r="AH777" s="403"/>
      <c r="AI777" s="403"/>
      <c r="AJ777" s="403"/>
      <c r="AK777" s="403"/>
      <c r="AL777" s="403"/>
      <c r="AM777" s="403"/>
      <c r="AN777" s="403"/>
      <c r="AO777" s="403"/>
      <c r="AP777" s="403"/>
      <c r="AQ777" s="403"/>
    </row>
    <row r="778" spans="1:43" ht="15.75" customHeight="1">
      <c r="A778" s="403"/>
      <c r="B778" s="403"/>
      <c r="C778" s="403"/>
      <c r="D778" s="403"/>
      <c r="E778" s="403"/>
      <c r="F778" s="403"/>
      <c r="G778" s="403"/>
      <c r="H778" s="403"/>
      <c r="I778" s="403"/>
      <c r="J778" s="403"/>
      <c r="K778" s="403"/>
      <c r="L778" s="403"/>
      <c r="M778" s="403"/>
      <c r="N778" s="403"/>
      <c r="O778" s="403"/>
      <c r="P778" s="403"/>
      <c r="Q778" s="403"/>
      <c r="R778" s="403"/>
      <c r="S778" s="403"/>
      <c r="T778" s="403"/>
      <c r="U778" s="403"/>
      <c r="V778" s="403"/>
      <c r="W778" s="403"/>
      <c r="X778" s="403"/>
      <c r="Y778" s="403"/>
      <c r="Z778" s="403"/>
      <c r="AA778" s="403"/>
      <c r="AB778" s="403"/>
      <c r="AC778" s="403"/>
      <c r="AD778" s="403"/>
      <c r="AE778" s="403"/>
      <c r="AF778" s="403"/>
      <c r="AG778" s="403"/>
      <c r="AH778" s="403"/>
      <c r="AI778" s="403"/>
      <c r="AJ778" s="403"/>
      <c r="AK778" s="403"/>
      <c r="AL778" s="403"/>
      <c r="AM778" s="403"/>
      <c r="AN778" s="403"/>
      <c r="AO778" s="403"/>
      <c r="AP778" s="403"/>
      <c r="AQ778" s="403"/>
    </row>
    <row r="779" spans="1:43" ht="15.75" customHeight="1">
      <c r="A779" s="403"/>
      <c r="B779" s="403"/>
      <c r="C779" s="403"/>
      <c r="D779" s="403"/>
      <c r="E779" s="403"/>
      <c r="F779" s="403"/>
      <c r="G779" s="403"/>
      <c r="H779" s="403"/>
      <c r="I779" s="403"/>
      <c r="J779" s="403"/>
      <c r="K779" s="403"/>
      <c r="L779" s="403"/>
      <c r="M779" s="403"/>
      <c r="N779" s="403"/>
      <c r="O779" s="403"/>
      <c r="P779" s="403"/>
      <c r="Q779" s="403"/>
      <c r="R779" s="403"/>
      <c r="S779" s="403"/>
      <c r="T779" s="403"/>
      <c r="U779" s="403"/>
      <c r="V779" s="403"/>
      <c r="W779" s="403"/>
      <c r="X779" s="403"/>
      <c r="Y779" s="403"/>
      <c r="Z779" s="403"/>
      <c r="AA779" s="403"/>
      <c r="AB779" s="403"/>
      <c r="AC779" s="403"/>
      <c r="AD779" s="403"/>
      <c r="AE779" s="403"/>
      <c r="AF779" s="403"/>
      <c r="AG779" s="403"/>
      <c r="AH779" s="403"/>
      <c r="AI779" s="403"/>
      <c r="AJ779" s="403"/>
      <c r="AK779" s="403"/>
      <c r="AL779" s="403"/>
      <c r="AM779" s="403"/>
      <c r="AN779" s="403"/>
      <c r="AO779" s="403"/>
      <c r="AP779" s="403"/>
      <c r="AQ779" s="403"/>
    </row>
    <row r="780" spans="1:43" ht="15.75" customHeight="1">
      <c r="A780" s="403"/>
      <c r="B780" s="403"/>
      <c r="C780" s="403"/>
      <c r="D780" s="403"/>
      <c r="E780" s="403"/>
      <c r="F780" s="403"/>
      <c r="G780" s="403"/>
      <c r="H780" s="403"/>
      <c r="I780" s="403"/>
      <c r="J780" s="403"/>
      <c r="K780" s="403"/>
      <c r="L780" s="403"/>
      <c r="M780" s="403"/>
      <c r="N780" s="403"/>
      <c r="O780" s="403"/>
      <c r="P780" s="403"/>
      <c r="Q780" s="403"/>
      <c r="R780" s="403"/>
      <c r="S780" s="403"/>
      <c r="T780" s="403"/>
      <c r="U780" s="403"/>
      <c r="V780" s="403"/>
      <c r="W780" s="403"/>
      <c r="X780" s="403"/>
      <c r="Y780" s="403"/>
      <c r="Z780" s="403"/>
      <c r="AA780" s="403"/>
      <c r="AB780" s="403"/>
      <c r="AC780" s="403"/>
      <c r="AD780" s="403"/>
      <c r="AE780" s="403"/>
      <c r="AF780" s="403"/>
      <c r="AG780" s="403"/>
      <c r="AH780" s="403"/>
      <c r="AI780" s="403"/>
      <c r="AJ780" s="403"/>
      <c r="AK780" s="403"/>
      <c r="AL780" s="403"/>
      <c r="AM780" s="403"/>
      <c r="AN780" s="403"/>
      <c r="AO780" s="403"/>
      <c r="AP780" s="403"/>
      <c r="AQ780" s="403"/>
    </row>
    <row r="781" spans="1:43" ht="15.75" customHeight="1">
      <c r="A781" s="403"/>
      <c r="B781" s="403"/>
      <c r="C781" s="403"/>
      <c r="D781" s="403"/>
      <c r="E781" s="403"/>
      <c r="F781" s="403"/>
      <c r="G781" s="403"/>
      <c r="H781" s="403"/>
      <c r="I781" s="403"/>
      <c r="J781" s="403"/>
      <c r="K781" s="403"/>
      <c r="L781" s="403"/>
      <c r="M781" s="403"/>
      <c r="N781" s="403"/>
      <c r="O781" s="403"/>
      <c r="P781" s="403"/>
      <c r="Q781" s="403"/>
      <c r="R781" s="403"/>
      <c r="S781" s="403"/>
      <c r="T781" s="403"/>
      <c r="U781" s="403"/>
      <c r="V781" s="403"/>
      <c r="W781" s="403"/>
      <c r="X781" s="403"/>
      <c r="Y781" s="403"/>
      <c r="Z781" s="403"/>
      <c r="AA781" s="403"/>
      <c r="AB781" s="403"/>
      <c r="AC781" s="403"/>
      <c r="AD781" s="403"/>
      <c r="AE781" s="403"/>
      <c r="AF781" s="403"/>
      <c r="AG781" s="403"/>
      <c r="AH781" s="403"/>
      <c r="AI781" s="403"/>
      <c r="AJ781" s="403"/>
      <c r="AK781" s="403"/>
      <c r="AL781" s="403"/>
      <c r="AM781" s="403"/>
      <c r="AN781" s="403"/>
      <c r="AO781" s="403"/>
      <c r="AP781" s="403"/>
      <c r="AQ781" s="403"/>
    </row>
    <row r="782" spans="1:43" ht="15.75" customHeight="1">
      <c r="A782" s="403"/>
      <c r="B782" s="403"/>
      <c r="C782" s="403"/>
      <c r="D782" s="403"/>
      <c r="E782" s="403"/>
      <c r="F782" s="403"/>
      <c r="G782" s="403"/>
      <c r="H782" s="403"/>
      <c r="I782" s="403"/>
      <c r="J782" s="403"/>
      <c r="K782" s="403"/>
      <c r="L782" s="403"/>
      <c r="M782" s="403"/>
      <c r="N782" s="403"/>
      <c r="O782" s="403"/>
      <c r="P782" s="403"/>
      <c r="Q782" s="403"/>
      <c r="R782" s="403"/>
      <c r="S782" s="403"/>
      <c r="T782" s="403"/>
      <c r="U782" s="403"/>
      <c r="V782" s="403"/>
      <c r="W782" s="403"/>
      <c r="X782" s="403"/>
      <c r="Y782" s="403"/>
      <c r="Z782" s="403"/>
      <c r="AA782" s="403"/>
      <c r="AB782" s="403"/>
      <c r="AC782" s="403"/>
      <c r="AD782" s="403"/>
      <c r="AE782" s="403"/>
      <c r="AF782" s="403"/>
      <c r="AG782" s="403"/>
      <c r="AH782" s="403"/>
      <c r="AI782" s="403"/>
      <c r="AJ782" s="403"/>
      <c r="AK782" s="403"/>
      <c r="AL782" s="403"/>
      <c r="AM782" s="403"/>
      <c r="AN782" s="403"/>
      <c r="AO782" s="403"/>
      <c r="AP782" s="403"/>
      <c r="AQ782" s="403"/>
    </row>
    <row r="783" spans="1:43" ht="15.75" customHeight="1">
      <c r="A783" s="403"/>
      <c r="B783" s="403"/>
      <c r="C783" s="403"/>
      <c r="D783" s="403"/>
      <c r="E783" s="403"/>
      <c r="F783" s="403"/>
      <c r="G783" s="403"/>
      <c r="H783" s="403"/>
      <c r="I783" s="403"/>
      <c r="J783" s="403"/>
      <c r="K783" s="403"/>
      <c r="L783" s="403"/>
      <c r="M783" s="403"/>
      <c r="N783" s="403"/>
      <c r="O783" s="403"/>
      <c r="P783" s="403"/>
      <c r="Q783" s="403"/>
      <c r="R783" s="403"/>
      <c r="S783" s="403"/>
      <c r="T783" s="403"/>
      <c r="U783" s="403"/>
      <c r="V783" s="403"/>
      <c r="W783" s="403"/>
      <c r="X783" s="403"/>
      <c r="Y783" s="403"/>
      <c r="Z783" s="403"/>
      <c r="AA783" s="403"/>
      <c r="AB783" s="403"/>
      <c r="AC783" s="403"/>
      <c r="AD783" s="403"/>
      <c r="AE783" s="403"/>
      <c r="AF783" s="403"/>
      <c r="AG783" s="403"/>
      <c r="AH783" s="403"/>
      <c r="AI783" s="403"/>
      <c r="AJ783" s="403"/>
      <c r="AK783" s="403"/>
      <c r="AL783" s="403"/>
      <c r="AM783" s="403"/>
      <c r="AN783" s="403"/>
      <c r="AO783" s="403"/>
      <c r="AP783" s="403"/>
      <c r="AQ783" s="403"/>
    </row>
    <row r="784" spans="1:43" ht="15.75" customHeight="1">
      <c r="A784" s="403"/>
      <c r="B784" s="403"/>
      <c r="C784" s="403"/>
      <c r="D784" s="403"/>
      <c r="E784" s="403"/>
      <c r="F784" s="403"/>
      <c r="G784" s="403"/>
      <c r="H784" s="403"/>
      <c r="I784" s="403"/>
      <c r="J784" s="403"/>
      <c r="K784" s="403"/>
      <c r="L784" s="403"/>
      <c r="M784" s="403"/>
      <c r="N784" s="403"/>
      <c r="O784" s="403"/>
      <c r="P784" s="403"/>
      <c r="Q784" s="403"/>
      <c r="R784" s="403"/>
      <c r="S784" s="403"/>
      <c r="T784" s="403"/>
      <c r="U784" s="403"/>
      <c r="V784" s="403"/>
      <c r="W784" s="403"/>
      <c r="X784" s="403"/>
      <c r="Y784" s="403"/>
      <c r="Z784" s="403"/>
      <c r="AA784" s="403"/>
      <c r="AB784" s="403"/>
      <c r="AC784" s="403"/>
      <c r="AD784" s="403"/>
      <c r="AE784" s="403"/>
      <c r="AF784" s="403"/>
      <c r="AG784" s="403"/>
      <c r="AH784" s="403"/>
      <c r="AI784" s="403"/>
      <c r="AJ784" s="403"/>
      <c r="AK784" s="403"/>
      <c r="AL784" s="403"/>
      <c r="AM784" s="403"/>
      <c r="AN784" s="403"/>
      <c r="AO784" s="403"/>
      <c r="AP784" s="403"/>
      <c r="AQ784" s="403"/>
    </row>
    <row r="785" spans="1:43" ht="15.75" customHeight="1">
      <c r="A785" s="403"/>
      <c r="B785" s="403"/>
      <c r="C785" s="403"/>
      <c r="D785" s="403"/>
      <c r="E785" s="403"/>
      <c r="F785" s="403"/>
      <c r="G785" s="403"/>
      <c r="H785" s="403"/>
      <c r="I785" s="403"/>
      <c r="J785" s="403"/>
      <c r="K785" s="403"/>
      <c r="L785" s="403"/>
      <c r="M785" s="403"/>
      <c r="N785" s="403"/>
      <c r="O785" s="403"/>
      <c r="P785" s="403"/>
      <c r="Q785" s="403"/>
      <c r="R785" s="403"/>
      <c r="S785" s="403"/>
      <c r="T785" s="403"/>
      <c r="U785" s="403"/>
      <c r="V785" s="403"/>
      <c r="W785" s="403"/>
      <c r="X785" s="403"/>
      <c r="Y785" s="403"/>
      <c r="Z785" s="403"/>
      <c r="AA785" s="403"/>
      <c r="AB785" s="403"/>
      <c r="AC785" s="403"/>
      <c r="AD785" s="403"/>
      <c r="AE785" s="403"/>
      <c r="AF785" s="403"/>
      <c r="AG785" s="403"/>
      <c r="AH785" s="403"/>
      <c r="AI785" s="403"/>
      <c r="AJ785" s="403"/>
      <c r="AK785" s="403"/>
      <c r="AL785" s="403"/>
      <c r="AM785" s="403"/>
      <c r="AN785" s="403"/>
      <c r="AO785" s="403"/>
      <c r="AP785" s="403"/>
      <c r="AQ785" s="403"/>
    </row>
    <row r="786" spans="1:43" ht="15.75" customHeight="1">
      <c r="A786" s="403"/>
      <c r="B786" s="403"/>
      <c r="C786" s="403"/>
      <c r="D786" s="403"/>
      <c r="E786" s="403"/>
      <c r="F786" s="403"/>
      <c r="G786" s="403"/>
      <c r="H786" s="403"/>
      <c r="I786" s="403"/>
      <c r="J786" s="403"/>
      <c r="K786" s="403"/>
      <c r="L786" s="403"/>
      <c r="M786" s="403"/>
      <c r="N786" s="403"/>
      <c r="O786" s="403"/>
      <c r="P786" s="403"/>
      <c r="Q786" s="403"/>
      <c r="R786" s="403"/>
      <c r="S786" s="403"/>
      <c r="T786" s="403"/>
      <c r="U786" s="403"/>
      <c r="V786" s="403"/>
      <c r="W786" s="403"/>
      <c r="X786" s="403"/>
      <c r="Y786" s="403"/>
      <c r="Z786" s="403"/>
      <c r="AA786" s="403"/>
      <c r="AB786" s="403"/>
      <c r="AC786" s="403"/>
      <c r="AD786" s="403"/>
      <c r="AE786" s="403"/>
      <c r="AF786" s="403"/>
      <c r="AG786" s="403"/>
      <c r="AH786" s="403"/>
      <c r="AI786" s="403"/>
      <c r="AJ786" s="403"/>
      <c r="AK786" s="403"/>
      <c r="AL786" s="403"/>
      <c r="AM786" s="403"/>
      <c r="AN786" s="403"/>
      <c r="AO786" s="403"/>
      <c r="AP786" s="403"/>
      <c r="AQ786" s="403"/>
    </row>
    <row r="787" spans="1:43" ht="15.75" customHeight="1">
      <c r="A787" s="403"/>
      <c r="B787" s="403"/>
      <c r="C787" s="403"/>
      <c r="D787" s="403"/>
      <c r="E787" s="403"/>
      <c r="F787" s="403"/>
      <c r="G787" s="403"/>
      <c r="H787" s="403"/>
      <c r="I787" s="403"/>
      <c r="J787" s="403"/>
      <c r="K787" s="403"/>
      <c r="L787" s="403"/>
      <c r="M787" s="403"/>
      <c r="N787" s="403"/>
      <c r="O787" s="403"/>
      <c r="P787" s="403"/>
      <c r="Q787" s="403"/>
      <c r="R787" s="403"/>
      <c r="S787" s="403"/>
      <c r="T787" s="403"/>
      <c r="U787" s="403"/>
      <c r="V787" s="403"/>
      <c r="W787" s="403"/>
      <c r="X787" s="403"/>
      <c r="Y787" s="403"/>
      <c r="Z787" s="403"/>
      <c r="AA787" s="403"/>
      <c r="AB787" s="403"/>
      <c r="AC787" s="403"/>
      <c r="AD787" s="403"/>
      <c r="AE787" s="403"/>
      <c r="AF787" s="403"/>
      <c r="AG787" s="403"/>
      <c r="AH787" s="403"/>
      <c r="AI787" s="403"/>
      <c r="AJ787" s="403"/>
      <c r="AK787" s="403"/>
      <c r="AL787" s="403"/>
      <c r="AM787" s="403"/>
      <c r="AN787" s="403"/>
      <c r="AO787" s="403"/>
      <c r="AP787" s="403"/>
      <c r="AQ787" s="403"/>
    </row>
    <row r="788" spans="1:43" ht="15.75" customHeight="1">
      <c r="A788" s="403"/>
      <c r="B788" s="403"/>
      <c r="C788" s="403"/>
      <c r="D788" s="403"/>
      <c r="E788" s="403"/>
      <c r="F788" s="403"/>
      <c r="G788" s="403"/>
      <c r="H788" s="403"/>
      <c r="I788" s="403"/>
      <c r="J788" s="403"/>
      <c r="K788" s="403"/>
      <c r="L788" s="403"/>
      <c r="M788" s="403"/>
      <c r="N788" s="403"/>
      <c r="O788" s="403"/>
      <c r="P788" s="403"/>
      <c r="Q788" s="403"/>
      <c r="R788" s="403"/>
      <c r="S788" s="403"/>
      <c r="T788" s="403"/>
      <c r="U788" s="403"/>
      <c r="V788" s="403"/>
      <c r="W788" s="403"/>
      <c r="X788" s="403"/>
      <c r="Y788" s="403"/>
      <c r="Z788" s="403"/>
      <c r="AA788" s="403"/>
      <c r="AB788" s="403"/>
      <c r="AC788" s="403"/>
      <c r="AD788" s="403"/>
      <c r="AE788" s="403"/>
      <c r="AF788" s="403"/>
      <c r="AG788" s="403"/>
      <c r="AH788" s="403"/>
      <c r="AI788" s="403"/>
      <c r="AJ788" s="403"/>
      <c r="AK788" s="403"/>
      <c r="AL788" s="403"/>
      <c r="AM788" s="403"/>
      <c r="AN788" s="403"/>
      <c r="AO788" s="403"/>
      <c r="AP788" s="403"/>
      <c r="AQ788" s="403"/>
    </row>
    <row r="789" spans="1:43" ht="15.75" customHeight="1">
      <c r="A789" s="403"/>
      <c r="B789" s="403"/>
      <c r="C789" s="403"/>
      <c r="D789" s="403"/>
      <c r="E789" s="403"/>
      <c r="F789" s="403"/>
      <c r="G789" s="403"/>
      <c r="H789" s="403"/>
      <c r="I789" s="403"/>
      <c r="J789" s="403"/>
      <c r="K789" s="403"/>
      <c r="L789" s="403"/>
      <c r="M789" s="403"/>
      <c r="N789" s="403"/>
      <c r="O789" s="403"/>
      <c r="P789" s="403"/>
      <c r="Q789" s="403"/>
      <c r="R789" s="403"/>
      <c r="S789" s="403"/>
      <c r="T789" s="403"/>
      <c r="U789" s="403"/>
      <c r="V789" s="403"/>
      <c r="W789" s="403"/>
      <c r="X789" s="403"/>
      <c r="Y789" s="403"/>
      <c r="Z789" s="403"/>
      <c r="AA789" s="403"/>
      <c r="AB789" s="403"/>
      <c r="AC789" s="403"/>
      <c r="AD789" s="403"/>
      <c r="AE789" s="403"/>
      <c r="AF789" s="403"/>
      <c r="AG789" s="403"/>
      <c r="AH789" s="403"/>
      <c r="AI789" s="403"/>
      <c r="AJ789" s="403"/>
      <c r="AK789" s="403"/>
      <c r="AL789" s="403"/>
      <c r="AM789" s="403"/>
      <c r="AN789" s="403"/>
      <c r="AO789" s="403"/>
      <c r="AP789" s="403"/>
      <c r="AQ789" s="403"/>
    </row>
    <row r="790" spans="1:43" ht="15.75" customHeight="1">
      <c r="A790" s="403"/>
      <c r="B790" s="403"/>
      <c r="C790" s="403"/>
      <c r="D790" s="403"/>
      <c r="E790" s="403"/>
      <c r="F790" s="403"/>
      <c r="G790" s="403"/>
      <c r="H790" s="403"/>
      <c r="I790" s="403"/>
      <c r="J790" s="403"/>
      <c r="K790" s="403"/>
      <c r="L790" s="403"/>
      <c r="M790" s="403"/>
      <c r="N790" s="403"/>
      <c r="O790" s="403"/>
      <c r="P790" s="403"/>
      <c r="Q790" s="403"/>
      <c r="R790" s="403"/>
      <c r="S790" s="403"/>
      <c r="T790" s="403"/>
      <c r="U790" s="403"/>
      <c r="V790" s="403"/>
      <c r="W790" s="403"/>
      <c r="X790" s="403"/>
      <c r="Y790" s="403"/>
      <c r="Z790" s="403"/>
      <c r="AA790" s="403"/>
      <c r="AB790" s="403"/>
      <c r="AC790" s="403"/>
      <c r="AD790" s="403"/>
      <c r="AE790" s="403"/>
      <c r="AF790" s="403"/>
      <c r="AG790" s="403"/>
      <c r="AH790" s="403"/>
      <c r="AI790" s="403"/>
      <c r="AJ790" s="403"/>
      <c r="AK790" s="403"/>
      <c r="AL790" s="403"/>
      <c r="AM790" s="403"/>
      <c r="AN790" s="403"/>
      <c r="AO790" s="403"/>
      <c r="AP790" s="403"/>
      <c r="AQ790" s="403"/>
    </row>
    <row r="791" spans="1:43" ht="15.75" customHeight="1">
      <c r="A791" s="403"/>
      <c r="B791" s="403"/>
      <c r="C791" s="403"/>
      <c r="D791" s="403"/>
      <c r="E791" s="403"/>
      <c r="F791" s="403"/>
      <c r="G791" s="403"/>
      <c r="H791" s="403"/>
      <c r="I791" s="403"/>
      <c r="J791" s="403"/>
      <c r="K791" s="403"/>
      <c r="L791" s="403"/>
      <c r="M791" s="403"/>
      <c r="N791" s="403"/>
      <c r="O791" s="403"/>
      <c r="P791" s="403"/>
      <c r="Q791" s="403"/>
      <c r="R791" s="403"/>
      <c r="S791" s="403"/>
      <c r="T791" s="403"/>
      <c r="U791" s="403"/>
      <c r="V791" s="403"/>
      <c r="W791" s="403"/>
      <c r="X791" s="403"/>
      <c r="Y791" s="403"/>
      <c r="Z791" s="403"/>
      <c r="AA791" s="403"/>
      <c r="AB791" s="403"/>
      <c r="AC791" s="403"/>
      <c r="AD791" s="403"/>
      <c r="AE791" s="403"/>
      <c r="AF791" s="403"/>
      <c r="AG791" s="403"/>
      <c r="AH791" s="403"/>
      <c r="AI791" s="403"/>
      <c r="AJ791" s="403"/>
      <c r="AK791" s="403"/>
      <c r="AL791" s="403"/>
      <c r="AM791" s="403"/>
      <c r="AN791" s="403"/>
      <c r="AO791" s="403"/>
      <c r="AP791" s="403"/>
      <c r="AQ791" s="403"/>
    </row>
    <row r="792" spans="1:43" ht="15.75" customHeight="1">
      <c r="A792" s="403"/>
      <c r="B792" s="403"/>
      <c r="C792" s="403"/>
      <c r="D792" s="403"/>
      <c r="E792" s="403"/>
      <c r="F792" s="403"/>
      <c r="G792" s="403"/>
      <c r="H792" s="403"/>
      <c r="I792" s="403"/>
      <c r="J792" s="403"/>
      <c r="K792" s="403"/>
      <c r="L792" s="403"/>
      <c r="M792" s="403"/>
      <c r="N792" s="403"/>
      <c r="O792" s="403"/>
      <c r="P792" s="403"/>
      <c r="Q792" s="403"/>
      <c r="R792" s="403"/>
      <c r="S792" s="403"/>
      <c r="T792" s="403"/>
      <c r="U792" s="403"/>
      <c r="V792" s="403"/>
      <c r="W792" s="403"/>
      <c r="X792" s="403"/>
      <c r="Y792" s="403"/>
      <c r="Z792" s="403"/>
      <c r="AA792" s="403"/>
      <c r="AB792" s="403"/>
      <c r="AC792" s="403"/>
      <c r="AD792" s="403"/>
      <c r="AE792" s="403"/>
      <c r="AF792" s="403"/>
      <c r="AG792" s="403"/>
      <c r="AH792" s="403"/>
      <c r="AI792" s="403"/>
      <c r="AJ792" s="403"/>
      <c r="AK792" s="403"/>
      <c r="AL792" s="403"/>
      <c r="AM792" s="403"/>
      <c r="AN792" s="403"/>
      <c r="AO792" s="403"/>
      <c r="AP792" s="403"/>
      <c r="AQ792" s="403"/>
    </row>
    <row r="793" spans="1:43" ht="15.75" customHeight="1">
      <c r="A793" s="403"/>
      <c r="B793" s="403"/>
      <c r="C793" s="403"/>
      <c r="D793" s="403"/>
      <c r="E793" s="403"/>
      <c r="F793" s="403"/>
      <c r="G793" s="403"/>
      <c r="H793" s="403"/>
      <c r="I793" s="403"/>
      <c r="J793" s="403"/>
      <c r="K793" s="403"/>
      <c r="L793" s="403"/>
      <c r="M793" s="403"/>
      <c r="N793" s="403"/>
      <c r="O793" s="403"/>
      <c r="P793" s="403"/>
      <c r="Q793" s="403"/>
      <c r="R793" s="403"/>
      <c r="S793" s="403"/>
      <c r="T793" s="403"/>
      <c r="U793" s="403"/>
      <c r="V793" s="403"/>
      <c r="W793" s="403"/>
      <c r="X793" s="403"/>
      <c r="Y793" s="403"/>
      <c r="Z793" s="403"/>
      <c r="AA793" s="403"/>
      <c r="AB793" s="403"/>
      <c r="AC793" s="403"/>
      <c r="AD793" s="403"/>
      <c r="AE793" s="403"/>
      <c r="AF793" s="403"/>
      <c r="AG793" s="403"/>
      <c r="AH793" s="403"/>
      <c r="AI793" s="403"/>
      <c r="AJ793" s="403"/>
      <c r="AK793" s="403"/>
      <c r="AL793" s="403"/>
      <c r="AM793" s="403"/>
      <c r="AN793" s="403"/>
      <c r="AO793" s="403"/>
      <c r="AP793" s="403"/>
      <c r="AQ793" s="403"/>
    </row>
    <row r="794" spans="1:43" ht="15.75" customHeight="1">
      <c r="A794" s="403"/>
      <c r="B794" s="403"/>
      <c r="C794" s="403"/>
      <c r="D794" s="403"/>
      <c r="E794" s="403"/>
      <c r="F794" s="403"/>
      <c r="G794" s="403"/>
      <c r="H794" s="403"/>
      <c r="I794" s="403"/>
      <c r="J794" s="403"/>
      <c r="K794" s="403"/>
      <c r="L794" s="403"/>
      <c r="M794" s="403"/>
      <c r="N794" s="403"/>
      <c r="O794" s="403"/>
      <c r="P794" s="403"/>
      <c r="Q794" s="403"/>
      <c r="R794" s="403"/>
      <c r="S794" s="403"/>
      <c r="T794" s="403"/>
      <c r="U794" s="403"/>
      <c r="V794" s="403"/>
      <c r="W794" s="403"/>
      <c r="X794" s="403"/>
      <c r="Y794" s="403"/>
      <c r="Z794" s="403"/>
      <c r="AA794" s="403"/>
      <c r="AB794" s="403"/>
      <c r="AC794" s="403"/>
      <c r="AD794" s="403"/>
      <c r="AE794" s="403"/>
      <c r="AF794" s="403"/>
      <c r="AG794" s="403"/>
      <c r="AH794" s="403"/>
      <c r="AI794" s="403"/>
      <c r="AJ794" s="403"/>
      <c r="AK794" s="403"/>
      <c r="AL794" s="403"/>
      <c r="AM794" s="403"/>
      <c r="AN794" s="403"/>
      <c r="AO794" s="403"/>
      <c r="AP794" s="403"/>
      <c r="AQ794" s="403"/>
    </row>
    <row r="795" spans="1:43" ht="15.75" customHeight="1">
      <c r="A795" s="403"/>
      <c r="B795" s="403"/>
      <c r="C795" s="403"/>
      <c r="D795" s="403"/>
      <c r="E795" s="403"/>
      <c r="F795" s="403"/>
      <c r="G795" s="403"/>
      <c r="H795" s="403"/>
      <c r="I795" s="403"/>
      <c r="J795" s="403"/>
      <c r="K795" s="403"/>
      <c r="L795" s="403"/>
      <c r="M795" s="403"/>
      <c r="N795" s="403"/>
      <c r="O795" s="403"/>
      <c r="P795" s="403"/>
      <c r="Q795" s="403"/>
      <c r="R795" s="403"/>
      <c r="S795" s="403"/>
      <c r="T795" s="403"/>
      <c r="U795" s="403"/>
      <c r="V795" s="403"/>
      <c r="W795" s="403"/>
      <c r="X795" s="403"/>
      <c r="Y795" s="403"/>
      <c r="Z795" s="403"/>
      <c r="AA795" s="403"/>
      <c r="AB795" s="403"/>
      <c r="AC795" s="403"/>
      <c r="AD795" s="403"/>
      <c r="AE795" s="403"/>
      <c r="AF795" s="403"/>
      <c r="AG795" s="403"/>
      <c r="AH795" s="403"/>
      <c r="AI795" s="403"/>
      <c r="AJ795" s="403"/>
      <c r="AK795" s="403"/>
      <c r="AL795" s="403"/>
      <c r="AM795" s="403"/>
      <c r="AN795" s="403"/>
      <c r="AO795" s="403"/>
      <c r="AP795" s="403"/>
      <c r="AQ795" s="403"/>
    </row>
    <row r="796" spans="1:43" ht="15.75" customHeight="1">
      <c r="A796" s="403"/>
      <c r="B796" s="403"/>
      <c r="C796" s="403"/>
      <c r="D796" s="403"/>
      <c r="E796" s="403"/>
      <c r="F796" s="403"/>
      <c r="G796" s="403"/>
      <c r="H796" s="403"/>
      <c r="I796" s="403"/>
      <c r="J796" s="403"/>
      <c r="K796" s="403"/>
      <c r="L796" s="403"/>
      <c r="M796" s="403"/>
      <c r="N796" s="403"/>
      <c r="O796" s="403"/>
      <c r="P796" s="403"/>
      <c r="Q796" s="403"/>
      <c r="R796" s="403"/>
      <c r="S796" s="403"/>
      <c r="T796" s="403"/>
      <c r="U796" s="403"/>
      <c r="V796" s="403"/>
      <c r="W796" s="403"/>
      <c r="X796" s="403"/>
      <c r="Y796" s="403"/>
      <c r="Z796" s="403"/>
      <c r="AA796" s="403"/>
      <c r="AB796" s="403"/>
      <c r="AC796" s="403"/>
      <c r="AD796" s="403"/>
      <c r="AE796" s="403"/>
      <c r="AF796" s="403"/>
      <c r="AG796" s="403"/>
      <c r="AH796" s="403"/>
      <c r="AI796" s="403"/>
      <c r="AJ796" s="403"/>
      <c r="AK796" s="403"/>
      <c r="AL796" s="403"/>
      <c r="AM796" s="403"/>
      <c r="AN796" s="403"/>
      <c r="AO796" s="403"/>
      <c r="AP796" s="403"/>
      <c r="AQ796" s="403"/>
    </row>
    <row r="797" spans="1:43" ht="15.75" customHeight="1">
      <c r="A797" s="403"/>
      <c r="B797" s="403"/>
      <c r="C797" s="403"/>
      <c r="D797" s="403"/>
      <c r="E797" s="403"/>
      <c r="F797" s="403"/>
      <c r="G797" s="403"/>
      <c r="H797" s="403"/>
      <c r="I797" s="403"/>
      <c r="J797" s="403"/>
      <c r="K797" s="403"/>
      <c r="L797" s="403"/>
      <c r="M797" s="403"/>
      <c r="N797" s="403"/>
      <c r="O797" s="403"/>
      <c r="P797" s="403"/>
      <c r="Q797" s="403"/>
      <c r="R797" s="403"/>
      <c r="S797" s="403"/>
      <c r="T797" s="403"/>
      <c r="U797" s="403"/>
      <c r="V797" s="403"/>
      <c r="W797" s="403"/>
      <c r="X797" s="403"/>
      <c r="Y797" s="403"/>
      <c r="Z797" s="403"/>
      <c r="AA797" s="403"/>
      <c r="AB797" s="403"/>
      <c r="AC797" s="403"/>
      <c r="AD797" s="403"/>
      <c r="AE797" s="403"/>
      <c r="AF797" s="403"/>
      <c r="AG797" s="403"/>
      <c r="AH797" s="403"/>
      <c r="AI797" s="403"/>
      <c r="AJ797" s="403"/>
      <c r="AK797" s="403"/>
      <c r="AL797" s="403"/>
      <c r="AM797" s="403"/>
      <c r="AN797" s="403"/>
      <c r="AO797" s="403"/>
      <c r="AP797" s="403"/>
      <c r="AQ797" s="403"/>
    </row>
    <row r="798" spans="1:43" ht="15.75" customHeight="1">
      <c r="A798" s="403"/>
      <c r="B798" s="403"/>
      <c r="C798" s="403"/>
      <c r="D798" s="403"/>
      <c r="E798" s="403"/>
      <c r="F798" s="403"/>
      <c r="G798" s="403"/>
      <c r="H798" s="403"/>
      <c r="I798" s="403"/>
      <c r="J798" s="403"/>
      <c r="K798" s="403"/>
      <c r="L798" s="403"/>
      <c r="M798" s="403"/>
      <c r="N798" s="403"/>
      <c r="O798" s="403"/>
      <c r="P798" s="403"/>
      <c r="Q798" s="403"/>
      <c r="R798" s="403"/>
      <c r="S798" s="403"/>
      <c r="T798" s="403"/>
      <c r="U798" s="403"/>
      <c r="V798" s="403"/>
      <c r="W798" s="403"/>
      <c r="X798" s="403"/>
      <c r="Y798" s="403"/>
      <c r="Z798" s="403"/>
      <c r="AA798" s="403"/>
      <c r="AB798" s="403"/>
      <c r="AC798" s="403"/>
      <c r="AD798" s="403"/>
      <c r="AE798" s="403"/>
      <c r="AF798" s="403"/>
      <c r="AG798" s="403"/>
      <c r="AH798" s="403"/>
      <c r="AI798" s="403"/>
      <c r="AJ798" s="403"/>
      <c r="AK798" s="403"/>
      <c r="AL798" s="403"/>
      <c r="AM798" s="403"/>
      <c r="AN798" s="403"/>
      <c r="AO798" s="403"/>
      <c r="AP798" s="403"/>
      <c r="AQ798" s="403"/>
    </row>
    <row r="799" spans="1:43" ht="15.75" customHeight="1">
      <c r="A799" s="403"/>
      <c r="B799" s="403"/>
      <c r="C799" s="403"/>
      <c r="D799" s="403"/>
      <c r="E799" s="403"/>
      <c r="F799" s="403"/>
      <c r="G799" s="403"/>
      <c r="H799" s="403"/>
      <c r="I799" s="403"/>
      <c r="J799" s="403"/>
      <c r="K799" s="403"/>
      <c r="L799" s="403"/>
      <c r="M799" s="403"/>
      <c r="N799" s="403"/>
      <c r="O799" s="403"/>
      <c r="P799" s="403"/>
      <c r="Q799" s="403"/>
      <c r="R799" s="403"/>
      <c r="S799" s="403"/>
      <c r="T799" s="403"/>
      <c r="U799" s="403"/>
      <c r="V799" s="403"/>
      <c r="W799" s="403"/>
      <c r="X799" s="403"/>
      <c r="Y799" s="403"/>
      <c r="Z799" s="403"/>
      <c r="AA799" s="403"/>
      <c r="AB799" s="403"/>
      <c r="AC799" s="403"/>
      <c r="AD799" s="403"/>
      <c r="AE799" s="403"/>
      <c r="AF799" s="403"/>
      <c r="AG799" s="403"/>
      <c r="AH799" s="403"/>
      <c r="AI799" s="403"/>
      <c r="AJ799" s="403"/>
      <c r="AK799" s="403"/>
      <c r="AL799" s="403"/>
      <c r="AM799" s="403"/>
      <c r="AN799" s="403"/>
      <c r="AO799" s="403"/>
      <c r="AP799" s="403"/>
      <c r="AQ799" s="403"/>
    </row>
    <row r="800" spans="1:43" ht="15.75" customHeight="1">
      <c r="A800" s="403"/>
      <c r="B800" s="403"/>
      <c r="C800" s="403"/>
      <c r="D800" s="403"/>
      <c r="E800" s="403"/>
      <c r="F800" s="403"/>
      <c r="G800" s="403"/>
      <c r="H800" s="403"/>
      <c r="I800" s="403"/>
      <c r="J800" s="403"/>
      <c r="K800" s="403"/>
      <c r="L800" s="403"/>
      <c r="M800" s="403"/>
      <c r="N800" s="403"/>
      <c r="O800" s="403"/>
      <c r="P800" s="403"/>
      <c r="Q800" s="403"/>
      <c r="R800" s="403"/>
      <c r="S800" s="403"/>
      <c r="T800" s="403"/>
      <c r="U800" s="403"/>
      <c r="V800" s="403"/>
      <c r="W800" s="403"/>
      <c r="X800" s="403"/>
      <c r="Y800" s="403"/>
      <c r="Z800" s="403"/>
      <c r="AA800" s="403"/>
      <c r="AB800" s="403"/>
      <c r="AC800" s="403"/>
      <c r="AD800" s="403"/>
      <c r="AE800" s="403"/>
      <c r="AF800" s="403"/>
      <c r="AG800" s="403"/>
      <c r="AH800" s="403"/>
      <c r="AI800" s="403"/>
      <c r="AJ800" s="403"/>
      <c r="AK800" s="403"/>
      <c r="AL800" s="403"/>
      <c r="AM800" s="403"/>
      <c r="AN800" s="403"/>
      <c r="AO800" s="403"/>
      <c r="AP800" s="403"/>
      <c r="AQ800" s="403"/>
    </row>
    <row r="801" spans="1:43" ht="15.75" customHeight="1">
      <c r="A801" s="403"/>
      <c r="B801" s="403"/>
      <c r="C801" s="403"/>
      <c r="D801" s="403"/>
      <c r="E801" s="403"/>
      <c r="F801" s="403"/>
      <c r="G801" s="403"/>
      <c r="H801" s="403"/>
      <c r="I801" s="403"/>
      <c r="J801" s="403"/>
      <c r="K801" s="403"/>
      <c r="L801" s="403"/>
      <c r="M801" s="403"/>
      <c r="N801" s="403"/>
      <c r="O801" s="403"/>
      <c r="P801" s="403"/>
      <c r="Q801" s="403"/>
      <c r="R801" s="403"/>
      <c r="S801" s="403"/>
      <c r="T801" s="403"/>
      <c r="U801" s="403"/>
      <c r="V801" s="403"/>
      <c r="W801" s="403"/>
      <c r="X801" s="403"/>
      <c r="Y801" s="403"/>
      <c r="Z801" s="403"/>
      <c r="AA801" s="403"/>
      <c r="AB801" s="403"/>
      <c r="AC801" s="403"/>
      <c r="AD801" s="403"/>
      <c r="AE801" s="403"/>
      <c r="AF801" s="403"/>
      <c r="AG801" s="403"/>
      <c r="AH801" s="403"/>
      <c r="AI801" s="403"/>
      <c r="AJ801" s="403"/>
      <c r="AK801" s="403"/>
      <c r="AL801" s="403"/>
      <c r="AM801" s="403"/>
      <c r="AN801" s="403"/>
      <c r="AO801" s="403"/>
      <c r="AP801" s="403"/>
      <c r="AQ801" s="403"/>
    </row>
    <row r="802" spans="1:43" ht="15.75" customHeight="1">
      <c r="A802" s="403"/>
      <c r="B802" s="403"/>
      <c r="C802" s="403"/>
      <c r="D802" s="403"/>
      <c r="E802" s="403"/>
      <c r="F802" s="403"/>
      <c r="G802" s="403"/>
      <c r="H802" s="403"/>
      <c r="I802" s="403"/>
      <c r="J802" s="403"/>
      <c r="K802" s="403"/>
      <c r="L802" s="403"/>
      <c r="M802" s="403"/>
      <c r="N802" s="403"/>
      <c r="O802" s="403"/>
      <c r="P802" s="403"/>
      <c r="Q802" s="403"/>
      <c r="R802" s="403"/>
      <c r="S802" s="403"/>
      <c r="T802" s="403"/>
      <c r="U802" s="403"/>
      <c r="V802" s="403"/>
      <c r="W802" s="403"/>
      <c r="X802" s="403"/>
      <c r="Y802" s="403"/>
      <c r="Z802" s="403"/>
      <c r="AA802" s="403"/>
      <c r="AB802" s="403"/>
      <c r="AC802" s="403"/>
      <c r="AD802" s="403"/>
      <c r="AE802" s="403"/>
      <c r="AF802" s="403"/>
      <c r="AG802" s="403"/>
      <c r="AH802" s="403"/>
      <c r="AI802" s="403"/>
      <c r="AJ802" s="403"/>
      <c r="AK802" s="403"/>
      <c r="AL802" s="403"/>
      <c r="AM802" s="403"/>
      <c r="AN802" s="403"/>
      <c r="AO802" s="403"/>
      <c r="AP802" s="403"/>
      <c r="AQ802" s="403"/>
    </row>
    <row r="803" spans="1:43" ht="15.75" customHeight="1">
      <c r="A803" s="403"/>
      <c r="B803" s="403"/>
      <c r="C803" s="403"/>
      <c r="D803" s="403"/>
      <c r="E803" s="403"/>
      <c r="F803" s="403"/>
      <c r="G803" s="403"/>
      <c r="H803" s="403"/>
      <c r="I803" s="403"/>
      <c r="J803" s="403"/>
      <c r="K803" s="403"/>
      <c r="L803" s="403"/>
      <c r="M803" s="403"/>
      <c r="N803" s="403"/>
      <c r="O803" s="403"/>
      <c r="P803" s="403"/>
      <c r="Q803" s="403"/>
      <c r="R803" s="403"/>
      <c r="S803" s="403"/>
      <c r="T803" s="403"/>
      <c r="U803" s="403"/>
      <c r="V803" s="403"/>
      <c r="W803" s="403"/>
      <c r="X803" s="403"/>
      <c r="Y803" s="403"/>
      <c r="Z803" s="403"/>
      <c r="AA803" s="403"/>
      <c r="AB803" s="403"/>
      <c r="AC803" s="403"/>
      <c r="AD803" s="403"/>
      <c r="AE803" s="403"/>
      <c r="AF803" s="403"/>
      <c r="AG803" s="403"/>
      <c r="AH803" s="403"/>
      <c r="AI803" s="403"/>
      <c r="AJ803" s="403"/>
      <c r="AK803" s="403"/>
      <c r="AL803" s="403"/>
      <c r="AM803" s="403"/>
      <c r="AN803" s="403"/>
      <c r="AO803" s="403"/>
      <c r="AP803" s="403"/>
      <c r="AQ803" s="403"/>
    </row>
    <row r="804" spans="1:43" ht="15.75" customHeight="1">
      <c r="A804" s="403"/>
      <c r="B804" s="403"/>
      <c r="C804" s="403"/>
      <c r="D804" s="403"/>
      <c r="E804" s="403"/>
      <c r="F804" s="403"/>
      <c r="G804" s="403"/>
      <c r="H804" s="403"/>
      <c r="I804" s="403"/>
      <c r="J804" s="403"/>
      <c r="K804" s="403"/>
      <c r="L804" s="403"/>
      <c r="M804" s="403"/>
      <c r="N804" s="403"/>
      <c r="O804" s="403"/>
      <c r="P804" s="403"/>
      <c r="Q804" s="403"/>
      <c r="R804" s="403"/>
      <c r="S804" s="403"/>
      <c r="T804" s="403"/>
      <c r="U804" s="403"/>
      <c r="V804" s="403"/>
      <c r="W804" s="403"/>
      <c r="X804" s="403"/>
      <c r="Y804" s="403"/>
      <c r="Z804" s="403"/>
      <c r="AA804" s="403"/>
      <c r="AB804" s="403"/>
      <c r="AC804" s="403"/>
      <c r="AD804" s="403"/>
      <c r="AE804" s="403"/>
      <c r="AF804" s="403"/>
      <c r="AG804" s="403"/>
      <c r="AH804" s="403"/>
      <c r="AI804" s="403"/>
      <c r="AJ804" s="403"/>
      <c r="AK804" s="403"/>
      <c r="AL804" s="403"/>
      <c r="AM804" s="403"/>
      <c r="AN804" s="403"/>
      <c r="AO804" s="403"/>
      <c r="AP804" s="403"/>
      <c r="AQ804" s="403"/>
    </row>
    <row r="805" spans="1:43" ht="15.75" customHeight="1">
      <c r="A805" s="403"/>
      <c r="B805" s="403"/>
      <c r="C805" s="403"/>
      <c r="D805" s="403"/>
      <c r="E805" s="403"/>
      <c r="F805" s="403"/>
      <c r="G805" s="403"/>
      <c r="H805" s="403"/>
      <c r="I805" s="403"/>
      <c r="J805" s="403"/>
      <c r="K805" s="403"/>
      <c r="L805" s="403"/>
      <c r="M805" s="403"/>
      <c r="N805" s="403"/>
      <c r="O805" s="403"/>
      <c r="P805" s="403"/>
      <c r="Q805" s="403"/>
      <c r="R805" s="403"/>
      <c r="S805" s="403"/>
      <c r="T805" s="403"/>
      <c r="U805" s="403"/>
      <c r="V805" s="403"/>
      <c r="W805" s="403"/>
      <c r="X805" s="403"/>
      <c r="Y805" s="403"/>
      <c r="Z805" s="403"/>
      <c r="AA805" s="403"/>
      <c r="AB805" s="403"/>
      <c r="AC805" s="403"/>
      <c r="AD805" s="403"/>
      <c r="AE805" s="403"/>
      <c r="AF805" s="403"/>
      <c r="AG805" s="403"/>
      <c r="AH805" s="403"/>
      <c r="AI805" s="403"/>
      <c r="AJ805" s="403"/>
      <c r="AK805" s="403"/>
      <c r="AL805" s="403"/>
      <c r="AM805" s="403"/>
      <c r="AN805" s="403"/>
      <c r="AO805" s="403"/>
      <c r="AP805" s="403"/>
      <c r="AQ805" s="403"/>
    </row>
    <row r="806" spans="1:43" ht="15.75" customHeight="1">
      <c r="A806" s="403"/>
      <c r="B806" s="403"/>
      <c r="C806" s="403"/>
      <c r="D806" s="403"/>
      <c r="E806" s="403"/>
      <c r="F806" s="403"/>
      <c r="G806" s="403"/>
      <c r="H806" s="403"/>
      <c r="I806" s="403"/>
      <c r="J806" s="403"/>
      <c r="K806" s="403"/>
      <c r="L806" s="403"/>
      <c r="M806" s="403"/>
      <c r="N806" s="403"/>
      <c r="O806" s="403"/>
      <c r="P806" s="403"/>
      <c r="Q806" s="403"/>
      <c r="R806" s="403"/>
      <c r="S806" s="403"/>
      <c r="T806" s="403"/>
      <c r="U806" s="403"/>
      <c r="V806" s="403"/>
      <c r="W806" s="403"/>
      <c r="X806" s="403"/>
      <c r="Y806" s="403"/>
      <c r="Z806" s="403"/>
      <c r="AA806" s="403"/>
      <c r="AB806" s="403"/>
      <c r="AC806" s="403"/>
      <c r="AD806" s="403"/>
      <c r="AE806" s="403"/>
      <c r="AF806" s="403"/>
      <c r="AG806" s="403"/>
      <c r="AH806" s="403"/>
      <c r="AI806" s="403"/>
      <c r="AJ806" s="403"/>
      <c r="AK806" s="403"/>
      <c r="AL806" s="403"/>
      <c r="AM806" s="403"/>
      <c r="AN806" s="403"/>
      <c r="AO806" s="403"/>
      <c r="AP806" s="403"/>
      <c r="AQ806" s="403"/>
    </row>
    <row r="807" spans="1:43" ht="15.75" customHeight="1">
      <c r="A807" s="403"/>
      <c r="B807" s="403"/>
      <c r="C807" s="403"/>
      <c r="D807" s="403"/>
      <c r="E807" s="403"/>
      <c r="F807" s="403"/>
      <c r="G807" s="403"/>
      <c r="H807" s="403"/>
      <c r="I807" s="403"/>
      <c r="J807" s="403"/>
      <c r="K807" s="403"/>
      <c r="L807" s="403"/>
      <c r="M807" s="403"/>
      <c r="N807" s="403"/>
      <c r="O807" s="403"/>
      <c r="P807" s="403"/>
      <c r="Q807" s="403"/>
      <c r="R807" s="403"/>
      <c r="S807" s="403"/>
      <c r="T807" s="403"/>
      <c r="U807" s="403"/>
      <c r="V807" s="403"/>
      <c r="W807" s="403"/>
      <c r="X807" s="403"/>
      <c r="Y807" s="403"/>
      <c r="Z807" s="403"/>
      <c r="AA807" s="403"/>
      <c r="AB807" s="403"/>
      <c r="AC807" s="403"/>
      <c r="AD807" s="403"/>
      <c r="AE807" s="403"/>
      <c r="AF807" s="403"/>
      <c r="AG807" s="403"/>
      <c r="AH807" s="403"/>
      <c r="AI807" s="403"/>
      <c r="AJ807" s="403"/>
      <c r="AK807" s="403"/>
      <c r="AL807" s="403"/>
      <c r="AM807" s="403"/>
      <c r="AN807" s="403"/>
      <c r="AO807" s="403"/>
      <c r="AP807" s="403"/>
      <c r="AQ807" s="403"/>
    </row>
    <row r="808" spans="1:43" ht="15.75" customHeight="1">
      <c r="A808" s="403"/>
      <c r="B808" s="403"/>
      <c r="C808" s="403"/>
      <c r="D808" s="403"/>
      <c r="E808" s="403"/>
      <c r="F808" s="403"/>
      <c r="G808" s="403"/>
      <c r="H808" s="403"/>
      <c r="I808" s="403"/>
      <c r="J808" s="403"/>
      <c r="K808" s="403"/>
      <c r="L808" s="403"/>
      <c r="M808" s="403"/>
      <c r="N808" s="403"/>
      <c r="O808" s="403"/>
      <c r="P808" s="403"/>
      <c r="Q808" s="403"/>
      <c r="R808" s="403"/>
      <c r="S808" s="403"/>
      <c r="T808" s="403"/>
      <c r="U808" s="403"/>
      <c r="V808" s="403"/>
      <c r="W808" s="403"/>
      <c r="X808" s="403"/>
      <c r="Y808" s="403"/>
      <c r="Z808" s="403"/>
      <c r="AA808" s="403"/>
      <c r="AB808" s="403"/>
      <c r="AC808" s="403"/>
      <c r="AD808" s="403"/>
      <c r="AE808" s="403"/>
      <c r="AF808" s="403"/>
      <c r="AG808" s="403"/>
      <c r="AH808" s="403"/>
      <c r="AI808" s="403"/>
      <c r="AJ808" s="403"/>
      <c r="AK808" s="403"/>
      <c r="AL808" s="403"/>
      <c r="AM808" s="403"/>
      <c r="AN808" s="403"/>
      <c r="AO808" s="403"/>
      <c r="AP808" s="403"/>
      <c r="AQ808" s="403"/>
    </row>
    <row r="809" spans="1:43" ht="15.75" customHeight="1">
      <c r="A809" s="403"/>
      <c r="B809" s="403"/>
      <c r="C809" s="403"/>
      <c r="D809" s="403"/>
      <c r="E809" s="403"/>
      <c r="F809" s="403"/>
      <c r="G809" s="403"/>
      <c r="H809" s="403"/>
      <c r="I809" s="403"/>
      <c r="J809" s="403"/>
      <c r="K809" s="403"/>
      <c r="L809" s="403"/>
      <c r="M809" s="403"/>
      <c r="N809" s="403"/>
      <c r="O809" s="403"/>
      <c r="P809" s="403"/>
      <c r="Q809" s="403"/>
      <c r="R809" s="403"/>
      <c r="S809" s="403"/>
      <c r="T809" s="403"/>
      <c r="U809" s="403"/>
      <c r="V809" s="403"/>
      <c r="W809" s="403"/>
      <c r="X809" s="403"/>
      <c r="Y809" s="403"/>
      <c r="Z809" s="403"/>
      <c r="AA809" s="403"/>
      <c r="AB809" s="403"/>
      <c r="AC809" s="403"/>
      <c r="AD809" s="403"/>
      <c r="AE809" s="403"/>
      <c r="AF809" s="403"/>
      <c r="AG809" s="403"/>
      <c r="AH809" s="403"/>
      <c r="AI809" s="403"/>
      <c r="AJ809" s="403"/>
      <c r="AK809" s="403"/>
      <c r="AL809" s="403"/>
      <c r="AM809" s="403"/>
      <c r="AN809" s="403"/>
      <c r="AO809" s="403"/>
      <c r="AP809" s="403"/>
      <c r="AQ809" s="403"/>
    </row>
    <row r="810" spans="1:43" ht="15.75" customHeight="1">
      <c r="A810" s="403"/>
      <c r="B810" s="403"/>
      <c r="C810" s="403"/>
      <c r="D810" s="403"/>
      <c r="E810" s="403"/>
      <c r="F810" s="403"/>
      <c r="G810" s="403"/>
      <c r="H810" s="403"/>
      <c r="I810" s="403"/>
      <c r="J810" s="403"/>
      <c r="K810" s="403"/>
      <c r="L810" s="403"/>
      <c r="M810" s="403"/>
      <c r="N810" s="403"/>
      <c r="O810" s="403"/>
      <c r="P810" s="403"/>
      <c r="Q810" s="403"/>
      <c r="R810" s="403"/>
      <c r="S810" s="403"/>
      <c r="T810" s="403"/>
      <c r="U810" s="403"/>
      <c r="V810" s="403"/>
      <c r="W810" s="403"/>
      <c r="X810" s="403"/>
      <c r="Y810" s="403"/>
      <c r="Z810" s="403"/>
      <c r="AA810" s="403"/>
      <c r="AB810" s="403"/>
      <c r="AC810" s="403"/>
      <c r="AD810" s="403"/>
      <c r="AE810" s="403"/>
      <c r="AF810" s="403"/>
      <c r="AG810" s="403"/>
      <c r="AH810" s="403"/>
      <c r="AI810" s="403"/>
      <c r="AJ810" s="403"/>
      <c r="AK810" s="403"/>
      <c r="AL810" s="403"/>
      <c r="AM810" s="403"/>
      <c r="AN810" s="403"/>
      <c r="AO810" s="403"/>
      <c r="AP810" s="403"/>
      <c r="AQ810" s="403"/>
    </row>
    <row r="811" spans="1:43" ht="15.75" customHeight="1">
      <c r="A811" s="403"/>
      <c r="B811" s="403"/>
      <c r="C811" s="403"/>
      <c r="D811" s="403"/>
      <c r="E811" s="403"/>
      <c r="F811" s="403"/>
      <c r="G811" s="403"/>
      <c r="H811" s="403"/>
      <c r="I811" s="403"/>
      <c r="J811" s="403"/>
      <c r="K811" s="403"/>
      <c r="L811" s="403"/>
      <c r="M811" s="403"/>
      <c r="N811" s="403"/>
      <c r="O811" s="403"/>
      <c r="P811" s="403"/>
      <c r="Q811" s="403"/>
      <c r="R811" s="403"/>
      <c r="S811" s="403"/>
      <c r="T811" s="403"/>
      <c r="U811" s="403"/>
      <c r="V811" s="403"/>
      <c r="W811" s="403"/>
      <c r="X811" s="403"/>
      <c r="Y811" s="403"/>
      <c r="Z811" s="403"/>
      <c r="AA811" s="403"/>
      <c r="AB811" s="403"/>
      <c r="AC811" s="403"/>
      <c r="AD811" s="403"/>
      <c r="AE811" s="403"/>
      <c r="AF811" s="403"/>
      <c r="AG811" s="403"/>
      <c r="AH811" s="403"/>
      <c r="AI811" s="403"/>
      <c r="AJ811" s="403"/>
      <c r="AK811" s="403"/>
      <c r="AL811" s="403"/>
      <c r="AM811" s="403"/>
      <c r="AN811" s="403"/>
      <c r="AO811" s="403"/>
      <c r="AP811" s="403"/>
      <c r="AQ811" s="403"/>
    </row>
    <row r="812" spans="1:43" ht="15.75" customHeight="1">
      <c r="A812" s="403"/>
      <c r="B812" s="403"/>
      <c r="C812" s="403"/>
      <c r="D812" s="403"/>
      <c r="E812" s="403"/>
      <c r="F812" s="403"/>
      <c r="G812" s="403"/>
      <c r="H812" s="403"/>
      <c r="I812" s="403"/>
      <c r="J812" s="403"/>
      <c r="K812" s="403"/>
      <c r="L812" s="403"/>
      <c r="M812" s="403"/>
      <c r="N812" s="403"/>
      <c r="O812" s="403"/>
      <c r="P812" s="403"/>
      <c r="Q812" s="403"/>
      <c r="R812" s="403"/>
      <c r="S812" s="403"/>
      <c r="T812" s="403"/>
      <c r="U812" s="403"/>
      <c r="V812" s="403"/>
      <c r="W812" s="403"/>
      <c r="X812" s="403"/>
      <c r="Y812" s="403"/>
      <c r="Z812" s="403"/>
      <c r="AA812" s="403"/>
      <c r="AB812" s="403"/>
      <c r="AC812" s="403"/>
      <c r="AD812" s="403"/>
      <c r="AE812" s="403"/>
      <c r="AF812" s="403"/>
      <c r="AG812" s="403"/>
      <c r="AH812" s="403"/>
      <c r="AI812" s="403"/>
      <c r="AJ812" s="403"/>
      <c r="AK812" s="403"/>
      <c r="AL812" s="403"/>
      <c r="AM812" s="403"/>
      <c r="AN812" s="403"/>
      <c r="AO812" s="403"/>
      <c r="AP812" s="403"/>
      <c r="AQ812" s="403"/>
    </row>
    <row r="813" spans="1:43" ht="15.75" customHeight="1">
      <c r="A813" s="403"/>
      <c r="B813" s="403"/>
      <c r="C813" s="403"/>
      <c r="D813" s="403"/>
      <c r="E813" s="403"/>
      <c r="F813" s="403"/>
      <c r="G813" s="403"/>
      <c r="H813" s="403"/>
      <c r="I813" s="403"/>
      <c r="J813" s="403"/>
      <c r="K813" s="403"/>
      <c r="L813" s="403"/>
      <c r="M813" s="403"/>
      <c r="N813" s="403"/>
      <c r="O813" s="403"/>
      <c r="P813" s="403"/>
      <c r="Q813" s="403"/>
      <c r="R813" s="403"/>
      <c r="S813" s="403"/>
      <c r="T813" s="403"/>
      <c r="U813" s="403"/>
      <c r="V813" s="403"/>
      <c r="W813" s="403"/>
      <c r="X813" s="403"/>
      <c r="Y813" s="403"/>
      <c r="Z813" s="403"/>
      <c r="AA813" s="403"/>
      <c r="AB813" s="403"/>
      <c r="AC813" s="403"/>
      <c r="AD813" s="403"/>
      <c r="AE813" s="403"/>
      <c r="AF813" s="403"/>
      <c r="AG813" s="403"/>
      <c r="AH813" s="403"/>
      <c r="AI813" s="403"/>
      <c r="AJ813" s="403"/>
      <c r="AK813" s="403"/>
      <c r="AL813" s="403"/>
      <c r="AM813" s="403"/>
      <c r="AN813" s="403"/>
      <c r="AO813" s="403"/>
      <c r="AP813" s="403"/>
      <c r="AQ813" s="403"/>
    </row>
    <row r="814" spans="1:43" ht="15.75" customHeight="1">
      <c r="A814" s="403"/>
      <c r="B814" s="403"/>
      <c r="C814" s="403"/>
      <c r="D814" s="403"/>
      <c r="E814" s="403"/>
      <c r="F814" s="403"/>
      <c r="G814" s="403"/>
      <c r="H814" s="403"/>
      <c r="I814" s="403"/>
      <c r="J814" s="403"/>
      <c r="K814" s="403"/>
      <c r="L814" s="403"/>
      <c r="M814" s="403"/>
      <c r="N814" s="403"/>
      <c r="O814" s="403"/>
      <c r="P814" s="403"/>
      <c r="Q814" s="403"/>
      <c r="R814" s="403"/>
      <c r="S814" s="403"/>
      <c r="T814" s="403"/>
      <c r="U814" s="403"/>
      <c r="V814" s="403"/>
      <c r="W814" s="403"/>
      <c r="X814" s="403"/>
      <c r="Y814" s="403"/>
      <c r="Z814" s="403"/>
      <c r="AA814" s="403"/>
      <c r="AB814" s="403"/>
      <c r="AC814" s="403"/>
      <c r="AD814" s="403"/>
      <c r="AE814" s="403"/>
      <c r="AF814" s="403"/>
      <c r="AG814" s="403"/>
      <c r="AH814" s="403"/>
      <c r="AI814" s="403"/>
      <c r="AJ814" s="403"/>
      <c r="AK814" s="403"/>
      <c r="AL814" s="403"/>
      <c r="AM814" s="403"/>
      <c r="AN814" s="403"/>
      <c r="AO814" s="403"/>
      <c r="AP814" s="403"/>
      <c r="AQ814" s="403"/>
    </row>
    <row r="815" spans="1:43" ht="15.75" customHeight="1">
      <c r="A815" s="403"/>
      <c r="B815" s="403"/>
      <c r="C815" s="403"/>
      <c r="D815" s="403"/>
      <c r="E815" s="403"/>
      <c r="F815" s="403"/>
      <c r="G815" s="403"/>
      <c r="H815" s="403"/>
      <c r="I815" s="403"/>
      <c r="J815" s="403"/>
      <c r="K815" s="403"/>
      <c r="L815" s="403"/>
      <c r="M815" s="403"/>
      <c r="N815" s="403"/>
      <c r="O815" s="403"/>
      <c r="P815" s="403"/>
      <c r="Q815" s="403"/>
      <c r="R815" s="403"/>
      <c r="S815" s="403"/>
      <c r="T815" s="403"/>
      <c r="U815" s="403"/>
      <c r="V815" s="403"/>
      <c r="W815" s="403"/>
      <c r="X815" s="403"/>
      <c r="Y815" s="403"/>
      <c r="Z815" s="403"/>
      <c r="AA815" s="403"/>
      <c r="AB815" s="403"/>
      <c r="AC815" s="403"/>
      <c r="AD815" s="403"/>
      <c r="AE815" s="403"/>
      <c r="AF815" s="403"/>
      <c r="AG815" s="403"/>
      <c r="AH815" s="403"/>
      <c r="AI815" s="403"/>
      <c r="AJ815" s="403"/>
      <c r="AK815" s="403"/>
      <c r="AL815" s="403"/>
      <c r="AM815" s="403"/>
      <c r="AN815" s="403"/>
      <c r="AO815" s="403"/>
      <c r="AP815" s="403"/>
      <c r="AQ815" s="403"/>
    </row>
    <row r="816" spans="1:43" ht="15.75" customHeight="1">
      <c r="A816" s="403"/>
      <c r="B816" s="403"/>
      <c r="C816" s="403"/>
      <c r="D816" s="403"/>
      <c r="E816" s="403"/>
      <c r="F816" s="403"/>
      <c r="G816" s="403"/>
      <c r="H816" s="403"/>
      <c r="I816" s="403"/>
      <c r="J816" s="403"/>
      <c r="K816" s="403"/>
      <c r="L816" s="403"/>
      <c r="M816" s="403"/>
      <c r="N816" s="403"/>
      <c r="O816" s="403"/>
      <c r="P816" s="403"/>
      <c r="Q816" s="403"/>
      <c r="R816" s="403"/>
      <c r="S816" s="403"/>
      <c r="T816" s="403"/>
      <c r="U816" s="403"/>
      <c r="V816" s="403"/>
      <c r="W816" s="403"/>
      <c r="X816" s="403"/>
      <c r="Y816" s="403"/>
      <c r="Z816" s="403"/>
      <c r="AA816" s="403"/>
      <c r="AB816" s="403"/>
      <c r="AC816" s="403"/>
      <c r="AD816" s="403"/>
      <c r="AE816" s="403"/>
      <c r="AF816" s="403"/>
      <c r="AG816" s="403"/>
      <c r="AH816" s="403"/>
      <c r="AI816" s="403"/>
      <c r="AJ816" s="403"/>
      <c r="AK816" s="403"/>
      <c r="AL816" s="403"/>
      <c r="AM816" s="403"/>
      <c r="AN816" s="403"/>
      <c r="AO816" s="403"/>
      <c r="AP816" s="403"/>
      <c r="AQ816" s="403"/>
    </row>
    <row r="817" spans="1:43" ht="15.75" customHeight="1">
      <c r="A817" s="403"/>
      <c r="B817" s="403"/>
      <c r="C817" s="403"/>
      <c r="D817" s="403"/>
      <c r="E817" s="403"/>
      <c r="F817" s="403"/>
      <c r="G817" s="403"/>
      <c r="H817" s="403"/>
      <c r="I817" s="403"/>
      <c r="J817" s="403"/>
      <c r="K817" s="403"/>
      <c r="L817" s="403"/>
      <c r="M817" s="403"/>
      <c r="N817" s="403"/>
      <c r="O817" s="403"/>
      <c r="P817" s="403"/>
      <c r="Q817" s="403"/>
      <c r="R817" s="403"/>
      <c r="S817" s="403"/>
      <c r="T817" s="403"/>
      <c r="U817" s="403"/>
      <c r="V817" s="403"/>
      <c r="W817" s="403"/>
      <c r="X817" s="403"/>
      <c r="Y817" s="403"/>
      <c r="Z817" s="403"/>
      <c r="AA817" s="403"/>
      <c r="AB817" s="403"/>
      <c r="AC817" s="403"/>
      <c r="AD817" s="403"/>
      <c r="AE817" s="403"/>
      <c r="AF817" s="403"/>
      <c r="AG817" s="403"/>
      <c r="AH817" s="403"/>
      <c r="AI817" s="403"/>
      <c r="AJ817" s="403"/>
      <c r="AK817" s="403"/>
      <c r="AL817" s="403"/>
      <c r="AM817" s="403"/>
      <c r="AN817" s="403"/>
      <c r="AO817" s="403"/>
      <c r="AP817" s="403"/>
      <c r="AQ817" s="403"/>
    </row>
    <row r="818" spans="1:43" ht="15.75" customHeight="1">
      <c r="A818" s="403"/>
      <c r="B818" s="403"/>
      <c r="C818" s="403"/>
      <c r="D818" s="403"/>
      <c r="E818" s="403"/>
      <c r="F818" s="403"/>
      <c r="G818" s="403"/>
      <c r="H818" s="403"/>
      <c r="I818" s="403"/>
      <c r="J818" s="403"/>
      <c r="K818" s="403"/>
      <c r="L818" s="403"/>
      <c r="M818" s="403"/>
      <c r="N818" s="403"/>
      <c r="O818" s="403"/>
      <c r="P818" s="403"/>
      <c r="Q818" s="403"/>
      <c r="R818" s="403"/>
      <c r="S818" s="403"/>
      <c r="T818" s="403"/>
      <c r="U818" s="403"/>
      <c r="V818" s="403"/>
      <c r="W818" s="403"/>
      <c r="X818" s="403"/>
      <c r="Y818" s="403"/>
      <c r="Z818" s="403"/>
      <c r="AA818" s="403"/>
      <c r="AB818" s="403"/>
      <c r="AC818" s="403"/>
      <c r="AD818" s="403"/>
      <c r="AE818" s="403"/>
      <c r="AF818" s="403"/>
      <c r="AG818" s="403"/>
      <c r="AH818" s="403"/>
      <c r="AI818" s="403"/>
      <c r="AJ818" s="403"/>
      <c r="AK818" s="403"/>
      <c r="AL818" s="403"/>
      <c r="AM818" s="403"/>
      <c r="AN818" s="403"/>
      <c r="AO818" s="403"/>
      <c r="AP818" s="403"/>
      <c r="AQ818" s="403"/>
    </row>
    <row r="819" spans="1:43" ht="15.75" customHeight="1">
      <c r="A819" s="403"/>
      <c r="B819" s="403"/>
      <c r="C819" s="403"/>
      <c r="D819" s="403"/>
      <c r="E819" s="403"/>
      <c r="F819" s="403"/>
      <c r="G819" s="403"/>
      <c r="H819" s="403"/>
      <c r="I819" s="403"/>
      <c r="J819" s="403"/>
      <c r="K819" s="403"/>
      <c r="L819" s="403"/>
      <c r="M819" s="403"/>
      <c r="N819" s="403"/>
      <c r="O819" s="403"/>
      <c r="P819" s="403"/>
      <c r="Q819" s="403"/>
      <c r="R819" s="403"/>
      <c r="S819" s="403"/>
      <c r="T819" s="403"/>
      <c r="U819" s="403"/>
      <c r="V819" s="403"/>
      <c r="W819" s="403"/>
      <c r="X819" s="403"/>
      <c r="Y819" s="403"/>
      <c r="Z819" s="403"/>
      <c r="AA819" s="403"/>
      <c r="AB819" s="403"/>
      <c r="AC819" s="403"/>
      <c r="AD819" s="403"/>
      <c r="AE819" s="403"/>
      <c r="AF819" s="403"/>
      <c r="AG819" s="403"/>
      <c r="AH819" s="403"/>
      <c r="AI819" s="403"/>
      <c r="AJ819" s="403"/>
      <c r="AK819" s="403"/>
      <c r="AL819" s="403"/>
      <c r="AM819" s="403"/>
      <c r="AN819" s="403"/>
      <c r="AO819" s="403"/>
      <c r="AP819" s="403"/>
      <c r="AQ819" s="403"/>
    </row>
    <row r="820" spans="1:43" ht="15.75" customHeight="1">
      <c r="A820" s="403"/>
      <c r="B820" s="403"/>
      <c r="C820" s="403"/>
      <c r="D820" s="403"/>
      <c r="E820" s="403"/>
      <c r="F820" s="403"/>
      <c r="G820" s="403"/>
      <c r="H820" s="403"/>
      <c r="I820" s="403"/>
      <c r="J820" s="403"/>
      <c r="K820" s="403"/>
      <c r="L820" s="403"/>
      <c r="M820" s="403"/>
      <c r="N820" s="403"/>
      <c r="O820" s="403"/>
      <c r="P820" s="403"/>
      <c r="Q820" s="403"/>
      <c r="R820" s="403"/>
      <c r="S820" s="403"/>
      <c r="T820" s="403"/>
      <c r="U820" s="403"/>
      <c r="V820" s="403"/>
      <c r="W820" s="403"/>
      <c r="X820" s="403"/>
      <c r="Y820" s="403"/>
      <c r="Z820" s="403"/>
      <c r="AA820" s="403"/>
      <c r="AB820" s="403"/>
      <c r="AC820" s="403"/>
      <c r="AD820" s="403"/>
      <c r="AE820" s="403"/>
      <c r="AF820" s="403"/>
      <c r="AG820" s="403"/>
      <c r="AH820" s="403"/>
      <c r="AI820" s="403"/>
      <c r="AJ820" s="403"/>
      <c r="AK820" s="403"/>
      <c r="AL820" s="403"/>
      <c r="AM820" s="403"/>
      <c r="AN820" s="403"/>
      <c r="AO820" s="403"/>
      <c r="AP820" s="403"/>
      <c r="AQ820" s="403"/>
    </row>
    <row r="821" spans="1:43" ht="15.75" customHeight="1">
      <c r="A821" s="403"/>
      <c r="B821" s="403"/>
      <c r="C821" s="403"/>
      <c r="D821" s="403"/>
      <c r="E821" s="403"/>
      <c r="F821" s="403"/>
      <c r="G821" s="403"/>
      <c r="H821" s="403"/>
      <c r="I821" s="403"/>
      <c r="J821" s="403"/>
      <c r="K821" s="403"/>
      <c r="L821" s="403"/>
      <c r="M821" s="403"/>
      <c r="N821" s="403"/>
      <c r="O821" s="403"/>
      <c r="P821" s="403"/>
      <c r="Q821" s="403"/>
      <c r="R821" s="403"/>
      <c r="S821" s="403"/>
      <c r="T821" s="403"/>
      <c r="U821" s="403"/>
      <c r="V821" s="403"/>
      <c r="W821" s="403"/>
      <c r="X821" s="403"/>
      <c r="Y821" s="403"/>
      <c r="Z821" s="403"/>
      <c r="AA821" s="403"/>
      <c r="AB821" s="403"/>
      <c r="AC821" s="403"/>
      <c r="AD821" s="403"/>
      <c r="AE821" s="403"/>
      <c r="AF821" s="403"/>
      <c r="AG821" s="403"/>
      <c r="AH821" s="403"/>
      <c r="AI821" s="403"/>
      <c r="AJ821" s="403"/>
      <c r="AK821" s="403"/>
      <c r="AL821" s="403"/>
      <c r="AM821" s="403"/>
      <c r="AN821" s="403"/>
      <c r="AO821" s="403"/>
      <c r="AP821" s="403"/>
      <c r="AQ821" s="403"/>
    </row>
    <row r="822" spans="1:43" ht="15.75" customHeight="1">
      <c r="A822" s="403"/>
      <c r="B822" s="403"/>
      <c r="C822" s="403"/>
      <c r="D822" s="403"/>
      <c r="E822" s="403"/>
      <c r="F822" s="403"/>
      <c r="G822" s="403"/>
      <c r="H822" s="403"/>
      <c r="I822" s="403"/>
      <c r="J822" s="403"/>
      <c r="K822" s="403"/>
      <c r="L822" s="403"/>
      <c r="M822" s="403"/>
      <c r="N822" s="403"/>
      <c r="O822" s="403"/>
      <c r="P822" s="403"/>
      <c r="Q822" s="403"/>
      <c r="R822" s="403"/>
      <c r="S822" s="403"/>
      <c r="T822" s="403"/>
      <c r="U822" s="403"/>
      <c r="V822" s="403"/>
      <c r="W822" s="403"/>
      <c r="X822" s="403"/>
      <c r="Y822" s="403"/>
      <c r="Z822" s="403"/>
      <c r="AA822" s="403"/>
      <c r="AB822" s="403"/>
      <c r="AC822" s="403"/>
      <c r="AD822" s="403"/>
      <c r="AE822" s="403"/>
      <c r="AF822" s="403"/>
      <c r="AG822" s="403"/>
      <c r="AH822" s="403"/>
      <c r="AI822" s="403"/>
      <c r="AJ822" s="403"/>
      <c r="AK822" s="403"/>
      <c r="AL822" s="403"/>
      <c r="AM822" s="403"/>
      <c r="AN822" s="403"/>
      <c r="AO822" s="403"/>
      <c r="AP822" s="403"/>
      <c r="AQ822" s="403"/>
    </row>
    <row r="823" spans="1:43" ht="15.75" customHeight="1">
      <c r="A823" s="403"/>
      <c r="B823" s="403"/>
      <c r="C823" s="403"/>
      <c r="D823" s="403"/>
      <c r="E823" s="403"/>
      <c r="F823" s="403"/>
      <c r="G823" s="403"/>
      <c r="H823" s="403"/>
      <c r="I823" s="403"/>
      <c r="J823" s="403"/>
      <c r="K823" s="403"/>
      <c r="L823" s="403"/>
      <c r="M823" s="403"/>
      <c r="N823" s="403"/>
      <c r="O823" s="403"/>
      <c r="P823" s="403"/>
      <c r="Q823" s="403"/>
      <c r="R823" s="403"/>
      <c r="S823" s="403"/>
      <c r="T823" s="403"/>
      <c r="U823" s="403"/>
      <c r="V823" s="403"/>
      <c r="W823" s="403"/>
      <c r="X823" s="403"/>
      <c r="Y823" s="403"/>
      <c r="Z823" s="403"/>
      <c r="AA823" s="403"/>
      <c r="AB823" s="403"/>
      <c r="AC823" s="403"/>
      <c r="AD823" s="403"/>
      <c r="AE823" s="403"/>
      <c r="AF823" s="403"/>
      <c r="AG823" s="403"/>
      <c r="AH823" s="403"/>
      <c r="AI823" s="403"/>
      <c r="AJ823" s="403"/>
      <c r="AK823" s="403"/>
      <c r="AL823" s="403"/>
      <c r="AM823" s="403"/>
      <c r="AN823" s="403"/>
      <c r="AO823" s="403"/>
      <c r="AP823" s="403"/>
      <c r="AQ823" s="403"/>
    </row>
    <row r="824" spans="1:43" ht="15.75" customHeight="1">
      <c r="A824" s="403"/>
      <c r="B824" s="403"/>
      <c r="C824" s="403"/>
      <c r="D824" s="403"/>
      <c r="E824" s="403"/>
      <c r="F824" s="403"/>
      <c r="G824" s="403"/>
      <c r="H824" s="403"/>
      <c r="I824" s="403"/>
      <c r="J824" s="403"/>
      <c r="K824" s="403"/>
      <c r="L824" s="403"/>
      <c r="M824" s="403"/>
      <c r="N824" s="403"/>
      <c r="O824" s="403"/>
      <c r="P824" s="403"/>
      <c r="Q824" s="403"/>
      <c r="R824" s="403"/>
      <c r="S824" s="403"/>
      <c r="T824" s="403"/>
      <c r="U824" s="403"/>
      <c r="V824" s="403"/>
      <c r="W824" s="403"/>
      <c r="X824" s="403"/>
      <c r="Y824" s="403"/>
      <c r="Z824" s="403"/>
      <c r="AA824" s="403"/>
      <c r="AB824" s="403"/>
      <c r="AC824" s="403"/>
      <c r="AD824" s="403"/>
      <c r="AE824" s="403"/>
      <c r="AF824" s="403"/>
      <c r="AG824" s="403"/>
      <c r="AH824" s="403"/>
      <c r="AI824" s="403"/>
      <c r="AJ824" s="403"/>
      <c r="AK824" s="403"/>
      <c r="AL824" s="403"/>
      <c r="AM824" s="403"/>
      <c r="AN824" s="403"/>
      <c r="AO824" s="403"/>
      <c r="AP824" s="403"/>
      <c r="AQ824" s="403"/>
    </row>
    <row r="825" spans="1:43" ht="15.75" customHeight="1">
      <c r="A825" s="403"/>
      <c r="B825" s="403"/>
      <c r="C825" s="403"/>
      <c r="D825" s="403"/>
      <c r="E825" s="403"/>
      <c r="F825" s="403"/>
      <c r="G825" s="403"/>
      <c r="H825" s="403"/>
      <c r="I825" s="403"/>
      <c r="J825" s="403"/>
      <c r="K825" s="403"/>
      <c r="L825" s="403"/>
      <c r="M825" s="403"/>
      <c r="N825" s="403"/>
      <c r="O825" s="403"/>
      <c r="P825" s="403"/>
      <c r="Q825" s="403"/>
      <c r="R825" s="403"/>
      <c r="S825" s="403"/>
      <c r="T825" s="403"/>
      <c r="U825" s="403"/>
      <c r="V825" s="403"/>
      <c r="W825" s="403"/>
      <c r="X825" s="403"/>
      <c r="Y825" s="403"/>
      <c r="Z825" s="403"/>
      <c r="AA825" s="403"/>
      <c r="AB825" s="403"/>
      <c r="AC825" s="403"/>
      <c r="AD825" s="403"/>
      <c r="AE825" s="403"/>
      <c r="AF825" s="403"/>
      <c r="AG825" s="403"/>
      <c r="AH825" s="403"/>
      <c r="AI825" s="403"/>
      <c r="AJ825" s="403"/>
      <c r="AK825" s="403"/>
      <c r="AL825" s="403"/>
      <c r="AM825" s="403"/>
      <c r="AN825" s="403"/>
      <c r="AO825" s="403"/>
      <c r="AP825" s="403"/>
      <c r="AQ825" s="403"/>
    </row>
    <row r="826" spans="1:43" ht="15.75" customHeight="1">
      <c r="A826" s="403"/>
      <c r="B826" s="403"/>
      <c r="C826" s="403"/>
      <c r="D826" s="403"/>
      <c r="E826" s="403"/>
      <c r="F826" s="403"/>
      <c r="G826" s="403"/>
      <c r="H826" s="403"/>
      <c r="I826" s="403"/>
      <c r="J826" s="403"/>
      <c r="K826" s="403"/>
      <c r="L826" s="403"/>
      <c r="M826" s="403"/>
      <c r="N826" s="403"/>
      <c r="O826" s="403"/>
      <c r="P826" s="403"/>
      <c r="Q826" s="403"/>
      <c r="R826" s="403"/>
      <c r="S826" s="403"/>
      <c r="T826" s="403"/>
      <c r="U826" s="403"/>
      <c r="V826" s="403"/>
      <c r="W826" s="403"/>
      <c r="X826" s="403"/>
      <c r="Y826" s="403"/>
      <c r="Z826" s="403"/>
      <c r="AA826" s="403"/>
      <c r="AB826" s="403"/>
      <c r="AC826" s="403"/>
      <c r="AD826" s="403"/>
      <c r="AE826" s="403"/>
      <c r="AF826" s="403"/>
      <c r="AG826" s="403"/>
      <c r="AH826" s="403"/>
      <c r="AI826" s="403"/>
      <c r="AJ826" s="403"/>
      <c r="AK826" s="403"/>
      <c r="AL826" s="403"/>
      <c r="AM826" s="403"/>
      <c r="AN826" s="403"/>
      <c r="AO826" s="403"/>
      <c r="AP826" s="403"/>
      <c r="AQ826" s="403"/>
    </row>
    <row r="827" spans="1:43" ht="15.75" customHeight="1">
      <c r="A827" s="403"/>
      <c r="B827" s="403"/>
      <c r="C827" s="403"/>
      <c r="D827" s="403"/>
      <c r="E827" s="403"/>
      <c r="F827" s="403"/>
      <c r="G827" s="403"/>
      <c r="H827" s="403"/>
      <c r="I827" s="403"/>
      <c r="J827" s="403"/>
      <c r="K827" s="403"/>
      <c r="L827" s="403"/>
      <c r="M827" s="403"/>
      <c r="N827" s="403"/>
      <c r="O827" s="403"/>
      <c r="P827" s="403"/>
      <c r="Q827" s="403"/>
      <c r="R827" s="403"/>
      <c r="S827" s="403"/>
      <c r="T827" s="403"/>
      <c r="U827" s="403"/>
      <c r="V827" s="403"/>
      <c r="W827" s="403"/>
      <c r="X827" s="403"/>
      <c r="Y827" s="403"/>
      <c r="Z827" s="403"/>
      <c r="AA827" s="403"/>
      <c r="AB827" s="403"/>
      <c r="AC827" s="403"/>
      <c r="AD827" s="403"/>
      <c r="AE827" s="403"/>
      <c r="AF827" s="403"/>
      <c r="AG827" s="403"/>
      <c r="AH827" s="403"/>
      <c r="AI827" s="403"/>
      <c r="AJ827" s="403"/>
      <c r="AK827" s="403"/>
      <c r="AL827" s="403"/>
      <c r="AM827" s="403"/>
      <c r="AN827" s="403"/>
      <c r="AO827" s="403"/>
      <c r="AP827" s="403"/>
      <c r="AQ827" s="403"/>
    </row>
    <row r="828" spans="1:43" ht="15.75" customHeight="1">
      <c r="A828" s="403"/>
      <c r="B828" s="403"/>
      <c r="C828" s="403"/>
      <c r="D828" s="403"/>
      <c r="E828" s="403"/>
      <c r="F828" s="403"/>
      <c r="G828" s="403"/>
      <c r="H828" s="403"/>
      <c r="I828" s="403"/>
      <c r="J828" s="403"/>
      <c r="K828" s="403"/>
      <c r="L828" s="403"/>
      <c r="M828" s="403"/>
      <c r="N828" s="403"/>
      <c r="O828" s="403"/>
      <c r="P828" s="403"/>
      <c r="Q828" s="403"/>
      <c r="R828" s="403"/>
      <c r="S828" s="403"/>
      <c r="T828" s="403"/>
      <c r="U828" s="403"/>
      <c r="V828" s="403"/>
      <c r="W828" s="403"/>
      <c r="X828" s="403"/>
      <c r="Y828" s="403"/>
      <c r="Z828" s="403"/>
      <c r="AA828" s="403"/>
      <c r="AB828" s="403"/>
      <c r="AC828" s="403"/>
      <c r="AD828" s="403"/>
      <c r="AE828" s="403"/>
      <c r="AF828" s="403"/>
      <c r="AG828" s="403"/>
      <c r="AH828" s="403"/>
      <c r="AI828" s="403"/>
      <c r="AJ828" s="403"/>
      <c r="AK828" s="403"/>
      <c r="AL828" s="403"/>
      <c r="AM828" s="403"/>
      <c r="AN828" s="403"/>
      <c r="AO828" s="403"/>
      <c r="AP828" s="403"/>
      <c r="AQ828" s="403"/>
    </row>
    <row r="829" spans="1:43" ht="15.75" customHeight="1">
      <c r="A829" s="403"/>
      <c r="B829" s="403"/>
      <c r="C829" s="403"/>
      <c r="D829" s="403"/>
      <c r="E829" s="403"/>
      <c r="F829" s="403"/>
      <c r="G829" s="403"/>
      <c r="H829" s="403"/>
      <c r="I829" s="403"/>
      <c r="J829" s="403"/>
      <c r="K829" s="403"/>
      <c r="L829" s="403"/>
      <c r="M829" s="403"/>
      <c r="N829" s="403"/>
      <c r="O829" s="403"/>
      <c r="P829" s="403"/>
      <c r="Q829" s="403"/>
      <c r="R829" s="403"/>
      <c r="S829" s="403"/>
      <c r="T829" s="403"/>
      <c r="U829" s="403"/>
      <c r="V829" s="403"/>
      <c r="W829" s="403"/>
      <c r="X829" s="403"/>
      <c r="Y829" s="403"/>
      <c r="Z829" s="403"/>
      <c r="AA829" s="403"/>
      <c r="AB829" s="403"/>
      <c r="AC829" s="403"/>
      <c r="AD829" s="403"/>
      <c r="AE829" s="403"/>
      <c r="AF829" s="403"/>
      <c r="AG829" s="403"/>
      <c r="AH829" s="403"/>
      <c r="AI829" s="403"/>
      <c r="AJ829" s="403"/>
      <c r="AK829" s="403"/>
      <c r="AL829" s="403"/>
      <c r="AM829" s="403"/>
      <c r="AN829" s="403"/>
      <c r="AO829" s="403"/>
      <c r="AP829" s="403"/>
      <c r="AQ829" s="403"/>
    </row>
    <row r="830" spans="1:43" ht="15.75" customHeight="1">
      <c r="A830" s="403"/>
      <c r="B830" s="403"/>
      <c r="C830" s="403"/>
      <c r="D830" s="403"/>
      <c r="E830" s="403"/>
      <c r="F830" s="403"/>
      <c r="G830" s="403"/>
      <c r="H830" s="403"/>
      <c r="I830" s="403"/>
      <c r="J830" s="403"/>
      <c r="K830" s="403"/>
      <c r="L830" s="403"/>
      <c r="M830" s="403"/>
      <c r="N830" s="403"/>
      <c r="O830" s="403"/>
      <c r="P830" s="403"/>
      <c r="Q830" s="403"/>
      <c r="R830" s="403"/>
      <c r="S830" s="403"/>
      <c r="T830" s="403"/>
      <c r="U830" s="403"/>
      <c r="V830" s="403"/>
      <c r="W830" s="403"/>
      <c r="X830" s="403"/>
      <c r="Y830" s="403"/>
      <c r="Z830" s="403"/>
      <c r="AA830" s="403"/>
      <c r="AB830" s="403"/>
      <c r="AC830" s="403"/>
      <c r="AD830" s="403"/>
      <c r="AE830" s="403"/>
      <c r="AF830" s="403"/>
      <c r="AG830" s="403"/>
      <c r="AH830" s="403"/>
      <c r="AI830" s="403"/>
      <c r="AJ830" s="403"/>
      <c r="AK830" s="403"/>
      <c r="AL830" s="403"/>
      <c r="AM830" s="403"/>
      <c r="AN830" s="403"/>
      <c r="AO830" s="403"/>
      <c r="AP830" s="403"/>
      <c r="AQ830" s="403"/>
    </row>
    <row r="831" spans="1:43" ht="15.75" customHeight="1">
      <c r="A831" s="403"/>
      <c r="B831" s="403"/>
      <c r="C831" s="403"/>
      <c r="D831" s="403"/>
      <c r="E831" s="403"/>
      <c r="F831" s="403"/>
      <c r="G831" s="403"/>
      <c r="H831" s="403"/>
      <c r="I831" s="403"/>
      <c r="J831" s="403"/>
      <c r="K831" s="403"/>
      <c r="L831" s="403"/>
      <c r="M831" s="403"/>
      <c r="N831" s="403"/>
      <c r="O831" s="403"/>
      <c r="P831" s="403"/>
      <c r="Q831" s="403"/>
      <c r="R831" s="403"/>
      <c r="S831" s="403"/>
      <c r="T831" s="403"/>
      <c r="U831" s="403"/>
      <c r="V831" s="403"/>
      <c r="W831" s="403"/>
      <c r="X831" s="403"/>
      <c r="Y831" s="403"/>
      <c r="Z831" s="403"/>
      <c r="AA831" s="403"/>
      <c r="AB831" s="403"/>
      <c r="AC831" s="403"/>
      <c r="AD831" s="403"/>
      <c r="AE831" s="403"/>
      <c r="AF831" s="403"/>
      <c r="AG831" s="403"/>
      <c r="AH831" s="403"/>
      <c r="AI831" s="403"/>
      <c r="AJ831" s="403"/>
      <c r="AK831" s="403"/>
      <c r="AL831" s="403"/>
      <c r="AM831" s="403"/>
      <c r="AN831" s="403"/>
      <c r="AO831" s="403"/>
      <c r="AP831" s="403"/>
      <c r="AQ831" s="403"/>
    </row>
    <row r="832" spans="1:43" ht="15.75" customHeight="1">
      <c r="A832" s="403"/>
      <c r="B832" s="403"/>
      <c r="C832" s="403"/>
      <c r="D832" s="403"/>
      <c r="E832" s="403"/>
      <c r="F832" s="403"/>
      <c r="G832" s="403"/>
      <c r="H832" s="403"/>
      <c r="I832" s="403"/>
      <c r="J832" s="403"/>
      <c r="K832" s="403"/>
      <c r="L832" s="403"/>
      <c r="M832" s="403"/>
      <c r="N832" s="403"/>
      <c r="O832" s="403"/>
      <c r="P832" s="403"/>
      <c r="Q832" s="403"/>
      <c r="R832" s="403"/>
      <c r="S832" s="403"/>
      <c r="T832" s="403"/>
      <c r="U832" s="403"/>
      <c r="V832" s="403"/>
      <c r="W832" s="403"/>
      <c r="X832" s="403"/>
      <c r="Y832" s="403"/>
      <c r="Z832" s="403"/>
      <c r="AA832" s="403"/>
      <c r="AB832" s="403"/>
      <c r="AC832" s="403"/>
      <c r="AD832" s="403"/>
      <c r="AE832" s="403"/>
      <c r="AF832" s="403"/>
      <c r="AG832" s="403"/>
      <c r="AH832" s="403"/>
      <c r="AI832" s="403"/>
      <c r="AJ832" s="403"/>
      <c r="AK832" s="403"/>
      <c r="AL832" s="403"/>
      <c r="AM832" s="403"/>
      <c r="AN832" s="403"/>
      <c r="AO832" s="403"/>
      <c r="AP832" s="403"/>
      <c r="AQ832" s="403"/>
    </row>
    <row r="833" spans="1:43" ht="15.75" customHeight="1">
      <c r="A833" s="403"/>
      <c r="B833" s="403"/>
      <c r="C833" s="403"/>
      <c r="D833" s="403"/>
      <c r="E833" s="403"/>
      <c r="F833" s="403"/>
      <c r="G833" s="403"/>
      <c r="H833" s="403"/>
      <c r="I833" s="403"/>
      <c r="J833" s="403"/>
      <c r="K833" s="403"/>
      <c r="L833" s="403"/>
      <c r="M833" s="403"/>
      <c r="N833" s="403"/>
      <c r="O833" s="403"/>
      <c r="P833" s="403"/>
      <c r="Q833" s="403"/>
      <c r="R833" s="403"/>
      <c r="S833" s="403"/>
      <c r="T833" s="403"/>
      <c r="U833" s="403"/>
      <c r="V833" s="403"/>
      <c r="W833" s="403"/>
      <c r="X833" s="403"/>
      <c r="Y833" s="403"/>
      <c r="Z833" s="403"/>
      <c r="AA833" s="403"/>
      <c r="AB833" s="403"/>
      <c r="AC833" s="403"/>
      <c r="AD833" s="403"/>
      <c r="AE833" s="403"/>
      <c r="AF833" s="403"/>
      <c r="AG833" s="403"/>
      <c r="AH833" s="403"/>
      <c r="AI833" s="403"/>
      <c r="AJ833" s="403"/>
      <c r="AK833" s="403"/>
      <c r="AL833" s="403"/>
      <c r="AM833" s="403"/>
      <c r="AN833" s="403"/>
      <c r="AO833" s="403"/>
      <c r="AP833" s="403"/>
      <c r="AQ833" s="403"/>
    </row>
    <row r="834" spans="1:43" ht="15.75" customHeight="1">
      <c r="A834" s="403"/>
      <c r="B834" s="403"/>
      <c r="C834" s="403"/>
      <c r="D834" s="403"/>
      <c r="E834" s="403"/>
      <c r="F834" s="403"/>
      <c r="G834" s="403"/>
      <c r="H834" s="403"/>
      <c r="I834" s="403"/>
      <c r="J834" s="403"/>
      <c r="K834" s="403"/>
      <c r="L834" s="403"/>
      <c r="M834" s="403"/>
      <c r="N834" s="403"/>
      <c r="O834" s="403"/>
      <c r="P834" s="403"/>
      <c r="Q834" s="403"/>
      <c r="R834" s="403"/>
      <c r="S834" s="403"/>
      <c r="T834" s="403"/>
      <c r="U834" s="403"/>
      <c r="V834" s="403"/>
      <c r="W834" s="403"/>
      <c r="X834" s="403"/>
      <c r="Y834" s="403"/>
      <c r="Z834" s="403"/>
      <c r="AA834" s="403"/>
      <c r="AB834" s="403"/>
      <c r="AC834" s="403"/>
      <c r="AD834" s="403"/>
      <c r="AE834" s="403"/>
      <c r="AF834" s="403"/>
      <c r="AG834" s="403"/>
      <c r="AH834" s="403"/>
      <c r="AI834" s="403"/>
      <c r="AJ834" s="403"/>
      <c r="AK834" s="403"/>
      <c r="AL834" s="403"/>
      <c r="AM834" s="403"/>
      <c r="AN834" s="403"/>
      <c r="AO834" s="403"/>
      <c r="AP834" s="403"/>
      <c r="AQ834" s="403"/>
    </row>
    <row r="835" spans="1:43" ht="15.75" customHeight="1">
      <c r="A835" s="403"/>
      <c r="B835" s="403"/>
      <c r="C835" s="403"/>
      <c r="D835" s="403"/>
      <c r="E835" s="403"/>
      <c r="F835" s="403"/>
      <c r="G835" s="403"/>
      <c r="H835" s="403"/>
      <c r="I835" s="403"/>
      <c r="J835" s="403"/>
      <c r="K835" s="403"/>
      <c r="L835" s="403"/>
      <c r="M835" s="403"/>
      <c r="N835" s="403"/>
      <c r="O835" s="403"/>
      <c r="P835" s="403"/>
      <c r="Q835" s="403"/>
      <c r="R835" s="403"/>
      <c r="S835" s="403"/>
      <c r="T835" s="403"/>
      <c r="U835" s="403"/>
      <c r="V835" s="403"/>
      <c r="W835" s="403"/>
      <c r="X835" s="403"/>
      <c r="Y835" s="403"/>
      <c r="Z835" s="403"/>
      <c r="AA835" s="403"/>
      <c r="AB835" s="403"/>
      <c r="AC835" s="403"/>
      <c r="AD835" s="403"/>
      <c r="AE835" s="403"/>
      <c r="AF835" s="403"/>
      <c r="AG835" s="403"/>
      <c r="AH835" s="403"/>
      <c r="AI835" s="403"/>
      <c r="AJ835" s="403"/>
      <c r="AK835" s="403"/>
      <c r="AL835" s="403"/>
      <c r="AM835" s="403"/>
      <c r="AN835" s="403"/>
      <c r="AO835" s="403"/>
      <c r="AP835" s="403"/>
      <c r="AQ835" s="403"/>
    </row>
    <row r="836" spans="1:43" ht="15.75" customHeight="1">
      <c r="A836" s="403"/>
      <c r="B836" s="403"/>
      <c r="C836" s="403"/>
      <c r="D836" s="403"/>
      <c r="E836" s="403"/>
      <c r="F836" s="403"/>
      <c r="G836" s="403"/>
      <c r="H836" s="403"/>
      <c r="I836" s="403"/>
      <c r="J836" s="403"/>
      <c r="K836" s="403"/>
      <c r="L836" s="403"/>
      <c r="M836" s="403"/>
      <c r="N836" s="403"/>
      <c r="O836" s="403"/>
      <c r="P836" s="403"/>
      <c r="Q836" s="403"/>
      <c r="R836" s="403"/>
      <c r="S836" s="403"/>
      <c r="T836" s="403"/>
      <c r="U836" s="403"/>
      <c r="V836" s="403"/>
      <c r="W836" s="403"/>
      <c r="X836" s="403"/>
      <c r="Y836" s="403"/>
      <c r="Z836" s="403"/>
      <c r="AA836" s="403"/>
      <c r="AB836" s="403"/>
      <c r="AC836" s="403"/>
      <c r="AD836" s="403"/>
      <c r="AE836" s="403"/>
      <c r="AF836" s="403"/>
      <c r="AG836" s="403"/>
      <c r="AH836" s="403"/>
      <c r="AI836" s="403"/>
      <c r="AJ836" s="403"/>
      <c r="AK836" s="403"/>
      <c r="AL836" s="403"/>
      <c r="AM836" s="403"/>
      <c r="AN836" s="403"/>
      <c r="AO836" s="403"/>
      <c r="AP836" s="403"/>
      <c r="AQ836" s="403"/>
    </row>
    <row r="837" spans="1:43" ht="15.75" customHeight="1">
      <c r="A837" s="403"/>
      <c r="B837" s="403"/>
      <c r="C837" s="403"/>
      <c r="D837" s="403"/>
      <c r="E837" s="403"/>
      <c r="F837" s="403"/>
      <c r="G837" s="403"/>
      <c r="H837" s="403"/>
      <c r="I837" s="403"/>
      <c r="J837" s="403"/>
      <c r="K837" s="403"/>
      <c r="L837" s="403"/>
      <c r="M837" s="403"/>
      <c r="N837" s="403"/>
      <c r="O837" s="403"/>
      <c r="P837" s="403"/>
      <c r="Q837" s="403"/>
      <c r="R837" s="403"/>
      <c r="S837" s="403"/>
      <c r="T837" s="403"/>
      <c r="U837" s="403"/>
      <c r="V837" s="403"/>
      <c r="W837" s="403"/>
      <c r="X837" s="403"/>
      <c r="Y837" s="403"/>
      <c r="Z837" s="403"/>
      <c r="AA837" s="403"/>
      <c r="AB837" s="403"/>
      <c r="AC837" s="403"/>
      <c r="AD837" s="403"/>
      <c r="AE837" s="403"/>
      <c r="AF837" s="403"/>
      <c r="AG837" s="403"/>
      <c r="AH837" s="403"/>
      <c r="AI837" s="403"/>
      <c r="AJ837" s="403"/>
      <c r="AK837" s="403"/>
      <c r="AL837" s="403"/>
      <c r="AM837" s="403"/>
      <c r="AN837" s="403"/>
      <c r="AO837" s="403"/>
      <c r="AP837" s="403"/>
      <c r="AQ837" s="403"/>
    </row>
    <row r="838" spans="1:43" ht="15.75" customHeight="1">
      <c r="A838" s="403"/>
      <c r="B838" s="403"/>
      <c r="C838" s="403"/>
      <c r="D838" s="403"/>
      <c r="E838" s="403"/>
      <c r="F838" s="403"/>
      <c r="G838" s="403"/>
      <c r="H838" s="403"/>
      <c r="I838" s="403"/>
      <c r="J838" s="403"/>
      <c r="K838" s="403"/>
      <c r="L838" s="403"/>
      <c r="M838" s="403"/>
      <c r="N838" s="403"/>
      <c r="O838" s="403"/>
      <c r="P838" s="403"/>
      <c r="Q838" s="403"/>
      <c r="R838" s="403"/>
      <c r="S838" s="403"/>
      <c r="T838" s="403"/>
      <c r="U838" s="403"/>
      <c r="V838" s="403"/>
      <c r="W838" s="403"/>
      <c r="X838" s="403"/>
      <c r="Y838" s="403"/>
      <c r="Z838" s="403"/>
      <c r="AA838" s="403"/>
      <c r="AB838" s="403"/>
      <c r="AC838" s="403"/>
      <c r="AD838" s="403"/>
      <c r="AE838" s="403"/>
      <c r="AF838" s="403"/>
      <c r="AG838" s="403"/>
      <c r="AH838" s="403"/>
      <c r="AI838" s="403"/>
      <c r="AJ838" s="403"/>
      <c r="AK838" s="403"/>
      <c r="AL838" s="403"/>
      <c r="AM838" s="403"/>
      <c r="AN838" s="403"/>
      <c r="AO838" s="403"/>
      <c r="AP838" s="403"/>
      <c r="AQ838" s="403"/>
    </row>
    <row r="839" spans="1:43" ht="15.75" customHeight="1">
      <c r="A839" s="403"/>
      <c r="B839" s="403"/>
      <c r="C839" s="403"/>
      <c r="D839" s="403"/>
      <c r="E839" s="403"/>
      <c r="F839" s="403"/>
      <c r="G839" s="403"/>
      <c r="H839" s="403"/>
      <c r="I839" s="403"/>
      <c r="J839" s="403"/>
      <c r="K839" s="403"/>
      <c r="L839" s="403"/>
      <c r="M839" s="403"/>
      <c r="N839" s="403"/>
      <c r="O839" s="403"/>
      <c r="P839" s="403"/>
      <c r="Q839" s="403"/>
      <c r="R839" s="403"/>
      <c r="S839" s="403"/>
      <c r="T839" s="403"/>
      <c r="U839" s="403"/>
      <c r="V839" s="403"/>
      <c r="W839" s="403"/>
      <c r="X839" s="403"/>
      <c r="Y839" s="403"/>
      <c r="Z839" s="403"/>
      <c r="AA839" s="403"/>
      <c r="AB839" s="403"/>
      <c r="AC839" s="403"/>
      <c r="AD839" s="403"/>
      <c r="AE839" s="403"/>
      <c r="AF839" s="403"/>
      <c r="AG839" s="403"/>
      <c r="AH839" s="403"/>
      <c r="AI839" s="403"/>
      <c r="AJ839" s="403"/>
      <c r="AK839" s="403"/>
      <c r="AL839" s="403"/>
      <c r="AM839" s="403"/>
      <c r="AN839" s="403"/>
      <c r="AO839" s="403"/>
      <c r="AP839" s="403"/>
      <c r="AQ839" s="403"/>
    </row>
    <row r="840" spans="1:43" ht="15.75" customHeight="1">
      <c r="A840" s="403"/>
      <c r="B840" s="403"/>
      <c r="C840" s="403"/>
      <c r="D840" s="403"/>
      <c r="E840" s="403"/>
      <c r="F840" s="403"/>
      <c r="G840" s="403"/>
      <c r="H840" s="403"/>
      <c r="I840" s="403"/>
      <c r="J840" s="403"/>
      <c r="K840" s="403"/>
      <c r="L840" s="403"/>
      <c r="M840" s="403"/>
      <c r="N840" s="403"/>
      <c r="O840" s="403"/>
      <c r="P840" s="403"/>
      <c r="Q840" s="403"/>
      <c r="R840" s="403"/>
      <c r="S840" s="403"/>
      <c r="T840" s="403"/>
      <c r="U840" s="403"/>
      <c r="V840" s="403"/>
      <c r="W840" s="403"/>
      <c r="X840" s="403"/>
      <c r="Y840" s="403"/>
      <c r="Z840" s="403"/>
      <c r="AA840" s="403"/>
      <c r="AB840" s="403"/>
      <c r="AC840" s="403"/>
      <c r="AD840" s="403"/>
      <c r="AE840" s="403"/>
      <c r="AF840" s="403"/>
      <c r="AG840" s="403"/>
      <c r="AH840" s="403"/>
      <c r="AI840" s="403"/>
      <c r="AJ840" s="403"/>
      <c r="AK840" s="403"/>
      <c r="AL840" s="403"/>
      <c r="AM840" s="403"/>
      <c r="AN840" s="403"/>
      <c r="AO840" s="403"/>
      <c r="AP840" s="403"/>
      <c r="AQ840" s="403"/>
    </row>
    <row r="841" spans="1:43" ht="15.75" customHeight="1">
      <c r="A841" s="403"/>
      <c r="B841" s="403"/>
      <c r="C841" s="403"/>
      <c r="D841" s="403"/>
      <c r="E841" s="403"/>
      <c r="F841" s="403"/>
      <c r="G841" s="403"/>
      <c r="H841" s="403"/>
      <c r="I841" s="403"/>
      <c r="J841" s="403"/>
      <c r="K841" s="403"/>
      <c r="L841" s="403"/>
      <c r="M841" s="403"/>
      <c r="N841" s="403"/>
      <c r="O841" s="403"/>
      <c r="P841" s="403"/>
      <c r="Q841" s="403"/>
      <c r="R841" s="403"/>
      <c r="S841" s="403"/>
      <c r="T841" s="403"/>
      <c r="U841" s="403"/>
      <c r="V841" s="403"/>
      <c r="W841" s="403"/>
      <c r="X841" s="403"/>
      <c r="Y841" s="403"/>
      <c r="Z841" s="403"/>
      <c r="AA841" s="403"/>
      <c r="AB841" s="403"/>
      <c r="AC841" s="403"/>
      <c r="AD841" s="403"/>
      <c r="AE841" s="403"/>
      <c r="AF841" s="403"/>
      <c r="AG841" s="403"/>
      <c r="AH841" s="403"/>
      <c r="AI841" s="403"/>
      <c r="AJ841" s="403"/>
      <c r="AK841" s="403"/>
      <c r="AL841" s="403"/>
      <c r="AM841" s="403"/>
      <c r="AN841" s="403"/>
      <c r="AO841" s="403"/>
      <c r="AP841" s="403"/>
      <c r="AQ841" s="403"/>
    </row>
    <row r="842" spans="1:43" ht="15.75" customHeight="1">
      <c r="A842" s="403"/>
      <c r="B842" s="403"/>
      <c r="C842" s="403"/>
      <c r="D842" s="403"/>
      <c r="E842" s="403"/>
      <c r="F842" s="403"/>
      <c r="G842" s="403"/>
      <c r="H842" s="403"/>
      <c r="I842" s="403"/>
      <c r="J842" s="403"/>
      <c r="K842" s="403"/>
      <c r="L842" s="403"/>
      <c r="M842" s="403"/>
      <c r="N842" s="403"/>
      <c r="O842" s="403"/>
      <c r="P842" s="403"/>
      <c r="Q842" s="403"/>
      <c r="R842" s="403"/>
      <c r="S842" s="403"/>
      <c r="T842" s="403"/>
      <c r="U842" s="403"/>
      <c r="V842" s="403"/>
      <c r="W842" s="403"/>
      <c r="X842" s="403"/>
      <c r="Y842" s="403"/>
      <c r="Z842" s="403"/>
      <c r="AA842" s="403"/>
      <c r="AB842" s="403"/>
      <c r="AC842" s="403"/>
      <c r="AD842" s="403"/>
      <c r="AE842" s="403"/>
      <c r="AF842" s="403"/>
      <c r="AG842" s="403"/>
      <c r="AH842" s="403"/>
      <c r="AI842" s="403"/>
      <c r="AJ842" s="403"/>
      <c r="AK842" s="403"/>
      <c r="AL842" s="403"/>
      <c r="AM842" s="403"/>
      <c r="AN842" s="403"/>
      <c r="AO842" s="403"/>
      <c r="AP842" s="403"/>
      <c r="AQ842" s="403"/>
    </row>
    <row r="843" spans="1:43" ht="15.75" customHeight="1">
      <c r="A843" s="403"/>
      <c r="B843" s="403"/>
      <c r="C843" s="403"/>
      <c r="D843" s="403"/>
      <c r="E843" s="403"/>
      <c r="F843" s="403"/>
      <c r="G843" s="403"/>
      <c r="H843" s="403"/>
      <c r="I843" s="403"/>
      <c r="J843" s="403"/>
      <c r="K843" s="403"/>
      <c r="L843" s="403"/>
      <c r="M843" s="403"/>
      <c r="N843" s="403"/>
      <c r="O843" s="403"/>
      <c r="P843" s="403"/>
      <c r="Q843" s="403"/>
      <c r="R843" s="403"/>
      <c r="S843" s="403"/>
      <c r="T843" s="403"/>
      <c r="U843" s="403"/>
      <c r="V843" s="403"/>
      <c r="W843" s="403"/>
      <c r="X843" s="403"/>
      <c r="Y843" s="403"/>
      <c r="Z843" s="403"/>
      <c r="AA843" s="403"/>
      <c r="AB843" s="403"/>
      <c r="AC843" s="403"/>
      <c r="AD843" s="403"/>
      <c r="AE843" s="403"/>
      <c r="AF843" s="403"/>
      <c r="AG843" s="403"/>
      <c r="AH843" s="403"/>
      <c r="AI843" s="403"/>
      <c r="AJ843" s="403"/>
      <c r="AK843" s="403"/>
      <c r="AL843" s="403"/>
      <c r="AM843" s="403"/>
      <c r="AN843" s="403"/>
      <c r="AO843" s="403"/>
      <c r="AP843" s="403"/>
      <c r="AQ843" s="403"/>
    </row>
    <row r="844" spans="1:43" ht="15.75" customHeight="1">
      <c r="A844" s="403"/>
      <c r="B844" s="403"/>
      <c r="C844" s="403"/>
      <c r="D844" s="403"/>
      <c r="E844" s="403"/>
      <c r="F844" s="403"/>
      <c r="G844" s="403"/>
      <c r="H844" s="403"/>
      <c r="I844" s="403"/>
      <c r="J844" s="403"/>
      <c r="K844" s="403"/>
      <c r="L844" s="403"/>
      <c r="M844" s="403"/>
      <c r="N844" s="403"/>
      <c r="O844" s="403"/>
      <c r="P844" s="403"/>
      <c r="Q844" s="403"/>
      <c r="R844" s="403"/>
      <c r="S844" s="403"/>
      <c r="T844" s="403"/>
      <c r="U844" s="403"/>
      <c r="V844" s="403"/>
      <c r="W844" s="403"/>
      <c r="X844" s="403"/>
      <c r="Y844" s="403"/>
      <c r="Z844" s="403"/>
      <c r="AA844" s="403"/>
      <c r="AB844" s="403"/>
      <c r="AC844" s="403"/>
      <c r="AD844" s="403"/>
      <c r="AE844" s="403"/>
      <c r="AF844" s="403"/>
      <c r="AG844" s="403"/>
      <c r="AH844" s="403"/>
      <c r="AI844" s="403"/>
      <c r="AJ844" s="403"/>
      <c r="AK844" s="403"/>
      <c r="AL844" s="403"/>
      <c r="AM844" s="403"/>
      <c r="AN844" s="403"/>
      <c r="AO844" s="403"/>
      <c r="AP844" s="403"/>
      <c r="AQ844" s="403"/>
    </row>
    <row r="845" spans="1:43" ht="15.75" customHeight="1">
      <c r="A845" s="403"/>
      <c r="B845" s="403"/>
      <c r="C845" s="403"/>
      <c r="D845" s="403"/>
      <c r="E845" s="403"/>
      <c r="F845" s="403"/>
      <c r="G845" s="403"/>
      <c r="H845" s="403"/>
      <c r="I845" s="403"/>
      <c r="J845" s="403"/>
      <c r="K845" s="403"/>
      <c r="L845" s="403"/>
      <c r="M845" s="403"/>
      <c r="N845" s="403"/>
      <c r="O845" s="403"/>
      <c r="P845" s="403"/>
      <c r="Q845" s="403"/>
      <c r="R845" s="403"/>
      <c r="S845" s="403"/>
      <c r="T845" s="403"/>
      <c r="U845" s="403"/>
      <c r="V845" s="403"/>
      <c r="W845" s="403"/>
      <c r="X845" s="403"/>
      <c r="Y845" s="403"/>
      <c r="Z845" s="403"/>
      <c r="AA845" s="403"/>
      <c r="AB845" s="403"/>
      <c r="AC845" s="403"/>
      <c r="AD845" s="403"/>
      <c r="AE845" s="403"/>
      <c r="AF845" s="403"/>
      <c r="AG845" s="403"/>
      <c r="AH845" s="403"/>
      <c r="AI845" s="403"/>
      <c r="AJ845" s="403"/>
      <c r="AK845" s="403"/>
      <c r="AL845" s="403"/>
      <c r="AM845" s="403"/>
      <c r="AN845" s="403"/>
      <c r="AO845" s="403"/>
      <c r="AP845" s="403"/>
      <c r="AQ845" s="403"/>
    </row>
    <row r="846" spans="1:43" ht="15.75" customHeight="1">
      <c r="A846" s="403"/>
      <c r="B846" s="403"/>
      <c r="C846" s="403"/>
      <c r="D846" s="403"/>
      <c r="E846" s="403"/>
      <c r="F846" s="403"/>
      <c r="G846" s="403"/>
      <c r="H846" s="403"/>
      <c r="I846" s="403"/>
      <c r="J846" s="403"/>
      <c r="K846" s="403"/>
      <c r="L846" s="403"/>
      <c r="M846" s="403"/>
      <c r="N846" s="403"/>
      <c r="O846" s="403"/>
      <c r="P846" s="403"/>
      <c r="Q846" s="403"/>
      <c r="R846" s="403"/>
      <c r="S846" s="403"/>
      <c r="T846" s="403"/>
      <c r="U846" s="403"/>
      <c r="V846" s="403"/>
      <c r="W846" s="403"/>
      <c r="X846" s="403"/>
      <c r="Y846" s="403"/>
      <c r="Z846" s="403"/>
      <c r="AA846" s="403"/>
      <c r="AB846" s="403"/>
      <c r="AC846" s="403"/>
      <c r="AD846" s="403"/>
      <c r="AE846" s="403"/>
      <c r="AF846" s="403"/>
      <c r="AG846" s="403"/>
      <c r="AH846" s="403"/>
      <c r="AI846" s="403"/>
      <c r="AJ846" s="403"/>
      <c r="AK846" s="403"/>
      <c r="AL846" s="403"/>
      <c r="AM846" s="403"/>
      <c r="AN846" s="403"/>
      <c r="AO846" s="403"/>
      <c r="AP846" s="403"/>
      <c r="AQ846" s="403"/>
    </row>
    <row r="847" spans="1:43" ht="15.75" customHeight="1">
      <c r="A847" s="403"/>
      <c r="B847" s="403"/>
      <c r="C847" s="403"/>
      <c r="D847" s="403"/>
      <c r="E847" s="403"/>
      <c r="F847" s="403"/>
      <c r="G847" s="403"/>
      <c r="H847" s="403"/>
      <c r="I847" s="403"/>
      <c r="J847" s="403"/>
      <c r="K847" s="403"/>
      <c r="L847" s="403"/>
      <c r="M847" s="403"/>
      <c r="N847" s="403"/>
      <c r="O847" s="403"/>
      <c r="P847" s="403"/>
      <c r="Q847" s="403"/>
      <c r="R847" s="403"/>
      <c r="S847" s="403"/>
      <c r="T847" s="403"/>
      <c r="U847" s="403"/>
      <c r="V847" s="403"/>
      <c r="W847" s="403"/>
      <c r="X847" s="403"/>
      <c r="Y847" s="403"/>
      <c r="Z847" s="403"/>
      <c r="AA847" s="403"/>
      <c r="AB847" s="403"/>
      <c r="AC847" s="403"/>
      <c r="AD847" s="403"/>
      <c r="AE847" s="403"/>
      <c r="AF847" s="403"/>
      <c r="AG847" s="403"/>
      <c r="AH847" s="403"/>
      <c r="AI847" s="403"/>
      <c r="AJ847" s="403"/>
      <c r="AK847" s="403"/>
      <c r="AL847" s="403"/>
      <c r="AM847" s="403"/>
      <c r="AN847" s="403"/>
      <c r="AO847" s="403"/>
      <c r="AP847" s="403"/>
      <c r="AQ847" s="403"/>
    </row>
    <row r="848" spans="1:43" ht="15.75" customHeight="1">
      <c r="A848" s="403"/>
      <c r="B848" s="403"/>
      <c r="C848" s="403"/>
      <c r="D848" s="403"/>
      <c r="E848" s="403"/>
      <c r="F848" s="403"/>
      <c r="G848" s="403"/>
      <c r="H848" s="403"/>
      <c r="I848" s="403"/>
      <c r="J848" s="403"/>
      <c r="K848" s="403"/>
      <c r="L848" s="403"/>
      <c r="M848" s="403"/>
      <c r="N848" s="403"/>
      <c r="O848" s="403"/>
      <c r="P848" s="403"/>
      <c r="Q848" s="403"/>
      <c r="R848" s="403"/>
      <c r="S848" s="403"/>
      <c r="T848" s="403"/>
      <c r="U848" s="403"/>
      <c r="V848" s="403"/>
      <c r="W848" s="403"/>
      <c r="X848" s="403"/>
      <c r="Y848" s="403"/>
      <c r="Z848" s="403"/>
      <c r="AA848" s="403"/>
      <c r="AB848" s="403"/>
      <c r="AC848" s="403"/>
      <c r="AD848" s="403"/>
      <c r="AE848" s="403"/>
      <c r="AF848" s="403"/>
      <c r="AG848" s="403"/>
      <c r="AH848" s="403"/>
      <c r="AI848" s="403"/>
      <c r="AJ848" s="403"/>
      <c r="AK848" s="403"/>
      <c r="AL848" s="403"/>
      <c r="AM848" s="403"/>
      <c r="AN848" s="403"/>
      <c r="AO848" s="403"/>
      <c r="AP848" s="403"/>
      <c r="AQ848" s="403"/>
    </row>
    <row r="849" spans="1:43" ht="15.75" customHeight="1">
      <c r="A849" s="403"/>
      <c r="B849" s="403"/>
      <c r="C849" s="403"/>
      <c r="D849" s="403"/>
      <c r="E849" s="403"/>
      <c r="F849" s="403"/>
      <c r="G849" s="403"/>
      <c r="H849" s="403"/>
      <c r="I849" s="403"/>
      <c r="J849" s="403"/>
      <c r="K849" s="403"/>
      <c r="L849" s="403"/>
      <c r="M849" s="403"/>
      <c r="N849" s="403"/>
      <c r="O849" s="403"/>
      <c r="P849" s="403"/>
      <c r="Q849" s="403"/>
      <c r="R849" s="403"/>
      <c r="S849" s="403"/>
      <c r="T849" s="403"/>
      <c r="U849" s="403"/>
      <c r="V849" s="403"/>
      <c r="W849" s="403"/>
      <c r="X849" s="403"/>
      <c r="Y849" s="403"/>
      <c r="Z849" s="403"/>
      <c r="AA849" s="403"/>
      <c r="AB849" s="403"/>
      <c r="AC849" s="403"/>
      <c r="AD849" s="403"/>
      <c r="AE849" s="403"/>
      <c r="AF849" s="403"/>
      <c r="AG849" s="403"/>
      <c r="AH849" s="403"/>
      <c r="AI849" s="403"/>
      <c r="AJ849" s="403"/>
      <c r="AK849" s="403"/>
      <c r="AL849" s="403"/>
      <c r="AM849" s="403"/>
      <c r="AN849" s="403"/>
      <c r="AO849" s="403"/>
      <c r="AP849" s="403"/>
      <c r="AQ849" s="403"/>
    </row>
    <row r="850" spans="1:43" ht="15.75" customHeight="1">
      <c r="A850" s="403"/>
      <c r="B850" s="403"/>
      <c r="C850" s="403"/>
      <c r="D850" s="403"/>
      <c r="E850" s="403"/>
      <c r="F850" s="403"/>
      <c r="G850" s="403"/>
      <c r="H850" s="403"/>
      <c r="I850" s="403"/>
      <c r="J850" s="403"/>
      <c r="K850" s="403"/>
      <c r="L850" s="403"/>
      <c r="M850" s="403"/>
      <c r="N850" s="403"/>
      <c r="O850" s="403"/>
      <c r="P850" s="403"/>
      <c r="Q850" s="403"/>
      <c r="R850" s="403"/>
      <c r="S850" s="403"/>
      <c r="T850" s="403"/>
      <c r="U850" s="403"/>
      <c r="V850" s="403"/>
      <c r="W850" s="403"/>
      <c r="X850" s="403"/>
      <c r="Y850" s="403"/>
      <c r="Z850" s="403"/>
      <c r="AA850" s="403"/>
      <c r="AB850" s="403"/>
      <c r="AC850" s="403"/>
      <c r="AD850" s="403"/>
      <c r="AE850" s="403"/>
      <c r="AF850" s="403"/>
      <c r="AG850" s="403"/>
      <c r="AH850" s="403"/>
      <c r="AI850" s="403"/>
      <c r="AJ850" s="403"/>
      <c r="AK850" s="403"/>
      <c r="AL850" s="403"/>
      <c r="AM850" s="403"/>
      <c r="AN850" s="403"/>
      <c r="AO850" s="403"/>
      <c r="AP850" s="403"/>
      <c r="AQ850" s="403"/>
    </row>
    <row r="851" spans="1:43" ht="15.75" customHeight="1">
      <c r="A851" s="403"/>
      <c r="B851" s="403"/>
      <c r="C851" s="403"/>
      <c r="D851" s="403"/>
      <c r="E851" s="403"/>
      <c r="F851" s="403"/>
      <c r="G851" s="403"/>
      <c r="H851" s="403"/>
      <c r="I851" s="403"/>
      <c r="J851" s="403"/>
      <c r="K851" s="403"/>
      <c r="L851" s="403"/>
      <c r="M851" s="403"/>
      <c r="N851" s="403"/>
      <c r="O851" s="403"/>
      <c r="P851" s="403"/>
      <c r="Q851" s="403"/>
      <c r="R851" s="403"/>
      <c r="S851" s="403"/>
      <c r="T851" s="403"/>
      <c r="U851" s="403"/>
      <c r="V851" s="403"/>
      <c r="W851" s="403"/>
      <c r="X851" s="403"/>
      <c r="Y851" s="403"/>
      <c r="Z851" s="403"/>
      <c r="AA851" s="403"/>
      <c r="AB851" s="403"/>
      <c r="AC851" s="403"/>
      <c r="AD851" s="403"/>
      <c r="AE851" s="403"/>
      <c r="AF851" s="403"/>
      <c r="AG851" s="403"/>
      <c r="AH851" s="403"/>
      <c r="AI851" s="403"/>
      <c r="AJ851" s="403"/>
      <c r="AK851" s="403"/>
      <c r="AL851" s="403"/>
      <c r="AM851" s="403"/>
      <c r="AN851" s="403"/>
      <c r="AO851" s="403"/>
      <c r="AP851" s="403"/>
      <c r="AQ851" s="403"/>
    </row>
    <row r="852" spans="1:43" ht="15.75" customHeight="1">
      <c r="A852" s="403"/>
      <c r="B852" s="403"/>
      <c r="C852" s="403"/>
      <c r="D852" s="403"/>
      <c r="E852" s="403"/>
      <c r="F852" s="403"/>
      <c r="G852" s="403"/>
      <c r="H852" s="403"/>
      <c r="I852" s="403"/>
      <c r="J852" s="403"/>
      <c r="K852" s="403"/>
      <c r="L852" s="403"/>
      <c r="M852" s="403"/>
      <c r="N852" s="403"/>
      <c r="O852" s="403"/>
      <c r="P852" s="403"/>
      <c r="Q852" s="403"/>
      <c r="R852" s="403"/>
      <c r="S852" s="403"/>
      <c r="T852" s="403"/>
      <c r="U852" s="403"/>
      <c r="V852" s="403"/>
      <c r="W852" s="403"/>
      <c r="X852" s="403"/>
      <c r="Y852" s="403"/>
      <c r="Z852" s="403"/>
      <c r="AA852" s="403"/>
      <c r="AB852" s="403"/>
      <c r="AC852" s="403"/>
      <c r="AD852" s="403"/>
      <c r="AE852" s="403"/>
      <c r="AF852" s="403"/>
      <c r="AG852" s="403"/>
      <c r="AH852" s="403"/>
      <c r="AI852" s="403"/>
      <c r="AJ852" s="403"/>
      <c r="AK852" s="403"/>
      <c r="AL852" s="403"/>
      <c r="AM852" s="403"/>
      <c r="AN852" s="403"/>
      <c r="AO852" s="403"/>
      <c r="AP852" s="403"/>
      <c r="AQ852" s="403"/>
    </row>
    <row r="853" spans="1:43" ht="15.75" customHeight="1">
      <c r="A853" s="403"/>
      <c r="B853" s="403"/>
      <c r="C853" s="403"/>
      <c r="D853" s="403"/>
      <c r="E853" s="403"/>
      <c r="F853" s="403"/>
      <c r="G853" s="403"/>
      <c r="H853" s="403"/>
      <c r="I853" s="403"/>
      <c r="J853" s="403"/>
      <c r="K853" s="403"/>
      <c r="L853" s="403"/>
      <c r="M853" s="403"/>
      <c r="N853" s="403"/>
      <c r="O853" s="403"/>
      <c r="P853" s="403"/>
      <c r="Q853" s="403"/>
      <c r="R853" s="403"/>
      <c r="S853" s="403"/>
      <c r="T853" s="403"/>
      <c r="U853" s="403"/>
      <c r="V853" s="403"/>
      <c r="W853" s="403"/>
      <c r="X853" s="403"/>
      <c r="Y853" s="403"/>
      <c r="Z853" s="403"/>
      <c r="AA853" s="403"/>
      <c r="AB853" s="403"/>
      <c r="AC853" s="403"/>
      <c r="AD853" s="403"/>
      <c r="AE853" s="403"/>
      <c r="AF853" s="403"/>
      <c r="AG853" s="403"/>
      <c r="AH853" s="403"/>
      <c r="AI853" s="403"/>
      <c r="AJ853" s="403"/>
      <c r="AK853" s="403"/>
      <c r="AL853" s="403"/>
      <c r="AM853" s="403"/>
      <c r="AN853" s="403"/>
      <c r="AO853" s="403"/>
      <c r="AP853" s="403"/>
      <c r="AQ853" s="403"/>
    </row>
    <row r="854" spans="1:43" ht="15.75" customHeight="1">
      <c r="A854" s="403"/>
      <c r="B854" s="403"/>
      <c r="C854" s="403"/>
      <c r="D854" s="403"/>
      <c r="E854" s="403"/>
      <c r="F854" s="403"/>
      <c r="G854" s="403"/>
      <c r="H854" s="403"/>
      <c r="I854" s="403"/>
      <c r="J854" s="403"/>
      <c r="K854" s="403"/>
      <c r="L854" s="403"/>
      <c r="M854" s="403"/>
      <c r="N854" s="403"/>
      <c r="O854" s="403"/>
      <c r="P854" s="403"/>
      <c r="Q854" s="403"/>
      <c r="R854" s="403"/>
      <c r="S854" s="403"/>
      <c r="T854" s="403"/>
      <c r="U854" s="403"/>
      <c r="V854" s="403"/>
      <c r="W854" s="403"/>
      <c r="X854" s="403"/>
      <c r="Y854" s="403"/>
      <c r="Z854" s="403"/>
      <c r="AA854" s="403"/>
      <c r="AB854" s="403"/>
      <c r="AC854" s="403"/>
      <c r="AD854" s="403"/>
      <c r="AE854" s="403"/>
      <c r="AF854" s="403"/>
      <c r="AG854" s="403"/>
      <c r="AH854" s="403"/>
      <c r="AI854" s="403"/>
      <c r="AJ854" s="403"/>
      <c r="AK854" s="403"/>
      <c r="AL854" s="403"/>
      <c r="AM854" s="403"/>
      <c r="AN854" s="403"/>
      <c r="AO854" s="403"/>
      <c r="AP854" s="403"/>
      <c r="AQ854" s="403"/>
    </row>
    <row r="855" spans="1:43" ht="15.75" customHeight="1">
      <c r="A855" s="403"/>
      <c r="B855" s="403"/>
      <c r="C855" s="403"/>
      <c r="D855" s="403"/>
      <c r="E855" s="403"/>
      <c r="F855" s="403"/>
      <c r="G855" s="403"/>
      <c r="H855" s="403"/>
      <c r="I855" s="403"/>
      <c r="J855" s="403"/>
      <c r="K855" s="403"/>
      <c r="L855" s="403"/>
      <c r="M855" s="403"/>
      <c r="N855" s="403"/>
      <c r="O855" s="403"/>
      <c r="P855" s="403"/>
      <c r="Q855" s="403"/>
      <c r="R855" s="403"/>
      <c r="S855" s="403"/>
      <c r="T855" s="403"/>
      <c r="U855" s="403"/>
      <c r="V855" s="403"/>
      <c r="W855" s="403"/>
      <c r="X855" s="403"/>
      <c r="Y855" s="403"/>
      <c r="Z855" s="403"/>
      <c r="AA855" s="403"/>
      <c r="AB855" s="403"/>
      <c r="AC855" s="403"/>
      <c r="AD855" s="403"/>
      <c r="AE855" s="403"/>
      <c r="AF855" s="403"/>
      <c r="AG855" s="403"/>
      <c r="AH855" s="403"/>
      <c r="AI855" s="403"/>
      <c r="AJ855" s="403"/>
      <c r="AK855" s="403"/>
      <c r="AL855" s="403"/>
      <c r="AM855" s="403"/>
      <c r="AN855" s="403"/>
      <c r="AO855" s="403"/>
      <c r="AP855" s="403"/>
      <c r="AQ855" s="403"/>
    </row>
    <row r="856" spans="1:43" ht="15.75" customHeight="1">
      <c r="A856" s="403"/>
      <c r="B856" s="403"/>
      <c r="C856" s="403"/>
      <c r="D856" s="403"/>
      <c r="E856" s="403"/>
      <c r="F856" s="403"/>
      <c r="G856" s="403"/>
      <c r="H856" s="403"/>
      <c r="I856" s="403"/>
      <c r="J856" s="403"/>
      <c r="K856" s="403"/>
      <c r="L856" s="403"/>
      <c r="M856" s="403"/>
      <c r="N856" s="403"/>
      <c r="O856" s="403"/>
      <c r="P856" s="403"/>
      <c r="Q856" s="403"/>
      <c r="R856" s="403"/>
      <c r="S856" s="403"/>
      <c r="T856" s="403"/>
      <c r="U856" s="403"/>
      <c r="V856" s="403"/>
      <c r="W856" s="403"/>
      <c r="X856" s="403"/>
      <c r="Y856" s="403"/>
      <c r="Z856" s="403"/>
      <c r="AA856" s="403"/>
      <c r="AB856" s="403"/>
      <c r="AC856" s="403"/>
      <c r="AD856" s="403"/>
      <c r="AE856" s="403"/>
      <c r="AF856" s="403"/>
      <c r="AG856" s="403"/>
      <c r="AH856" s="403"/>
      <c r="AI856" s="403"/>
      <c r="AJ856" s="403"/>
      <c r="AK856" s="403"/>
      <c r="AL856" s="403"/>
      <c r="AM856" s="403"/>
      <c r="AN856" s="403"/>
      <c r="AO856" s="403"/>
      <c r="AP856" s="403"/>
      <c r="AQ856" s="403"/>
    </row>
    <row r="857" spans="1:43" ht="15.75" customHeight="1">
      <c r="A857" s="403"/>
      <c r="B857" s="403"/>
      <c r="C857" s="403"/>
      <c r="D857" s="403"/>
      <c r="E857" s="403"/>
      <c r="F857" s="403"/>
      <c r="G857" s="403"/>
      <c r="H857" s="403"/>
      <c r="I857" s="403"/>
      <c r="J857" s="403"/>
      <c r="K857" s="403"/>
      <c r="L857" s="403"/>
      <c r="M857" s="403"/>
      <c r="N857" s="403"/>
      <c r="O857" s="403"/>
      <c r="P857" s="403"/>
      <c r="Q857" s="403"/>
      <c r="R857" s="403"/>
      <c r="S857" s="403"/>
      <c r="T857" s="403"/>
      <c r="U857" s="403"/>
      <c r="V857" s="403"/>
      <c r="W857" s="403"/>
      <c r="X857" s="403"/>
      <c r="Y857" s="403"/>
      <c r="Z857" s="403"/>
      <c r="AA857" s="403"/>
      <c r="AB857" s="403"/>
      <c r="AC857" s="403"/>
      <c r="AD857" s="403"/>
      <c r="AE857" s="403"/>
      <c r="AF857" s="403"/>
      <c r="AG857" s="403"/>
      <c r="AH857" s="403"/>
      <c r="AI857" s="403"/>
      <c r="AJ857" s="403"/>
      <c r="AK857" s="403"/>
      <c r="AL857" s="403"/>
      <c r="AM857" s="403"/>
      <c r="AN857" s="403"/>
      <c r="AO857" s="403"/>
      <c r="AP857" s="403"/>
      <c r="AQ857" s="403"/>
    </row>
    <row r="858" spans="1:43" ht="15.75" customHeight="1">
      <c r="A858" s="403"/>
      <c r="B858" s="403"/>
      <c r="C858" s="403"/>
      <c r="D858" s="403"/>
      <c r="E858" s="403"/>
      <c r="F858" s="403"/>
      <c r="G858" s="403"/>
      <c r="H858" s="403"/>
      <c r="I858" s="403"/>
      <c r="J858" s="403"/>
      <c r="K858" s="403"/>
      <c r="L858" s="403"/>
      <c r="M858" s="403"/>
      <c r="N858" s="403"/>
      <c r="O858" s="403"/>
      <c r="P858" s="403"/>
      <c r="Q858" s="403"/>
      <c r="R858" s="403"/>
      <c r="S858" s="403"/>
      <c r="T858" s="403"/>
      <c r="U858" s="403"/>
      <c r="V858" s="403"/>
      <c r="W858" s="403"/>
      <c r="X858" s="403"/>
      <c r="Y858" s="403"/>
      <c r="Z858" s="403"/>
      <c r="AA858" s="403"/>
      <c r="AB858" s="403"/>
      <c r="AC858" s="403"/>
      <c r="AD858" s="403"/>
      <c r="AE858" s="403"/>
      <c r="AF858" s="403"/>
      <c r="AG858" s="403"/>
      <c r="AH858" s="403"/>
      <c r="AI858" s="403"/>
      <c r="AJ858" s="403"/>
      <c r="AK858" s="403"/>
      <c r="AL858" s="403"/>
      <c r="AM858" s="403"/>
      <c r="AN858" s="403"/>
      <c r="AO858" s="403"/>
      <c r="AP858" s="403"/>
      <c r="AQ858" s="403"/>
    </row>
    <row r="859" spans="1:43" ht="15.75" customHeight="1">
      <c r="A859" s="403"/>
      <c r="B859" s="403"/>
      <c r="C859" s="403"/>
      <c r="D859" s="403"/>
      <c r="E859" s="403"/>
      <c r="F859" s="403"/>
      <c r="G859" s="403"/>
      <c r="H859" s="403"/>
      <c r="I859" s="403"/>
      <c r="J859" s="403"/>
      <c r="K859" s="403"/>
      <c r="L859" s="403"/>
      <c r="M859" s="403"/>
      <c r="N859" s="403"/>
      <c r="O859" s="403"/>
      <c r="P859" s="403"/>
      <c r="Q859" s="403"/>
      <c r="R859" s="403"/>
      <c r="S859" s="403"/>
      <c r="T859" s="403"/>
      <c r="U859" s="403"/>
      <c r="V859" s="403"/>
      <c r="W859" s="403"/>
      <c r="X859" s="403"/>
      <c r="Y859" s="403"/>
      <c r="Z859" s="403"/>
      <c r="AA859" s="403"/>
      <c r="AB859" s="403"/>
      <c r="AC859" s="403"/>
      <c r="AD859" s="403"/>
      <c r="AE859" s="403"/>
      <c r="AF859" s="403"/>
      <c r="AG859" s="403"/>
      <c r="AH859" s="403"/>
      <c r="AI859" s="403"/>
      <c r="AJ859" s="403"/>
      <c r="AK859" s="403"/>
      <c r="AL859" s="403"/>
      <c r="AM859" s="403"/>
      <c r="AN859" s="403"/>
      <c r="AO859" s="403"/>
      <c r="AP859" s="403"/>
      <c r="AQ859" s="403"/>
    </row>
    <row r="860" spans="1:43" ht="15.75" customHeight="1">
      <c r="A860" s="403"/>
      <c r="B860" s="403"/>
      <c r="C860" s="403"/>
      <c r="D860" s="403"/>
      <c r="E860" s="403"/>
      <c r="F860" s="403"/>
      <c r="G860" s="403"/>
      <c r="H860" s="403"/>
      <c r="I860" s="403"/>
      <c r="J860" s="403"/>
      <c r="K860" s="403"/>
      <c r="L860" s="403"/>
      <c r="M860" s="403"/>
      <c r="N860" s="403"/>
      <c r="O860" s="403"/>
      <c r="P860" s="403"/>
      <c r="Q860" s="403"/>
      <c r="R860" s="403"/>
      <c r="S860" s="403"/>
      <c r="T860" s="403"/>
      <c r="U860" s="403"/>
      <c r="V860" s="403"/>
      <c r="W860" s="403"/>
      <c r="X860" s="403"/>
      <c r="Y860" s="403"/>
      <c r="Z860" s="403"/>
      <c r="AA860" s="403"/>
      <c r="AB860" s="403"/>
      <c r="AC860" s="403"/>
      <c r="AD860" s="403"/>
      <c r="AE860" s="403"/>
      <c r="AF860" s="403"/>
      <c r="AG860" s="403"/>
      <c r="AH860" s="403"/>
      <c r="AI860" s="403"/>
      <c r="AJ860" s="403"/>
      <c r="AK860" s="403"/>
      <c r="AL860" s="403"/>
      <c r="AM860" s="403"/>
      <c r="AN860" s="403"/>
      <c r="AO860" s="403"/>
      <c r="AP860" s="403"/>
      <c r="AQ860" s="403"/>
    </row>
    <row r="861" spans="1:43" ht="15.75" customHeight="1">
      <c r="A861" s="403"/>
      <c r="B861" s="403"/>
      <c r="C861" s="403"/>
      <c r="D861" s="403"/>
      <c r="E861" s="403"/>
      <c r="F861" s="403"/>
      <c r="G861" s="403"/>
      <c r="H861" s="403"/>
      <c r="I861" s="403"/>
      <c r="J861" s="403"/>
      <c r="K861" s="403"/>
      <c r="L861" s="403"/>
      <c r="M861" s="403"/>
      <c r="N861" s="403"/>
      <c r="O861" s="403"/>
      <c r="P861" s="403"/>
      <c r="Q861" s="403"/>
      <c r="R861" s="403"/>
      <c r="S861" s="403"/>
      <c r="T861" s="403"/>
      <c r="U861" s="403"/>
      <c r="V861" s="403"/>
      <c r="W861" s="403"/>
      <c r="X861" s="403"/>
      <c r="Y861" s="403"/>
      <c r="Z861" s="403"/>
      <c r="AA861" s="403"/>
      <c r="AB861" s="403"/>
      <c r="AC861" s="403"/>
      <c r="AD861" s="403"/>
      <c r="AE861" s="403"/>
      <c r="AF861" s="403"/>
      <c r="AG861" s="403"/>
      <c r="AH861" s="403"/>
      <c r="AI861" s="403"/>
      <c r="AJ861" s="403"/>
      <c r="AK861" s="403"/>
      <c r="AL861" s="403"/>
      <c r="AM861" s="403"/>
      <c r="AN861" s="403"/>
      <c r="AO861" s="403"/>
      <c r="AP861" s="403"/>
      <c r="AQ861" s="403"/>
    </row>
    <row r="862" spans="1:43" ht="15.75" customHeight="1">
      <c r="A862" s="403"/>
      <c r="B862" s="403"/>
      <c r="C862" s="403"/>
      <c r="D862" s="403"/>
      <c r="E862" s="403"/>
      <c r="F862" s="403"/>
      <c r="G862" s="403"/>
      <c r="H862" s="403"/>
      <c r="I862" s="403"/>
      <c r="J862" s="403"/>
      <c r="K862" s="403"/>
      <c r="L862" s="403"/>
      <c r="M862" s="403"/>
      <c r="N862" s="403"/>
      <c r="O862" s="403"/>
      <c r="P862" s="403"/>
      <c r="Q862" s="403"/>
      <c r="R862" s="403"/>
      <c r="S862" s="403"/>
      <c r="T862" s="403"/>
      <c r="U862" s="403"/>
      <c r="V862" s="403"/>
      <c r="W862" s="403"/>
      <c r="X862" s="403"/>
      <c r="Y862" s="403"/>
      <c r="Z862" s="403"/>
      <c r="AA862" s="403"/>
      <c r="AB862" s="403"/>
      <c r="AC862" s="403"/>
      <c r="AD862" s="403"/>
      <c r="AE862" s="403"/>
      <c r="AF862" s="403"/>
      <c r="AG862" s="403"/>
      <c r="AH862" s="403"/>
      <c r="AI862" s="403"/>
      <c r="AJ862" s="403"/>
      <c r="AK862" s="403"/>
      <c r="AL862" s="403"/>
      <c r="AM862" s="403"/>
      <c r="AN862" s="403"/>
      <c r="AO862" s="403"/>
      <c r="AP862" s="403"/>
      <c r="AQ862" s="403"/>
    </row>
    <row r="863" spans="1:43" ht="15.75" customHeight="1">
      <c r="A863" s="403"/>
      <c r="B863" s="403"/>
      <c r="C863" s="403"/>
      <c r="D863" s="403"/>
      <c r="E863" s="403"/>
      <c r="F863" s="403"/>
      <c r="G863" s="403"/>
      <c r="H863" s="403"/>
      <c r="I863" s="403"/>
      <c r="J863" s="403"/>
      <c r="K863" s="403"/>
      <c r="L863" s="403"/>
      <c r="M863" s="403"/>
      <c r="N863" s="403"/>
      <c r="O863" s="403"/>
      <c r="P863" s="403"/>
      <c r="Q863" s="403"/>
      <c r="R863" s="403"/>
      <c r="S863" s="403"/>
      <c r="T863" s="403"/>
      <c r="U863" s="403"/>
      <c r="V863" s="403"/>
      <c r="W863" s="403"/>
      <c r="X863" s="403"/>
      <c r="Y863" s="403"/>
      <c r="Z863" s="403"/>
      <c r="AA863" s="403"/>
      <c r="AB863" s="403"/>
      <c r="AC863" s="403"/>
      <c r="AD863" s="403"/>
      <c r="AE863" s="403"/>
      <c r="AF863" s="403"/>
      <c r="AG863" s="403"/>
      <c r="AH863" s="403"/>
      <c r="AI863" s="403"/>
      <c r="AJ863" s="403"/>
      <c r="AK863" s="403"/>
      <c r="AL863" s="403"/>
      <c r="AM863" s="403"/>
      <c r="AN863" s="403"/>
      <c r="AO863" s="403"/>
      <c r="AP863" s="403"/>
      <c r="AQ863" s="403"/>
    </row>
    <row r="864" spans="1:43" ht="15.75" customHeight="1">
      <c r="A864" s="403"/>
      <c r="B864" s="403"/>
      <c r="C864" s="403"/>
      <c r="D864" s="403"/>
      <c r="E864" s="403"/>
      <c r="F864" s="403"/>
      <c r="G864" s="403"/>
      <c r="H864" s="403"/>
      <c r="I864" s="403"/>
      <c r="J864" s="403"/>
      <c r="K864" s="403"/>
      <c r="L864" s="403"/>
      <c r="M864" s="403"/>
      <c r="N864" s="403"/>
      <c r="O864" s="403"/>
      <c r="P864" s="403"/>
      <c r="Q864" s="403"/>
      <c r="R864" s="403"/>
      <c r="S864" s="403"/>
      <c r="T864" s="403"/>
      <c r="U864" s="403"/>
      <c r="V864" s="403"/>
      <c r="W864" s="403"/>
      <c r="X864" s="403"/>
      <c r="Y864" s="403"/>
      <c r="Z864" s="403"/>
      <c r="AA864" s="403"/>
      <c r="AB864" s="403"/>
      <c r="AC864" s="403"/>
      <c r="AD864" s="403"/>
      <c r="AE864" s="403"/>
      <c r="AF864" s="403"/>
      <c r="AG864" s="403"/>
      <c r="AH864" s="403"/>
      <c r="AI864" s="403"/>
      <c r="AJ864" s="403"/>
      <c r="AK864" s="403"/>
      <c r="AL864" s="403"/>
      <c r="AM864" s="403"/>
      <c r="AN864" s="403"/>
      <c r="AO864" s="403"/>
      <c r="AP864" s="403"/>
      <c r="AQ864" s="403"/>
    </row>
    <row r="865" spans="1:43" ht="15.75" customHeight="1">
      <c r="A865" s="403"/>
      <c r="B865" s="403"/>
      <c r="C865" s="403"/>
      <c r="D865" s="403"/>
      <c r="E865" s="403"/>
      <c r="F865" s="403"/>
      <c r="G865" s="403"/>
      <c r="H865" s="403"/>
      <c r="I865" s="403"/>
      <c r="J865" s="403"/>
      <c r="K865" s="403"/>
      <c r="L865" s="403"/>
      <c r="M865" s="403"/>
      <c r="N865" s="403"/>
      <c r="O865" s="403"/>
      <c r="P865" s="403"/>
      <c r="Q865" s="403"/>
      <c r="R865" s="403"/>
      <c r="S865" s="403"/>
      <c r="T865" s="403"/>
      <c r="U865" s="403"/>
      <c r="V865" s="403"/>
      <c r="W865" s="403"/>
      <c r="X865" s="403"/>
      <c r="Y865" s="403"/>
      <c r="Z865" s="403"/>
      <c r="AA865" s="403"/>
      <c r="AB865" s="403"/>
      <c r="AC865" s="403"/>
      <c r="AD865" s="403"/>
      <c r="AE865" s="403"/>
      <c r="AF865" s="403"/>
      <c r="AG865" s="403"/>
      <c r="AH865" s="403"/>
      <c r="AI865" s="403"/>
      <c r="AJ865" s="403"/>
      <c r="AK865" s="403"/>
      <c r="AL865" s="403"/>
      <c r="AM865" s="403"/>
      <c r="AN865" s="403"/>
      <c r="AO865" s="403"/>
      <c r="AP865" s="403"/>
      <c r="AQ865" s="403"/>
    </row>
    <row r="866" spans="1:43" ht="15.75" customHeight="1">
      <c r="A866" s="403"/>
      <c r="B866" s="403"/>
      <c r="C866" s="403"/>
      <c r="D866" s="403"/>
      <c r="E866" s="403"/>
      <c r="F866" s="403"/>
      <c r="G866" s="403"/>
      <c r="H866" s="403"/>
      <c r="I866" s="403"/>
      <c r="J866" s="403"/>
      <c r="K866" s="403"/>
      <c r="L866" s="403"/>
      <c r="M866" s="403"/>
      <c r="N866" s="403"/>
      <c r="O866" s="403"/>
      <c r="P866" s="403"/>
      <c r="Q866" s="403"/>
      <c r="R866" s="403"/>
      <c r="S866" s="403"/>
      <c r="T866" s="403"/>
      <c r="U866" s="403"/>
      <c r="V866" s="403"/>
      <c r="W866" s="403"/>
      <c r="X866" s="403"/>
      <c r="Y866" s="403"/>
      <c r="Z866" s="403"/>
      <c r="AA866" s="403"/>
      <c r="AB866" s="403"/>
      <c r="AC866" s="403"/>
      <c r="AD866" s="403"/>
      <c r="AE866" s="403"/>
      <c r="AF866" s="403"/>
      <c r="AG866" s="403"/>
      <c r="AH866" s="403"/>
      <c r="AI866" s="403"/>
      <c r="AJ866" s="403"/>
      <c r="AK866" s="403"/>
      <c r="AL866" s="403"/>
      <c r="AM866" s="403"/>
      <c r="AN866" s="403"/>
      <c r="AO866" s="403"/>
      <c r="AP866" s="403"/>
      <c r="AQ866" s="403"/>
    </row>
    <row r="867" spans="1:43" ht="15.75" customHeight="1">
      <c r="A867" s="403"/>
      <c r="B867" s="403"/>
      <c r="C867" s="403"/>
      <c r="D867" s="403"/>
      <c r="E867" s="403"/>
      <c r="F867" s="403"/>
      <c r="G867" s="403"/>
      <c r="H867" s="403"/>
      <c r="I867" s="403"/>
      <c r="J867" s="403"/>
      <c r="K867" s="403"/>
      <c r="L867" s="403"/>
      <c r="M867" s="403"/>
      <c r="N867" s="403"/>
      <c r="O867" s="403"/>
      <c r="P867" s="403"/>
      <c r="Q867" s="403"/>
      <c r="R867" s="403"/>
      <c r="S867" s="403"/>
      <c r="T867" s="403"/>
      <c r="U867" s="403"/>
      <c r="V867" s="403"/>
      <c r="W867" s="403"/>
      <c r="X867" s="403"/>
      <c r="Y867" s="403"/>
      <c r="Z867" s="403"/>
      <c r="AA867" s="403"/>
      <c r="AB867" s="403"/>
      <c r="AC867" s="403"/>
      <c r="AD867" s="403"/>
      <c r="AE867" s="403"/>
      <c r="AF867" s="403"/>
      <c r="AG867" s="403"/>
      <c r="AH867" s="403"/>
      <c r="AI867" s="403"/>
      <c r="AJ867" s="403"/>
      <c r="AK867" s="403"/>
      <c r="AL867" s="403"/>
      <c r="AM867" s="403"/>
      <c r="AN867" s="403"/>
      <c r="AO867" s="403"/>
      <c r="AP867" s="403"/>
      <c r="AQ867" s="403"/>
    </row>
    <row r="868" spans="1:43" ht="15.75" customHeight="1">
      <c r="A868" s="403"/>
      <c r="B868" s="403"/>
      <c r="C868" s="403"/>
      <c r="D868" s="403"/>
      <c r="E868" s="403"/>
      <c r="F868" s="403"/>
      <c r="G868" s="403"/>
      <c r="H868" s="403"/>
      <c r="I868" s="403"/>
      <c r="J868" s="403"/>
      <c r="K868" s="403"/>
      <c r="L868" s="403"/>
      <c r="M868" s="403"/>
      <c r="N868" s="403"/>
      <c r="O868" s="403"/>
      <c r="P868" s="403"/>
      <c r="Q868" s="403"/>
      <c r="R868" s="403"/>
      <c r="S868" s="403"/>
      <c r="T868" s="403"/>
      <c r="U868" s="403"/>
      <c r="V868" s="403"/>
      <c r="W868" s="403"/>
      <c r="X868" s="403"/>
      <c r="Y868" s="403"/>
      <c r="Z868" s="403"/>
      <c r="AA868" s="403"/>
      <c r="AB868" s="403"/>
      <c r="AC868" s="403"/>
      <c r="AD868" s="403"/>
      <c r="AE868" s="403"/>
      <c r="AF868" s="403"/>
      <c r="AG868" s="403"/>
      <c r="AH868" s="403"/>
      <c r="AI868" s="403"/>
      <c r="AJ868" s="403"/>
      <c r="AK868" s="403"/>
      <c r="AL868" s="403"/>
      <c r="AM868" s="403"/>
      <c r="AN868" s="403"/>
      <c r="AO868" s="403"/>
      <c r="AP868" s="403"/>
      <c r="AQ868" s="403"/>
    </row>
    <row r="869" spans="1:43" ht="15.75" customHeight="1">
      <c r="A869" s="403"/>
      <c r="B869" s="403"/>
      <c r="C869" s="403"/>
      <c r="D869" s="403"/>
      <c r="E869" s="403"/>
      <c r="F869" s="403"/>
      <c r="G869" s="403"/>
      <c r="H869" s="403"/>
      <c r="I869" s="403"/>
      <c r="J869" s="403"/>
      <c r="K869" s="403"/>
      <c r="L869" s="403"/>
      <c r="M869" s="403"/>
      <c r="N869" s="403"/>
      <c r="O869" s="403"/>
      <c r="P869" s="403"/>
      <c r="Q869" s="403"/>
      <c r="R869" s="403"/>
      <c r="S869" s="403"/>
      <c r="T869" s="403"/>
      <c r="U869" s="403"/>
      <c r="V869" s="403"/>
      <c r="W869" s="403"/>
      <c r="X869" s="403"/>
      <c r="Y869" s="403"/>
      <c r="Z869" s="403"/>
      <c r="AA869" s="403"/>
      <c r="AB869" s="403"/>
      <c r="AC869" s="403"/>
      <c r="AD869" s="403"/>
      <c r="AE869" s="403"/>
      <c r="AF869" s="403"/>
      <c r="AG869" s="403"/>
      <c r="AH869" s="403"/>
      <c r="AI869" s="403"/>
      <c r="AJ869" s="403"/>
      <c r="AK869" s="403"/>
      <c r="AL869" s="403"/>
      <c r="AM869" s="403"/>
      <c r="AN869" s="403"/>
      <c r="AO869" s="403"/>
      <c r="AP869" s="403"/>
      <c r="AQ869" s="403"/>
    </row>
    <row r="870" spans="1:43" ht="15.75" customHeight="1">
      <c r="A870" s="403"/>
      <c r="B870" s="403"/>
      <c r="C870" s="403"/>
      <c r="D870" s="403"/>
      <c r="E870" s="403"/>
      <c r="F870" s="403"/>
      <c r="G870" s="403"/>
      <c r="H870" s="403"/>
      <c r="I870" s="403"/>
      <c r="J870" s="403"/>
      <c r="K870" s="403"/>
      <c r="L870" s="403"/>
      <c r="M870" s="403"/>
      <c r="N870" s="403"/>
      <c r="O870" s="403"/>
      <c r="P870" s="403"/>
      <c r="Q870" s="403"/>
      <c r="R870" s="403"/>
      <c r="S870" s="403"/>
      <c r="T870" s="403"/>
      <c r="U870" s="403"/>
      <c r="V870" s="403"/>
      <c r="W870" s="403"/>
      <c r="X870" s="403"/>
      <c r="Y870" s="403"/>
      <c r="Z870" s="403"/>
      <c r="AA870" s="403"/>
      <c r="AB870" s="403"/>
      <c r="AC870" s="403"/>
      <c r="AD870" s="403"/>
      <c r="AE870" s="403"/>
      <c r="AF870" s="403"/>
      <c r="AG870" s="403"/>
      <c r="AH870" s="403"/>
      <c r="AI870" s="403"/>
      <c r="AJ870" s="403"/>
      <c r="AK870" s="403"/>
      <c r="AL870" s="403"/>
      <c r="AM870" s="403"/>
      <c r="AN870" s="403"/>
      <c r="AO870" s="403"/>
      <c r="AP870" s="403"/>
      <c r="AQ870" s="403"/>
    </row>
    <row r="871" spans="1:43" ht="15.75" customHeight="1">
      <c r="A871" s="403"/>
      <c r="B871" s="403"/>
      <c r="C871" s="403"/>
      <c r="D871" s="403"/>
      <c r="E871" s="403"/>
      <c r="F871" s="403"/>
      <c r="G871" s="403"/>
      <c r="H871" s="403"/>
      <c r="I871" s="403"/>
      <c r="J871" s="403"/>
      <c r="K871" s="403"/>
      <c r="L871" s="403"/>
      <c r="M871" s="403"/>
      <c r="N871" s="403"/>
      <c r="O871" s="403"/>
      <c r="P871" s="403"/>
      <c r="Q871" s="403"/>
      <c r="R871" s="403"/>
      <c r="S871" s="403"/>
      <c r="T871" s="403"/>
      <c r="U871" s="403"/>
      <c r="V871" s="403"/>
      <c r="W871" s="403"/>
      <c r="X871" s="403"/>
      <c r="Y871" s="403"/>
      <c r="Z871" s="403"/>
      <c r="AA871" s="403"/>
      <c r="AB871" s="403"/>
      <c r="AC871" s="403"/>
      <c r="AD871" s="403"/>
      <c r="AE871" s="403"/>
      <c r="AF871" s="403"/>
      <c r="AG871" s="403"/>
      <c r="AH871" s="403"/>
      <c r="AI871" s="403"/>
      <c r="AJ871" s="403"/>
      <c r="AK871" s="403"/>
      <c r="AL871" s="403"/>
      <c r="AM871" s="403"/>
      <c r="AN871" s="403"/>
      <c r="AO871" s="403"/>
      <c r="AP871" s="403"/>
      <c r="AQ871" s="403"/>
    </row>
    <row r="872" spans="1:43" ht="15.75" customHeight="1">
      <c r="A872" s="403"/>
      <c r="B872" s="403"/>
      <c r="C872" s="403"/>
      <c r="D872" s="403"/>
      <c r="E872" s="403"/>
      <c r="F872" s="403"/>
      <c r="G872" s="403"/>
      <c r="H872" s="403"/>
      <c r="I872" s="403"/>
      <c r="J872" s="403"/>
      <c r="K872" s="403"/>
      <c r="L872" s="403"/>
      <c r="M872" s="403"/>
      <c r="N872" s="403"/>
      <c r="O872" s="403"/>
      <c r="P872" s="403"/>
      <c r="Q872" s="403"/>
      <c r="R872" s="403"/>
      <c r="S872" s="403"/>
      <c r="T872" s="403"/>
      <c r="U872" s="403"/>
      <c r="V872" s="403"/>
      <c r="W872" s="403"/>
      <c r="X872" s="403"/>
      <c r="Y872" s="403"/>
      <c r="Z872" s="403"/>
      <c r="AA872" s="403"/>
      <c r="AB872" s="403"/>
      <c r="AC872" s="403"/>
      <c r="AD872" s="403"/>
      <c r="AE872" s="403"/>
      <c r="AF872" s="403"/>
      <c r="AG872" s="403"/>
      <c r="AH872" s="403"/>
      <c r="AI872" s="403"/>
      <c r="AJ872" s="403"/>
      <c r="AK872" s="403"/>
      <c r="AL872" s="403"/>
      <c r="AM872" s="403"/>
      <c r="AN872" s="403"/>
      <c r="AO872" s="403"/>
      <c r="AP872" s="403"/>
      <c r="AQ872" s="403"/>
    </row>
    <row r="873" spans="1:43" ht="15.75" customHeight="1">
      <c r="A873" s="403"/>
      <c r="B873" s="403"/>
      <c r="C873" s="403"/>
      <c r="D873" s="403"/>
      <c r="E873" s="403"/>
      <c r="F873" s="403"/>
      <c r="G873" s="403"/>
      <c r="H873" s="403"/>
      <c r="I873" s="403"/>
      <c r="J873" s="403"/>
      <c r="K873" s="403"/>
      <c r="L873" s="403"/>
      <c r="M873" s="403"/>
      <c r="N873" s="403"/>
      <c r="O873" s="403"/>
      <c r="P873" s="403"/>
      <c r="Q873" s="403"/>
      <c r="R873" s="403"/>
      <c r="S873" s="403"/>
      <c r="T873" s="403"/>
      <c r="U873" s="403"/>
      <c r="V873" s="403"/>
      <c r="W873" s="403"/>
      <c r="X873" s="403"/>
      <c r="Y873" s="403"/>
      <c r="Z873" s="403"/>
      <c r="AA873" s="403"/>
      <c r="AB873" s="403"/>
      <c r="AC873" s="403"/>
      <c r="AD873" s="403"/>
      <c r="AE873" s="403"/>
      <c r="AF873" s="403"/>
      <c r="AG873" s="403"/>
      <c r="AH873" s="403"/>
      <c r="AI873" s="403"/>
      <c r="AJ873" s="403"/>
      <c r="AK873" s="403"/>
      <c r="AL873" s="403"/>
      <c r="AM873" s="403"/>
      <c r="AN873" s="403"/>
      <c r="AO873" s="403"/>
      <c r="AP873" s="403"/>
      <c r="AQ873" s="403"/>
    </row>
    <row r="874" spans="1:43" ht="15.75" customHeight="1">
      <c r="A874" s="403"/>
      <c r="B874" s="403"/>
      <c r="C874" s="403"/>
      <c r="D874" s="403"/>
      <c r="E874" s="403"/>
      <c r="F874" s="403"/>
      <c r="G874" s="403"/>
      <c r="H874" s="403"/>
      <c r="I874" s="403"/>
      <c r="J874" s="403"/>
      <c r="K874" s="403"/>
      <c r="L874" s="403"/>
      <c r="M874" s="403"/>
      <c r="N874" s="403"/>
      <c r="O874" s="403"/>
      <c r="P874" s="403"/>
      <c r="Q874" s="403"/>
      <c r="R874" s="403"/>
      <c r="S874" s="403"/>
      <c r="T874" s="403"/>
      <c r="U874" s="403"/>
      <c r="V874" s="403"/>
      <c r="W874" s="403"/>
      <c r="X874" s="403"/>
      <c r="Y874" s="403"/>
      <c r="Z874" s="403"/>
      <c r="AA874" s="403"/>
      <c r="AB874" s="403"/>
      <c r="AC874" s="403"/>
      <c r="AD874" s="403"/>
      <c r="AE874" s="403"/>
      <c r="AF874" s="403"/>
      <c r="AG874" s="403"/>
      <c r="AH874" s="403"/>
      <c r="AI874" s="403"/>
      <c r="AJ874" s="403"/>
      <c r="AK874" s="403"/>
      <c r="AL874" s="403"/>
      <c r="AM874" s="403"/>
      <c r="AN874" s="403"/>
      <c r="AO874" s="403"/>
      <c r="AP874" s="403"/>
      <c r="AQ874" s="403"/>
    </row>
    <row r="875" spans="1:43" ht="15.75" customHeight="1">
      <c r="A875" s="403"/>
      <c r="B875" s="403"/>
      <c r="C875" s="403"/>
      <c r="D875" s="403"/>
      <c r="E875" s="403"/>
      <c r="F875" s="403"/>
      <c r="G875" s="403"/>
      <c r="H875" s="403"/>
      <c r="I875" s="403"/>
      <c r="J875" s="403"/>
      <c r="K875" s="403"/>
      <c r="L875" s="403"/>
      <c r="M875" s="403"/>
      <c r="N875" s="403"/>
      <c r="O875" s="403"/>
      <c r="P875" s="403"/>
      <c r="Q875" s="403"/>
      <c r="R875" s="403"/>
      <c r="S875" s="403"/>
      <c r="T875" s="403"/>
      <c r="U875" s="403"/>
      <c r="V875" s="403"/>
      <c r="W875" s="403"/>
      <c r="X875" s="403"/>
      <c r="Y875" s="403"/>
      <c r="Z875" s="403"/>
      <c r="AA875" s="403"/>
      <c r="AB875" s="403"/>
      <c r="AC875" s="403"/>
      <c r="AD875" s="403"/>
      <c r="AE875" s="403"/>
      <c r="AF875" s="403"/>
      <c r="AG875" s="403"/>
      <c r="AH875" s="403"/>
      <c r="AI875" s="403"/>
      <c r="AJ875" s="403"/>
      <c r="AK875" s="403"/>
      <c r="AL875" s="403"/>
      <c r="AM875" s="403"/>
      <c r="AN875" s="403"/>
      <c r="AO875" s="403"/>
      <c r="AP875" s="403"/>
      <c r="AQ875" s="403"/>
    </row>
    <row r="876" spans="1:43" ht="15.75" customHeight="1">
      <c r="A876" s="403"/>
      <c r="B876" s="403"/>
      <c r="C876" s="403"/>
      <c r="D876" s="403"/>
      <c r="E876" s="403"/>
      <c r="F876" s="403"/>
      <c r="G876" s="403"/>
      <c r="H876" s="403"/>
      <c r="I876" s="403"/>
      <c r="J876" s="403"/>
      <c r="K876" s="403"/>
      <c r="L876" s="403"/>
      <c r="M876" s="403"/>
      <c r="N876" s="403"/>
      <c r="O876" s="403"/>
      <c r="P876" s="403"/>
      <c r="Q876" s="403"/>
      <c r="R876" s="403"/>
      <c r="S876" s="403"/>
      <c r="T876" s="403"/>
      <c r="U876" s="403"/>
      <c r="V876" s="403"/>
      <c r="W876" s="403"/>
      <c r="X876" s="403"/>
      <c r="Y876" s="403"/>
      <c r="Z876" s="403"/>
      <c r="AA876" s="403"/>
      <c r="AB876" s="403"/>
      <c r="AC876" s="403"/>
      <c r="AD876" s="403"/>
      <c r="AE876" s="403"/>
      <c r="AF876" s="403"/>
      <c r="AG876" s="403"/>
      <c r="AH876" s="403"/>
      <c r="AI876" s="403"/>
      <c r="AJ876" s="403"/>
      <c r="AK876" s="403"/>
      <c r="AL876" s="403"/>
      <c r="AM876" s="403"/>
      <c r="AN876" s="403"/>
      <c r="AO876" s="403"/>
      <c r="AP876" s="403"/>
      <c r="AQ876" s="403"/>
    </row>
    <row r="877" spans="1:43" ht="15.75" customHeight="1">
      <c r="A877" s="403"/>
      <c r="B877" s="403"/>
      <c r="C877" s="403"/>
      <c r="D877" s="403"/>
      <c r="E877" s="403"/>
      <c r="F877" s="403"/>
      <c r="G877" s="403"/>
      <c r="H877" s="403"/>
      <c r="I877" s="403"/>
      <c r="J877" s="403"/>
      <c r="K877" s="403"/>
      <c r="L877" s="403"/>
      <c r="M877" s="403"/>
      <c r="N877" s="403"/>
      <c r="O877" s="403"/>
      <c r="P877" s="403"/>
      <c r="Q877" s="403"/>
      <c r="R877" s="403"/>
      <c r="S877" s="403"/>
      <c r="T877" s="403"/>
      <c r="U877" s="403"/>
      <c r="V877" s="403"/>
      <c r="W877" s="403"/>
      <c r="X877" s="403"/>
      <c r="Y877" s="403"/>
      <c r="Z877" s="403"/>
      <c r="AA877" s="403"/>
      <c r="AB877" s="403"/>
      <c r="AC877" s="403"/>
      <c r="AD877" s="403"/>
      <c r="AE877" s="403"/>
      <c r="AF877" s="403"/>
      <c r="AG877" s="403"/>
      <c r="AH877" s="403"/>
      <c r="AI877" s="403"/>
      <c r="AJ877" s="403"/>
      <c r="AK877" s="403"/>
      <c r="AL877" s="403"/>
      <c r="AM877" s="403"/>
      <c r="AN877" s="403"/>
      <c r="AO877" s="403"/>
      <c r="AP877" s="403"/>
      <c r="AQ877" s="403"/>
    </row>
    <row r="878" spans="1:43" ht="15.75" customHeight="1">
      <c r="A878" s="403"/>
      <c r="B878" s="403"/>
      <c r="C878" s="403"/>
      <c r="D878" s="403"/>
      <c r="E878" s="403"/>
      <c r="F878" s="403"/>
      <c r="G878" s="403"/>
      <c r="H878" s="403"/>
      <c r="I878" s="403"/>
      <c r="J878" s="403"/>
      <c r="K878" s="403"/>
      <c r="L878" s="403"/>
      <c r="M878" s="403"/>
      <c r="N878" s="403"/>
      <c r="O878" s="403"/>
      <c r="P878" s="403"/>
      <c r="Q878" s="403"/>
      <c r="R878" s="403"/>
      <c r="S878" s="403"/>
      <c r="T878" s="403"/>
      <c r="U878" s="403"/>
      <c r="V878" s="403"/>
      <c r="W878" s="403"/>
      <c r="X878" s="403"/>
      <c r="Y878" s="403"/>
      <c r="Z878" s="403"/>
      <c r="AA878" s="403"/>
      <c r="AB878" s="403"/>
      <c r="AC878" s="403"/>
      <c r="AD878" s="403"/>
      <c r="AE878" s="403"/>
      <c r="AF878" s="403"/>
      <c r="AG878" s="403"/>
      <c r="AH878" s="403"/>
      <c r="AI878" s="403"/>
      <c r="AJ878" s="403"/>
      <c r="AK878" s="403"/>
      <c r="AL878" s="403"/>
      <c r="AM878" s="403"/>
      <c r="AN878" s="403"/>
      <c r="AO878" s="403"/>
      <c r="AP878" s="403"/>
      <c r="AQ878" s="403"/>
    </row>
    <row r="879" spans="1:43" ht="15.75" customHeight="1">
      <c r="A879" s="403"/>
      <c r="B879" s="403"/>
      <c r="C879" s="403"/>
      <c r="D879" s="403"/>
      <c r="E879" s="403"/>
      <c r="F879" s="403"/>
      <c r="G879" s="403"/>
      <c r="H879" s="403"/>
      <c r="I879" s="403"/>
      <c r="J879" s="403"/>
      <c r="K879" s="403"/>
      <c r="L879" s="403"/>
      <c r="M879" s="403"/>
      <c r="N879" s="403"/>
      <c r="O879" s="403"/>
      <c r="P879" s="403"/>
      <c r="Q879" s="403"/>
      <c r="R879" s="403"/>
      <c r="S879" s="403"/>
      <c r="T879" s="403"/>
      <c r="U879" s="403"/>
      <c r="V879" s="403"/>
      <c r="W879" s="403"/>
      <c r="X879" s="403"/>
      <c r="Y879" s="403"/>
      <c r="Z879" s="403"/>
      <c r="AA879" s="403"/>
      <c r="AB879" s="403"/>
      <c r="AC879" s="403"/>
      <c r="AD879" s="403"/>
      <c r="AE879" s="403"/>
      <c r="AF879" s="403"/>
      <c r="AG879" s="403"/>
      <c r="AH879" s="403"/>
      <c r="AI879" s="403"/>
      <c r="AJ879" s="403"/>
      <c r="AK879" s="403"/>
      <c r="AL879" s="403"/>
      <c r="AM879" s="403"/>
      <c r="AN879" s="403"/>
      <c r="AO879" s="403"/>
      <c r="AP879" s="403"/>
      <c r="AQ879" s="403"/>
    </row>
    <row r="880" spans="1:43" ht="15.75" customHeight="1">
      <c r="A880" s="403"/>
      <c r="B880" s="403"/>
      <c r="C880" s="403"/>
      <c r="D880" s="403"/>
      <c r="E880" s="403"/>
      <c r="F880" s="403"/>
      <c r="G880" s="403"/>
      <c r="H880" s="403"/>
      <c r="I880" s="403"/>
      <c r="J880" s="403"/>
      <c r="K880" s="403"/>
      <c r="L880" s="403"/>
      <c r="M880" s="403"/>
      <c r="N880" s="403"/>
      <c r="O880" s="403"/>
      <c r="P880" s="403"/>
      <c r="Q880" s="403"/>
      <c r="R880" s="403"/>
      <c r="S880" s="403"/>
      <c r="T880" s="403"/>
      <c r="U880" s="403"/>
      <c r="V880" s="403"/>
      <c r="W880" s="403"/>
      <c r="X880" s="403"/>
      <c r="Y880" s="403"/>
      <c r="Z880" s="403"/>
      <c r="AA880" s="403"/>
      <c r="AB880" s="403"/>
      <c r="AC880" s="403"/>
      <c r="AD880" s="403"/>
      <c r="AE880" s="403"/>
      <c r="AF880" s="403"/>
      <c r="AG880" s="403"/>
      <c r="AH880" s="403"/>
      <c r="AI880" s="403"/>
      <c r="AJ880" s="403"/>
      <c r="AK880" s="403"/>
      <c r="AL880" s="403"/>
      <c r="AM880" s="403"/>
      <c r="AN880" s="403"/>
      <c r="AO880" s="403"/>
      <c r="AP880" s="403"/>
      <c r="AQ880" s="403"/>
    </row>
    <row r="881" spans="1:43" ht="15.75" customHeight="1">
      <c r="A881" s="403"/>
      <c r="B881" s="403"/>
      <c r="C881" s="403"/>
      <c r="D881" s="403"/>
      <c r="E881" s="403"/>
      <c r="F881" s="403"/>
      <c r="G881" s="403"/>
      <c r="H881" s="403"/>
      <c r="I881" s="403"/>
      <c r="J881" s="403"/>
      <c r="K881" s="403"/>
      <c r="L881" s="403"/>
      <c r="M881" s="403"/>
      <c r="N881" s="403"/>
      <c r="O881" s="403"/>
      <c r="P881" s="403"/>
      <c r="Q881" s="403"/>
      <c r="R881" s="403"/>
      <c r="S881" s="403"/>
      <c r="T881" s="403"/>
      <c r="U881" s="403"/>
      <c r="V881" s="403"/>
      <c r="W881" s="403"/>
      <c r="X881" s="403"/>
      <c r="Y881" s="403"/>
      <c r="Z881" s="403"/>
      <c r="AA881" s="403"/>
      <c r="AB881" s="403"/>
      <c r="AC881" s="403"/>
      <c r="AD881" s="403"/>
      <c r="AE881" s="403"/>
      <c r="AF881" s="403"/>
      <c r="AG881" s="403"/>
      <c r="AH881" s="403"/>
      <c r="AI881" s="403"/>
      <c r="AJ881" s="403"/>
      <c r="AK881" s="403"/>
      <c r="AL881" s="403"/>
      <c r="AM881" s="403"/>
      <c r="AN881" s="403"/>
      <c r="AO881" s="403"/>
      <c r="AP881" s="403"/>
      <c r="AQ881" s="403"/>
    </row>
    <row r="882" spans="1:43" ht="15.75" customHeight="1">
      <c r="A882" s="403"/>
      <c r="B882" s="403"/>
      <c r="C882" s="403"/>
      <c r="D882" s="403"/>
      <c r="E882" s="403"/>
      <c r="F882" s="403"/>
      <c r="G882" s="403"/>
      <c r="H882" s="403"/>
      <c r="I882" s="403"/>
      <c r="J882" s="403"/>
      <c r="K882" s="403"/>
      <c r="L882" s="403"/>
      <c r="M882" s="403"/>
      <c r="N882" s="403"/>
      <c r="O882" s="403"/>
      <c r="P882" s="403"/>
      <c r="Q882" s="403"/>
      <c r="R882" s="403"/>
      <c r="S882" s="403"/>
      <c r="T882" s="403"/>
      <c r="U882" s="403"/>
      <c r="V882" s="403"/>
      <c r="W882" s="403"/>
      <c r="X882" s="403"/>
      <c r="Y882" s="403"/>
      <c r="Z882" s="403"/>
      <c r="AA882" s="403"/>
      <c r="AB882" s="403"/>
      <c r="AC882" s="403"/>
      <c r="AD882" s="403"/>
      <c r="AE882" s="403"/>
      <c r="AF882" s="403"/>
      <c r="AG882" s="403"/>
      <c r="AH882" s="403"/>
      <c r="AI882" s="403"/>
      <c r="AJ882" s="403"/>
      <c r="AK882" s="403"/>
      <c r="AL882" s="403"/>
      <c r="AM882" s="403"/>
      <c r="AN882" s="403"/>
      <c r="AO882" s="403"/>
      <c r="AP882" s="403"/>
      <c r="AQ882" s="403"/>
    </row>
    <row r="883" spans="1:43" ht="15.75" customHeight="1">
      <c r="A883" s="403"/>
      <c r="B883" s="403"/>
      <c r="C883" s="403"/>
      <c r="D883" s="403"/>
      <c r="E883" s="403"/>
      <c r="F883" s="403"/>
      <c r="G883" s="403"/>
      <c r="H883" s="403"/>
      <c r="I883" s="403"/>
      <c r="J883" s="403"/>
      <c r="K883" s="403"/>
      <c r="L883" s="403"/>
      <c r="M883" s="403"/>
      <c r="N883" s="403"/>
      <c r="O883" s="403"/>
      <c r="P883" s="403"/>
      <c r="Q883" s="403"/>
      <c r="R883" s="403"/>
      <c r="S883" s="403"/>
      <c r="T883" s="403"/>
      <c r="U883" s="403"/>
      <c r="V883" s="403"/>
      <c r="W883" s="403"/>
      <c r="X883" s="403"/>
      <c r="Y883" s="403"/>
      <c r="Z883" s="403"/>
      <c r="AA883" s="403"/>
      <c r="AB883" s="403"/>
      <c r="AC883" s="403"/>
      <c r="AD883" s="403"/>
      <c r="AE883" s="403"/>
      <c r="AF883" s="403"/>
      <c r="AG883" s="403"/>
      <c r="AH883" s="403"/>
      <c r="AI883" s="403"/>
      <c r="AJ883" s="403"/>
      <c r="AK883" s="403"/>
      <c r="AL883" s="403"/>
      <c r="AM883" s="403"/>
      <c r="AN883" s="403"/>
      <c r="AO883" s="403"/>
      <c r="AP883" s="403"/>
      <c r="AQ883" s="403"/>
    </row>
    <row r="884" spans="1:43" ht="15.75" customHeight="1">
      <c r="A884" s="403"/>
      <c r="B884" s="403"/>
      <c r="C884" s="403"/>
      <c r="D884" s="403"/>
      <c r="E884" s="403"/>
      <c r="F884" s="403"/>
      <c r="G884" s="403"/>
      <c r="H884" s="403"/>
      <c r="I884" s="403"/>
      <c r="J884" s="403"/>
      <c r="K884" s="403"/>
      <c r="L884" s="403"/>
      <c r="M884" s="403"/>
      <c r="N884" s="403"/>
      <c r="O884" s="403"/>
      <c r="P884" s="403"/>
      <c r="Q884" s="403"/>
      <c r="R884" s="403"/>
      <c r="S884" s="403"/>
      <c r="T884" s="403"/>
      <c r="U884" s="403"/>
      <c r="V884" s="403"/>
      <c r="W884" s="403"/>
      <c r="X884" s="403"/>
      <c r="Y884" s="403"/>
      <c r="Z884" s="403"/>
      <c r="AA884" s="403"/>
      <c r="AB884" s="403"/>
      <c r="AC884" s="403"/>
      <c r="AD884" s="403"/>
      <c r="AE884" s="403"/>
      <c r="AF884" s="403"/>
      <c r="AG884" s="403"/>
      <c r="AH884" s="403"/>
      <c r="AI884" s="403"/>
      <c r="AJ884" s="403"/>
      <c r="AK884" s="403"/>
      <c r="AL884" s="403"/>
      <c r="AM884" s="403"/>
      <c r="AN884" s="403"/>
      <c r="AO884" s="403"/>
      <c r="AP884" s="403"/>
      <c r="AQ884" s="403"/>
    </row>
    <row r="885" spans="1:43" ht="15.75" customHeight="1">
      <c r="A885" s="403"/>
      <c r="B885" s="403"/>
      <c r="C885" s="403"/>
      <c r="D885" s="403"/>
      <c r="E885" s="403"/>
      <c r="F885" s="403"/>
      <c r="G885" s="403"/>
      <c r="H885" s="403"/>
      <c r="I885" s="403"/>
      <c r="J885" s="403"/>
      <c r="K885" s="403"/>
      <c r="L885" s="403"/>
      <c r="M885" s="403"/>
      <c r="N885" s="403"/>
      <c r="O885" s="403"/>
      <c r="P885" s="403"/>
      <c r="Q885" s="403"/>
      <c r="R885" s="403"/>
      <c r="S885" s="403"/>
      <c r="T885" s="403"/>
      <c r="U885" s="403"/>
      <c r="V885" s="403"/>
      <c r="W885" s="403"/>
      <c r="X885" s="403"/>
      <c r="Y885" s="403"/>
      <c r="Z885" s="403"/>
      <c r="AA885" s="403"/>
      <c r="AB885" s="403"/>
      <c r="AC885" s="403"/>
      <c r="AD885" s="403"/>
      <c r="AE885" s="403"/>
      <c r="AF885" s="403"/>
      <c r="AG885" s="403"/>
      <c r="AH885" s="403"/>
      <c r="AI885" s="403"/>
      <c r="AJ885" s="403"/>
      <c r="AK885" s="403"/>
      <c r="AL885" s="403"/>
      <c r="AM885" s="403"/>
      <c r="AN885" s="403"/>
      <c r="AO885" s="403"/>
      <c r="AP885" s="403"/>
      <c r="AQ885" s="403"/>
    </row>
    <row r="886" spans="1:43" ht="15.75" customHeight="1">
      <c r="A886" s="403"/>
      <c r="B886" s="403"/>
      <c r="C886" s="403"/>
      <c r="D886" s="403"/>
      <c r="E886" s="403"/>
      <c r="F886" s="403"/>
      <c r="G886" s="403"/>
      <c r="H886" s="403"/>
      <c r="I886" s="403"/>
      <c r="J886" s="403"/>
      <c r="K886" s="403"/>
      <c r="L886" s="403"/>
      <c r="M886" s="403"/>
      <c r="N886" s="403"/>
      <c r="O886" s="403"/>
      <c r="P886" s="403"/>
      <c r="Q886" s="403"/>
      <c r="R886" s="403"/>
      <c r="S886" s="403"/>
      <c r="T886" s="403"/>
      <c r="U886" s="403"/>
      <c r="V886" s="403"/>
      <c r="W886" s="403"/>
      <c r="X886" s="403"/>
      <c r="Y886" s="403"/>
      <c r="Z886" s="403"/>
      <c r="AA886" s="403"/>
      <c r="AB886" s="403"/>
      <c r="AC886" s="403"/>
      <c r="AD886" s="403"/>
      <c r="AE886" s="403"/>
      <c r="AF886" s="403"/>
      <c r="AG886" s="403"/>
      <c r="AH886" s="403"/>
      <c r="AI886" s="403"/>
      <c r="AJ886" s="403"/>
      <c r="AK886" s="403"/>
      <c r="AL886" s="403"/>
      <c r="AM886" s="403"/>
      <c r="AN886" s="403"/>
      <c r="AO886" s="403"/>
      <c r="AP886" s="403"/>
      <c r="AQ886" s="403"/>
    </row>
    <row r="887" spans="1:43" ht="15.75" customHeight="1">
      <c r="A887" s="403"/>
      <c r="B887" s="403"/>
      <c r="C887" s="403"/>
      <c r="D887" s="403"/>
      <c r="E887" s="403"/>
      <c r="F887" s="403"/>
      <c r="G887" s="403"/>
      <c r="H887" s="403"/>
      <c r="I887" s="403"/>
      <c r="J887" s="403"/>
      <c r="K887" s="403"/>
      <c r="L887" s="403"/>
      <c r="M887" s="403"/>
      <c r="N887" s="403"/>
      <c r="O887" s="403"/>
      <c r="P887" s="403"/>
      <c r="Q887" s="403"/>
      <c r="R887" s="403"/>
      <c r="S887" s="403"/>
      <c r="T887" s="403"/>
      <c r="U887" s="403"/>
      <c r="V887" s="403"/>
      <c r="W887" s="403"/>
      <c r="X887" s="403"/>
      <c r="Y887" s="403"/>
      <c r="Z887" s="403"/>
      <c r="AA887" s="403"/>
      <c r="AB887" s="403"/>
      <c r="AC887" s="403"/>
      <c r="AD887" s="403"/>
      <c r="AE887" s="403"/>
      <c r="AF887" s="403"/>
      <c r="AG887" s="403"/>
      <c r="AH887" s="403"/>
      <c r="AI887" s="403"/>
      <c r="AJ887" s="403"/>
      <c r="AK887" s="403"/>
      <c r="AL887" s="403"/>
      <c r="AM887" s="403"/>
      <c r="AN887" s="403"/>
      <c r="AO887" s="403"/>
      <c r="AP887" s="403"/>
      <c r="AQ887" s="403"/>
    </row>
    <row r="888" spans="1:43" ht="15.75" customHeight="1">
      <c r="A888" s="403"/>
      <c r="B888" s="403"/>
      <c r="C888" s="403"/>
      <c r="D888" s="403"/>
      <c r="E888" s="403"/>
      <c r="F888" s="403"/>
      <c r="G888" s="403"/>
      <c r="H888" s="403"/>
      <c r="I888" s="403"/>
      <c r="J888" s="403"/>
      <c r="K888" s="403"/>
      <c r="L888" s="403"/>
      <c r="M888" s="403"/>
      <c r="N888" s="403"/>
      <c r="O888" s="403"/>
      <c r="P888" s="403"/>
      <c r="Q888" s="403"/>
      <c r="R888" s="403"/>
      <c r="S888" s="403"/>
      <c r="T888" s="403"/>
      <c r="U888" s="403"/>
      <c r="V888" s="403"/>
      <c r="W888" s="403"/>
      <c r="X888" s="403"/>
      <c r="Y888" s="403"/>
      <c r="Z888" s="403"/>
      <c r="AA888" s="403"/>
      <c r="AB888" s="403"/>
      <c r="AC888" s="403"/>
      <c r="AD888" s="403"/>
      <c r="AE888" s="403"/>
      <c r="AF888" s="403"/>
      <c r="AG888" s="403"/>
      <c r="AH888" s="403"/>
      <c r="AI888" s="403"/>
      <c r="AJ888" s="403"/>
      <c r="AK888" s="403"/>
      <c r="AL888" s="403"/>
      <c r="AM888" s="403"/>
      <c r="AN888" s="403"/>
      <c r="AO888" s="403"/>
      <c r="AP888" s="403"/>
      <c r="AQ888" s="403"/>
    </row>
    <row r="889" spans="1:43" ht="15.75" customHeight="1">
      <c r="A889" s="403"/>
      <c r="B889" s="403"/>
      <c r="C889" s="403"/>
      <c r="D889" s="403"/>
      <c r="E889" s="403"/>
      <c r="F889" s="403"/>
      <c r="G889" s="403"/>
      <c r="H889" s="403"/>
      <c r="I889" s="403"/>
      <c r="J889" s="403"/>
      <c r="K889" s="403"/>
      <c r="L889" s="403"/>
      <c r="M889" s="403"/>
      <c r="N889" s="403"/>
      <c r="O889" s="403"/>
      <c r="P889" s="403"/>
      <c r="Q889" s="403"/>
      <c r="R889" s="403"/>
      <c r="S889" s="403"/>
      <c r="T889" s="403"/>
      <c r="U889" s="403"/>
      <c r="V889" s="403"/>
      <c r="W889" s="403"/>
      <c r="X889" s="403"/>
      <c r="Y889" s="403"/>
      <c r="Z889" s="403"/>
      <c r="AA889" s="403"/>
      <c r="AB889" s="403"/>
      <c r="AC889" s="403"/>
      <c r="AD889" s="403"/>
      <c r="AE889" s="403"/>
      <c r="AF889" s="403"/>
      <c r="AG889" s="403"/>
      <c r="AH889" s="403"/>
      <c r="AI889" s="403"/>
      <c r="AJ889" s="403"/>
      <c r="AK889" s="403"/>
      <c r="AL889" s="403"/>
      <c r="AM889" s="403"/>
      <c r="AN889" s="403"/>
      <c r="AO889" s="403"/>
      <c r="AP889" s="403"/>
      <c r="AQ889" s="403"/>
    </row>
    <row r="890" spans="1:43" ht="15.75" customHeight="1">
      <c r="A890" s="403"/>
      <c r="B890" s="403"/>
      <c r="C890" s="403"/>
      <c r="D890" s="403"/>
      <c r="E890" s="403"/>
      <c r="F890" s="403"/>
      <c r="G890" s="403"/>
      <c r="H890" s="403"/>
      <c r="I890" s="403"/>
      <c r="J890" s="403"/>
      <c r="K890" s="403"/>
      <c r="L890" s="403"/>
      <c r="M890" s="403"/>
      <c r="N890" s="403"/>
      <c r="O890" s="403"/>
      <c r="P890" s="403"/>
      <c r="Q890" s="403"/>
      <c r="R890" s="403"/>
      <c r="S890" s="403"/>
      <c r="T890" s="403"/>
      <c r="U890" s="403"/>
      <c r="V890" s="403"/>
      <c r="W890" s="403"/>
      <c r="X890" s="403"/>
      <c r="Y890" s="403"/>
      <c r="Z890" s="403"/>
      <c r="AA890" s="403"/>
      <c r="AB890" s="403"/>
      <c r="AC890" s="403"/>
      <c r="AD890" s="403"/>
      <c r="AE890" s="403"/>
      <c r="AF890" s="403"/>
      <c r="AG890" s="403"/>
      <c r="AH890" s="403"/>
      <c r="AI890" s="403"/>
      <c r="AJ890" s="403"/>
      <c r="AK890" s="403"/>
      <c r="AL890" s="403"/>
      <c r="AM890" s="403"/>
      <c r="AN890" s="403"/>
      <c r="AO890" s="403"/>
      <c r="AP890" s="403"/>
      <c r="AQ890" s="403"/>
    </row>
    <row r="891" spans="1:43" ht="15.75" customHeight="1">
      <c r="A891" s="403"/>
      <c r="B891" s="403"/>
      <c r="C891" s="403"/>
      <c r="D891" s="403"/>
      <c r="E891" s="403"/>
      <c r="F891" s="403"/>
      <c r="G891" s="403"/>
      <c r="H891" s="403"/>
      <c r="I891" s="403"/>
      <c r="J891" s="403"/>
      <c r="K891" s="403"/>
      <c r="L891" s="403"/>
      <c r="M891" s="403"/>
      <c r="N891" s="403"/>
      <c r="O891" s="403"/>
      <c r="P891" s="403"/>
      <c r="Q891" s="403"/>
      <c r="R891" s="403"/>
      <c r="S891" s="403"/>
      <c r="T891" s="403"/>
      <c r="U891" s="403"/>
      <c r="V891" s="403"/>
      <c r="W891" s="403"/>
      <c r="X891" s="403"/>
      <c r="Y891" s="403"/>
      <c r="Z891" s="403"/>
      <c r="AA891" s="403"/>
      <c r="AB891" s="403"/>
      <c r="AC891" s="403"/>
      <c r="AD891" s="403"/>
      <c r="AE891" s="403"/>
      <c r="AF891" s="403"/>
      <c r="AG891" s="403"/>
      <c r="AH891" s="403"/>
      <c r="AI891" s="403"/>
      <c r="AJ891" s="403"/>
      <c r="AK891" s="403"/>
      <c r="AL891" s="403"/>
      <c r="AM891" s="403"/>
      <c r="AN891" s="403"/>
      <c r="AO891" s="403"/>
      <c r="AP891" s="403"/>
      <c r="AQ891" s="403"/>
    </row>
    <row r="892" spans="1:43" ht="15.75" customHeight="1">
      <c r="A892" s="403"/>
      <c r="B892" s="403"/>
      <c r="C892" s="403"/>
      <c r="D892" s="403"/>
      <c r="E892" s="403"/>
      <c r="F892" s="403"/>
      <c r="G892" s="403"/>
      <c r="H892" s="403"/>
      <c r="I892" s="403"/>
      <c r="J892" s="403"/>
      <c r="K892" s="403"/>
      <c r="L892" s="403"/>
      <c r="M892" s="403"/>
      <c r="N892" s="403"/>
      <c r="O892" s="403"/>
      <c r="P892" s="403"/>
      <c r="Q892" s="403"/>
      <c r="R892" s="403"/>
      <c r="S892" s="403"/>
      <c r="T892" s="403"/>
      <c r="U892" s="403"/>
      <c r="V892" s="403"/>
      <c r="W892" s="403"/>
      <c r="X892" s="403"/>
      <c r="Y892" s="403"/>
      <c r="Z892" s="403"/>
      <c r="AA892" s="403"/>
      <c r="AB892" s="403"/>
      <c r="AC892" s="403"/>
      <c r="AD892" s="403"/>
      <c r="AE892" s="403"/>
      <c r="AF892" s="403"/>
      <c r="AG892" s="403"/>
      <c r="AH892" s="403"/>
      <c r="AI892" s="403"/>
      <c r="AJ892" s="403"/>
      <c r="AK892" s="403"/>
      <c r="AL892" s="403"/>
      <c r="AM892" s="403"/>
      <c r="AN892" s="403"/>
      <c r="AO892" s="403"/>
      <c r="AP892" s="403"/>
      <c r="AQ892" s="403"/>
    </row>
    <row r="893" spans="1:43" ht="15.75" customHeight="1">
      <c r="A893" s="403"/>
      <c r="B893" s="403"/>
      <c r="C893" s="403"/>
      <c r="D893" s="403"/>
      <c r="E893" s="403"/>
      <c r="F893" s="403"/>
      <c r="G893" s="403"/>
      <c r="H893" s="403"/>
      <c r="I893" s="403"/>
      <c r="J893" s="403"/>
      <c r="K893" s="403"/>
      <c r="L893" s="403"/>
      <c r="M893" s="403"/>
      <c r="N893" s="403"/>
      <c r="O893" s="403"/>
      <c r="P893" s="403"/>
      <c r="Q893" s="403"/>
      <c r="R893" s="403"/>
      <c r="S893" s="403"/>
      <c r="T893" s="403"/>
      <c r="U893" s="403"/>
      <c r="V893" s="403"/>
      <c r="W893" s="403"/>
      <c r="X893" s="403"/>
      <c r="Y893" s="403"/>
      <c r="Z893" s="403"/>
      <c r="AA893" s="403"/>
      <c r="AB893" s="403"/>
      <c r="AC893" s="403"/>
      <c r="AD893" s="403"/>
      <c r="AE893" s="403"/>
      <c r="AF893" s="403"/>
      <c r="AG893" s="403"/>
      <c r="AH893" s="403"/>
      <c r="AI893" s="403"/>
      <c r="AJ893" s="403"/>
      <c r="AK893" s="403"/>
      <c r="AL893" s="403"/>
      <c r="AM893" s="403"/>
      <c r="AN893" s="403"/>
      <c r="AO893" s="403"/>
      <c r="AP893" s="403"/>
      <c r="AQ893" s="403"/>
    </row>
    <row r="894" spans="1:43" ht="15.75" customHeight="1">
      <c r="A894" s="403"/>
      <c r="B894" s="403"/>
      <c r="C894" s="403"/>
      <c r="D894" s="403"/>
      <c r="E894" s="403"/>
      <c r="F894" s="403"/>
      <c r="G894" s="403"/>
      <c r="H894" s="403"/>
      <c r="I894" s="403"/>
      <c r="J894" s="403"/>
      <c r="K894" s="403"/>
      <c r="L894" s="403"/>
      <c r="M894" s="403"/>
      <c r="N894" s="403"/>
      <c r="O894" s="403"/>
      <c r="P894" s="403"/>
      <c r="Q894" s="403"/>
      <c r="R894" s="403"/>
      <c r="S894" s="403"/>
      <c r="T894" s="403"/>
      <c r="U894" s="403"/>
      <c r="V894" s="403"/>
      <c r="W894" s="403"/>
      <c r="X894" s="403"/>
      <c r="Y894" s="403"/>
      <c r="Z894" s="403"/>
      <c r="AA894" s="403"/>
      <c r="AB894" s="403"/>
      <c r="AC894" s="403"/>
      <c r="AD894" s="403"/>
      <c r="AE894" s="403"/>
      <c r="AF894" s="403"/>
      <c r="AG894" s="403"/>
      <c r="AH894" s="403"/>
      <c r="AI894" s="403"/>
      <c r="AJ894" s="403"/>
      <c r="AK894" s="403"/>
      <c r="AL894" s="403"/>
      <c r="AM894" s="403"/>
      <c r="AN894" s="403"/>
      <c r="AO894" s="403"/>
      <c r="AP894" s="403"/>
      <c r="AQ894" s="403"/>
    </row>
    <row r="895" spans="1:43" ht="15.75" customHeight="1">
      <c r="A895" s="403"/>
      <c r="B895" s="403"/>
      <c r="C895" s="403"/>
      <c r="D895" s="403"/>
      <c r="E895" s="403"/>
      <c r="F895" s="403"/>
      <c r="G895" s="403"/>
      <c r="H895" s="403"/>
      <c r="I895" s="403"/>
      <c r="J895" s="403"/>
      <c r="K895" s="403"/>
      <c r="L895" s="403"/>
      <c r="M895" s="403"/>
      <c r="N895" s="403"/>
      <c r="O895" s="403"/>
      <c r="P895" s="403"/>
      <c r="Q895" s="403"/>
      <c r="R895" s="403"/>
      <c r="S895" s="403"/>
      <c r="T895" s="403"/>
      <c r="U895" s="403"/>
      <c r="V895" s="403"/>
      <c r="W895" s="403"/>
      <c r="X895" s="403"/>
      <c r="Y895" s="403"/>
      <c r="Z895" s="403"/>
      <c r="AA895" s="403"/>
      <c r="AB895" s="403"/>
      <c r="AC895" s="403"/>
      <c r="AD895" s="403"/>
      <c r="AE895" s="403"/>
      <c r="AF895" s="403"/>
      <c r="AG895" s="403"/>
      <c r="AH895" s="403"/>
      <c r="AI895" s="403"/>
      <c r="AJ895" s="403"/>
      <c r="AK895" s="403"/>
      <c r="AL895" s="403"/>
      <c r="AM895" s="403"/>
      <c r="AN895" s="403"/>
      <c r="AO895" s="403"/>
      <c r="AP895" s="403"/>
      <c r="AQ895" s="403"/>
    </row>
    <row r="896" spans="1:43" ht="15.75" customHeight="1">
      <c r="A896" s="403"/>
      <c r="B896" s="403"/>
      <c r="C896" s="403"/>
      <c r="D896" s="403"/>
      <c r="E896" s="403"/>
      <c r="F896" s="403"/>
      <c r="G896" s="403"/>
      <c r="H896" s="403"/>
      <c r="I896" s="403"/>
      <c r="J896" s="403"/>
      <c r="K896" s="403"/>
      <c r="L896" s="403"/>
      <c r="M896" s="403"/>
      <c r="N896" s="403"/>
      <c r="O896" s="403"/>
      <c r="P896" s="403"/>
      <c r="Q896" s="403"/>
      <c r="R896" s="403"/>
      <c r="S896" s="403"/>
      <c r="T896" s="403"/>
      <c r="U896" s="403"/>
      <c r="V896" s="403"/>
      <c r="W896" s="403"/>
      <c r="X896" s="403"/>
      <c r="Y896" s="403"/>
      <c r="Z896" s="403"/>
      <c r="AA896" s="403"/>
      <c r="AB896" s="403"/>
      <c r="AC896" s="403"/>
      <c r="AD896" s="403"/>
      <c r="AE896" s="403"/>
      <c r="AF896" s="403"/>
      <c r="AG896" s="403"/>
      <c r="AH896" s="403"/>
      <c r="AI896" s="403"/>
      <c r="AJ896" s="403"/>
      <c r="AK896" s="403"/>
      <c r="AL896" s="403"/>
      <c r="AM896" s="403"/>
      <c r="AN896" s="403"/>
      <c r="AO896" s="403"/>
      <c r="AP896" s="403"/>
      <c r="AQ896" s="403"/>
    </row>
    <row r="897" spans="1:43" ht="15.75" customHeight="1">
      <c r="A897" s="403"/>
      <c r="B897" s="403"/>
      <c r="C897" s="403"/>
      <c r="D897" s="403"/>
      <c r="E897" s="403"/>
      <c r="F897" s="403"/>
      <c r="G897" s="403"/>
      <c r="H897" s="403"/>
      <c r="I897" s="403"/>
      <c r="J897" s="403"/>
      <c r="K897" s="403"/>
      <c r="L897" s="403"/>
      <c r="M897" s="403"/>
      <c r="N897" s="403"/>
      <c r="O897" s="403"/>
      <c r="P897" s="403"/>
      <c r="Q897" s="403"/>
      <c r="R897" s="403"/>
      <c r="S897" s="403"/>
      <c r="T897" s="403"/>
      <c r="U897" s="403"/>
      <c r="V897" s="403"/>
      <c r="W897" s="403"/>
      <c r="X897" s="403"/>
      <c r="Y897" s="403"/>
      <c r="Z897" s="403"/>
      <c r="AA897" s="403"/>
      <c r="AB897" s="403"/>
      <c r="AC897" s="403"/>
      <c r="AD897" s="403"/>
      <c r="AE897" s="403"/>
      <c r="AF897" s="403"/>
      <c r="AG897" s="403"/>
      <c r="AH897" s="403"/>
      <c r="AI897" s="403"/>
      <c r="AJ897" s="403"/>
      <c r="AK897" s="403"/>
      <c r="AL897" s="403"/>
      <c r="AM897" s="403"/>
      <c r="AN897" s="403"/>
      <c r="AO897" s="403"/>
      <c r="AP897" s="403"/>
      <c r="AQ897" s="403"/>
    </row>
    <row r="898" spans="1:43" ht="15.75" customHeight="1">
      <c r="A898" s="403"/>
      <c r="B898" s="403"/>
      <c r="C898" s="403"/>
      <c r="D898" s="403"/>
      <c r="E898" s="403"/>
      <c r="F898" s="403"/>
      <c r="G898" s="403"/>
      <c r="H898" s="403"/>
      <c r="I898" s="403"/>
      <c r="J898" s="403"/>
      <c r="K898" s="403"/>
      <c r="L898" s="403"/>
      <c r="M898" s="403"/>
      <c r="N898" s="403"/>
      <c r="O898" s="403"/>
      <c r="P898" s="403"/>
      <c r="Q898" s="403"/>
      <c r="R898" s="403"/>
      <c r="S898" s="403"/>
      <c r="T898" s="403"/>
      <c r="U898" s="403"/>
      <c r="V898" s="403"/>
      <c r="W898" s="403"/>
      <c r="X898" s="403"/>
      <c r="Y898" s="403"/>
      <c r="Z898" s="403"/>
      <c r="AA898" s="403"/>
      <c r="AB898" s="403"/>
      <c r="AC898" s="403"/>
      <c r="AD898" s="403"/>
      <c r="AE898" s="403"/>
      <c r="AF898" s="403"/>
      <c r="AG898" s="403"/>
      <c r="AH898" s="403"/>
      <c r="AI898" s="403"/>
      <c r="AJ898" s="403"/>
      <c r="AK898" s="403"/>
      <c r="AL898" s="403"/>
      <c r="AM898" s="403"/>
      <c r="AN898" s="403"/>
      <c r="AO898" s="403"/>
      <c r="AP898" s="403"/>
      <c r="AQ898" s="403"/>
    </row>
    <row r="899" spans="1:43" ht="15.75" customHeight="1">
      <c r="A899" s="403"/>
      <c r="B899" s="403"/>
      <c r="C899" s="403"/>
      <c r="D899" s="403"/>
      <c r="E899" s="403"/>
      <c r="F899" s="403"/>
      <c r="G899" s="403"/>
      <c r="H899" s="403"/>
      <c r="I899" s="403"/>
      <c r="J899" s="403"/>
      <c r="K899" s="403"/>
      <c r="L899" s="403"/>
      <c r="M899" s="403"/>
      <c r="N899" s="403"/>
      <c r="O899" s="403"/>
      <c r="P899" s="403"/>
      <c r="Q899" s="403"/>
      <c r="R899" s="403"/>
      <c r="S899" s="403"/>
      <c r="T899" s="403"/>
      <c r="U899" s="403"/>
      <c r="V899" s="403"/>
      <c r="W899" s="403"/>
      <c r="X899" s="403"/>
      <c r="Y899" s="403"/>
      <c r="Z899" s="403"/>
      <c r="AA899" s="403"/>
      <c r="AB899" s="403"/>
      <c r="AC899" s="403"/>
      <c r="AD899" s="403"/>
      <c r="AE899" s="403"/>
      <c r="AF899" s="403"/>
      <c r="AG899" s="403"/>
      <c r="AH899" s="403"/>
      <c r="AI899" s="403"/>
      <c r="AJ899" s="403"/>
      <c r="AK899" s="403"/>
      <c r="AL899" s="403"/>
      <c r="AM899" s="403"/>
      <c r="AN899" s="403"/>
      <c r="AO899" s="403"/>
      <c r="AP899" s="403"/>
      <c r="AQ899" s="403"/>
    </row>
    <row r="900" spans="1:43" ht="15.75" customHeight="1">
      <c r="A900" s="403"/>
      <c r="B900" s="403"/>
      <c r="C900" s="403"/>
      <c r="D900" s="403"/>
      <c r="E900" s="403"/>
      <c r="F900" s="403"/>
      <c r="G900" s="403"/>
      <c r="H900" s="403"/>
      <c r="I900" s="403"/>
      <c r="J900" s="403"/>
      <c r="K900" s="403"/>
      <c r="L900" s="403"/>
      <c r="M900" s="403"/>
      <c r="N900" s="403"/>
      <c r="O900" s="403"/>
      <c r="P900" s="403"/>
      <c r="Q900" s="403"/>
      <c r="R900" s="403"/>
      <c r="S900" s="403"/>
      <c r="T900" s="403"/>
      <c r="U900" s="403"/>
      <c r="V900" s="403"/>
      <c r="W900" s="403"/>
      <c r="X900" s="403"/>
      <c r="Y900" s="403"/>
      <c r="Z900" s="403"/>
      <c r="AA900" s="403"/>
      <c r="AB900" s="403"/>
      <c r="AC900" s="403"/>
      <c r="AD900" s="403"/>
      <c r="AE900" s="403"/>
      <c r="AF900" s="403"/>
      <c r="AG900" s="403"/>
      <c r="AH900" s="403"/>
      <c r="AI900" s="403"/>
      <c r="AJ900" s="403"/>
      <c r="AK900" s="403"/>
      <c r="AL900" s="403"/>
      <c r="AM900" s="403"/>
      <c r="AN900" s="403"/>
      <c r="AO900" s="403"/>
      <c r="AP900" s="403"/>
      <c r="AQ900" s="403"/>
    </row>
    <row r="901" spans="1:43" ht="15.75" customHeight="1">
      <c r="A901" s="403"/>
      <c r="B901" s="403"/>
      <c r="C901" s="403"/>
      <c r="D901" s="403"/>
      <c r="E901" s="403"/>
      <c r="F901" s="403"/>
      <c r="G901" s="403"/>
      <c r="H901" s="403"/>
      <c r="I901" s="403"/>
      <c r="J901" s="403"/>
      <c r="K901" s="403"/>
      <c r="L901" s="403"/>
      <c r="M901" s="403"/>
      <c r="N901" s="403"/>
      <c r="O901" s="403"/>
      <c r="P901" s="403"/>
      <c r="Q901" s="403"/>
      <c r="R901" s="403"/>
      <c r="S901" s="403"/>
      <c r="T901" s="403"/>
      <c r="U901" s="403"/>
      <c r="V901" s="403"/>
      <c r="W901" s="403"/>
      <c r="X901" s="403"/>
      <c r="Y901" s="403"/>
      <c r="Z901" s="403"/>
      <c r="AA901" s="403"/>
      <c r="AB901" s="403"/>
      <c r="AC901" s="403"/>
      <c r="AD901" s="403"/>
      <c r="AE901" s="403"/>
      <c r="AF901" s="403"/>
      <c r="AG901" s="403"/>
      <c r="AH901" s="403"/>
      <c r="AI901" s="403"/>
      <c r="AJ901" s="403"/>
      <c r="AK901" s="403"/>
      <c r="AL901" s="403"/>
      <c r="AM901" s="403"/>
      <c r="AN901" s="403"/>
      <c r="AO901" s="403"/>
      <c r="AP901" s="403"/>
      <c r="AQ901" s="403"/>
    </row>
    <row r="902" spans="1:43" ht="15.75" customHeight="1">
      <c r="A902" s="403"/>
      <c r="B902" s="403"/>
      <c r="C902" s="403"/>
      <c r="D902" s="403"/>
      <c r="E902" s="403"/>
      <c r="F902" s="403"/>
      <c r="G902" s="403"/>
      <c r="H902" s="403"/>
      <c r="I902" s="403"/>
      <c r="J902" s="403"/>
      <c r="K902" s="403"/>
      <c r="L902" s="403"/>
      <c r="M902" s="403"/>
      <c r="N902" s="403"/>
      <c r="O902" s="403"/>
      <c r="P902" s="403"/>
      <c r="Q902" s="403"/>
      <c r="R902" s="403"/>
      <c r="S902" s="403"/>
      <c r="T902" s="403"/>
      <c r="U902" s="403"/>
      <c r="V902" s="403"/>
      <c r="W902" s="403"/>
      <c r="X902" s="403"/>
      <c r="Y902" s="403"/>
      <c r="Z902" s="403"/>
      <c r="AA902" s="403"/>
      <c r="AB902" s="403"/>
      <c r="AC902" s="403"/>
      <c r="AD902" s="403"/>
      <c r="AE902" s="403"/>
      <c r="AF902" s="403"/>
      <c r="AG902" s="403"/>
      <c r="AH902" s="403"/>
      <c r="AI902" s="403"/>
      <c r="AJ902" s="403"/>
      <c r="AK902" s="403"/>
      <c r="AL902" s="403"/>
      <c r="AM902" s="403"/>
      <c r="AN902" s="403"/>
      <c r="AO902" s="403"/>
      <c r="AP902" s="403"/>
      <c r="AQ902" s="403"/>
    </row>
    <row r="903" spans="1:43" ht="15.75" customHeight="1">
      <c r="A903" s="403"/>
      <c r="B903" s="403"/>
      <c r="C903" s="403"/>
      <c r="D903" s="403"/>
      <c r="E903" s="403"/>
      <c r="F903" s="403"/>
      <c r="G903" s="403"/>
      <c r="H903" s="403"/>
      <c r="I903" s="403"/>
      <c r="J903" s="403"/>
      <c r="K903" s="403"/>
      <c r="L903" s="403"/>
      <c r="M903" s="403"/>
      <c r="N903" s="403"/>
      <c r="O903" s="403"/>
      <c r="P903" s="403"/>
      <c r="Q903" s="403"/>
      <c r="R903" s="403"/>
      <c r="S903" s="403"/>
      <c r="T903" s="403"/>
      <c r="U903" s="403"/>
      <c r="V903" s="403"/>
      <c r="W903" s="403"/>
      <c r="X903" s="403"/>
      <c r="Y903" s="403"/>
      <c r="Z903" s="403"/>
      <c r="AA903" s="403"/>
      <c r="AB903" s="403"/>
      <c r="AC903" s="403"/>
      <c r="AD903" s="403"/>
      <c r="AE903" s="403"/>
      <c r="AF903" s="403"/>
      <c r="AG903" s="403"/>
      <c r="AH903" s="403"/>
      <c r="AI903" s="403"/>
      <c r="AJ903" s="403"/>
      <c r="AK903" s="403"/>
      <c r="AL903" s="403"/>
      <c r="AM903" s="403"/>
      <c r="AN903" s="403"/>
      <c r="AO903" s="403"/>
      <c r="AP903" s="403"/>
      <c r="AQ903" s="403"/>
    </row>
    <row r="904" spans="1:43" ht="15.75" customHeight="1">
      <c r="A904" s="403"/>
      <c r="B904" s="403"/>
      <c r="C904" s="403"/>
      <c r="D904" s="403"/>
      <c r="E904" s="403"/>
      <c r="F904" s="403"/>
      <c r="G904" s="403"/>
      <c r="H904" s="403"/>
      <c r="I904" s="403"/>
      <c r="J904" s="403"/>
      <c r="K904" s="403"/>
      <c r="L904" s="403"/>
      <c r="M904" s="403"/>
      <c r="N904" s="403"/>
      <c r="O904" s="403"/>
      <c r="P904" s="403"/>
      <c r="Q904" s="403"/>
      <c r="R904" s="403"/>
      <c r="S904" s="403"/>
      <c r="T904" s="403"/>
      <c r="U904" s="403"/>
      <c r="V904" s="403"/>
      <c r="W904" s="403"/>
      <c r="X904" s="403"/>
      <c r="Y904" s="403"/>
      <c r="Z904" s="403"/>
      <c r="AA904" s="403"/>
      <c r="AB904" s="403"/>
      <c r="AC904" s="403"/>
      <c r="AD904" s="403"/>
      <c r="AE904" s="403"/>
      <c r="AF904" s="403"/>
      <c r="AG904" s="403"/>
      <c r="AH904" s="403"/>
      <c r="AI904" s="403"/>
      <c r="AJ904" s="403"/>
      <c r="AK904" s="403"/>
      <c r="AL904" s="403"/>
      <c r="AM904" s="403"/>
      <c r="AN904" s="403"/>
      <c r="AO904" s="403"/>
      <c r="AP904" s="403"/>
      <c r="AQ904" s="403"/>
    </row>
    <row r="905" spans="1:43" ht="15.75" customHeight="1">
      <c r="A905" s="403"/>
      <c r="B905" s="403"/>
      <c r="C905" s="403"/>
      <c r="D905" s="403"/>
      <c r="E905" s="403"/>
      <c r="F905" s="403"/>
      <c r="G905" s="403"/>
      <c r="H905" s="403"/>
      <c r="I905" s="403"/>
      <c r="J905" s="403"/>
      <c r="K905" s="403"/>
      <c r="L905" s="403"/>
      <c r="M905" s="403"/>
      <c r="N905" s="403"/>
      <c r="O905" s="403"/>
      <c r="P905" s="403"/>
      <c r="Q905" s="403"/>
      <c r="R905" s="403"/>
      <c r="S905" s="403"/>
      <c r="T905" s="403"/>
      <c r="U905" s="403"/>
      <c r="V905" s="403"/>
      <c r="W905" s="403"/>
      <c r="X905" s="403"/>
      <c r="Y905" s="403"/>
      <c r="Z905" s="403"/>
      <c r="AA905" s="403"/>
      <c r="AB905" s="403"/>
      <c r="AC905" s="403"/>
      <c r="AD905" s="403"/>
      <c r="AE905" s="403"/>
      <c r="AF905" s="403"/>
      <c r="AG905" s="403"/>
      <c r="AH905" s="403"/>
      <c r="AI905" s="403"/>
      <c r="AJ905" s="403"/>
      <c r="AK905" s="403"/>
      <c r="AL905" s="403"/>
      <c r="AM905" s="403"/>
      <c r="AN905" s="403"/>
      <c r="AO905" s="403"/>
      <c r="AP905" s="403"/>
      <c r="AQ905" s="403"/>
    </row>
    <row r="906" spans="1:43" ht="15.75" customHeight="1">
      <c r="A906" s="403"/>
      <c r="B906" s="403"/>
      <c r="C906" s="403"/>
      <c r="D906" s="403"/>
      <c r="E906" s="403"/>
      <c r="F906" s="403"/>
      <c r="G906" s="403"/>
      <c r="H906" s="403"/>
      <c r="I906" s="403"/>
      <c r="J906" s="403"/>
      <c r="K906" s="403"/>
      <c r="L906" s="403"/>
      <c r="M906" s="403"/>
      <c r="N906" s="403"/>
      <c r="O906" s="403"/>
      <c r="P906" s="403"/>
      <c r="Q906" s="403"/>
      <c r="R906" s="403"/>
      <c r="S906" s="403"/>
      <c r="T906" s="403"/>
      <c r="U906" s="403"/>
      <c r="V906" s="403"/>
      <c r="W906" s="403"/>
      <c r="X906" s="403"/>
      <c r="Y906" s="403"/>
      <c r="Z906" s="403"/>
      <c r="AA906" s="403"/>
      <c r="AB906" s="403"/>
      <c r="AC906" s="403"/>
      <c r="AD906" s="403"/>
      <c r="AE906" s="403"/>
      <c r="AF906" s="403"/>
      <c r="AG906" s="403"/>
      <c r="AH906" s="403"/>
      <c r="AI906" s="403"/>
      <c r="AJ906" s="403"/>
      <c r="AK906" s="403"/>
      <c r="AL906" s="403"/>
      <c r="AM906" s="403"/>
      <c r="AN906" s="403"/>
      <c r="AO906" s="403"/>
      <c r="AP906" s="403"/>
      <c r="AQ906" s="403"/>
    </row>
    <row r="907" spans="1:43" ht="15.75" customHeight="1">
      <c r="A907" s="403"/>
      <c r="B907" s="403"/>
      <c r="C907" s="403"/>
      <c r="D907" s="403"/>
      <c r="E907" s="403"/>
      <c r="F907" s="403"/>
      <c r="G907" s="403"/>
      <c r="H907" s="403"/>
      <c r="I907" s="403"/>
      <c r="J907" s="403"/>
      <c r="K907" s="403"/>
      <c r="L907" s="403"/>
      <c r="M907" s="403"/>
      <c r="N907" s="403"/>
      <c r="O907" s="403"/>
      <c r="P907" s="403"/>
      <c r="Q907" s="403"/>
      <c r="R907" s="403"/>
      <c r="S907" s="403"/>
      <c r="T907" s="403"/>
      <c r="U907" s="403"/>
      <c r="V907" s="403"/>
      <c r="W907" s="403"/>
      <c r="X907" s="403"/>
      <c r="Y907" s="403"/>
      <c r="Z907" s="403"/>
      <c r="AA907" s="403"/>
      <c r="AB907" s="403"/>
      <c r="AC907" s="403"/>
      <c r="AD907" s="403"/>
      <c r="AE907" s="403"/>
      <c r="AF907" s="403"/>
      <c r="AG907" s="403"/>
      <c r="AH907" s="403"/>
      <c r="AI907" s="403"/>
      <c r="AJ907" s="403"/>
      <c r="AK907" s="403"/>
      <c r="AL907" s="403"/>
      <c r="AM907" s="403"/>
      <c r="AN907" s="403"/>
      <c r="AO907" s="403"/>
      <c r="AP907" s="403"/>
      <c r="AQ907" s="403"/>
    </row>
    <row r="908" spans="1:43" ht="15.75" customHeight="1">
      <c r="A908" s="403"/>
      <c r="B908" s="403"/>
      <c r="C908" s="403"/>
      <c r="D908" s="403"/>
      <c r="E908" s="403"/>
      <c r="F908" s="403"/>
      <c r="G908" s="403"/>
      <c r="H908" s="403"/>
      <c r="I908" s="403"/>
      <c r="J908" s="403"/>
      <c r="K908" s="403"/>
      <c r="L908" s="403"/>
      <c r="M908" s="403"/>
      <c r="N908" s="403"/>
      <c r="O908" s="403"/>
      <c r="P908" s="403"/>
      <c r="Q908" s="403"/>
      <c r="R908" s="403"/>
      <c r="S908" s="403"/>
      <c r="T908" s="403"/>
      <c r="U908" s="403"/>
      <c r="V908" s="403"/>
      <c r="W908" s="403"/>
      <c r="X908" s="403"/>
      <c r="Y908" s="403"/>
      <c r="Z908" s="403"/>
      <c r="AA908" s="403"/>
      <c r="AB908" s="403"/>
      <c r="AC908" s="403"/>
      <c r="AD908" s="403"/>
      <c r="AE908" s="403"/>
      <c r="AF908" s="403"/>
      <c r="AG908" s="403"/>
      <c r="AH908" s="403"/>
      <c r="AI908" s="403"/>
      <c r="AJ908" s="403"/>
      <c r="AK908" s="403"/>
      <c r="AL908" s="403"/>
      <c r="AM908" s="403"/>
      <c r="AN908" s="403"/>
      <c r="AO908" s="403"/>
      <c r="AP908" s="403"/>
      <c r="AQ908" s="403"/>
    </row>
    <row r="909" spans="1:43" ht="15.75" customHeight="1">
      <c r="A909" s="403"/>
      <c r="B909" s="403"/>
      <c r="C909" s="403"/>
      <c r="D909" s="403"/>
      <c r="E909" s="403"/>
      <c r="F909" s="403"/>
      <c r="G909" s="403"/>
      <c r="H909" s="403"/>
      <c r="I909" s="403"/>
      <c r="J909" s="403"/>
      <c r="K909" s="403"/>
      <c r="L909" s="403"/>
      <c r="M909" s="403"/>
      <c r="N909" s="403"/>
      <c r="O909" s="403"/>
      <c r="P909" s="403"/>
      <c r="Q909" s="403"/>
      <c r="R909" s="403"/>
      <c r="S909" s="403"/>
      <c r="T909" s="403"/>
      <c r="U909" s="403"/>
      <c r="V909" s="403"/>
      <c r="W909" s="403"/>
      <c r="X909" s="403"/>
      <c r="Y909" s="403"/>
      <c r="Z909" s="403"/>
      <c r="AA909" s="403"/>
      <c r="AB909" s="403"/>
      <c r="AC909" s="403"/>
      <c r="AD909" s="403"/>
      <c r="AE909" s="403"/>
      <c r="AF909" s="403"/>
      <c r="AG909" s="403"/>
      <c r="AH909" s="403"/>
      <c r="AI909" s="403"/>
      <c r="AJ909" s="403"/>
      <c r="AK909" s="403"/>
      <c r="AL909" s="403"/>
      <c r="AM909" s="403"/>
      <c r="AN909" s="403"/>
      <c r="AO909" s="403"/>
      <c r="AP909" s="403"/>
      <c r="AQ909" s="403"/>
    </row>
    <row r="910" spans="1:43" ht="15.75" customHeight="1">
      <c r="A910" s="403"/>
      <c r="B910" s="403"/>
      <c r="C910" s="403"/>
      <c r="D910" s="403"/>
      <c r="E910" s="403"/>
      <c r="F910" s="403"/>
      <c r="G910" s="403"/>
      <c r="H910" s="403"/>
      <c r="I910" s="403"/>
      <c r="J910" s="403"/>
      <c r="K910" s="403"/>
      <c r="L910" s="403"/>
      <c r="M910" s="403"/>
      <c r="N910" s="403"/>
      <c r="O910" s="403"/>
      <c r="P910" s="403"/>
      <c r="Q910" s="403"/>
      <c r="R910" s="403"/>
      <c r="S910" s="403"/>
      <c r="T910" s="403"/>
      <c r="U910" s="403"/>
      <c r="V910" s="403"/>
      <c r="W910" s="403"/>
      <c r="X910" s="403"/>
      <c r="Y910" s="403"/>
      <c r="Z910" s="403"/>
      <c r="AA910" s="403"/>
      <c r="AB910" s="403"/>
      <c r="AC910" s="403"/>
      <c r="AD910" s="403"/>
      <c r="AE910" s="403"/>
      <c r="AF910" s="403"/>
      <c r="AG910" s="403"/>
      <c r="AH910" s="403"/>
      <c r="AI910" s="403"/>
      <c r="AJ910" s="403"/>
      <c r="AK910" s="403"/>
      <c r="AL910" s="403"/>
      <c r="AM910" s="403"/>
      <c r="AN910" s="403"/>
      <c r="AO910" s="403"/>
      <c r="AP910" s="403"/>
      <c r="AQ910" s="403"/>
    </row>
    <row r="911" spans="1:43" ht="15.75" customHeight="1">
      <c r="A911" s="403"/>
      <c r="B911" s="403"/>
      <c r="C911" s="403"/>
      <c r="D911" s="403"/>
      <c r="E911" s="403"/>
      <c r="F911" s="403"/>
      <c r="G911" s="403"/>
      <c r="H911" s="403"/>
      <c r="I911" s="403"/>
      <c r="J911" s="403"/>
      <c r="K911" s="403"/>
      <c r="L911" s="403"/>
      <c r="M911" s="403"/>
      <c r="N911" s="403"/>
      <c r="O911" s="403"/>
      <c r="P911" s="403"/>
      <c r="Q911" s="403"/>
      <c r="R911" s="403"/>
      <c r="S911" s="403"/>
      <c r="T911" s="403"/>
      <c r="U911" s="403"/>
      <c r="V911" s="403"/>
      <c r="W911" s="403"/>
      <c r="X911" s="403"/>
      <c r="Y911" s="403"/>
      <c r="Z911" s="403"/>
      <c r="AA911" s="403"/>
      <c r="AB911" s="403"/>
      <c r="AC911" s="403"/>
      <c r="AD911" s="403"/>
      <c r="AE911" s="403"/>
      <c r="AF911" s="403"/>
      <c r="AG911" s="403"/>
      <c r="AH911" s="403"/>
      <c r="AI911" s="403"/>
      <c r="AJ911" s="403"/>
      <c r="AK911" s="403"/>
      <c r="AL911" s="403"/>
      <c r="AM911" s="403"/>
      <c r="AN911" s="403"/>
      <c r="AO911" s="403"/>
      <c r="AP911" s="403"/>
      <c r="AQ911" s="403"/>
    </row>
    <row r="912" spans="1:43" ht="15.75" customHeight="1">
      <c r="A912" s="403"/>
      <c r="B912" s="403"/>
      <c r="C912" s="403"/>
      <c r="D912" s="403"/>
      <c r="E912" s="403"/>
      <c r="F912" s="403"/>
      <c r="G912" s="403"/>
      <c r="H912" s="403"/>
      <c r="I912" s="403"/>
      <c r="J912" s="403"/>
      <c r="K912" s="403"/>
      <c r="L912" s="403"/>
      <c r="M912" s="403"/>
      <c r="N912" s="403"/>
      <c r="O912" s="403"/>
      <c r="P912" s="403"/>
      <c r="Q912" s="403"/>
      <c r="R912" s="403"/>
      <c r="S912" s="403"/>
      <c r="T912" s="403"/>
      <c r="U912" s="403"/>
      <c r="V912" s="403"/>
      <c r="W912" s="403"/>
      <c r="X912" s="403"/>
      <c r="Y912" s="403"/>
      <c r="Z912" s="403"/>
      <c r="AA912" s="403"/>
      <c r="AB912" s="403"/>
      <c r="AC912" s="403"/>
      <c r="AD912" s="403"/>
      <c r="AE912" s="403"/>
      <c r="AF912" s="403"/>
      <c r="AG912" s="403"/>
      <c r="AH912" s="403"/>
      <c r="AI912" s="403"/>
      <c r="AJ912" s="403"/>
      <c r="AK912" s="403"/>
      <c r="AL912" s="403"/>
      <c r="AM912" s="403"/>
      <c r="AN912" s="403"/>
      <c r="AO912" s="403"/>
      <c r="AP912" s="403"/>
      <c r="AQ912" s="403"/>
    </row>
    <row r="913" spans="1:43" ht="15.75" customHeight="1">
      <c r="A913" s="403"/>
      <c r="B913" s="403"/>
      <c r="C913" s="403"/>
      <c r="D913" s="403"/>
      <c r="E913" s="403"/>
      <c r="F913" s="403"/>
      <c r="G913" s="403"/>
      <c r="H913" s="403"/>
      <c r="I913" s="403"/>
      <c r="J913" s="403"/>
      <c r="K913" s="403"/>
      <c r="L913" s="403"/>
      <c r="M913" s="403"/>
      <c r="N913" s="403"/>
      <c r="O913" s="403"/>
      <c r="P913" s="403"/>
      <c r="Q913" s="403"/>
      <c r="R913" s="403"/>
      <c r="S913" s="403"/>
      <c r="T913" s="403"/>
      <c r="U913" s="403"/>
      <c r="V913" s="403"/>
      <c r="W913" s="403"/>
      <c r="X913" s="403"/>
      <c r="Y913" s="403"/>
      <c r="Z913" s="403"/>
      <c r="AA913" s="403"/>
      <c r="AB913" s="403"/>
      <c r="AC913" s="403"/>
      <c r="AD913" s="403"/>
      <c r="AE913" s="403"/>
      <c r="AF913" s="403"/>
      <c r="AG913" s="403"/>
      <c r="AH913" s="403"/>
      <c r="AI913" s="403"/>
      <c r="AJ913" s="403"/>
      <c r="AK913" s="403"/>
      <c r="AL913" s="403"/>
      <c r="AM913" s="403"/>
      <c r="AN913" s="403"/>
      <c r="AO913" s="403"/>
      <c r="AP913" s="403"/>
      <c r="AQ913" s="403"/>
    </row>
    <row r="914" spans="1:43" ht="15.75" customHeight="1">
      <c r="A914" s="403"/>
      <c r="B914" s="403"/>
      <c r="C914" s="403"/>
      <c r="D914" s="403"/>
      <c r="E914" s="403"/>
      <c r="F914" s="403"/>
      <c r="G914" s="403"/>
      <c r="H914" s="403"/>
      <c r="I914" s="403"/>
      <c r="J914" s="403"/>
      <c r="K914" s="403"/>
      <c r="L914" s="403"/>
      <c r="M914" s="403"/>
      <c r="N914" s="403"/>
      <c r="O914" s="403"/>
      <c r="P914" s="403"/>
      <c r="Q914" s="403"/>
      <c r="R914" s="403"/>
      <c r="S914" s="403"/>
      <c r="T914" s="403"/>
      <c r="U914" s="403"/>
      <c r="V914" s="403"/>
      <c r="W914" s="403"/>
      <c r="X914" s="403"/>
      <c r="Y914" s="403"/>
      <c r="Z914" s="403"/>
      <c r="AA914" s="403"/>
      <c r="AB914" s="403"/>
      <c r="AC914" s="403"/>
      <c r="AD914" s="403"/>
      <c r="AE914" s="403"/>
      <c r="AF914" s="403"/>
      <c r="AG914" s="403"/>
      <c r="AH914" s="403"/>
      <c r="AI914" s="403"/>
      <c r="AJ914" s="403"/>
      <c r="AK914" s="403"/>
      <c r="AL914" s="403"/>
      <c r="AM914" s="403"/>
      <c r="AN914" s="403"/>
      <c r="AO914" s="403"/>
      <c r="AP914" s="403"/>
      <c r="AQ914" s="403"/>
    </row>
    <row r="915" spans="1:43" ht="15.75" customHeight="1">
      <c r="A915" s="403"/>
      <c r="B915" s="403"/>
      <c r="C915" s="403"/>
      <c r="D915" s="403"/>
      <c r="E915" s="403"/>
      <c r="F915" s="403"/>
      <c r="G915" s="403"/>
      <c r="H915" s="403"/>
      <c r="I915" s="403"/>
      <c r="J915" s="403"/>
      <c r="K915" s="403"/>
      <c r="L915" s="403"/>
      <c r="M915" s="403"/>
      <c r="N915" s="403"/>
      <c r="O915" s="403"/>
      <c r="P915" s="403"/>
      <c r="Q915" s="403"/>
      <c r="R915" s="403"/>
      <c r="S915" s="403"/>
      <c r="T915" s="403"/>
      <c r="U915" s="403"/>
      <c r="V915" s="403"/>
      <c r="W915" s="403"/>
      <c r="X915" s="403"/>
      <c r="Y915" s="403"/>
      <c r="Z915" s="403"/>
      <c r="AA915" s="403"/>
      <c r="AB915" s="403"/>
      <c r="AC915" s="403"/>
      <c r="AD915" s="403"/>
      <c r="AE915" s="403"/>
      <c r="AF915" s="403"/>
      <c r="AG915" s="403"/>
      <c r="AH915" s="403"/>
      <c r="AI915" s="403"/>
      <c r="AJ915" s="403"/>
      <c r="AK915" s="403"/>
      <c r="AL915" s="403"/>
      <c r="AM915" s="403"/>
      <c r="AN915" s="403"/>
      <c r="AO915" s="403"/>
      <c r="AP915" s="403"/>
      <c r="AQ915" s="403"/>
    </row>
    <row r="916" spans="1:43" ht="15.75" customHeight="1">
      <c r="A916" s="403"/>
      <c r="B916" s="403"/>
      <c r="C916" s="403"/>
      <c r="D916" s="403"/>
      <c r="E916" s="403"/>
      <c r="F916" s="403"/>
      <c r="G916" s="403"/>
      <c r="H916" s="403"/>
      <c r="I916" s="403"/>
      <c r="J916" s="403"/>
      <c r="K916" s="403"/>
      <c r="L916" s="403"/>
      <c r="M916" s="403"/>
      <c r="N916" s="403"/>
      <c r="O916" s="403"/>
      <c r="P916" s="403"/>
      <c r="Q916" s="403"/>
      <c r="R916" s="403"/>
      <c r="S916" s="403"/>
      <c r="T916" s="403"/>
      <c r="U916" s="403"/>
      <c r="V916" s="403"/>
      <c r="W916" s="403"/>
      <c r="X916" s="403"/>
      <c r="Y916" s="403"/>
      <c r="Z916" s="403"/>
      <c r="AA916" s="403"/>
      <c r="AB916" s="403"/>
      <c r="AC916" s="403"/>
      <c r="AD916" s="403"/>
      <c r="AE916" s="403"/>
      <c r="AF916" s="403"/>
      <c r="AG916" s="403"/>
      <c r="AH916" s="403"/>
      <c r="AI916" s="403"/>
      <c r="AJ916" s="403"/>
      <c r="AK916" s="403"/>
      <c r="AL916" s="403"/>
      <c r="AM916" s="403"/>
      <c r="AN916" s="403"/>
      <c r="AO916" s="403"/>
      <c r="AP916" s="403"/>
      <c r="AQ916" s="403"/>
    </row>
    <row r="917" spans="1:43" ht="15.75" customHeight="1">
      <c r="A917" s="403"/>
      <c r="B917" s="403"/>
      <c r="C917" s="403"/>
      <c r="D917" s="403"/>
      <c r="E917" s="403"/>
      <c r="F917" s="403"/>
      <c r="G917" s="403"/>
      <c r="H917" s="403"/>
      <c r="I917" s="403"/>
      <c r="J917" s="403"/>
      <c r="K917" s="403"/>
      <c r="L917" s="403"/>
      <c r="M917" s="403"/>
      <c r="N917" s="403"/>
      <c r="O917" s="403"/>
      <c r="P917" s="403"/>
      <c r="Q917" s="403"/>
      <c r="R917" s="403"/>
      <c r="S917" s="403"/>
      <c r="T917" s="403"/>
      <c r="U917" s="403"/>
      <c r="V917" s="403"/>
      <c r="W917" s="403"/>
      <c r="X917" s="403"/>
      <c r="Y917" s="403"/>
      <c r="Z917" s="403"/>
      <c r="AA917" s="403"/>
      <c r="AB917" s="403"/>
      <c r="AC917" s="403"/>
      <c r="AD917" s="403"/>
      <c r="AE917" s="403"/>
      <c r="AF917" s="403"/>
      <c r="AG917" s="403"/>
      <c r="AH917" s="403"/>
      <c r="AI917" s="403"/>
      <c r="AJ917" s="403"/>
      <c r="AK917" s="403"/>
      <c r="AL917" s="403"/>
      <c r="AM917" s="403"/>
      <c r="AN917" s="403"/>
      <c r="AO917" s="403"/>
      <c r="AP917" s="403"/>
      <c r="AQ917" s="403"/>
    </row>
    <row r="918" spans="1:43" ht="15.75" customHeight="1">
      <c r="A918" s="403"/>
      <c r="B918" s="403"/>
      <c r="C918" s="403"/>
      <c r="D918" s="403"/>
      <c r="E918" s="403"/>
      <c r="F918" s="403"/>
      <c r="G918" s="403"/>
      <c r="H918" s="403"/>
      <c r="I918" s="403"/>
      <c r="J918" s="403"/>
      <c r="K918" s="403"/>
      <c r="L918" s="403"/>
      <c r="M918" s="403"/>
      <c r="N918" s="403"/>
      <c r="O918" s="403"/>
      <c r="P918" s="403"/>
      <c r="Q918" s="403"/>
      <c r="R918" s="403"/>
      <c r="S918" s="403"/>
      <c r="T918" s="403"/>
      <c r="U918" s="403"/>
      <c r="V918" s="403"/>
      <c r="W918" s="403"/>
      <c r="X918" s="403"/>
      <c r="Y918" s="403"/>
      <c r="Z918" s="403"/>
      <c r="AA918" s="403"/>
      <c r="AB918" s="403"/>
      <c r="AC918" s="403"/>
      <c r="AD918" s="403"/>
      <c r="AE918" s="403"/>
      <c r="AF918" s="403"/>
      <c r="AG918" s="403"/>
      <c r="AH918" s="403"/>
      <c r="AI918" s="403"/>
      <c r="AJ918" s="403"/>
      <c r="AK918" s="403"/>
      <c r="AL918" s="403"/>
      <c r="AM918" s="403"/>
      <c r="AN918" s="403"/>
      <c r="AO918" s="403"/>
      <c r="AP918" s="403"/>
      <c r="AQ918" s="403"/>
    </row>
    <row r="919" spans="1:43" ht="15.75" customHeight="1">
      <c r="A919" s="403"/>
      <c r="B919" s="403"/>
      <c r="C919" s="403"/>
      <c r="D919" s="403"/>
      <c r="E919" s="403"/>
      <c r="F919" s="403"/>
      <c r="G919" s="403"/>
      <c r="H919" s="403"/>
      <c r="I919" s="403"/>
      <c r="J919" s="403"/>
      <c r="K919" s="403"/>
      <c r="L919" s="403"/>
      <c r="M919" s="403"/>
      <c r="N919" s="403"/>
      <c r="O919" s="403"/>
      <c r="P919" s="403"/>
      <c r="Q919" s="403"/>
      <c r="R919" s="403"/>
      <c r="S919" s="403"/>
      <c r="T919" s="403"/>
      <c r="U919" s="403"/>
      <c r="V919" s="403"/>
      <c r="W919" s="403"/>
      <c r="X919" s="403"/>
      <c r="Y919" s="403"/>
      <c r="Z919" s="403"/>
      <c r="AA919" s="403"/>
      <c r="AB919" s="403"/>
      <c r="AC919" s="403"/>
      <c r="AD919" s="403"/>
      <c r="AE919" s="403"/>
      <c r="AF919" s="403"/>
      <c r="AG919" s="403"/>
      <c r="AH919" s="403"/>
      <c r="AI919" s="403"/>
      <c r="AJ919" s="403"/>
      <c r="AK919" s="403"/>
      <c r="AL919" s="403"/>
      <c r="AM919" s="403"/>
      <c r="AN919" s="403"/>
      <c r="AO919" s="403"/>
      <c r="AP919" s="403"/>
      <c r="AQ919" s="403"/>
    </row>
    <row r="920" spans="1:43" ht="15.75" customHeight="1">
      <c r="A920" s="403"/>
      <c r="B920" s="403"/>
      <c r="C920" s="403"/>
      <c r="D920" s="403"/>
      <c r="E920" s="403"/>
      <c r="F920" s="403"/>
      <c r="G920" s="403"/>
      <c r="H920" s="403"/>
      <c r="I920" s="403"/>
      <c r="J920" s="403"/>
      <c r="K920" s="403"/>
      <c r="L920" s="403"/>
      <c r="M920" s="403"/>
      <c r="N920" s="403"/>
      <c r="O920" s="403"/>
      <c r="P920" s="403"/>
      <c r="Q920" s="403"/>
      <c r="R920" s="403"/>
      <c r="S920" s="403"/>
      <c r="T920" s="403"/>
      <c r="U920" s="403"/>
      <c r="V920" s="403"/>
      <c r="W920" s="403"/>
      <c r="X920" s="403"/>
      <c r="Y920" s="403"/>
      <c r="Z920" s="403"/>
      <c r="AA920" s="403"/>
      <c r="AB920" s="403"/>
      <c r="AC920" s="403"/>
      <c r="AD920" s="403"/>
      <c r="AE920" s="403"/>
      <c r="AF920" s="403"/>
      <c r="AG920" s="403"/>
      <c r="AH920" s="403"/>
      <c r="AI920" s="403"/>
      <c r="AJ920" s="403"/>
      <c r="AK920" s="403"/>
      <c r="AL920" s="403"/>
      <c r="AM920" s="403"/>
      <c r="AN920" s="403"/>
      <c r="AO920" s="403"/>
      <c r="AP920" s="403"/>
      <c r="AQ920" s="403"/>
    </row>
    <row r="921" spans="1:43" ht="15.75" customHeight="1">
      <c r="A921" s="403"/>
      <c r="B921" s="403"/>
      <c r="C921" s="403"/>
      <c r="D921" s="403"/>
      <c r="E921" s="403"/>
      <c r="F921" s="403"/>
      <c r="G921" s="403"/>
      <c r="H921" s="403"/>
      <c r="I921" s="403"/>
      <c r="J921" s="403"/>
      <c r="K921" s="403"/>
      <c r="L921" s="403"/>
      <c r="M921" s="403"/>
      <c r="N921" s="403"/>
      <c r="O921" s="403"/>
      <c r="P921" s="403"/>
      <c r="Q921" s="403"/>
      <c r="R921" s="403"/>
      <c r="S921" s="403"/>
      <c r="T921" s="403"/>
      <c r="U921" s="403"/>
      <c r="V921" s="403"/>
      <c r="W921" s="403"/>
      <c r="X921" s="403"/>
      <c r="Y921" s="403"/>
      <c r="Z921" s="403"/>
      <c r="AA921" s="403"/>
      <c r="AB921" s="403"/>
      <c r="AC921" s="403"/>
      <c r="AD921" s="403"/>
      <c r="AE921" s="403"/>
      <c r="AF921" s="403"/>
      <c r="AG921" s="403"/>
      <c r="AH921" s="403"/>
      <c r="AI921" s="403"/>
      <c r="AJ921" s="403"/>
      <c r="AK921" s="403"/>
      <c r="AL921" s="403"/>
      <c r="AM921" s="403"/>
      <c r="AN921" s="403"/>
      <c r="AO921" s="403"/>
      <c r="AP921" s="403"/>
      <c r="AQ921" s="403"/>
    </row>
    <row r="922" spans="1:43" ht="15.75" customHeight="1">
      <c r="A922" s="403"/>
      <c r="B922" s="403"/>
      <c r="C922" s="403"/>
      <c r="D922" s="403"/>
      <c r="E922" s="403"/>
      <c r="F922" s="403"/>
      <c r="G922" s="403"/>
      <c r="H922" s="403"/>
      <c r="I922" s="403"/>
      <c r="J922" s="403"/>
      <c r="K922" s="403"/>
      <c r="L922" s="403"/>
      <c r="M922" s="403"/>
      <c r="N922" s="403"/>
      <c r="O922" s="403"/>
      <c r="P922" s="403"/>
      <c r="Q922" s="403"/>
      <c r="R922" s="403"/>
      <c r="S922" s="403"/>
      <c r="T922" s="403"/>
      <c r="U922" s="403"/>
      <c r="V922" s="403"/>
      <c r="W922" s="403"/>
      <c r="X922" s="403"/>
      <c r="Y922" s="403"/>
      <c r="Z922" s="403"/>
      <c r="AA922" s="403"/>
      <c r="AB922" s="403"/>
      <c r="AC922" s="403"/>
      <c r="AD922" s="403"/>
      <c r="AE922" s="403"/>
      <c r="AF922" s="403"/>
      <c r="AG922" s="403"/>
      <c r="AH922" s="403"/>
      <c r="AI922" s="403"/>
      <c r="AJ922" s="403"/>
      <c r="AK922" s="403"/>
      <c r="AL922" s="403"/>
      <c r="AM922" s="403"/>
      <c r="AN922" s="403"/>
      <c r="AO922" s="403"/>
      <c r="AP922" s="403"/>
      <c r="AQ922" s="403"/>
    </row>
    <row r="923" spans="1:43" ht="15.75" customHeight="1">
      <c r="A923" s="403"/>
      <c r="B923" s="403"/>
      <c r="C923" s="403"/>
      <c r="D923" s="403"/>
      <c r="E923" s="403"/>
      <c r="F923" s="403"/>
      <c r="G923" s="403"/>
      <c r="H923" s="403"/>
      <c r="I923" s="403"/>
      <c r="J923" s="403"/>
      <c r="K923" s="403"/>
      <c r="L923" s="403"/>
      <c r="M923" s="403"/>
      <c r="N923" s="403"/>
      <c r="O923" s="403"/>
      <c r="P923" s="403"/>
      <c r="Q923" s="403"/>
      <c r="R923" s="403"/>
      <c r="S923" s="403"/>
      <c r="T923" s="403"/>
      <c r="U923" s="403"/>
      <c r="V923" s="403"/>
      <c r="W923" s="403"/>
      <c r="X923" s="403"/>
      <c r="Y923" s="403"/>
      <c r="Z923" s="403"/>
      <c r="AA923" s="403"/>
      <c r="AB923" s="403"/>
      <c r="AC923" s="403"/>
      <c r="AD923" s="403"/>
      <c r="AE923" s="403"/>
      <c r="AF923" s="403"/>
      <c r="AG923" s="403"/>
      <c r="AH923" s="403"/>
      <c r="AI923" s="403"/>
      <c r="AJ923" s="403"/>
      <c r="AK923" s="403"/>
      <c r="AL923" s="403"/>
      <c r="AM923" s="403"/>
      <c r="AN923" s="403"/>
      <c r="AO923" s="403"/>
      <c r="AP923" s="403"/>
      <c r="AQ923" s="403"/>
    </row>
    <row r="924" spans="1:43" ht="15.75" customHeight="1">
      <c r="A924" s="403"/>
      <c r="B924" s="403"/>
      <c r="C924" s="403"/>
      <c r="D924" s="403"/>
      <c r="E924" s="403"/>
      <c r="F924" s="403"/>
      <c r="G924" s="403"/>
      <c r="H924" s="403"/>
      <c r="I924" s="403"/>
      <c r="J924" s="403"/>
      <c r="K924" s="403"/>
      <c r="L924" s="403"/>
      <c r="M924" s="403"/>
      <c r="N924" s="403"/>
      <c r="O924" s="403"/>
      <c r="P924" s="403"/>
      <c r="Q924" s="403"/>
      <c r="R924" s="403"/>
      <c r="S924" s="403"/>
      <c r="T924" s="403"/>
      <c r="U924" s="403"/>
      <c r="V924" s="403"/>
      <c r="W924" s="403"/>
      <c r="X924" s="403"/>
      <c r="Y924" s="403"/>
      <c r="Z924" s="403"/>
      <c r="AA924" s="403"/>
      <c r="AB924" s="403"/>
      <c r="AC924" s="403"/>
      <c r="AD924" s="403"/>
      <c r="AE924" s="403"/>
      <c r="AF924" s="403"/>
      <c r="AG924" s="403"/>
      <c r="AH924" s="403"/>
      <c r="AI924" s="403"/>
      <c r="AJ924" s="403"/>
      <c r="AK924" s="403"/>
      <c r="AL924" s="403"/>
      <c r="AM924" s="403"/>
      <c r="AN924" s="403"/>
      <c r="AO924" s="403"/>
      <c r="AP924" s="403"/>
      <c r="AQ924" s="403"/>
    </row>
    <row r="925" spans="1:43" ht="15.75" customHeight="1">
      <c r="A925" s="403"/>
      <c r="B925" s="403"/>
      <c r="C925" s="403"/>
      <c r="D925" s="403"/>
      <c r="E925" s="403"/>
      <c r="F925" s="403"/>
      <c r="G925" s="403"/>
      <c r="H925" s="403"/>
      <c r="I925" s="403"/>
      <c r="J925" s="403"/>
      <c r="K925" s="403"/>
      <c r="L925" s="403"/>
      <c r="M925" s="403"/>
      <c r="N925" s="403"/>
      <c r="O925" s="403"/>
      <c r="P925" s="403"/>
      <c r="Q925" s="403"/>
      <c r="R925" s="403"/>
      <c r="S925" s="403"/>
      <c r="T925" s="403"/>
      <c r="U925" s="403"/>
      <c r="V925" s="403"/>
      <c r="W925" s="403"/>
      <c r="X925" s="403"/>
      <c r="Y925" s="403"/>
      <c r="Z925" s="403"/>
      <c r="AA925" s="403"/>
      <c r="AB925" s="403"/>
      <c r="AC925" s="403"/>
      <c r="AD925" s="403"/>
      <c r="AE925" s="403"/>
      <c r="AF925" s="403"/>
      <c r="AG925" s="403"/>
      <c r="AH925" s="403"/>
      <c r="AI925" s="403"/>
      <c r="AJ925" s="403"/>
      <c r="AK925" s="403"/>
      <c r="AL925" s="403"/>
      <c r="AM925" s="403"/>
      <c r="AN925" s="403"/>
      <c r="AO925" s="403"/>
      <c r="AP925" s="403"/>
      <c r="AQ925" s="403"/>
    </row>
    <row r="926" spans="1:43" ht="15.75" customHeight="1">
      <c r="A926" s="403"/>
      <c r="B926" s="403"/>
      <c r="C926" s="403"/>
      <c r="D926" s="403"/>
      <c r="E926" s="403"/>
      <c r="F926" s="403"/>
      <c r="G926" s="403"/>
      <c r="H926" s="403"/>
      <c r="I926" s="403"/>
      <c r="J926" s="403"/>
      <c r="K926" s="403"/>
      <c r="L926" s="403"/>
      <c r="M926" s="403"/>
      <c r="N926" s="403"/>
      <c r="O926" s="403"/>
      <c r="P926" s="403"/>
      <c r="Q926" s="403"/>
      <c r="R926" s="403"/>
      <c r="S926" s="403"/>
      <c r="T926" s="403"/>
      <c r="U926" s="403"/>
      <c r="V926" s="403"/>
      <c r="W926" s="403"/>
      <c r="X926" s="403"/>
      <c r="Y926" s="403"/>
      <c r="Z926" s="403"/>
      <c r="AA926" s="403"/>
      <c r="AB926" s="403"/>
      <c r="AC926" s="403"/>
      <c r="AD926" s="403"/>
      <c r="AE926" s="403"/>
      <c r="AF926" s="403"/>
      <c r="AG926" s="403"/>
      <c r="AH926" s="403"/>
      <c r="AI926" s="403"/>
      <c r="AJ926" s="403"/>
      <c r="AK926" s="403"/>
      <c r="AL926" s="403"/>
      <c r="AM926" s="403"/>
      <c r="AN926" s="403"/>
      <c r="AO926" s="403"/>
      <c r="AP926" s="403"/>
      <c r="AQ926" s="403"/>
    </row>
    <row r="927" spans="1:43" ht="15.75" customHeight="1">
      <c r="A927" s="403"/>
      <c r="B927" s="403"/>
      <c r="C927" s="403"/>
      <c r="D927" s="403"/>
      <c r="E927" s="403"/>
      <c r="F927" s="403"/>
      <c r="G927" s="403"/>
      <c r="H927" s="403"/>
      <c r="I927" s="403"/>
      <c r="J927" s="403"/>
      <c r="K927" s="403"/>
      <c r="L927" s="403"/>
      <c r="M927" s="403"/>
      <c r="N927" s="403"/>
      <c r="O927" s="403"/>
      <c r="P927" s="403"/>
      <c r="Q927" s="403"/>
      <c r="R927" s="403"/>
      <c r="S927" s="403"/>
      <c r="T927" s="403"/>
      <c r="U927" s="403"/>
      <c r="V927" s="403"/>
      <c r="W927" s="403"/>
      <c r="X927" s="403"/>
      <c r="Y927" s="403"/>
      <c r="Z927" s="403"/>
      <c r="AA927" s="403"/>
      <c r="AB927" s="403"/>
      <c r="AC927" s="403"/>
      <c r="AD927" s="403"/>
      <c r="AE927" s="403"/>
      <c r="AF927" s="403"/>
      <c r="AG927" s="403"/>
      <c r="AH927" s="403"/>
      <c r="AI927" s="403"/>
      <c r="AJ927" s="403"/>
      <c r="AK927" s="403"/>
      <c r="AL927" s="403"/>
      <c r="AM927" s="403"/>
      <c r="AN927" s="403"/>
      <c r="AO927" s="403"/>
      <c r="AP927" s="403"/>
      <c r="AQ927" s="403"/>
    </row>
    <row r="928" spans="1:43" ht="15.75" customHeight="1">
      <c r="A928" s="403"/>
      <c r="B928" s="403"/>
      <c r="C928" s="403"/>
      <c r="D928" s="403"/>
      <c r="E928" s="403"/>
      <c r="F928" s="403"/>
      <c r="G928" s="403"/>
      <c r="H928" s="403"/>
      <c r="I928" s="403"/>
      <c r="J928" s="403"/>
      <c r="K928" s="403"/>
      <c r="L928" s="403"/>
      <c r="M928" s="403"/>
      <c r="N928" s="403"/>
      <c r="O928" s="403"/>
      <c r="P928" s="403"/>
      <c r="Q928" s="403"/>
      <c r="R928" s="403"/>
      <c r="S928" s="403"/>
      <c r="T928" s="403"/>
      <c r="U928" s="403"/>
      <c r="V928" s="403"/>
      <c r="W928" s="403"/>
      <c r="X928" s="403"/>
      <c r="Y928" s="403"/>
      <c r="Z928" s="403"/>
      <c r="AA928" s="403"/>
      <c r="AB928" s="403"/>
      <c r="AC928" s="403"/>
      <c r="AD928" s="403"/>
      <c r="AE928" s="403"/>
      <c r="AF928" s="403"/>
      <c r="AG928" s="403"/>
      <c r="AH928" s="403"/>
      <c r="AI928" s="403"/>
      <c r="AJ928" s="403"/>
      <c r="AK928" s="403"/>
      <c r="AL928" s="403"/>
      <c r="AM928" s="403"/>
      <c r="AN928" s="403"/>
      <c r="AO928" s="403"/>
      <c r="AP928" s="403"/>
      <c r="AQ928" s="403"/>
    </row>
    <row r="929" spans="1:43" ht="15.75" customHeight="1">
      <c r="A929" s="403"/>
      <c r="B929" s="403"/>
      <c r="C929" s="403"/>
      <c r="D929" s="403"/>
      <c r="E929" s="403"/>
      <c r="F929" s="403"/>
      <c r="G929" s="403"/>
      <c r="H929" s="403"/>
      <c r="I929" s="403"/>
      <c r="J929" s="403"/>
      <c r="K929" s="403"/>
      <c r="L929" s="403"/>
      <c r="M929" s="403"/>
      <c r="N929" s="403"/>
      <c r="O929" s="403"/>
      <c r="P929" s="403"/>
      <c r="Q929" s="403"/>
      <c r="R929" s="403"/>
      <c r="S929" s="403"/>
      <c r="T929" s="403"/>
      <c r="U929" s="403"/>
      <c r="V929" s="403"/>
      <c r="W929" s="403"/>
      <c r="X929" s="403"/>
      <c r="Y929" s="403"/>
      <c r="Z929" s="403"/>
      <c r="AA929" s="403"/>
      <c r="AB929" s="403"/>
      <c r="AC929" s="403"/>
      <c r="AD929" s="403"/>
      <c r="AE929" s="403"/>
      <c r="AF929" s="403"/>
      <c r="AG929" s="403"/>
      <c r="AH929" s="403"/>
      <c r="AI929" s="403"/>
      <c r="AJ929" s="403"/>
      <c r="AK929" s="403"/>
      <c r="AL929" s="403"/>
      <c r="AM929" s="403"/>
      <c r="AN929" s="403"/>
      <c r="AO929" s="403"/>
      <c r="AP929" s="403"/>
      <c r="AQ929" s="403"/>
    </row>
    <row r="930" spans="1:43" ht="15.75" customHeight="1">
      <c r="A930" s="403"/>
      <c r="B930" s="403"/>
      <c r="C930" s="403"/>
      <c r="D930" s="403"/>
      <c r="E930" s="403"/>
      <c r="F930" s="403"/>
      <c r="G930" s="403"/>
      <c r="H930" s="403"/>
      <c r="I930" s="403"/>
      <c r="J930" s="403"/>
      <c r="K930" s="403"/>
      <c r="L930" s="403"/>
      <c r="M930" s="403"/>
      <c r="N930" s="403"/>
      <c r="O930" s="403"/>
      <c r="P930" s="403"/>
      <c r="Q930" s="403"/>
      <c r="R930" s="403"/>
      <c r="S930" s="403"/>
      <c r="T930" s="403"/>
      <c r="U930" s="403"/>
      <c r="V930" s="403"/>
      <c r="W930" s="403"/>
      <c r="X930" s="403"/>
      <c r="Y930" s="403"/>
      <c r="Z930" s="403"/>
      <c r="AA930" s="403"/>
      <c r="AB930" s="403"/>
      <c r="AC930" s="403"/>
      <c r="AD930" s="403"/>
      <c r="AE930" s="403"/>
      <c r="AF930" s="403"/>
      <c r="AG930" s="403"/>
      <c r="AH930" s="403"/>
      <c r="AI930" s="403"/>
      <c r="AJ930" s="403"/>
      <c r="AK930" s="403"/>
      <c r="AL930" s="403"/>
      <c r="AM930" s="403"/>
      <c r="AN930" s="403"/>
      <c r="AO930" s="403"/>
      <c r="AP930" s="403"/>
      <c r="AQ930" s="403"/>
    </row>
    <row r="931" spans="1:43" ht="15.75" customHeight="1">
      <c r="A931" s="403"/>
      <c r="B931" s="403"/>
      <c r="C931" s="403"/>
      <c r="D931" s="403"/>
      <c r="E931" s="403"/>
      <c r="F931" s="403"/>
      <c r="G931" s="403"/>
      <c r="H931" s="403"/>
      <c r="I931" s="403"/>
      <c r="J931" s="403"/>
      <c r="K931" s="403"/>
      <c r="L931" s="403"/>
      <c r="M931" s="403"/>
      <c r="N931" s="403"/>
      <c r="O931" s="403"/>
      <c r="P931" s="403"/>
      <c r="Q931" s="403"/>
      <c r="R931" s="403"/>
      <c r="S931" s="403"/>
      <c r="T931" s="403"/>
      <c r="U931" s="403"/>
      <c r="V931" s="403"/>
      <c r="W931" s="403"/>
      <c r="X931" s="403"/>
      <c r="Y931" s="403"/>
      <c r="Z931" s="403"/>
      <c r="AA931" s="403"/>
      <c r="AB931" s="403"/>
      <c r="AC931" s="403"/>
      <c r="AD931" s="403"/>
      <c r="AE931" s="403"/>
      <c r="AF931" s="403"/>
      <c r="AG931" s="403"/>
      <c r="AH931" s="403"/>
      <c r="AI931" s="403"/>
      <c r="AJ931" s="403"/>
      <c r="AK931" s="403"/>
      <c r="AL931" s="403"/>
      <c r="AM931" s="403"/>
      <c r="AN931" s="403"/>
      <c r="AO931" s="403"/>
      <c r="AP931" s="403"/>
      <c r="AQ931" s="403"/>
    </row>
    <row r="932" spans="1:43" ht="15.75" customHeight="1">
      <c r="A932" s="403"/>
      <c r="B932" s="403"/>
      <c r="C932" s="403"/>
      <c r="D932" s="403"/>
      <c r="E932" s="403"/>
      <c r="F932" s="403"/>
      <c r="G932" s="403"/>
      <c r="H932" s="403"/>
      <c r="I932" s="403"/>
      <c r="J932" s="403"/>
      <c r="K932" s="403"/>
      <c r="L932" s="403"/>
      <c r="M932" s="403"/>
      <c r="N932" s="403"/>
      <c r="O932" s="403"/>
      <c r="P932" s="403"/>
      <c r="Q932" s="403"/>
      <c r="R932" s="403"/>
      <c r="S932" s="403"/>
      <c r="T932" s="403"/>
      <c r="U932" s="403"/>
      <c r="V932" s="403"/>
      <c r="W932" s="403"/>
      <c r="X932" s="403"/>
      <c r="Y932" s="403"/>
      <c r="Z932" s="403"/>
      <c r="AA932" s="403"/>
      <c r="AB932" s="403"/>
      <c r="AC932" s="403"/>
      <c r="AD932" s="403"/>
      <c r="AE932" s="403"/>
      <c r="AF932" s="403"/>
      <c r="AG932" s="403"/>
      <c r="AH932" s="403"/>
      <c r="AI932" s="403"/>
      <c r="AJ932" s="403"/>
      <c r="AK932" s="403"/>
      <c r="AL932" s="403"/>
      <c r="AM932" s="403"/>
      <c r="AN932" s="403"/>
      <c r="AO932" s="403"/>
      <c r="AP932" s="403"/>
      <c r="AQ932" s="403"/>
    </row>
    <row r="933" spans="1:43" ht="15.75" customHeight="1">
      <c r="A933" s="403"/>
      <c r="B933" s="403"/>
      <c r="C933" s="403"/>
      <c r="D933" s="403"/>
      <c r="E933" s="403"/>
      <c r="F933" s="403"/>
      <c r="G933" s="403"/>
      <c r="H933" s="403"/>
      <c r="I933" s="403"/>
      <c r="J933" s="403"/>
      <c r="K933" s="403"/>
      <c r="L933" s="403"/>
      <c r="M933" s="403"/>
      <c r="N933" s="403"/>
      <c r="O933" s="403"/>
      <c r="P933" s="403"/>
      <c r="Q933" s="403"/>
      <c r="R933" s="403"/>
      <c r="S933" s="403"/>
      <c r="T933" s="403"/>
      <c r="U933" s="403"/>
      <c r="V933" s="403"/>
      <c r="W933" s="403"/>
      <c r="X933" s="403"/>
      <c r="Y933" s="403"/>
      <c r="Z933" s="403"/>
      <c r="AA933" s="403"/>
      <c r="AB933" s="403"/>
      <c r="AC933" s="403"/>
      <c r="AD933" s="403"/>
      <c r="AE933" s="403"/>
      <c r="AF933" s="403"/>
      <c r="AG933" s="403"/>
      <c r="AH933" s="403"/>
      <c r="AI933" s="403"/>
      <c r="AJ933" s="403"/>
      <c r="AK933" s="403"/>
      <c r="AL933" s="403"/>
      <c r="AM933" s="403"/>
      <c r="AN933" s="403"/>
      <c r="AO933" s="403"/>
      <c r="AP933" s="403"/>
      <c r="AQ933" s="403"/>
    </row>
    <row r="934" spans="1:43" ht="15.75" customHeight="1">
      <c r="A934" s="403"/>
      <c r="B934" s="403"/>
      <c r="C934" s="403"/>
      <c r="D934" s="403"/>
      <c r="E934" s="403"/>
      <c r="F934" s="403"/>
      <c r="G934" s="403"/>
      <c r="H934" s="403"/>
      <c r="I934" s="403"/>
      <c r="J934" s="403"/>
      <c r="K934" s="403"/>
      <c r="L934" s="403"/>
      <c r="M934" s="403"/>
      <c r="N934" s="403"/>
      <c r="O934" s="403"/>
      <c r="P934" s="403"/>
      <c r="Q934" s="403"/>
      <c r="R934" s="403"/>
      <c r="S934" s="403"/>
      <c r="T934" s="403"/>
      <c r="U934" s="403"/>
      <c r="V934" s="403"/>
      <c r="W934" s="403"/>
      <c r="X934" s="403"/>
      <c r="Y934" s="403"/>
      <c r="Z934" s="403"/>
      <c r="AA934" s="403"/>
      <c r="AB934" s="403"/>
      <c r="AC934" s="403"/>
      <c r="AD934" s="403"/>
      <c r="AE934" s="403"/>
      <c r="AF934" s="403"/>
      <c r="AG934" s="403"/>
      <c r="AH934" s="403"/>
      <c r="AI934" s="403"/>
      <c r="AJ934" s="403"/>
      <c r="AK934" s="403"/>
      <c r="AL934" s="403"/>
      <c r="AM934" s="403"/>
      <c r="AN934" s="403"/>
      <c r="AO934" s="403"/>
      <c r="AP934" s="403"/>
      <c r="AQ934" s="403"/>
    </row>
    <row r="935" spans="1:43" ht="15.75" customHeight="1">
      <c r="A935" s="403"/>
      <c r="B935" s="403"/>
      <c r="C935" s="403"/>
      <c r="D935" s="403"/>
      <c r="E935" s="403"/>
      <c r="F935" s="403"/>
      <c r="G935" s="403"/>
      <c r="H935" s="403"/>
      <c r="I935" s="403"/>
      <c r="J935" s="403"/>
      <c r="K935" s="403"/>
      <c r="L935" s="403"/>
      <c r="M935" s="403"/>
      <c r="N935" s="403"/>
      <c r="O935" s="403"/>
      <c r="P935" s="403"/>
      <c r="Q935" s="403"/>
      <c r="R935" s="403"/>
      <c r="S935" s="403"/>
      <c r="T935" s="403"/>
      <c r="U935" s="403"/>
      <c r="V935" s="403"/>
      <c r="W935" s="403"/>
      <c r="X935" s="403"/>
      <c r="Y935" s="403"/>
      <c r="Z935" s="403"/>
      <c r="AA935" s="403"/>
      <c r="AB935" s="403"/>
      <c r="AC935" s="403"/>
      <c r="AD935" s="403"/>
      <c r="AE935" s="403"/>
      <c r="AF935" s="403"/>
      <c r="AG935" s="403"/>
      <c r="AH935" s="403"/>
      <c r="AI935" s="403"/>
      <c r="AJ935" s="403"/>
      <c r="AK935" s="403"/>
      <c r="AL935" s="403"/>
      <c r="AM935" s="403"/>
      <c r="AN935" s="403"/>
      <c r="AO935" s="403"/>
      <c r="AP935" s="403"/>
      <c r="AQ935" s="403"/>
    </row>
    <row r="936" spans="1:43" ht="15.75" customHeight="1">
      <c r="A936" s="403"/>
      <c r="B936" s="403"/>
      <c r="C936" s="403"/>
      <c r="D936" s="403"/>
      <c r="E936" s="403"/>
      <c r="F936" s="403"/>
      <c r="G936" s="403"/>
      <c r="H936" s="403"/>
      <c r="I936" s="403"/>
      <c r="J936" s="403"/>
      <c r="K936" s="403"/>
      <c r="L936" s="403"/>
      <c r="M936" s="403"/>
      <c r="N936" s="403"/>
      <c r="O936" s="403"/>
      <c r="P936" s="403"/>
      <c r="Q936" s="403"/>
      <c r="R936" s="403"/>
      <c r="S936" s="403"/>
      <c r="T936" s="403"/>
      <c r="U936" s="403"/>
      <c r="V936" s="403"/>
      <c r="W936" s="403"/>
      <c r="X936" s="403"/>
      <c r="Y936" s="403"/>
      <c r="Z936" s="403"/>
      <c r="AA936" s="403"/>
      <c r="AB936" s="403"/>
      <c r="AC936" s="403"/>
      <c r="AD936" s="403"/>
      <c r="AE936" s="403"/>
      <c r="AF936" s="403"/>
      <c r="AG936" s="403"/>
      <c r="AH936" s="403"/>
      <c r="AI936" s="403"/>
      <c r="AJ936" s="403"/>
      <c r="AK936" s="403"/>
      <c r="AL936" s="403"/>
      <c r="AM936" s="403"/>
      <c r="AN936" s="403"/>
      <c r="AO936" s="403"/>
      <c r="AP936" s="403"/>
      <c r="AQ936" s="403"/>
    </row>
    <row r="937" spans="1:43" ht="15.75" customHeight="1">
      <c r="A937" s="403"/>
      <c r="B937" s="403"/>
      <c r="C937" s="403"/>
      <c r="D937" s="403"/>
      <c r="E937" s="403"/>
      <c r="F937" s="403"/>
      <c r="G937" s="403"/>
      <c r="H937" s="403"/>
      <c r="I937" s="403"/>
      <c r="J937" s="403"/>
      <c r="K937" s="403"/>
      <c r="L937" s="403"/>
      <c r="M937" s="403"/>
      <c r="N937" s="403"/>
      <c r="O937" s="403"/>
      <c r="P937" s="403"/>
      <c r="Q937" s="403"/>
      <c r="R937" s="403"/>
      <c r="S937" s="403"/>
      <c r="T937" s="403"/>
      <c r="U937" s="403"/>
      <c r="V937" s="403"/>
      <c r="W937" s="403"/>
      <c r="X937" s="403"/>
      <c r="Y937" s="403"/>
      <c r="Z937" s="403"/>
      <c r="AA937" s="403"/>
      <c r="AB937" s="403"/>
      <c r="AC937" s="403"/>
      <c r="AD937" s="403"/>
      <c r="AE937" s="403"/>
      <c r="AF937" s="403"/>
      <c r="AG937" s="403"/>
      <c r="AH937" s="403"/>
      <c r="AI937" s="403"/>
      <c r="AJ937" s="403"/>
      <c r="AK937" s="403"/>
      <c r="AL937" s="403"/>
      <c r="AM937" s="403"/>
      <c r="AN937" s="403"/>
      <c r="AO937" s="403"/>
      <c r="AP937" s="403"/>
      <c r="AQ937" s="403"/>
    </row>
    <row r="938" spans="1:43" ht="15.75" customHeight="1">
      <c r="A938" s="403"/>
      <c r="B938" s="403"/>
      <c r="C938" s="403"/>
      <c r="D938" s="403"/>
      <c r="E938" s="403"/>
      <c r="F938" s="403"/>
      <c r="G938" s="403"/>
      <c r="H938" s="403"/>
      <c r="I938" s="403"/>
      <c r="J938" s="403"/>
      <c r="K938" s="403"/>
      <c r="L938" s="403"/>
      <c r="M938" s="403"/>
      <c r="N938" s="403"/>
      <c r="O938" s="403"/>
      <c r="P938" s="403"/>
      <c r="Q938" s="403"/>
      <c r="R938" s="403"/>
      <c r="S938" s="403"/>
      <c r="T938" s="403"/>
      <c r="U938" s="403"/>
      <c r="V938" s="403"/>
      <c r="W938" s="403"/>
      <c r="X938" s="403"/>
      <c r="Y938" s="403"/>
      <c r="Z938" s="403"/>
      <c r="AA938" s="403"/>
      <c r="AB938" s="403"/>
      <c r="AC938" s="403"/>
      <c r="AD938" s="403"/>
      <c r="AE938" s="403"/>
      <c r="AF938" s="403"/>
      <c r="AG938" s="403"/>
      <c r="AH938" s="403"/>
      <c r="AI938" s="403"/>
      <c r="AJ938" s="403"/>
      <c r="AK938" s="403"/>
      <c r="AL938" s="403"/>
      <c r="AM938" s="403"/>
      <c r="AN938" s="403"/>
      <c r="AO938" s="403"/>
      <c r="AP938" s="403"/>
      <c r="AQ938" s="403"/>
    </row>
    <row r="939" spans="1:43" ht="15.75" customHeight="1">
      <c r="A939" s="403"/>
      <c r="B939" s="403"/>
      <c r="C939" s="403"/>
      <c r="D939" s="403"/>
      <c r="E939" s="403"/>
      <c r="F939" s="403"/>
      <c r="G939" s="403"/>
      <c r="H939" s="403"/>
      <c r="I939" s="403"/>
      <c r="J939" s="403"/>
      <c r="K939" s="403"/>
      <c r="L939" s="403"/>
      <c r="M939" s="403"/>
      <c r="N939" s="403"/>
      <c r="O939" s="403"/>
      <c r="P939" s="403"/>
      <c r="Q939" s="403"/>
      <c r="R939" s="403"/>
      <c r="S939" s="403"/>
      <c r="T939" s="403"/>
      <c r="U939" s="403"/>
      <c r="V939" s="403"/>
      <c r="W939" s="403"/>
      <c r="X939" s="403"/>
      <c r="Y939" s="403"/>
      <c r="Z939" s="403"/>
      <c r="AA939" s="403"/>
      <c r="AB939" s="403"/>
      <c r="AC939" s="403"/>
      <c r="AD939" s="403"/>
      <c r="AE939" s="403"/>
      <c r="AF939" s="403"/>
      <c r="AG939" s="403"/>
      <c r="AH939" s="403"/>
      <c r="AI939" s="403"/>
      <c r="AJ939" s="403"/>
      <c r="AK939" s="403"/>
      <c r="AL939" s="403"/>
      <c r="AM939" s="403"/>
      <c r="AN939" s="403"/>
      <c r="AO939" s="403"/>
      <c r="AP939" s="403"/>
      <c r="AQ939" s="403"/>
    </row>
    <row r="940" spans="1:43" ht="15.75" customHeight="1">
      <c r="A940" s="403"/>
      <c r="B940" s="403"/>
      <c r="C940" s="403"/>
      <c r="D940" s="403"/>
      <c r="E940" s="403"/>
      <c r="F940" s="403"/>
      <c r="G940" s="403"/>
      <c r="H940" s="403"/>
      <c r="I940" s="403"/>
      <c r="J940" s="403"/>
      <c r="K940" s="403"/>
      <c r="L940" s="403"/>
      <c r="M940" s="403"/>
      <c r="N940" s="403"/>
      <c r="O940" s="403"/>
      <c r="P940" s="403"/>
      <c r="Q940" s="403"/>
      <c r="R940" s="403"/>
      <c r="S940" s="403"/>
      <c r="T940" s="403"/>
      <c r="U940" s="403"/>
      <c r="V940" s="403"/>
      <c r="W940" s="403"/>
      <c r="X940" s="403"/>
      <c r="Y940" s="403"/>
      <c r="Z940" s="403"/>
      <c r="AA940" s="403"/>
      <c r="AB940" s="403"/>
      <c r="AC940" s="403"/>
      <c r="AD940" s="403"/>
      <c r="AE940" s="403"/>
      <c r="AF940" s="403"/>
      <c r="AG940" s="403"/>
      <c r="AH940" s="403"/>
      <c r="AI940" s="403"/>
      <c r="AJ940" s="403"/>
      <c r="AK940" s="403"/>
      <c r="AL940" s="403"/>
      <c r="AM940" s="403"/>
      <c r="AN940" s="403"/>
      <c r="AO940" s="403"/>
      <c r="AP940" s="403"/>
      <c r="AQ940" s="403"/>
    </row>
    <row r="941" spans="1:43" ht="15.75" customHeight="1">
      <c r="A941" s="403"/>
      <c r="B941" s="403"/>
      <c r="C941" s="403"/>
      <c r="D941" s="403"/>
      <c r="E941" s="403"/>
      <c r="F941" s="403"/>
      <c r="G941" s="403"/>
      <c r="H941" s="403"/>
      <c r="I941" s="403"/>
      <c r="J941" s="403"/>
      <c r="K941" s="403"/>
      <c r="L941" s="403"/>
      <c r="M941" s="403"/>
      <c r="N941" s="403"/>
      <c r="O941" s="403"/>
      <c r="P941" s="403"/>
      <c r="Q941" s="403"/>
      <c r="R941" s="403"/>
      <c r="S941" s="403"/>
      <c r="T941" s="403"/>
      <c r="U941" s="403"/>
      <c r="V941" s="403"/>
      <c r="W941" s="403"/>
      <c r="X941" s="403"/>
      <c r="Y941" s="403"/>
      <c r="Z941" s="403"/>
      <c r="AA941" s="403"/>
      <c r="AB941" s="403"/>
      <c r="AC941" s="403"/>
      <c r="AD941" s="403"/>
      <c r="AE941" s="403"/>
      <c r="AF941" s="403"/>
      <c r="AG941" s="403"/>
      <c r="AH941" s="403"/>
      <c r="AI941" s="403"/>
      <c r="AJ941" s="403"/>
      <c r="AK941" s="403"/>
      <c r="AL941" s="403"/>
      <c r="AM941" s="403"/>
      <c r="AN941" s="403"/>
      <c r="AO941" s="403"/>
      <c r="AP941" s="403"/>
      <c r="AQ941" s="403"/>
    </row>
    <row r="942" spans="1:43" ht="15.75" customHeight="1">
      <c r="A942" s="403"/>
      <c r="B942" s="403"/>
      <c r="C942" s="403"/>
      <c r="D942" s="403"/>
      <c r="E942" s="403"/>
      <c r="F942" s="403"/>
      <c r="G942" s="403"/>
      <c r="H942" s="403"/>
      <c r="I942" s="403"/>
      <c r="J942" s="403"/>
      <c r="K942" s="403"/>
      <c r="L942" s="403"/>
      <c r="M942" s="403"/>
      <c r="N942" s="403"/>
      <c r="O942" s="403"/>
      <c r="P942" s="403"/>
      <c r="Q942" s="403"/>
      <c r="R942" s="403"/>
      <c r="S942" s="403"/>
      <c r="T942" s="403"/>
      <c r="U942" s="403"/>
      <c r="V942" s="403"/>
      <c r="W942" s="403"/>
      <c r="X942" s="403"/>
      <c r="Y942" s="403"/>
      <c r="Z942" s="403"/>
      <c r="AA942" s="403"/>
      <c r="AB942" s="403"/>
      <c r="AC942" s="403"/>
      <c r="AD942" s="403"/>
      <c r="AE942" s="403"/>
      <c r="AF942" s="403"/>
      <c r="AG942" s="403"/>
      <c r="AH942" s="403"/>
      <c r="AI942" s="403"/>
      <c r="AJ942" s="403"/>
      <c r="AK942" s="403"/>
      <c r="AL942" s="403"/>
      <c r="AM942" s="403"/>
      <c r="AN942" s="403"/>
      <c r="AO942" s="403"/>
      <c r="AP942" s="403"/>
      <c r="AQ942" s="403"/>
    </row>
    <row r="943" spans="1:43" ht="15.75" customHeight="1">
      <c r="A943" s="403"/>
      <c r="B943" s="403"/>
      <c r="C943" s="403"/>
      <c r="D943" s="403"/>
      <c r="E943" s="403"/>
      <c r="F943" s="403"/>
      <c r="G943" s="403"/>
      <c r="H943" s="403"/>
      <c r="I943" s="403"/>
      <c r="J943" s="403"/>
      <c r="K943" s="403"/>
      <c r="L943" s="403"/>
      <c r="M943" s="403"/>
      <c r="N943" s="403"/>
      <c r="O943" s="403"/>
      <c r="P943" s="403"/>
      <c r="Q943" s="403"/>
      <c r="R943" s="403"/>
      <c r="S943" s="403"/>
      <c r="T943" s="403"/>
      <c r="U943" s="403"/>
      <c r="V943" s="403"/>
      <c r="W943" s="403"/>
      <c r="X943" s="403"/>
      <c r="Y943" s="403"/>
      <c r="Z943" s="403"/>
      <c r="AA943" s="403"/>
      <c r="AB943" s="403"/>
      <c r="AC943" s="403"/>
      <c r="AD943" s="403"/>
      <c r="AE943" s="403"/>
      <c r="AF943" s="403"/>
      <c r="AG943" s="403"/>
      <c r="AH943" s="403"/>
      <c r="AI943" s="403"/>
      <c r="AJ943" s="403"/>
      <c r="AK943" s="403"/>
      <c r="AL943" s="403"/>
      <c r="AM943" s="403"/>
      <c r="AN943" s="403"/>
      <c r="AO943" s="403"/>
      <c r="AP943" s="403"/>
      <c r="AQ943" s="403"/>
    </row>
    <row r="944" spans="1:43" ht="15.75" customHeight="1">
      <c r="A944" s="403"/>
      <c r="B944" s="403"/>
      <c r="C944" s="403"/>
      <c r="D944" s="403"/>
      <c r="E944" s="403"/>
      <c r="F944" s="403"/>
      <c r="G944" s="403"/>
      <c r="H944" s="403"/>
      <c r="I944" s="403"/>
      <c r="J944" s="403"/>
      <c r="K944" s="403"/>
      <c r="L944" s="403"/>
      <c r="M944" s="403"/>
      <c r="N944" s="403"/>
      <c r="O944" s="403"/>
      <c r="P944" s="403"/>
      <c r="Q944" s="403"/>
      <c r="R944" s="403"/>
      <c r="S944" s="403"/>
      <c r="T944" s="403"/>
      <c r="U944" s="403"/>
      <c r="V944" s="403"/>
      <c r="W944" s="403"/>
      <c r="X944" s="403"/>
      <c r="Y944" s="403"/>
      <c r="Z944" s="403"/>
      <c r="AA944" s="403"/>
      <c r="AB944" s="403"/>
      <c r="AC944" s="403"/>
      <c r="AD944" s="403"/>
      <c r="AE944" s="403"/>
      <c r="AF944" s="403"/>
      <c r="AG944" s="403"/>
      <c r="AH944" s="403"/>
      <c r="AI944" s="403"/>
      <c r="AJ944" s="403"/>
      <c r="AK944" s="403"/>
      <c r="AL944" s="403"/>
      <c r="AM944" s="403"/>
      <c r="AN944" s="403"/>
      <c r="AO944" s="403"/>
      <c r="AP944" s="403"/>
      <c r="AQ944" s="403"/>
    </row>
    <row r="945" spans="1:43" ht="15.75" customHeight="1">
      <c r="A945" s="403"/>
      <c r="B945" s="403"/>
      <c r="C945" s="403"/>
      <c r="D945" s="403"/>
      <c r="E945" s="403"/>
      <c r="F945" s="403"/>
      <c r="G945" s="403"/>
      <c r="H945" s="403"/>
      <c r="I945" s="403"/>
      <c r="J945" s="403"/>
      <c r="K945" s="403"/>
      <c r="L945" s="403"/>
      <c r="M945" s="403"/>
      <c r="N945" s="403"/>
      <c r="O945" s="403"/>
      <c r="P945" s="403"/>
      <c r="Q945" s="403"/>
      <c r="R945" s="403"/>
      <c r="S945" s="403"/>
      <c r="T945" s="403"/>
      <c r="U945" s="403"/>
      <c r="V945" s="403"/>
      <c r="W945" s="403"/>
      <c r="X945" s="403"/>
      <c r="Y945" s="403"/>
      <c r="Z945" s="403"/>
      <c r="AA945" s="403"/>
      <c r="AB945" s="403"/>
      <c r="AC945" s="403"/>
      <c r="AD945" s="403"/>
      <c r="AE945" s="403"/>
      <c r="AF945" s="403"/>
      <c r="AG945" s="403"/>
      <c r="AH945" s="403"/>
      <c r="AI945" s="403"/>
      <c r="AJ945" s="403"/>
      <c r="AK945" s="403"/>
      <c r="AL945" s="403"/>
      <c r="AM945" s="403"/>
      <c r="AN945" s="403"/>
      <c r="AO945" s="403"/>
      <c r="AP945" s="403"/>
      <c r="AQ945" s="403"/>
    </row>
    <row r="946" spans="1:43" ht="15.75" customHeight="1">
      <c r="A946" s="403"/>
      <c r="B946" s="403"/>
      <c r="C946" s="403"/>
      <c r="D946" s="403"/>
      <c r="E946" s="403"/>
      <c r="F946" s="403"/>
      <c r="G946" s="403"/>
      <c r="H946" s="403"/>
      <c r="I946" s="403"/>
      <c r="J946" s="403"/>
      <c r="K946" s="403"/>
      <c r="L946" s="403"/>
      <c r="M946" s="403"/>
      <c r="N946" s="403"/>
      <c r="O946" s="403"/>
      <c r="P946" s="403"/>
      <c r="Q946" s="403"/>
      <c r="R946" s="403"/>
      <c r="S946" s="403"/>
      <c r="T946" s="403"/>
      <c r="U946" s="403"/>
      <c r="V946" s="403"/>
      <c r="W946" s="403"/>
      <c r="X946" s="403"/>
      <c r="Y946" s="403"/>
      <c r="Z946" s="403"/>
      <c r="AA946" s="403"/>
      <c r="AB946" s="403"/>
      <c r="AC946" s="403"/>
      <c r="AD946" s="403"/>
      <c r="AE946" s="403"/>
      <c r="AF946" s="403"/>
      <c r="AG946" s="403"/>
      <c r="AH946" s="403"/>
      <c r="AI946" s="403"/>
      <c r="AJ946" s="403"/>
      <c r="AK946" s="403"/>
      <c r="AL946" s="403"/>
      <c r="AM946" s="403"/>
      <c r="AN946" s="403"/>
      <c r="AO946" s="403"/>
      <c r="AP946" s="403"/>
      <c r="AQ946" s="403"/>
    </row>
    <row r="947" spans="1:43" ht="15.75" customHeight="1">
      <c r="A947" s="403"/>
      <c r="B947" s="403"/>
      <c r="C947" s="403"/>
      <c r="D947" s="403"/>
      <c r="E947" s="403"/>
      <c r="F947" s="403"/>
      <c r="G947" s="403"/>
      <c r="H947" s="403"/>
      <c r="I947" s="403"/>
      <c r="J947" s="403"/>
      <c r="K947" s="403"/>
      <c r="L947" s="403"/>
      <c r="M947" s="403"/>
      <c r="N947" s="403"/>
      <c r="O947" s="403"/>
      <c r="P947" s="403"/>
      <c r="Q947" s="403"/>
      <c r="R947" s="403"/>
      <c r="S947" s="403"/>
      <c r="T947" s="403"/>
      <c r="U947" s="403"/>
      <c r="V947" s="403"/>
      <c r="W947" s="403"/>
      <c r="X947" s="403"/>
      <c r="Y947" s="403"/>
      <c r="Z947" s="403"/>
      <c r="AA947" s="403"/>
      <c r="AB947" s="403"/>
      <c r="AC947" s="403"/>
      <c r="AD947" s="403"/>
      <c r="AE947" s="403"/>
      <c r="AF947" s="403"/>
      <c r="AG947" s="403"/>
      <c r="AH947" s="403"/>
      <c r="AI947" s="403"/>
      <c r="AJ947" s="403"/>
      <c r="AK947" s="403"/>
      <c r="AL947" s="403"/>
      <c r="AM947" s="403"/>
      <c r="AN947" s="403"/>
      <c r="AO947" s="403"/>
      <c r="AP947" s="403"/>
      <c r="AQ947" s="403"/>
    </row>
    <row r="948" spans="1:43" ht="15.75" customHeight="1">
      <c r="A948" s="403"/>
      <c r="B948" s="403"/>
      <c r="C948" s="403"/>
      <c r="D948" s="403"/>
      <c r="E948" s="403"/>
      <c r="F948" s="403"/>
      <c r="G948" s="403"/>
      <c r="H948" s="403"/>
      <c r="I948" s="403"/>
      <c r="J948" s="403"/>
      <c r="K948" s="403"/>
      <c r="L948" s="403"/>
      <c r="M948" s="403"/>
      <c r="N948" s="403"/>
      <c r="O948" s="403"/>
      <c r="P948" s="403"/>
      <c r="Q948" s="403"/>
      <c r="R948" s="403"/>
      <c r="S948" s="403"/>
      <c r="T948" s="403"/>
      <c r="U948" s="403"/>
      <c r="V948" s="403"/>
      <c r="W948" s="403"/>
      <c r="X948" s="403"/>
      <c r="Y948" s="403"/>
      <c r="Z948" s="403"/>
      <c r="AA948" s="403"/>
      <c r="AB948" s="403"/>
      <c r="AC948" s="403"/>
      <c r="AD948" s="403"/>
      <c r="AE948" s="403"/>
      <c r="AF948" s="403"/>
      <c r="AG948" s="403"/>
      <c r="AH948" s="403"/>
      <c r="AI948" s="403"/>
      <c r="AJ948" s="403"/>
      <c r="AK948" s="403"/>
      <c r="AL948" s="403"/>
      <c r="AM948" s="403"/>
      <c r="AN948" s="403"/>
      <c r="AO948" s="403"/>
      <c r="AP948" s="403"/>
      <c r="AQ948" s="403"/>
    </row>
    <row r="949" spans="1:43" ht="15.75" customHeight="1">
      <c r="A949" s="403"/>
      <c r="B949" s="403"/>
      <c r="C949" s="403"/>
      <c r="D949" s="403"/>
      <c r="E949" s="403"/>
      <c r="F949" s="403"/>
      <c r="G949" s="403"/>
      <c r="H949" s="403"/>
      <c r="I949" s="403"/>
      <c r="J949" s="403"/>
      <c r="K949" s="403"/>
      <c r="L949" s="403"/>
      <c r="M949" s="403"/>
      <c r="N949" s="403"/>
      <c r="O949" s="403"/>
      <c r="P949" s="403"/>
      <c r="Q949" s="403"/>
      <c r="R949" s="403"/>
      <c r="S949" s="403"/>
      <c r="T949" s="403"/>
      <c r="U949" s="403"/>
      <c r="V949" s="403"/>
      <c r="W949" s="403"/>
      <c r="X949" s="403"/>
      <c r="Y949" s="403"/>
      <c r="Z949" s="403"/>
      <c r="AA949" s="403"/>
      <c r="AB949" s="403"/>
      <c r="AC949" s="403"/>
      <c r="AD949" s="403"/>
      <c r="AE949" s="403"/>
      <c r="AF949" s="403"/>
      <c r="AG949" s="403"/>
      <c r="AH949" s="403"/>
      <c r="AI949" s="403"/>
      <c r="AJ949" s="403"/>
      <c r="AK949" s="403"/>
      <c r="AL949" s="403"/>
      <c r="AM949" s="403"/>
      <c r="AN949" s="403"/>
      <c r="AO949" s="403"/>
      <c r="AP949" s="403"/>
      <c r="AQ949" s="403"/>
    </row>
    <row r="950" spans="1:43" ht="15.75" customHeight="1">
      <c r="A950" s="403"/>
      <c r="B950" s="403"/>
      <c r="C950" s="403"/>
      <c r="D950" s="403"/>
      <c r="E950" s="403"/>
      <c r="F950" s="403"/>
      <c r="G950" s="403"/>
      <c r="H950" s="403"/>
      <c r="I950" s="403"/>
      <c r="J950" s="403"/>
      <c r="K950" s="403"/>
      <c r="L950" s="403"/>
      <c r="M950" s="403"/>
      <c r="N950" s="403"/>
      <c r="O950" s="403"/>
      <c r="P950" s="403"/>
      <c r="Q950" s="403"/>
      <c r="R950" s="403"/>
      <c r="S950" s="403"/>
      <c r="T950" s="403"/>
      <c r="U950" s="403"/>
      <c r="V950" s="403"/>
      <c r="W950" s="403"/>
      <c r="X950" s="403"/>
      <c r="Y950" s="403"/>
      <c r="Z950" s="403"/>
      <c r="AA950" s="403"/>
      <c r="AB950" s="403"/>
      <c r="AC950" s="403"/>
      <c r="AD950" s="403"/>
      <c r="AE950" s="403"/>
      <c r="AF950" s="403"/>
      <c r="AG950" s="403"/>
      <c r="AH950" s="403"/>
      <c r="AI950" s="403"/>
      <c r="AJ950" s="403"/>
      <c r="AK950" s="403"/>
      <c r="AL950" s="403"/>
      <c r="AM950" s="403"/>
      <c r="AN950" s="403"/>
      <c r="AO950" s="403"/>
      <c r="AP950" s="403"/>
      <c r="AQ950" s="403"/>
    </row>
    <row r="951" spans="1:43" ht="15.75" customHeight="1">
      <c r="A951" s="403"/>
      <c r="B951" s="403"/>
      <c r="C951" s="403"/>
      <c r="D951" s="403"/>
      <c r="E951" s="403"/>
      <c r="F951" s="403"/>
      <c r="G951" s="403"/>
      <c r="H951" s="403"/>
      <c r="I951" s="403"/>
      <c r="J951" s="403"/>
      <c r="K951" s="403"/>
      <c r="L951" s="403"/>
      <c r="M951" s="403"/>
      <c r="N951" s="403"/>
      <c r="O951" s="403"/>
      <c r="P951" s="403"/>
      <c r="Q951" s="403"/>
      <c r="R951" s="403"/>
      <c r="S951" s="403"/>
      <c r="T951" s="403"/>
      <c r="U951" s="403"/>
      <c r="V951" s="403"/>
      <c r="W951" s="403"/>
      <c r="X951" s="403"/>
      <c r="Y951" s="403"/>
      <c r="Z951" s="403"/>
      <c r="AA951" s="403"/>
      <c r="AB951" s="403"/>
      <c r="AC951" s="403"/>
      <c r="AD951" s="403"/>
      <c r="AE951" s="403"/>
      <c r="AF951" s="403"/>
      <c r="AG951" s="403"/>
      <c r="AH951" s="403"/>
      <c r="AI951" s="403"/>
      <c r="AJ951" s="403"/>
      <c r="AK951" s="403"/>
      <c r="AL951" s="403"/>
      <c r="AM951" s="403"/>
      <c r="AN951" s="403"/>
      <c r="AO951" s="403"/>
      <c r="AP951" s="403"/>
      <c r="AQ951" s="403"/>
    </row>
    <row r="952" spans="1:43" ht="15.75" customHeight="1">
      <c r="A952" s="403"/>
      <c r="B952" s="403"/>
      <c r="C952" s="403"/>
      <c r="D952" s="403"/>
      <c r="E952" s="403"/>
      <c r="F952" s="403"/>
      <c r="G952" s="403"/>
      <c r="H952" s="403"/>
      <c r="I952" s="403"/>
      <c r="J952" s="403"/>
      <c r="K952" s="403"/>
      <c r="L952" s="403"/>
      <c r="M952" s="403"/>
      <c r="N952" s="403"/>
      <c r="O952" s="403"/>
      <c r="P952" s="403"/>
      <c r="Q952" s="403"/>
      <c r="R952" s="403"/>
      <c r="S952" s="403"/>
      <c r="T952" s="403"/>
      <c r="U952" s="403"/>
      <c r="V952" s="403"/>
      <c r="W952" s="403"/>
      <c r="X952" s="403"/>
      <c r="Y952" s="403"/>
      <c r="Z952" s="403"/>
      <c r="AA952" s="403"/>
      <c r="AB952" s="403"/>
      <c r="AC952" s="403"/>
      <c r="AD952" s="403"/>
      <c r="AE952" s="403"/>
      <c r="AF952" s="403"/>
      <c r="AG952" s="403"/>
      <c r="AH952" s="403"/>
      <c r="AI952" s="403"/>
      <c r="AJ952" s="403"/>
      <c r="AK952" s="403"/>
      <c r="AL952" s="403"/>
      <c r="AM952" s="403"/>
      <c r="AN952" s="403"/>
      <c r="AO952" s="403"/>
      <c r="AP952" s="403"/>
      <c r="AQ952" s="403"/>
    </row>
    <row r="953" spans="1:43" ht="15.75" customHeight="1">
      <c r="A953" s="403"/>
      <c r="B953" s="403"/>
      <c r="C953" s="403"/>
      <c r="D953" s="403"/>
      <c r="E953" s="403"/>
      <c r="F953" s="403"/>
      <c r="G953" s="403"/>
      <c r="H953" s="403"/>
      <c r="I953" s="403"/>
      <c r="J953" s="403"/>
      <c r="K953" s="403"/>
      <c r="L953" s="403"/>
      <c r="M953" s="403"/>
      <c r="N953" s="403"/>
      <c r="O953" s="403"/>
      <c r="P953" s="403"/>
      <c r="Q953" s="403"/>
      <c r="R953" s="403"/>
      <c r="S953" s="403"/>
      <c r="T953" s="403"/>
      <c r="U953" s="403"/>
      <c r="V953" s="403"/>
      <c r="W953" s="403"/>
      <c r="X953" s="403"/>
      <c r="Y953" s="403"/>
      <c r="Z953" s="403"/>
      <c r="AA953" s="403"/>
      <c r="AB953" s="403"/>
      <c r="AC953" s="403"/>
      <c r="AD953" s="403"/>
      <c r="AE953" s="403"/>
      <c r="AF953" s="403"/>
      <c r="AG953" s="403"/>
      <c r="AH953" s="403"/>
      <c r="AI953" s="403"/>
      <c r="AJ953" s="403"/>
      <c r="AK953" s="403"/>
      <c r="AL953" s="403"/>
      <c r="AM953" s="403"/>
      <c r="AN953" s="403"/>
      <c r="AO953" s="403"/>
      <c r="AP953" s="403"/>
      <c r="AQ953" s="403"/>
    </row>
    <row r="954" spans="1:43" ht="15.75" customHeight="1">
      <c r="A954" s="403"/>
      <c r="B954" s="403"/>
      <c r="C954" s="403"/>
      <c r="D954" s="403"/>
      <c r="E954" s="403"/>
      <c r="F954" s="403"/>
      <c r="G954" s="403"/>
      <c r="H954" s="403"/>
      <c r="I954" s="403"/>
      <c r="J954" s="403"/>
      <c r="K954" s="403"/>
      <c r="L954" s="403"/>
      <c r="M954" s="403"/>
      <c r="N954" s="403"/>
      <c r="O954" s="403"/>
      <c r="P954" s="403"/>
      <c r="Q954" s="403"/>
      <c r="R954" s="403"/>
      <c r="S954" s="403"/>
      <c r="T954" s="403"/>
      <c r="U954" s="403"/>
      <c r="V954" s="403"/>
      <c r="W954" s="403"/>
      <c r="X954" s="403"/>
      <c r="Y954" s="403"/>
      <c r="Z954" s="403"/>
      <c r="AA954" s="403"/>
      <c r="AB954" s="403"/>
      <c r="AC954" s="403"/>
      <c r="AD954" s="403"/>
      <c r="AE954" s="403"/>
      <c r="AF954" s="403"/>
      <c r="AG954" s="403"/>
      <c r="AH954" s="403"/>
      <c r="AI954" s="403"/>
      <c r="AJ954" s="403"/>
      <c r="AK954" s="403"/>
      <c r="AL954" s="403"/>
      <c r="AM954" s="403"/>
      <c r="AN954" s="403"/>
      <c r="AO954" s="403"/>
      <c r="AP954" s="403"/>
      <c r="AQ954" s="403"/>
    </row>
    <row r="955" spans="1:43" ht="15.75" customHeight="1">
      <c r="A955" s="403"/>
      <c r="B955" s="403"/>
      <c r="C955" s="403"/>
      <c r="D955" s="403"/>
      <c r="E955" s="403"/>
      <c r="F955" s="403"/>
      <c r="G955" s="403"/>
      <c r="H955" s="403"/>
      <c r="I955" s="403"/>
      <c r="J955" s="403"/>
      <c r="K955" s="403"/>
      <c r="L955" s="403"/>
      <c r="M955" s="403"/>
      <c r="N955" s="403"/>
      <c r="O955" s="403"/>
      <c r="P955" s="403"/>
      <c r="Q955" s="403"/>
      <c r="R955" s="403"/>
      <c r="S955" s="403"/>
      <c r="T955" s="403"/>
      <c r="U955" s="403"/>
      <c r="V955" s="403"/>
      <c r="W955" s="403"/>
      <c r="X955" s="403"/>
      <c r="Y955" s="403"/>
      <c r="Z955" s="403"/>
      <c r="AA955" s="403"/>
      <c r="AB955" s="403"/>
      <c r="AC955" s="403"/>
      <c r="AD955" s="403"/>
      <c r="AE955" s="403"/>
      <c r="AF955" s="403"/>
      <c r="AG955" s="403"/>
      <c r="AH955" s="403"/>
      <c r="AI955" s="403"/>
      <c r="AJ955" s="403"/>
      <c r="AK955" s="403"/>
      <c r="AL955" s="403"/>
      <c r="AM955" s="403"/>
      <c r="AN955" s="403"/>
      <c r="AO955" s="403"/>
      <c r="AP955" s="403"/>
      <c r="AQ955" s="403"/>
    </row>
    <row r="956" spans="1:43" ht="15.75" customHeight="1">
      <c r="A956" s="403"/>
      <c r="B956" s="403"/>
      <c r="C956" s="403"/>
      <c r="D956" s="403"/>
      <c r="E956" s="403"/>
      <c r="F956" s="403"/>
      <c r="G956" s="403"/>
      <c r="H956" s="403"/>
      <c r="I956" s="403"/>
      <c r="J956" s="403"/>
      <c r="K956" s="403"/>
      <c r="L956" s="403"/>
      <c r="M956" s="403"/>
      <c r="N956" s="403"/>
      <c r="O956" s="403"/>
      <c r="P956" s="403"/>
      <c r="Q956" s="403"/>
      <c r="R956" s="403"/>
      <c r="S956" s="403"/>
      <c r="T956" s="403"/>
      <c r="U956" s="403"/>
      <c r="V956" s="403"/>
      <c r="W956" s="403"/>
      <c r="X956" s="403"/>
      <c r="Y956" s="403"/>
      <c r="Z956" s="403"/>
      <c r="AA956" s="403"/>
      <c r="AB956" s="403"/>
      <c r="AC956" s="403"/>
      <c r="AD956" s="403"/>
      <c r="AE956" s="403"/>
      <c r="AF956" s="403"/>
      <c r="AG956" s="403"/>
      <c r="AH956" s="403"/>
      <c r="AI956" s="403"/>
      <c r="AJ956" s="403"/>
      <c r="AK956" s="403"/>
      <c r="AL956" s="403"/>
      <c r="AM956" s="403"/>
      <c r="AN956" s="403"/>
      <c r="AO956" s="403"/>
      <c r="AP956" s="403"/>
      <c r="AQ956" s="403"/>
    </row>
    <row r="957" spans="1:43" ht="15.75" customHeight="1">
      <c r="A957" s="403"/>
      <c r="B957" s="403"/>
      <c r="C957" s="403"/>
      <c r="D957" s="403"/>
      <c r="E957" s="403"/>
      <c r="F957" s="403"/>
      <c r="G957" s="403"/>
      <c r="H957" s="403"/>
      <c r="I957" s="403"/>
      <c r="J957" s="403"/>
      <c r="K957" s="403"/>
      <c r="L957" s="403"/>
      <c r="M957" s="403"/>
      <c r="N957" s="403"/>
      <c r="O957" s="403"/>
      <c r="P957" s="403"/>
      <c r="Q957" s="403"/>
      <c r="R957" s="403"/>
      <c r="S957" s="403"/>
      <c r="T957" s="403"/>
      <c r="U957" s="403"/>
      <c r="V957" s="403"/>
      <c r="W957" s="403"/>
      <c r="X957" s="403"/>
      <c r="Y957" s="403"/>
      <c r="Z957" s="403"/>
      <c r="AA957" s="403"/>
      <c r="AB957" s="403"/>
      <c r="AC957" s="403"/>
      <c r="AD957" s="403"/>
      <c r="AE957" s="403"/>
      <c r="AF957" s="403"/>
      <c r="AG957" s="403"/>
      <c r="AH957" s="403"/>
      <c r="AI957" s="403"/>
      <c r="AJ957" s="403"/>
      <c r="AK957" s="403"/>
      <c r="AL957" s="403"/>
      <c r="AM957" s="403"/>
      <c r="AN957" s="403"/>
      <c r="AO957" s="403"/>
      <c r="AP957" s="403"/>
      <c r="AQ957" s="403"/>
    </row>
    <row r="958" spans="1:43" ht="15.75" customHeight="1">
      <c r="A958" s="403"/>
      <c r="B958" s="403"/>
      <c r="C958" s="403"/>
      <c r="D958" s="403"/>
      <c r="E958" s="403"/>
      <c r="F958" s="403"/>
      <c r="G958" s="403"/>
      <c r="H958" s="403"/>
      <c r="I958" s="403"/>
      <c r="J958" s="403"/>
      <c r="K958" s="403"/>
      <c r="L958" s="403"/>
      <c r="M958" s="403"/>
      <c r="N958" s="403"/>
      <c r="O958" s="403"/>
      <c r="P958" s="403"/>
      <c r="Q958" s="403"/>
      <c r="R958" s="403"/>
      <c r="S958" s="403"/>
      <c r="T958" s="403"/>
      <c r="U958" s="403"/>
      <c r="V958" s="403"/>
      <c r="W958" s="403"/>
      <c r="X958" s="403"/>
      <c r="Y958" s="403"/>
      <c r="Z958" s="403"/>
      <c r="AA958" s="403"/>
      <c r="AB958" s="403"/>
      <c r="AC958" s="403"/>
      <c r="AD958" s="403"/>
      <c r="AE958" s="403"/>
      <c r="AF958" s="403"/>
      <c r="AG958" s="403"/>
      <c r="AH958" s="403"/>
      <c r="AI958" s="403"/>
      <c r="AJ958" s="403"/>
      <c r="AK958" s="403"/>
      <c r="AL958" s="403"/>
      <c r="AM958" s="403"/>
      <c r="AN958" s="403"/>
      <c r="AO958" s="403"/>
      <c r="AP958" s="403"/>
      <c r="AQ958" s="403"/>
    </row>
    <row r="959" spans="1:43" ht="15.75" customHeight="1">
      <c r="A959" s="403"/>
      <c r="B959" s="403"/>
      <c r="C959" s="403"/>
      <c r="D959" s="403"/>
      <c r="E959" s="403"/>
      <c r="F959" s="403"/>
      <c r="G959" s="403"/>
      <c r="H959" s="403"/>
      <c r="I959" s="403"/>
      <c r="J959" s="403"/>
      <c r="K959" s="403"/>
      <c r="L959" s="403"/>
      <c r="M959" s="403"/>
      <c r="N959" s="403"/>
      <c r="O959" s="403"/>
      <c r="P959" s="403"/>
      <c r="Q959" s="403"/>
      <c r="R959" s="403"/>
      <c r="S959" s="403"/>
      <c r="T959" s="403"/>
      <c r="U959" s="403"/>
      <c r="V959" s="403"/>
      <c r="W959" s="403"/>
      <c r="X959" s="403"/>
      <c r="Y959" s="403"/>
      <c r="Z959" s="403"/>
      <c r="AA959" s="403"/>
      <c r="AB959" s="403"/>
      <c r="AC959" s="403"/>
      <c r="AD959" s="403"/>
      <c r="AE959" s="403"/>
      <c r="AF959" s="403"/>
      <c r="AG959" s="403"/>
      <c r="AH959" s="403"/>
      <c r="AI959" s="403"/>
      <c r="AJ959" s="403"/>
      <c r="AK959" s="403"/>
      <c r="AL959" s="403"/>
      <c r="AM959" s="403"/>
      <c r="AN959" s="403"/>
      <c r="AO959" s="403"/>
      <c r="AP959" s="403"/>
      <c r="AQ959" s="403"/>
    </row>
    <row r="960" spans="1:43" ht="15.75" customHeight="1">
      <c r="A960" s="403"/>
      <c r="B960" s="403"/>
      <c r="C960" s="403"/>
      <c r="D960" s="403"/>
      <c r="E960" s="403"/>
      <c r="F960" s="403"/>
      <c r="G960" s="403"/>
      <c r="H960" s="403"/>
      <c r="I960" s="403"/>
      <c r="J960" s="403"/>
      <c r="K960" s="403"/>
      <c r="L960" s="403"/>
      <c r="M960" s="403"/>
      <c r="N960" s="403"/>
      <c r="O960" s="403"/>
      <c r="P960" s="403"/>
      <c r="Q960" s="403"/>
      <c r="R960" s="403"/>
      <c r="S960" s="403"/>
      <c r="T960" s="403"/>
      <c r="U960" s="403"/>
      <c r="V960" s="403"/>
      <c r="W960" s="403"/>
      <c r="X960" s="403"/>
      <c r="Y960" s="403"/>
      <c r="Z960" s="403"/>
      <c r="AA960" s="403"/>
      <c r="AB960" s="403"/>
      <c r="AC960" s="403"/>
      <c r="AD960" s="403"/>
      <c r="AE960" s="403"/>
      <c r="AF960" s="403"/>
      <c r="AG960" s="403"/>
      <c r="AH960" s="403"/>
      <c r="AI960" s="403"/>
      <c r="AJ960" s="403"/>
      <c r="AK960" s="403"/>
      <c r="AL960" s="403"/>
      <c r="AM960" s="403"/>
      <c r="AN960" s="403"/>
      <c r="AO960" s="403"/>
      <c r="AP960" s="403"/>
      <c r="AQ960" s="403"/>
    </row>
    <row r="961" spans="1:43" ht="15.75" customHeight="1">
      <c r="A961" s="403"/>
      <c r="B961" s="403"/>
      <c r="C961" s="403"/>
      <c r="D961" s="403"/>
      <c r="E961" s="403"/>
      <c r="F961" s="403"/>
      <c r="G961" s="403"/>
      <c r="H961" s="403"/>
      <c r="I961" s="403"/>
      <c r="J961" s="403"/>
      <c r="K961" s="403"/>
      <c r="L961" s="403"/>
      <c r="M961" s="403"/>
      <c r="N961" s="403"/>
      <c r="O961" s="403"/>
      <c r="P961" s="403"/>
      <c r="Q961" s="403"/>
      <c r="R961" s="403"/>
      <c r="S961" s="403"/>
      <c r="T961" s="403"/>
      <c r="U961" s="403"/>
      <c r="V961" s="403"/>
      <c r="W961" s="403"/>
      <c r="X961" s="403"/>
      <c r="Y961" s="403"/>
      <c r="Z961" s="403"/>
      <c r="AA961" s="403"/>
      <c r="AB961" s="403"/>
      <c r="AC961" s="403"/>
      <c r="AD961" s="403"/>
      <c r="AE961" s="403"/>
      <c r="AF961" s="403"/>
      <c r="AG961" s="403"/>
      <c r="AH961" s="403"/>
      <c r="AI961" s="403"/>
      <c r="AJ961" s="403"/>
      <c r="AK961" s="403"/>
      <c r="AL961" s="403"/>
      <c r="AM961" s="403"/>
      <c r="AN961" s="403"/>
      <c r="AO961" s="403"/>
      <c r="AP961" s="403"/>
      <c r="AQ961" s="403"/>
    </row>
    <row r="962" spans="1:43" ht="15.75" customHeight="1">
      <c r="A962" s="403"/>
      <c r="B962" s="403"/>
      <c r="C962" s="403"/>
      <c r="D962" s="403"/>
      <c r="E962" s="403"/>
      <c r="F962" s="403"/>
      <c r="G962" s="403"/>
      <c r="H962" s="403"/>
      <c r="I962" s="403"/>
      <c r="J962" s="403"/>
      <c r="K962" s="403"/>
      <c r="L962" s="403"/>
      <c r="M962" s="403"/>
      <c r="N962" s="403"/>
      <c r="O962" s="403"/>
      <c r="P962" s="403"/>
      <c r="Q962" s="403"/>
      <c r="R962" s="403"/>
      <c r="S962" s="403"/>
      <c r="T962" s="403"/>
      <c r="U962" s="403"/>
      <c r="V962" s="403"/>
      <c r="W962" s="403"/>
      <c r="X962" s="403"/>
      <c r="Y962" s="403"/>
      <c r="Z962" s="403"/>
      <c r="AA962" s="403"/>
      <c r="AB962" s="403"/>
      <c r="AC962" s="403"/>
      <c r="AD962" s="403"/>
      <c r="AE962" s="403"/>
      <c r="AF962" s="403"/>
      <c r="AG962" s="403"/>
      <c r="AH962" s="403"/>
      <c r="AI962" s="403"/>
      <c r="AJ962" s="403"/>
      <c r="AK962" s="403"/>
      <c r="AL962" s="403"/>
      <c r="AM962" s="403"/>
      <c r="AN962" s="403"/>
      <c r="AO962" s="403"/>
      <c r="AP962" s="403"/>
      <c r="AQ962" s="403"/>
    </row>
    <row r="963" spans="1:43" ht="15.75" customHeight="1">
      <c r="A963" s="403"/>
      <c r="B963" s="403"/>
      <c r="C963" s="403"/>
      <c r="D963" s="403"/>
      <c r="E963" s="403"/>
      <c r="F963" s="403"/>
      <c r="G963" s="403"/>
      <c r="H963" s="403"/>
      <c r="I963" s="403"/>
      <c r="J963" s="403"/>
      <c r="K963" s="403"/>
      <c r="L963" s="403"/>
      <c r="M963" s="403"/>
      <c r="N963" s="403"/>
      <c r="O963" s="403"/>
      <c r="P963" s="403"/>
      <c r="Q963" s="403"/>
      <c r="R963" s="403"/>
      <c r="S963" s="403"/>
      <c r="T963" s="403"/>
      <c r="U963" s="403"/>
      <c r="V963" s="403"/>
      <c r="W963" s="403"/>
      <c r="X963" s="403"/>
      <c r="Y963" s="403"/>
      <c r="Z963" s="403"/>
      <c r="AA963" s="403"/>
      <c r="AB963" s="403"/>
      <c r="AC963" s="403"/>
      <c r="AD963" s="403"/>
      <c r="AE963" s="403"/>
      <c r="AF963" s="403"/>
      <c r="AG963" s="403"/>
      <c r="AH963" s="403"/>
      <c r="AI963" s="403"/>
      <c r="AJ963" s="403"/>
      <c r="AK963" s="403"/>
      <c r="AL963" s="403"/>
      <c r="AM963" s="403"/>
      <c r="AN963" s="403"/>
      <c r="AO963" s="403"/>
      <c r="AP963" s="403"/>
      <c r="AQ963" s="403"/>
    </row>
    <row r="964" spans="1:43" ht="15.75" customHeight="1">
      <c r="A964" s="403"/>
      <c r="B964" s="403"/>
      <c r="C964" s="403"/>
      <c r="D964" s="403"/>
      <c r="E964" s="403"/>
      <c r="F964" s="403"/>
      <c r="G964" s="403"/>
      <c r="H964" s="403"/>
      <c r="I964" s="403"/>
      <c r="J964" s="403"/>
      <c r="K964" s="403"/>
      <c r="L964" s="403"/>
      <c r="M964" s="403"/>
      <c r="N964" s="403"/>
      <c r="O964" s="403"/>
      <c r="P964" s="403"/>
      <c r="Q964" s="403"/>
      <c r="R964" s="403"/>
      <c r="S964" s="403"/>
      <c r="T964" s="403"/>
      <c r="U964" s="403"/>
      <c r="V964" s="403"/>
      <c r="W964" s="403"/>
      <c r="X964" s="403"/>
      <c r="Y964" s="403"/>
      <c r="Z964" s="403"/>
      <c r="AA964" s="403"/>
      <c r="AB964" s="403"/>
      <c r="AC964" s="403"/>
      <c r="AD964" s="403"/>
      <c r="AE964" s="403"/>
      <c r="AF964" s="403"/>
      <c r="AG964" s="403"/>
      <c r="AH964" s="403"/>
      <c r="AI964" s="403"/>
      <c r="AJ964" s="403"/>
      <c r="AK964" s="403"/>
      <c r="AL964" s="403"/>
      <c r="AM964" s="403"/>
      <c r="AN964" s="403"/>
      <c r="AO964" s="403"/>
      <c r="AP964" s="403"/>
      <c r="AQ964" s="403"/>
    </row>
    <row r="965" spans="1:43" ht="15.75" customHeight="1">
      <c r="A965" s="403"/>
      <c r="B965" s="403"/>
      <c r="C965" s="403"/>
      <c r="D965" s="403"/>
      <c r="E965" s="403"/>
      <c r="F965" s="403"/>
      <c r="G965" s="403"/>
      <c r="H965" s="403"/>
      <c r="I965" s="403"/>
      <c r="J965" s="403"/>
      <c r="K965" s="403"/>
      <c r="L965" s="403"/>
      <c r="M965" s="403"/>
      <c r="N965" s="403"/>
      <c r="O965" s="403"/>
      <c r="P965" s="403"/>
      <c r="Q965" s="403"/>
      <c r="R965" s="403"/>
      <c r="S965" s="403"/>
      <c r="T965" s="403"/>
      <c r="U965" s="403"/>
      <c r="V965" s="403"/>
      <c r="W965" s="403"/>
      <c r="X965" s="403"/>
      <c r="Y965" s="403"/>
      <c r="Z965" s="403"/>
      <c r="AA965" s="403"/>
      <c r="AB965" s="403"/>
      <c r="AC965" s="403"/>
      <c r="AD965" s="403"/>
      <c r="AE965" s="403"/>
      <c r="AF965" s="403"/>
      <c r="AG965" s="403"/>
      <c r="AH965" s="403"/>
      <c r="AI965" s="403"/>
      <c r="AJ965" s="403"/>
      <c r="AK965" s="403"/>
      <c r="AL965" s="403"/>
      <c r="AM965" s="403"/>
      <c r="AN965" s="403"/>
      <c r="AO965" s="403"/>
      <c r="AP965" s="403"/>
      <c r="AQ965" s="403"/>
    </row>
    <row r="966" spans="1:43" ht="15.75" customHeight="1">
      <c r="A966" s="403"/>
      <c r="B966" s="403"/>
      <c r="C966" s="403"/>
      <c r="D966" s="403"/>
      <c r="E966" s="403"/>
      <c r="F966" s="403"/>
      <c r="G966" s="403"/>
      <c r="H966" s="403"/>
      <c r="I966" s="403"/>
      <c r="J966" s="403"/>
      <c r="K966" s="403"/>
      <c r="L966" s="403"/>
      <c r="M966" s="403"/>
      <c r="N966" s="403"/>
      <c r="O966" s="403"/>
      <c r="P966" s="403"/>
      <c r="Q966" s="403"/>
      <c r="R966" s="403"/>
      <c r="S966" s="403"/>
      <c r="T966" s="403"/>
      <c r="U966" s="403"/>
      <c r="V966" s="403"/>
      <c r="W966" s="403"/>
      <c r="X966" s="403"/>
      <c r="Y966" s="403"/>
      <c r="Z966" s="403"/>
      <c r="AA966" s="403"/>
      <c r="AB966" s="403"/>
      <c r="AC966" s="403"/>
      <c r="AD966" s="403"/>
      <c r="AE966" s="403"/>
      <c r="AF966" s="403"/>
      <c r="AG966" s="403"/>
      <c r="AH966" s="403"/>
      <c r="AI966" s="403"/>
      <c r="AJ966" s="403"/>
      <c r="AK966" s="403"/>
      <c r="AL966" s="403"/>
      <c r="AM966" s="403"/>
      <c r="AN966" s="403"/>
      <c r="AO966" s="403"/>
      <c r="AP966" s="403"/>
      <c r="AQ966" s="403"/>
    </row>
    <row r="967" spans="1:43" ht="15.75" customHeight="1">
      <c r="A967" s="403"/>
      <c r="B967" s="403"/>
      <c r="C967" s="403"/>
      <c r="D967" s="403"/>
      <c r="E967" s="403"/>
      <c r="F967" s="403"/>
      <c r="G967" s="403"/>
      <c r="H967" s="403"/>
      <c r="I967" s="403"/>
      <c r="J967" s="403"/>
      <c r="K967" s="403"/>
      <c r="L967" s="403"/>
      <c r="M967" s="403"/>
      <c r="N967" s="403"/>
      <c r="O967" s="403"/>
      <c r="P967" s="403"/>
      <c r="Q967" s="403"/>
      <c r="R967" s="403"/>
      <c r="S967" s="403"/>
      <c r="T967" s="403"/>
      <c r="U967" s="403"/>
      <c r="V967" s="403"/>
      <c r="W967" s="403"/>
      <c r="X967" s="403"/>
      <c r="Y967" s="403"/>
      <c r="Z967" s="403"/>
      <c r="AA967" s="403"/>
      <c r="AB967" s="403"/>
      <c r="AC967" s="403"/>
      <c r="AD967" s="403"/>
      <c r="AE967" s="403"/>
      <c r="AF967" s="403"/>
      <c r="AG967" s="403"/>
      <c r="AH967" s="403"/>
      <c r="AI967" s="403"/>
      <c r="AJ967" s="403"/>
      <c r="AK967" s="403"/>
      <c r="AL967" s="403"/>
      <c r="AM967" s="403"/>
      <c r="AN967" s="403"/>
      <c r="AO967" s="403"/>
      <c r="AP967" s="403"/>
      <c r="AQ967" s="403"/>
    </row>
    <row r="968" spans="1:43" ht="15.75" customHeight="1">
      <c r="A968" s="403"/>
      <c r="B968" s="403"/>
      <c r="C968" s="403"/>
      <c r="D968" s="403"/>
      <c r="E968" s="403"/>
      <c r="F968" s="403"/>
      <c r="G968" s="403"/>
      <c r="H968" s="403"/>
      <c r="I968" s="403"/>
      <c r="J968" s="403"/>
      <c r="K968" s="403"/>
      <c r="L968" s="403"/>
      <c r="M968" s="403"/>
      <c r="N968" s="403"/>
      <c r="O968" s="403"/>
      <c r="P968" s="403"/>
      <c r="Q968" s="403"/>
      <c r="R968" s="403"/>
      <c r="S968" s="403"/>
      <c r="T968" s="403"/>
      <c r="U968" s="403"/>
      <c r="V968" s="403"/>
      <c r="W968" s="403"/>
      <c r="X968" s="403"/>
      <c r="Y968" s="403"/>
      <c r="Z968" s="403"/>
      <c r="AA968" s="403"/>
      <c r="AB968" s="403"/>
      <c r="AC968" s="403"/>
      <c r="AD968" s="403"/>
      <c r="AE968" s="403"/>
      <c r="AF968" s="403"/>
      <c r="AG968" s="403"/>
      <c r="AH968" s="403"/>
      <c r="AI968" s="403"/>
      <c r="AJ968" s="403"/>
      <c r="AK968" s="403"/>
      <c r="AL968" s="403"/>
      <c r="AM968" s="403"/>
      <c r="AN968" s="403"/>
      <c r="AO968" s="403"/>
      <c r="AP968" s="403"/>
      <c r="AQ968" s="403"/>
    </row>
    <row r="969" spans="1:43" ht="15.75" customHeight="1">
      <c r="A969" s="403"/>
      <c r="B969" s="403"/>
      <c r="C969" s="403"/>
      <c r="D969" s="403"/>
      <c r="E969" s="403"/>
      <c r="F969" s="403"/>
      <c r="G969" s="403"/>
      <c r="H969" s="403"/>
      <c r="I969" s="403"/>
      <c r="J969" s="403"/>
      <c r="K969" s="403"/>
      <c r="L969" s="403"/>
      <c r="M969" s="403"/>
      <c r="N969" s="403"/>
      <c r="O969" s="403"/>
      <c r="P969" s="403"/>
      <c r="Q969" s="403"/>
      <c r="R969" s="403"/>
      <c r="S969" s="403"/>
      <c r="T969" s="403"/>
      <c r="U969" s="403"/>
      <c r="V969" s="403"/>
      <c r="W969" s="403"/>
      <c r="X969" s="403"/>
      <c r="Y969" s="403"/>
      <c r="Z969" s="403"/>
      <c r="AA969" s="403"/>
      <c r="AB969" s="403"/>
      <c r="AC969" s="403"/>
      <c r="AD969" s="403"/>
      <c r="AE969" s="403"/>
      <c r="AF969" s="403"/>
      <c r="AG969" s="403"/>
      <c r="AH969" s="403"/>
      <c r="AI969" s="403"/>
      <c r="AJ969" s="403"/>
      <c r="AK969" s="403"/>
      <c r="AL969" s="403"/>
      <c r="AM969" s="403"/>
      <c r="AN969" s="403"/>
      <c r="AO969" s="403"/>
      <c r="AP969" s="403"/>
      <c r="AQ969" s="403"/>
    </row>
    <row r="970" spans="1:43" ht="15.75" customHeight="1">
      <c r="A970" s="403"/>
      <c r="B970" s="403"/>
      <c r="C970" s="403"/>
      <c r="D970" s="403"/>
      <c r="E970" s="403"/>
      <c r="F970" s="403"/>
      <c r="G970" s="403"/>
      <c r="H970" s="403"/>
      <c r="I970" s="403"/>
      <c r="J970" s="403"/>
      <c r="K970" s="403"/>
      <c r="L970" s="403"/>
      <c r="M970" s="403"/>
      <c r="N970" s="403"/>
      <c r="O970" s="403"/>
      <c r="P970" s="403"/>
      <c r="Q970" s="403"/>
      <c r="R970" s="403"/>
      <c r="S970" s="403"/>
      <c r="T970" s="403"/>
      <c r="U970" s="403"/>
      <c r="V970" s="403"/>
      <c r="W970" s="403"/>
      <c r="X970" s="403"/>
      <c r="Y970" s="403"/>
      <c r="Z970" s="403"/>
      <c r="AA970" s="403"/>
      <c r="AB970" s="403"/>
      <c r="AC970" s="403"/>
      <c r="AD970" s="403"/>
      <c r="AE970" s="403"/>
      <c r="AF970" s="403"/>
      <c r="AG970" s="403"/>
      <c r="AH970" s="403"/>
      <c r="AI970" s="403"/>
      <c r="AJ970" s="403"/>
      <c r="AK970" s="403"/>
      <c r="AL970" s="403"/>
      <c r="AM970" s="403"/>
      <c r="AN970" s="403"/>
      <c r="AO970" s="403"/>
      <c r="AP970" s="403"/>
      <c r="AQ970" s="403"/>
    </row>
    <row r="971" spans="1:43" ht="15.75" customHeight="1">
      <c r="A971" s="403"/>
      <c r="B971" s="403"/>
      <c r="C971" s="403"/>
      <c r="D971" s="403"/>
      <c r="E971" s="403"/>
      <c r="F971" s="403"/>
      <c r="G971" s="403"/>
      <c r="H971" s="403"/>
      <c r="I971" s="403"/>
      <c r="J971" s="403"/>
      <c r="K971" s="403"/>
      <c r="L971" s="403"/>
      <c r="M971" s="403"/>
      <c r="N971" s="403"/>
      <c r="O971" s="403"/>
      <c r="P971" s="403"/>
      <c r="Q971" s="403"/>
      <c r="R971" s="403"/>
      <c r="S971" s="403"/>
      <c r="T971" s="403"/>
      <c r="U971" s="403"/>
      <c r="V971" s="403"/>
      <c r="W971" s="403"/>
      <c r="X971" s="403"/>
      <c r="Y971" s="403"/>
      <c r="Z971" s="403"/>
      <c r="AA971" s="403"/>
      <c r="AB971" s="403"/>
      <c r="AC971" s="403"/>
      <c r="AD971" s="403"/>
      <c r="AE971" s="403"/>
      <c r="AF971" s="403"/>
      <c r="AG971" s="403"/>
      <c r="AH971" s="403"/>
      <c r="AI971" s="403"/>
      <c r="AJ971" s="403"/>
      <c r="AK971" s="403"/>
      <c r="AL971" s="403"/>
      <c r="AM971" s="403"/>
      <c r="AN971" s="403"/>
      <c r="AO971" s="403"/>
      <c r="AP971" s="403"/>
      <c r="AQ971" s="403"/>
    </row>
    <row r="972" spans="1:43" ht="15.75" customHeight="1">
      <c r="A972" s="403"/>
      <c r="B972" s="403"/>
      <c r="C972" s="403"/>
      <c r="D972" s="403"/>
      <c r="E972" s="403"/>
      <c r="F972" s="403"/>
      <c r="G972" s="403"/>
      <c r="H972" s="403"/>
      <c r="I972" s="403"/>
      <c r="J972" s="403"/>
      <c r="K972" s="403"/>
      <c r="L972" s="403"/>
      <c r="M972" s="403"/>
      <c r="N972" s="403"/>
      <c r="O972" s="403"/>
      <c r="P972" s="403"/>
      <c r="Q972" s="403"/>
      <c r="R972" s="403"/>
      <c r="S972" s="403"/>
      <c r="T972" s="403"/>
      <c r="U972" s="403"/>
      <c r="V972" s="403"/>
      <c r="W972" s="403"/>
      <c r="X972" s="403"/>
      <c r="Y972" s="403"/>
      <c r="Z972" s="403"/>
      <c r="AA972" s="403"/>
      <c r="AB972" s="403"/>
      <c r="AC972" s="403"/>
      <c r="AD972" s="403"/>
      <c r="AE972" s="403"/>
      <c r="AF972" s="403"/>
      <c r="AG972" s="403"/>
      <c r="AH972" s="403"/>
      <c r="AI972" s="403"/>
      <c r="AJ972" s="403"/>
      <c r="AK972" s="403"/>
      <c r="AL972" s="403"/>
      <c r="AM972" s="403"/>
      <c r="AN972" s="403"/>
      <c r="AO972" s="403"/>
      <c r="AP972" s="403"/>
      <c r="AQ972" s="403"/>
    </row>
    <row r="973" spans="1:43" ht="15.75" customHeight="1">
      <c r="A973" s="403"/>
      <c r="B973" s="403"/>
      <c r="C973" s="403"/>
      <c r="D973" s="403"/>
      <c r="E973" s="403"/>
      <c r="F973" s="403"/>
      <c r="G973" s="403"/>
      <c r="H973" s="403"/>
      <c r="I973" s="403"/>
      <c r="J973" s="403"/>
      <c r="K973" s="403"/>
      <c r="L973" s="403"/>
      <c r="M973" s="403"/>
      <c r="N973" s="403"/>
      <c r="O973" s="403"/>
      <c r="P973" s="403"/>
      <c r="Q973" s="403"/>
      <c r="R973" s="403"/>
      <c r="S973" s="403"/>
      <c r="T973" s="403"/>
      <c r="U973" s="403"/>
      <c r="V973" s="403"/>
      <c r="W973" s="403"/>
      <c r="X973" s="403"/>
      <c r="Y973" s="403"/>
      <c r="Z973" s="403"/>
      <c r="AA973" s="403"/>
      <c r="AB973" s="403"/>
      <c r="AC973" s="403"/>
      <c r="AD973" s="403"/>
      <c r="AE973" s="403"/>
      <c r="AF973" s="403"/>
      <c r="AG973" s="403"/>
      <c r="AH973" s="403"/>
      <c r="AI973" s="403"/>
      <c r="AJ973" s="403"/>
      <c r="AK973" s="403"/>
      <c r="AL973" s="403"/>
      <c r="AM973" s="403"/>
      <c r="AN973" s="403"/>
      <c r="AO973" s="403"/>
      <c r="AP973" s="403"/>
      <c r="AQ973" s="403"/>
    </row>
    <row r="974" spans="1:43" ht="15.75" customHeight="1">
      <c r="A974" s="403"/>
      <c r="B974" s="403"/>
      <c r="C974" s="403"/>
      <c r="D974" s="403"/>
      <c r="E974" s="403"/>
      <c r="F974" s="403"/>
      <c r="G974" s="403"/>
      <c r="H974" s="403"/>
      <c r="I974" s="403"/>
      <c r="J974" s="403"/>
      <c r="K974" s="403"/>
      <c r="L974" s="403"/>
      <c r="M974" s="403"/>
      <c r="N974" s="403"/>
      <c r="O974" s="403"/>
      <c r="P974" s="403"/>
      <c r="Q974" s="403"/>
      <c r="R974" s="403"/>
      <c r="S974" s="403"/>
      <c r="T974" s="403"/>
      <c r="U974" s="403"/>
      <c r="V974" s="403"/>
      <c r="W974" s="403"/>
      <c r="X974" s="403"/>
      <c r="Y974" s="403"/>
      <c r="Z974" s="403"/>
      <c r="AA974" s="403"/>
      <c r="AB974" s="403"/>
      <c r="AC974" s="403"/>
      <c r="AD974" s="403"/>
      <c r="AE974" s="403"/>
      <c r="AF974" s="403"/>
      <c r="AG974" s="403"/>
      <c r="AH974" s="403"/>
      <c r="AI974" s="403"/>
      <c r="AJ974" s="403"/>
      <c r="AK974" s="403"/>
      <c r="AL974" s="403"/>
      <c r="AM974" s="403"/>
      <c r="AN974" s="403"/>
      <c r="AO974" s="403"/>
      <c r="AP974" s="403"/>
      <c r="AQ974" s="403"/>
    </row>
    <row r="975" spans="1:43" ht="15.75" customHeight="1">
      <c r="A975" s="403"/>
      <c r="B975" s="403"/>
      <c r="C975" s="403"/>
      <c r="D975" s="403"/>
      <c r="E975" s="403"/>
      <c r="F975" s="403"/>
      <c r="G975" s="403"/>
      <c r="H975" s="403"/>
      <c r="I975" s="403"/>
      <c r="J975" s="403"/>
      <c r="K975" s="403"/>
      <c r="L975" s="403"/>
      <c r="M975" s="403"/>
      <c r="N975" s="403"/>
      <c r="O975" s="403"/>
      <c r="P975" s="403"/>
      <c r="Q975" s="403"/>
      <c r="R975" s="403"/>
      <c r="S975" s="403"/>
      <c r="T975" s="403"/>
      <c r="U975" s="403"/>
      <c r="V975" s="403"/>
      <c r="W975" s="403"/>
      <c r="X975" s="403"/>
      <c r="Y975" s="403"/>
      <c r="Z975" s="403"/>
      <c r="AA975" s="403"/>
      <c r="AB975" s="403"/>
      <c r="AC975" s="403"/>
      <c r="AD975" s="403"/>
      <c r="AE975" s="403"/>
      <c r="AF975" s="403"/>
      <c r="AG975" s="403"/>
      <c r="AH975" s="403"/>
      <c r="AI975" s="403"/>
      <c r="AJ975" s="403"/>
      <c r="AK975" s="403"/>
      <c r="AL975" s="403"/>
      <c r="AM975" s="403"/>
      <c r="AN975" s="403"/>
      <c r="AO975" s="403"/>
      <c r="AP975" s="403"/>
      <c r="AQ975" s="403"/>
    </row>
    <row r="976" spans="1:43" ht="15.75" customHeight="1">
      <c r="A976" s="403"/>
      <c r="B976" s="403"/>
      <c r="C976" s="403"/>
      <c r="D976" s="403"/>
      <c r="E976" s="403"/>
      <c r="F976" s="403"/>
      <c r="G976" s="403"/>
      <c r="H976" s="403"/>
      <c r="I976" s="403"/>
      <c r="J976" s="403"/>
      <c r="K976" s="403"/>
      <c r="L976" s="403"/>
      <c r="M976" s="403"/>
      <c r="N976" s="403"/>
      <c r="O976" s="403"/>
      <c r="P976" s="403"/>
      <c r="Q976" s="403"/>
      <c r="R976" s="403"/>
      <c r="S976" s="403"/>
      <c r="T976" s="403"/>
      <c r="U976" s="403"/>
      <c r="V976" s="403"/>
      <c r="W976" s="403"/>
      <c r="X976" s="403"/>
      <c r="Y976" s="403"/>
      <c r="Z976" s="403"/>
      <c r="AA976" s="403"/>
      <c r="AB976" s="403"/>
      <c r="AC976" s="403"/>
      <c r="AD976" s="403"/>
      <c r="AE976" s="403"/>
      <c r="AF976" s="403"/>
      <c r="AG976" s="403"/>
      <c r="AH976" s="403"/>
      <c r="AI976" s="403"/>
      <c r="AJ976" s="403"/>
      <c r="AK976" s="403"/>
      <c r="AL976" s="403"/>
      <c r="AM976" s="403"/>
      <c r="AN976" s="403"/>
      <c r="AO976" s="403"/>
      <c r="AP976" s="403"/>
      <c r="AQ976" s="403"/>
    </row>
    <row r="977" spans="1:43" ht="15.75" customHeight="1">
      <c r="A977" s="403"/>
      <c r="B977" s="403"/>
      <c r="C977" s="403"/>
      <c r="D977" s="403"/>
      <c r="E977" s="403"/>
      <c r="F977" s="403"/>
      <c r="G977" s="403"/>
      <c r="H977" s="403"/>
      <c r="I977" s="403"/>
      <c r="J977" s="403"/>
      <c r="K977" s="403"/>
      <c r="L977" s="403"/>
      <c r="M977" s="403"/>
      <c r="N977" s="403"/>
      <c r="O977" s="403"/>
      <c r="P977" s="403"/>
      <c r="Q977" s="403"/>
      <c r="R977" s="403"/>
      <c r="S977" s="403"/>
      <c r="T977" s="403"/>
      <c r="U977" s="403"/>
      <c r="V977" s="403"/>
      <c r="W977" s="403"/>
      <c r="X977" s="403"/>
      <c r="Y977" s="403"/>
      <c r="Z977" s="403"/>
      <c r="AA977" s="403"/>
      <c r="AB977" s="403"/>
      <c r="AC977" s="403"/>
      <c r="AD977" s="403"/>
      <c r="AE977" s="403"/>
      <c r="AF977" s="403"/>
      <c r="AG977" s="403"/>
      <c r="AH977" s="403"/>
      <c r="AI977" s="403"/>
      <c r="AJ977" s="403"/>
      <c r="AK977" s="403"/>
      <c r="AL977" s="403"/>
      <c r="AM977" s="403"/>
      <c r="AN977" s="403"/>
      <c r="AO977" s="403"/>
      <c r="AP977" s="403"/>
      <c r="AQ977" s="403"/>
    </row>
    <row r="978" spans="1:43" ht="15.75" customHeight="1">
      <c r="A978" s="403"/>
      <c r="B978" s="403"/>
      <c r="C978" s="403"/>
      <c r="D978" s="403"/>
      <c r="E978" s="403"/>
      <c r="F978" s="403"/>
      <c r="G978" s="403"/>
      <c r="H978" s="403"/>
      <c r="I978" s="403"/>
      <c r="J978" s="403"/>
      <c r="K978" s="403"/>
      <c r="L978" s="403"/>
      <c r="M978" s="403"/>
      <c r="N978" s="403"/>
      <c r="O978" s="403"/>
      <c r="P978" s="403"/>
      <c r="Q978" s="403"/>
      <c r="R978" s="403"/>
      <c r="S978" s="403"/>
      <c r="T978" s="403"/>
      <c r="U978" s="403"/>
      <c r="V978" s="403"/>
      <c r="W978" s="403"/>
      <c r="X978" s="403"/>
      <c r="Y978" s="403"/>
      <c r="Z978" s="403"/>
      <c r="AA978" s="403"/>
      <c r="AB978" s="403"/>
      <c r="AC978" s="403"/>
      <c r="AD978" s="403"/>
      <c r="AE978" s="403"/>
      <c r="AF978" s="403"/>
      <c r="AG978" s="403"/>
      <c r="AH978" s="403"/>
      <c r="AI978" s="403"/>
      <c r="AJ978" s="403"/>
      <c r="AK978" s="403"/>
      <c r="AL978" s="403"/>
      <c r="AM978" s="403"/>
      <c r="AN978" s="403"/>
      <c r="AO978" s="403"/>
      <c r="AP978" s="403"/>
      <c r="AQ978" s="403"/>
    </row>
    <row r="979" spans="1:43" ht="15.75" customHeight="1">
      <c r="A979" s="403"/>
      <c r="B979" s="403"/>
      <c r="C979" s="403"/>
      <c r="D979" s="403"/>
      <c r="E979" s="403"/>
      <c r="F979" s="403"/>
      <c r="G979" s="403"/>
      <c r="H979" s="403"/>
      <c r="I979" s="403"/>
      <c r="J979" s="403"/>
      <c r="K979" s="403"/>
      <c r="L979" s="403"/>
      <c r="M979" s="403"/>
      <c r="N979" s="403"/>
      <c r="O979" s="403"/>
      <c r="P979" s="403"/>
      <c r="Q979" s="403"/>
      <c r="R979" s="403"/>
      <c r="S979" s="403"/>
      <c r="T979" s="403"/>
      <c r="U979" s="403"/>
      <c r="V979" s="403"/>
      <c r="W979" s="403"/>
      <c r="X979" s="403"/>
      <c r="Y979" s="403"/>
      <c r="Z979" s="403"/>
      <c r="AA979" s="403"/>
      <c r="AB979" s="403"/>
      <c r="AC979" s="403"/>
      <c r="AD979" s="403"/>
      <c r="AE979" s="403"/>
      <c r="AF979" s="403"/>
      <c r="AG979" s="403"/>
      <c r="AH979" s="403"/>
      <c r="AI979" s="403"/>
      <c r="AJ979" s="403"/>
      <c r="AK979" s="403"/>
      <c r="AL979" s="403"/>
      <c r="AM979" s="403"/>
      <c r="AN979" s="403"/>
      <c r="AO979" s="403"/>
      <c r="AP979" s="403"/>
      <c r="AQ979" s="403"/>
    </row>
    <row r="980" spans="1:43" ht="15.75" customHeight="1">
      <c r="A980" s="403"/>
      <c r="B980" s="403"/>
      <c r="C980" s="403"/>
      <c r="D980" s="403"/>
      <c r="E980" s="403"/>
      <c r="F980" s="403"/>
      <c r="G980" s="403"/>
      <c r="H980" s="403"/>
      <c r="I980" s="403"/>
      <c r="J980" s="403"/>
      <c r="K980" s="403"/>
      <c r="L980" s="403"/>
      <c r="M980" s="403"/>
      <c r="N980" s="403"/>
      <c r="O980" s="403"/>
      <c r="P980" s="403"/>
      <c r="Q980" s="403"/>
      <c r="R980" s="403"/>
      <c r="S980" s="403"/>
      <c r="T980" s="403"/>
      <c r="U980" s="403"/>
      <c r="V980" s="403"/>
      <c r="W980" s="403"/>
      <c r="X980" s="403"/>
      <c r="Y980" s="403"/>
      <c r="Z980" s="403"/>
      <c r="AA980" s="403"/>
      <c r="AB980" s="403"/>
      <c r="AC980" s="403"/>
      <c r="AD980" s="403"/>
      <c r="AE980" s="403"/>
      <c r="AF980" s="403"/>
      <c r="AG980" s="403"/>
      <c r="AH980" s="403"/>
      <c r="AI980" s="403"/>
      <c r="AJ980" s="403"/>
      <c r="AK980" s="403"/>
      <c r="AL980" s="403"/>
      <c r="AM980" s="403"/>
      <c r="AN980" s="403"/>
      <c r="AO980" s="403"/>
      <c r="AP980" s="403"/>
      <c r="AQ980" s="403"/>
    </row>
    <row r="981" spans="1:43" ht="15.75" customHeight="1">
      <c r="A981" s="403"/>
      <c r="B981" s="403"/>
      <c r="C981" s="403"/>
      <c r="D981" s="403"/>
      <c r="E981" s="403"/>
      <c r="F981" s="403"/>
      <c r="G981" s="403"/>
      <c r="H981" s="403"/>
      <c r="I981" s="403"/>
      <c r="J981" s="403"/>
      <c r="K981" s="403"/>
      <c r="L981" s="403"/>
      <c r="M981" s="403"/>
      <c r="N981" s="403"/>
      <c r="O981" s="403"/>
      <c r="P981" s="403"/>
      <c r="Q981" s="403"/>
      <c r="R981" s="403"/>
      <c r="S981" s="403"/>
      <c r="T981" s="403"/>
      <c r="U981" s="403"/>
      <c r="V981" s="403"/>
      <c r="W981" s="403"/>
      <c r="X981" s="403"/>
      <c r="Y981" s="403"/>
      <c r="Z981" s="403"/>
      <c r="AA981" s="403"/>
      <c r="AB981" s="403"/>
      <c r="AC981" s="403"/>
      <c r="AD981" s="403"/>
      <c r="AE981" s="403"/>
      <c r="AF981" s="403"/>
      <c r="AG981" s="403"/>
      <c r="AH981" s="403"/>
      <c r="AI981" s="403"/>
      <c r="AJ981" s="403"/>
      <c r="AK981" s="403"/>
      <c r="AL981" s="403"/>
      <c r="AM981" s="403"/>
      <c r="AN981" s="403"/>
      <c r="AO981" s="403"/>
      <c r="AP981" s="403"/>
      <c r="AQ981" s="403"/>
    </row>
    <row r="982" spans="1:43" ht="15.75" customHeight="1">
      <c r="A982" s="403"/>
      <c r="B982" s="403"/>
      <c r="C982" s="403"/>
      <c r="D982" s="403"/>
      <c r="E982" s="403"/>
      <c r="F982" s="403"/>
      <c r="G982" s="403"/>
      <c r="H982" s="403"/>
      <c r="I982" s="403"/>
      <c r="J982" s="403"/>
      <c r="K982" s="403"/>
      <c r="L982" s="403"/>
      <c r="M982" s="403"/>
      <c r="N982" s="403"/>
      <c r="O982" s="403"/>
      <c r="P982" s="403"/>
      <c r="Q982" s="403"/>
      <c r="R982" s="403"/>
      <c r="S982" s="403"/>
      <c r="T982" s="403"/>
      <c r="U982" s="403"/>
      <c r="V982" s="403"/>
      <c r="W982" s="403"/>
      <c r="X982" s="403"/>
      <c r="Y982" s="403"/>
      <c r="Z982" s="403"/>
      <c r="AA982" s="403"/>
      <c r="AB982" s="403"/>
      <c r="AC982" s="403"/>
      <c r="AD982" s="403"/>
      <c r="AE982" s="403"/>
      <c r="AF982" s="403"/>
      <c r="AG982" s="403"/>
      <c r="AH982" s="403"/>
      <c r="AI982" s="403"/>
      <c r="AJ982" s="403"/>
      <c r="AK982" s="403"/>
      <c r="AL982" s="403"/>
      <c r="AM982" s="403"/>
      <c r="AN982" s="403"/>
      <c r="AO982" s="403"/>
      <c r="AP982" s="403"/>
      <c r="AQ982" s="403"/>
    </row>
    <row r="983" spans="1:43" ht="15.75" customHeight="1">
      <c r="A983" s="403"/>
      <c r="B983" s="403"/>
      <c r="C983" s="403"/>
      <c r="D983" s="403"/>
      <c r="E983" s="403"/>
      <c r="F983" s="403"/>
      <c r="G983" s="403"/>
      <c r="H983" s="403"/>
      <c r="I983" s="403"/>
      <c r="J983" s="403"/>
      <c r="K983" s="403"/>
      <c r="L983" s="403"/>
      <c r="M983" s="403"/>
      <c r="N983" s="403"/>
      <c r="O983" s="403"/>
      <c r="P983" s="403"/>
      <c r="Q983" s="403"/>
      <c r="R983" s="403"/>
      <c r="S983" s="403"/>
      <c r="T983" s="403"/>
      <c r="U983" s="403"/>
      <c r="V983" s="403"/>
      <c r="W983" s="403"/>
      <c r="X983" s="403"/>
      <c r="Y983" s="403"/>
      <c r="Z983" s="403"/>
      <c r="AA983" s="403"/>
      <c r="AB983" s="403"/>
      <c r="AC983" s="403"/>
      <c r="AD983" s="403"/>
      <c r="AE983" s="403"/>
      <c r="AF983" s="403"/>
      <c r="AG983" s="403"/>
      <c r="AH983" s="403"/>
      <c r="AI983" s="403"/>
      <c r="AJ983" s="403"/>
      <c r="AK983" s="403"/>
      <c r="AL983" s="403"/>
      <c r="AM983" s="403"/>
      <c r="AN983" s="403"/>
      <c r="AO983" s="403"/>
      <c r="AP983" s="403"/>
      <c r="AQ983" s="403"/>
    </row>
    <row r="984" spans="1:43" ht="15.75" customHeight="1">
      <c r="A984" s="403"/>
      <c r="B984" s="403"/>
      <c r="C984" s="403"/>
      <c r="D984" s="403"/>
      <c r="E984" s="403"/>
      <c r="F984" s="403"/>
      <c r="G984" s="403"/>
      <c r="H984" s="403"/>
      <c r="I984" s="403"/>
      <c r="J984" s="403"/>
      <c r="K984" s="403"/>
      <c r="L984" s="403"/>
      <c r="M984" s="403"/>
      <c r="N984" s="403"/>
      <c r="O984" s="403"/>
      <c r="P984" s="403"/>
      <c r="Q984" s="403"/>
      <c r="R984" s="403"/>
      <c r="S984" s="403"/>
      <c r="T984" s="403"/>
      <c r="U984" s="403"/>
      <c r="V984" s="403"/>
      <c r="W984" s="403"/>
      <c r="X984" s="403"/>
      <c r="Y984" s="403"/>
      <c r="Z984" s="403"/>
      <c r="AA984" s="403"/>
      <c r="AB984" s="403"/>
      <c r="AC984" s="403"/>
      <c r="AD984" s="403"/>
      <c r="AE984" s="403"/>
      <c r="AF984" s="403"/>
      <c r="AG984" s="403"/>
      <c r="AH984" s="403"/>
      <c r="AI984" s="403"/>
      <c r="AJ984" s="403"/>
      <c r="AK984" s="403"/>
      <c r="AL984" s="403"/>
      <c r="AM984" s="403"/>
      <c r="AN984" s="403"/>
      <c r="AO984" s="403"/>
      <c r="AP984" s="403"/>
      <c r="AQ984" s="403"/>
    </row>
    <row r="985" spans="1:43" ht="15.75" customHeight="1">
      <c r="A985" s="403"/>
      <c r="B985" s="403"/>
      <c r="C985" s="403"/>
      <c r="D985" s="403"/>
      <c r="E985" s="403"/>
      <c r="F985" s="403"/>
      <c r="G985" s="403"/>
      <c r="H985" s="403"/>
      <c r="I985" s="403"/>
      <c r="J985" s="403"/>
      <c r="K985" s="403"/>
      <c r="L985" s="403"/>
      <c r="M985" s="403"/>
      <c r="N985" s="403"/>
      <c r="O985" s="403"/>
      <c r="P985" s="403"/>
      <c r="Q985" s="403"/>
      <c r="R985" s="403"/>
      <c r="S985" s="403"/>
      <c r="T985" s="403"/>
      <c r="U985" s="403"/>
      <c r="V985" s="403"/>
      <c r="W985" s="403"/>
      <c r="X985" s="403"/>
      <c r="Y985" s="403"/>
      <c r="Z985" s="403"/>
      <c r="AA985" s="403"/>
      <c r="AB985" s="403"/>
      <c r="AC985" s="403"/>
      <c r="AD985" s="403"/>
      <c r="AE985" s="403"/>
      <c r="AF985" s="403"/>
      <c r="AG985" s="403"/>
      <c r="AH985" s="403"/>
      <c r="AI985" s="403"/>
      <c r="AJ985" s="403"/>
      <c r="AK985" s="403"/>
      <c r="AL985" s="403"/>
      <c r="AM985" s="403"/>
      <c r="AN985" s="403"/>
      <c r="AO985" s="403"/>
      <c r="AP985" s="403"/>
      <c r="AQ985" s="403"/>
    </row>
    <row r="986" spans="1:43" ht="15.75" customHeight="1">
      <c r="A986" s="403"/>
      <c r="B986" s="403"/>
      <c r="C986" s="403"/>
      <c r="D986" s="403"/>
      <c r="E986" s="403"/>
      <c r="F986" s="403"/>
      <c r="G986" s="403"/>
      <c r="H986" s="403"/>
      <c r="I986" s="403"/>
      <c r="J986" s="403"/>
      <c r="K986" s="403"/>
      <c r="L986" s="403"/>
      <c r="M986" s="403"/>
      <c r="N986" s="403"/>
      <c r="O986" s="403"/>
      <c r="P986" s="403"/>
      <c r="Q986" s="403"/>
      <c r="R986" s="403"/>
      <c r="S986" s="403"/>
      <c r="T986" s="403"/>
      <c r="U986" s="403"/>
      <c r="V986" s="403"/>
      <c r="W986" s="403"/>
      <c r="X986" s="403"/>
      <c r="Y986" s="403"/>
      <c r="Z986" s="403"/>
      <c r="AA986" s="403"/>
      <c r="AB986" s="403"/>
      <c r="AC986" s="403"/>
      <c r="AD986" s="403"/>
      <c r="AE986" s="403"/>
      <c r="AF986" s="403"/>
      <c r="AG986" s="403"/>
      <c r="AH986" s="403"/>
      <c r="AI986" s="403"/>
      <c r="AJ986" s="403"/>
      <c r="AK986" s="403"/>
      <c r="AL986" s="403"/>
      <c r="AM986" s="403"/>
      <c r="AN986" s="403"/>
      <c r="AO986" s="403"/>
      <c r="AP986" s="403"/>
      <c r="AQ986" s="403"/>
    </row>
    <row r="987" spans="1:43" ht="15.75" customHeight="1">
      <c r="A987" s="403"/>
      <c r="B987" s="403"/>
      <c r="C987" s="403"/>
      <c r="D987" s="403"/>
      <c r="E987" s="403"/>
      <c r="F987" s="403"/>
      <c r="G987" s="403"/>
      <c r="H987" s="403"/>
      <c r="I987" s="403"/>
      <c r="J987" s="403"/>
      <c r="K987" s="403"/>
      <c r="L987" s="403"/>
      <c r="M987" s="403"/>
      <c r="N987" s="403"/>
      <c r="O987" s="403"/>
      <c r="P987" s="403"/>
      <c r="Q987" s="403"/>
      <c r="R987" s="403"/>
      <c r="S987" s="403"/>
      <c r="T987" s="403"/>
      <c r="U987" s="403"/>
      <c r="V987" s="403"/>
      <c r="W987" s="403"/>
      <c r="X987" s="403"/>
      <c r="Y987" s="403"/>
      <c r="Z987" s="403"/>
      <c r="AA987" s="403"/>
      <c r="AB987" s="403"/>
      <c r="AC987" s="403"/>
      <c r="AD987" s="403"/>
      <c r="AE987" s="403"/>
      <c r="AF987" s="403"/>
      <c r="AG987" s="403"/>
      <c r="AH987" s="403"/>
      <c r="AI987" s="403"/>
      <c r="AJ987" s="403"/>
      <c r="AK987" s="403"/>
      <c r="AL987" s="403"/>
      <c r="AM987" s="403"/>
      <c r="AN987" s="403"/>
      <c r="AO987" s="403"/>
      <c r="AP987" s="403"/>
      <c r="AQ987" s="403"/>
    </row>
    <row r="988" spans="1:43" ht="15.75" customHeight="1">
      <c r="A988" s="403"/>
      <c r="B988" s="403"/>
      <c r="C988" s="403"/>
      <c r="D988" s="403"/>
      <c r="E988" s="403"/>
      <c r="F988" s="403"/>
      <c r="G988" s="403"/>
      <c r="H988" s="403"/>
      <c r="I988" s="403"/>
      <c r="J988" s="403"/>
      <c r="K988" s="403"/>
      <c r="L988" s="403"/>
      <c r="M988" s="403"/>
      <c r="N988" s="403"/>
      <c r="O988" s="403"/>
      <c r="P988" s="403"/>
      <c r="Q988" s="403"/>
      <c r="R988" s="403"/>
      <c r="S988" s="403"/>
      <c r="T988" s="403"/>
      <c r="U988" s="403"/>
      <c r="V988" s="403"/>
      <c r="W988" s="403"/>
      <c r="X988" s="403"/>
      <c r="Y988" s="403"/>
      <c r="Z988" s="403"/>
      <c r="AA988" s="403"/>
      <c r="AB988" s="403"/>
      <c r="AC988" s="403"/>
      <c r="AD988" s="403"/>
      <c r="AE988" s="403"/>
      <c r="AF988" s="403"/>
      <c r="AG988" s="403"/>
      <c r="AH988" s="403"/>
      <c r="AI988" s="403"/>
      <c r="AJ988" s="403"/>
      <c r="AK988" s="403"/>
      <c r="AL988" s="403"/>
      <c r="AM988" s="403"/>
      <c r="AN988" s="403"/>
      <c r="AO988" s="403"/>
      <c r="AP988" s="403"/>
      <c r="AQ988" s="403"/>
    </row>
    <row r="989" spans="1:43" ht="15.75" customHeight="1">
      <c r="A989" s="403"/>
      <c r="B989" s="403"/>
      <c r="C989" s="403"/>
      <c r="D989" s="403"/>
      <c r="E989" s="403"/>
      <c r="F989" s="403"/>
      <c r="G989" s="403"/>
      <c r="H989" s="403"/>
      <c r="I989" s="403"/>
      <c r="J989" s="403"/>
      <c r="K989" s="403"/>
      <c r="L989" s="403"/>
      <c r="M989" s="403"/>
      <c r="N989" s="403"/>
      <c r="O989" s="403"/>
      <c r="P989" s="403"/>
      <c r="Q989" s="403"/>
      <c r="R989" s="403"/>
      <c r="S989" s="403"/>
      <c r="T989" s="403"/>
      <c r="U989" s="403"/>
      <c r="V989" s="403"/>
      <c r="W989" s="403"/>
      <c r="X989" s="403"/>
      <c r="Y989" s="403"/>
      <c r="Z989" s="403"/>
      <c r="AA989" s="403"/>
      <c r="AB989" s="403"/>
      <c r="AC989" s="403"/>
      <c r="AD989" s="403"/>
      <c r="AE989" s="403"/>
      <c r="AF989" s="403"/>
      <c r="AG989" s="403"/>
      <c r="AH989" s="403"/>
      <c r="AI989" s="403"/>
      <c r="AJ989" s="403"/>
      <c r="AK989" s="403"/>
      <c r="AL989" s="403"/>
      <c r="AM989" s="403"/>
      <c r="AN989" s="403"/>
      <c r="AO989" s="403"/>
      <c r="AP989" s="403"/>
      <c r="AQ989" s="403"/>
    </row>
    <row r="990" spans="1:43" ht="15.75" customHeight="1">
      <c r="A990" s="403"/>
      <c r="B990" s="403"/>
      <c r="C990" s="403"/>
      <c r="D990" s="403"/>
      <c r="E990" s="403"/>
      <c r="F990" s="403"/>
      <c r="G990" s="403"/>
      <c r="H990" s="403"/>
      <c r="I990" s="403"/>
      <c r="J990" s="403"/>
      <c r="K990" s="403"/>
      <c r="L990" s="403"/>
      <c r="M990" s="403"/>
      <c r="N990" s="403"/>
      <c r="O990" s="403"/>
      <c r="P990" s="403"/>
      <c r="Q990" s="403"/>
      <c r="R990" s="403"/>
      <c r="S990" s="403"/>
      <c r="T990" s="403"/>
      <c r="U990" s="403"/>
      <c r="V990" s="403"/>
      <c r="W990" s="403"/>
      <c r="X990" s="403"/>
      <c r="Y990" s="403"/>
      <c r="Z990" s="403"/>
      <c r="AA990" s="403"/>
      <c r="AB990" s="403"/>
      <c r="AC990" s="403"/>
      <c r="AD990" s="403"/>
      <c r="AE990" s="403"/>
      <c r="AF990" s="403"/>
      <c r="AG990" s="403"/>
      <c r="AH990" s="403"/>
      <c r="AI990" s="403"/>
      <c r="AJ990" s="403"/>
      <c r="AK990" s="403"/>
      <c r="AL990" s="403"/>
      <c r="AM990" s="403"/>
      <c r="AN990" s="403"/>
      <c r="AO990" s="403"/>
      <c r="AP990" s="403"/>
      <c r="AQ990" s="403"/>
    </row>
    <row r="991" spans="1:43" ht="15.75" customHeight="1">
      <c r="A991" s="403"/>
      <c r="B991" s="403"/>
      <c r="C991" s="403"/>
      <c r="D991" s="403"/>
      <c r="E991" s="403"/>
      <c r="F991" s="403"/>
      <c r="G991" s="403"/>
      <c r="H991" s="403"/>
      <c r="I991" s="403"/>
      <c r="J991" s="403"/>
      <c r="K991" s="403"/>
      <c r="L991" s="403"/>
      <c r="M991" s="403"/>
      <c r="N991" s="403"/>
      <c r="O991" s="403"/>
      <c r="P991" s="403"/>
      <c r="Q991" s="403"/>
      <c r="R991" s="403"/>
      <c r="S991" s="403"/>
      <c r="T991" s="403"/>
      <c r="U991" s="403"/>
      <c r="V991" s="403"/>
      <c r="W991" s="403"/>
      <c r="X991" s="403"/>
      <c r="Y991" s="403"/>
      <c r="Z991" s="403"/>
      <c r="AA991" s="403"/>
      <c r="AB991" s="403"/>
      <c r="AC991" s="403"/>
      <c r="AD991" s="403"/>
      <c r="AE991" s="403"/>
      <c r="AF991" s="403"/>
      <c r="AG991" s="403"/>
      <c r="AH991" s="403"/>
      <c r="AI991" s="403"/>
      <c r="AJ991" s="403"/>
      <c r="AK991" s="403"/>
      <c r="AL991" s="403"/>
      <c r="AM991" s="403"/>
      <c r="AN991" s="403"/>
      <c r="AO991" s="403"/>
      <c r="AP991" s="403"/>
      <c r="AQ991" s="403"/>
    </row>
    <row r="992" spans="1:43" ht="15.75" customHeight="1">
      <c r="A992" s="403"/>
      <c r="B992" s="403"/>
      <c r="C992" s="403"/>
      <c r="D992" s="403"/>
      <c r="E992" s="403"/>
      <c r="F992" s="403"/>
      <c r="G992" s="403"/>
      <c r="H992" s="403"/>
      <c r="I992" s="403"/>
      <c r="J992" s="403"/>
      <c r="K992" s="403"/>
      <c r="L992" s="403"/>
      <c r="M992" s="403"/>
      <c r="N992" s="403"/>
      <c r="O992" s="403"/>
      <c r="P992" s="403"/>
      <c r="Q992" s="403"/>
      <c r="R992" s="403"/>
      <c r="S992" s="403"/>
      <c r="T992" s="403"/>
      <c r="U992" s="403"/>
      <c r="V992" s="403"/>
      <c r="W992" s="403"/>
      <c r="X992" s="403"/>
      <c r="Y992" s="403"/>
      <c r="Z992" s="403"/>
      <c r="AA992" s="403"/>
      <c r="AB992" s="403"/>
      <c r="AC992" s="403"/>
      <c r="AD992" s="403"/>
      <c r="AE992" s="403"/>
      <c r="AF992" s="403"/>
      <c r="AG992" s="403"/>
      <c r="AH992" s="403"/>
      <c r="AI992" s="403"/>
      <c r="AJ992" s="403"/>
      <c r="AK992" s="403"/>
      <c r="AL992" s="403"/>
      <c r="AM992" s="403"/>
      <c r="AN992" s="403"/>
      <c r="AO992" s="403"/>
      <c r="AP992" s="403"/>
      <c r="AQ992" s="403"/>
    </row>
    <row r="993" spans="1:43" ht="15.75" customHeight="1">
      <c r="A993" s="403"/>
      <c r="B993" s="403"/>
      <c r="C993" s="403"/>
      <c r="D993" s="403"/>
      <c r="E993" s="403"/>
      <c r="F993" s="403"/>
      <c r="G993" s="403"/>
      <c r="H993" s="403"/>
      <c r="I993" s="403"/>
      <c r="J993" s="403"/>
      <c r="K993" s="403"/>
      <c r="L993" s="403"/>
      <c r="M993" s="403"/>
      <c r="N993" s="403"/>
      <c r="O993" s="403"/>
      <c r="P993" s="403"/>
      <c r="Q993" s="403"/>
      <c r="R993" s="403"/>
      <c r="S993" s="403"/>
      <c r="T993" s="403"/>
      <c r="U993" s="403"/>
      <c r="V993" s="403"/>
      <c r="W993" s="403"/>
      <c r="X993" s="403"/>
      <c r="Y993" s="403"/>
      <c r="Z993" s="403"/>
      <c r="AA993" s="403"/>
      <c r="AB993" s="403"/>
      <c r="AC993" s="403"/>
      <c r="AD993" s="403"/>
      <c r="AE993" s="403"/>
      <c r="AF993" s="403"/>
      <c r="AG993" s="403"/>
      <c r="AH993" s="403"/>
      <c r="AI993" s="403"/>
      <c r="AJ993" s="403"/>
      <c r="AK993" s="403"/>
      <c r="AL993" s="403"/>
      <c r="AM993" s="403"/>
      <c r="AN993" s="403"/>
      <c r="AO993" s="403"/>
      <c r="AP993" s="403"/>
      <c r="AQ993" s="403"/>
    </row>
    <row r="994" spans="1:43" ht="15.75" customHeight="1">
      <c r="A994" s="403"/>
      <c r="B994" s="403"/>
      <c r="C994" s="403"/>
      <c r="D994" s="403"/>
      <c r="E994" s="403"/>
      <c r="F994" s="403"/>
      <c r="G994" s="403"/>
      <c r="H994" s="403"/>
      <c r="I994" s="403"/>
      <c r="J994" s="403"/>
      <c r="K994" s="403"/>
      <c r="L994" s="403"/>
      <c r="M994" s="403"/>
      <c r="N994" s="403"/>
      <c r="O994" s="403"/>
      <c r="P994" s="403"/>
      <c r="Q994" s="403"/>
      <c r="R994" s="403"/>
      <c r="S994" s="403"/>
      <c r="T994" s="403"/>
      <c r="U994" s="403"/>
      <c r="V994" s="403"/>
      <c r="W994" s="403"/>
      <c r="X994" s="403"/>
      <c r="Y994" s="403"/>
      <c r="Z994" s="403"/>
      <c r="AA994" s="403"/>
      <c r="AB994" s="403"/>
      <c r="AC994" s="403"/>
      <c r="AD994" s="403"/>
      <c r="AE994" s="403"/>
      <c r="AF994" s="403"/>
      <c r="AG994" s="403"/>
      <c r="AH994" s="403"/>
      <c r="AI994" s="403"/>
      <c r="AJ994" s="403"/>
      <c r="AK994" s="403"/>
      <c r="AL994" s="403"/>
      <c r="AM994" s="403"/>
      <c r="AN994" s="403"/>
      <c r="AO994" s="403"/>
      <c r="AP994" s="403"/>
      <c r="AQ994" s="403"/>
    </row>
    <row r="995" spans="1:43" ht="15.75" customHeight="1">
      <c r="A995" s="403"/>
      <c r="B995" s="403"/>
      <c r="C995" s="403"/>
      <c r="D995" s="403"/>
      <c r="E995" s="403"/>
      <c r="F995" s="403"/>
      <c r="G995" s="403"/>
      <c r="H995" s="403"/>
      <c r="I995" s="403"/>
      <c r="J995" s="403"/>
      <c r="K995" s="403"/>
      <c r="L995" s="403"/>
      <c r="M995" s="403"/>
      <c r="N995" s="403"/>
      <c r="O995" s="403"/>
      <c r="P995" s="403"/>
      <c r="Q995" s="403"/>
      <c r="R995" s="403"/>
      <c r="S995" s="403"/>
      <c r="T995" s="403"/>
      <c r="U995" s="403"/>
      <c r="V995" s="403"/>
      <c r="W995" s="403"/>
      <c r="X995" s="403"/>
      <c r="Y995" s="403"/>
      <c r="Z995" s="403"/>
      <c r="AA995" s="403"/>
      <c r="AB995" s="403"/>
      <c r="AC995" s="403"/>
      <c r="AD995" s="403"/>
      <c r="AE995" s="403"/>
      <c r="AF995" s="403"/>
      <c r="AG995" s="403"/>
      <c r="AH995" s="403"/>
      <c r="AI995" s="403"/>
      <c r="AJ995" s="403"/>
      <c r="AK995" s="403"/>
      <c r="AL995" s="403"/>
      <c r="AM995" s="403"/>
      <c r="AN995" s="403"/>
      <c r="AO995" s="403"/>
      <c r="AP995" s="403"/>
      <c r="AQ995" s="403"/>
    </row>
    <row r="996" spans="1:43" ht="15.75" customHeight="1">
      <c r="A996" s="403"/>
      <c r="B996" s="403"/>
      <c r="C996" s="403"/>
      <c r="D996" s="403"/>
      <c r="E996" s="403"/>
      <c r="F996" s="403"/>
      <c r="G996" s="403"/>
      <c r="H996" s="403"/>
      <c r="I996" s="403"/>
      <c r="J996" s="403"/>
      <c r="K996" s="403"/>
      <c r="L996" s="403"/>
      <c r="M996" s="403"/>
      <c r="N996" s="403"/>
      <c r="O996" s="403"/>
      <c r="P996" s="403"/>
      <c r="Q996" s="403"/>
      <c r="R996" s="403"/>
      <c r="S996" s="403"/>
      <c r="T996" s="403"/>
      <c r="U996" s="403"/>
      <c r="V996" s="403"/>
      <c r="W996" s="403"/>
      <c r="X996" s="403"/>
      <c r="Y996" s="403"/>
      <c r="Z996" s="403"/>
      <c r="AA996" s="403"/>
      <c r="AB996" s="403"/>
      <c r="AC996" s="403"/>
      <c r="AD996" s="403"/>
      <c r="AE996" s="403"/>
      <c r="AF996" s="403"/>
      <c r="AG996" s="403"/>
      <c r="AH996" s="403"/>
      <c r="AI996" s="403"/>
      <c r="AJ996" s="403"/>
      <c r="AK996" s="403"/>
      <c r="AL996" s="403"/>
      <c r="AM996" s="403"/>
      <c r="AN996" s="403"/>
      <c r="AO996" s="403"/>
      <c r="AP996" s="403"/>
      <c r="AQ996" s="403"/>
    </row>
    <row r="997" spans="1:43" ht="15.75" customHeight="1">
      <c r="A997" s="403"/>
      <c r="B997" s="403"/>
      <c r="C997" s="403"/>
      <c r="D997" s="403"/>
      <c r="E997" s="403"/>
      <c r="F997" s="403"/>
      <c r="G997" s="403"/>
      <c r="H997" s="403"/>
      <c r="I997" s="403"/>
      <c r="J997" s="403"/>
      <c r="K997" s="403"/>
      <c r="L997" s="403"/>
      <c r="M997" s="403"/>
      <c r="N997" s="403"/>
      <c r="O997" s="403"/>
      <c r="P997" s="403"/>
      <c r="Q997" s="403"/>
      <c r="R997" s="403"/>
      <c r="S997" s="403"/>
      <c r="T997" s="403"/>
      <c r="U997" s="403"/>
      <c r="V997" s="403"/>
      <c r="W997" s="403"/>
      <c r="X997" s="403"/>
      <c r="Y997" s="403"/>
      <c r="Z997" s="403"/>
      <c r="AA997" s="403"/>
      <c r="AB997" s="403"/>
      <c r="AC997" s="403"/>
      <c r="AD997" s="403"/>
      <c r="AE997" s="403"/>
      <c r="AF997" s="403"/>
      <c r="AG997" s="403"/>
      <c r="AH997" s="403"/>
      <c r="AI997" s="403"/>
      <c r="AJ997" s="403"/>
      <c r="AK997" s="403"/>
      <c r="AL997" s="403"/>
      <c r="AM997" s="403"/>
      <c r="AN997" s="403"/>
      <c r="AO997" s="403"/>
      <c r="AP997" s="403"/>
      <c r="AQ997" s="403"/>
    </row>
    <row r="998" spans="1:43" ht="15.75" customHeight="1">
      <c r="A998" s="403"/>
      <c r="B998" s="403"/>
      <c r="C998" s="403"/>
      <c r="D998" s="403"/>
      <c r="E998" s="403"/>
      <c r="F998" s="403"/>
      <c r="G998" s="403"/>
      <c r="H998" s="403"/>
      <c r="I998" s="403"/>
      <c r="J998" s="403"/>
      <c r="K998" s="403"/>
      <c r="L998" s="403"/>
      <c r="M998" s="403"/>
      <c r="N998" s="403"/>
      <c r="O998" s="403"/>
      <c r="P998" s="403"/>
      <c r="Q998" s="403"/>
      <c r="R998" s="403"/>
      <c r="S998" s="403"/>
      <c r="T998" s="403"/>
      <c r="U998" s="403"/>
      <c r="V998" s="403"/>
      <c r="W998" s="403"/>
      <c r="X998" s="403"/>
      <c r="Y998" s="403"/>
      <c r="Z998" s="403"/>
      <c r="AA998" s="403"/>
      <c r="AB998" s="403"/>
      <c r="AC998" s="403"/>
      <c r="AD998" s="403"/>
      <c r="AE998" s="403"/>
      <c r="AF998" s="403"/>
      <c r="AG998" s="403"/>
      <c r="AH998" s="403"/>
      <c r="AI998" s="403"/>
      <c r="AJ998" s="403"/>
      <c r="AK998" s="403"/>
      <c r="AL998" s="403"/>
      <c r="AM998" s="403"/>
      <c r="AN998" s="403"/>
      <c r="AO998" s="403"/>
      <c r="AP998" s="403"/>
      <c r="AQ998" s="403"/>
    </row>
    <row r="999" spans="1:43" ht="15.75" customHeight="1">
      <c r="A999" s="403"/>
      <c r="B999" s="403"/>
      <c r="C999" s="403"/>
      <c r="D999" s="403"/>
      <c r="E999" s="403"/>
      <c r="F999" s="403"/>
      <c r="G999" s="403"/>
      <c r="H999" s="403"/>
      <c r="I999" s="403"/>
      <c r="J999" s="403"/>
      <c r="K999" s="403"/>
      <c r="L999" s="403"/>
      <c r="M999" s="403"/>
      <c r="N999" s="403"/>
      <c r="O999" s="403"/>
      <c r="P999" s="403"/>
      <c r="Q999" s="403"/>
      <c r="R999" s="403"/>
      <c r="S999" s="403"/>
      <c r="T999" s="403"/>
      <c r="U999" s="403"/>
      <c r="V999" s="403"/>
      <c r="W999" s="403"/>
      <c r="X999" s="403"/>
      <c r="Y999" s="403"/>
      <c r="Z999" s="403"/>
      <c r="AA999" s="403"/>
      <c r="AB999" s="403"/>
      <c r="AC999" s="403"/>
      <c r="AD999" s="403"/>
      <c r="AE999" s="403"/>
      <c r="AF999" s="403"/>
      <c r="AG999" s="403"/>
      <c r="AH999" s="403"/>
      <c r="AI999" s="403"/>
      <c r="AJ999" s="403"/>
      <c r="AK999" s="403"/>
      <c r="AL999" s="403"/>
      <c r="AM999" s="403"/>
      <c r="AN999" s="403"/>
      <c r="AO999" s="403"/>
      <c r="AP999" s="403"/>
      <c r="AQ999" s="403"/>
    </row>
    <row r="1000" spans="1:43" ht="15.75" customHeight="1">
      <c r="A1000" s="403"/>
      <c r="B1000" s="403"/>
      <c r="C1000" s="403"/>
      <c r="D1000" s="403"/>
      <c r="E1000" s="403"/>
      <c r="F1000" s="403"/>
      <c r="G1000" s="403"/>
      <c r="H1000" s="403"/>
      <c r="I1000" s="403"/>
      <c r="J1000" s="403"/>
      <c r="K1000" s="403"/>
      <c r="L1000" s="403"/>
      <c r="M1000" s="403"/>
      <c r="N1000" s="403"/>
      <c r="O1000" s="403"/>
      <c r="P1000" s="403"/>
      <c r="Q1000" s="403"/>
      <c r="R1000" s="403"/>
      <c r="S1000" s="403"/>
      <c r="T1000" s="403"/>
      <c r="U1000" s="403"/>
      <c r="V1000" s="403"/>
      <c r="W1000" s="403"/>
      <c r="X1000" s="403"/>
      <c r="Y1000" s="403"/>
      <c r="Z1000" s="403"/>
      <c r="AA1000" s="403"/>
      <c r="AB1000" s="403"/>
      <c r="AC1000" s="403"/>
      <c r="AD1000" s="403"/>
      <c r="AE1000" s="403"/>
      <c r="AF1000" s="403"/>
      <c r="AG1000" s="403"/>
      <c r="AH1000" s="403"/>
      <c r="AI1000" s="403"/>
      <c r="AJ1000" s="403"/>
      <c r="AK1000" s="403"/>
      <c r="AL1000" s="403"/>
      <c r="AM1000" s="403"/>
      <c r="AN1000" s="403"/>
      <c r="AO1000" s="403"/>
      <c r="AP1000" s="403"/>
      <c r="AQ1000" s="403"/>
    </row>
  </sheetData>
  <mergeCells count="1">
    <mergeCell ref="B81:AM81"/>
  </mergeCell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13</vt:i4>
      </vt:variant>
    </vt:vector>
  </HeadingPairs>
  <TitlesOfParts>
    <vt:vector size="13" baseType="lpstr">
      <vt:lpstr>RESUMEN B C</vt:lpstr>
      <vt:lpstr>B C_BPO</vt:lpstr>
      <vt:lpstr>B C_CambioTecn</vt:lpstr>
      <vt:lpstr>Resultados_TOTAL (PJ)_(2)</vt:lpstr>
      <vt:lpstr>Resultados_TOTAL (MTon CO)_ (2)</vt:lpstr>
      <vt:lpstr>Med mitig petreos</vt:lpstr>
      <vt:lpstr>MedMitigación_Niquel</vt:lpstr>
      <vt:lpstr>Medidas níquel</vt:lpstr>
      <vt:lpstr>Medidas A. Pétreos</vt:lpstr>
      <vt:lpstr>Costos_agre petreos</vt:lpstr>
      <vt:lpstr>Costos_niquel</vt:lpstr>
      <vt:lpstr>Medidas Carbón</vt:lpstr>
      <vt:lpstr>eia_ref2020.1121a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(V\351r\363nica)</dc:creator>
  <cp:lastModifiedBy>Microsoft Office User</cp:lastModifiedBy>
  <dcterms:created xsi:type="dcterms:W3CDTF">2020-11-19T20:50:29Z</dcterms:created>
  <dcterms:modified xsi:type="dcterms:W3CDTF">2022-01-13T14:52:51Z</dcterms:modified>
</cp:coreProperties>
</file>